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0" yWindow="45" windowWidth="10785" windowHeight="9735"/>
  </bookViews>
  <sheets>
    <sheet name="INDICE" sheetId="396" r:id="rId1"/>
    <sheet name="1" sheetId="493" r:id="rId2"/>
    <sheet name="2" sheetId="399" r:id="rId3"/>
    <sheet name="3" sheetId="400" r:id="rId4"/>
    <sheet name="4" sheetId="401" r:id="rId5"/>
    <sheet name="5" sheetId="402" r:id="rId6"/>
    <sheet name="6" sheetId="403" r:id="rId7"/>
    <sheet name="7" sheetId="404" r:id="rId8"/>
    <sheet name="8" sheetId="405" r:id="rId9"/>
    <sheet name="9" sheetId="406" r:id="rId10"/>
    <sheet name="10" sheetId="407" r:id="rId11"/>
    <sheet name="11" sheetId="408" r:id="rId12"/>
    <sheet name="12" sheetId="409" r:id="rId13"/>
    <sheet name="13" sheetId="410" r:id="rId14"/>
    <sheet name="14" sheetId="411" r:id="rId15"/>
    <sheet name="15" sheetId="412" r:id="rId16"/>
    <sheet name="16" sheetId="413" r:id="rId17"/>
    <sheet name="17" sheetId="414" r:id="rId18"/>
    <sheet name="18-1" sheetId="415" r:id="rId19"/>
    <sheet name="18-2" sheetId="416" r:id="rId20"/>
    <sheet name="19" sheetId="417" r:id="rId21"/>
    <sheet name="20" sheetId="418" r:id="rId22"/>
    <sheet name="21" sheetId="419" r:id="rId23"/>
    <sheet name="22" sheetId="420" r:id="rId24"/>
    <sheet name="23-1" sheetId="421" r:id="rId25"/>
    <sheet name="23-2" sheetId="422" r:id="rId26"/>
    <sheet name="23-3" sheetId="423" r:id="rId27"/>
    <sheet name="23-4" sheetId="424" r:id="rId28"/>
    <sheet name="23-5" sheetId="425" r:id="rId29"/>
    <sheet name="23-6" sheetId="426" r:id="rId30"/>
    <sheet name="23-7" sheetId="427" r:id="rId31"/>
    <sheet name="23-8" sheetId="428" r:id="rId32"/>
    <sheet name="23-9" sheetId="429" r:id="rId33"/>
    <sheet name="24-1" sheetId="430" r:id="rId34"/>
    <sheet name="24-2" sheetId="431" r:id="rId35"/>
    <sheet name="24-3" sheetId="432" r:id="rId36"/>
    <sheet name="24-4" sheetId="433" r:id="rId37"/>
    <sheet name="24-5" sheetId="436" r:id="rId38"/>
    <sheet name="24-6" sheetId="435" r:id="rId39"/>
    <sheet name="24-7" sheetId="437" r:id="rId40"/>
    <sheet name="24-8" sheetId="438" r:id="rId41"/>
    <sheet name="24-9" sheetId="439" r:id="rId42"/>
    <sheet name="24-10" sheetId="440" r:id="rId43"/>
    <sheet name="25" sheetId="441" r:id="rId44"/>
    <sheet name="26" sheetId="442" r:id="rId45"/>
    <sheet name="27" sheetId="443" r:id="rId46"/>
    <sheet name="28" sheetId="444" r:id="rId47"/>
    <sheet name="29" sheetId="445" r:id="rId48"/>
    <sheet name="30" sheetId="446" r:id="rId49"/>
    <sheet name="31" sheetId="447" r:id="rId50"/>
    <sheet name="32-1" sheetId="448" r:id="rId51"/>
    <sheet name="32-2" sheetId="449" r:id="rId52"/>
    <sheet name="32-3" sheetId="450" r:id="rId53"/>
    <sheet name="32-4" sheetId="451" r:id="rId54"/>
    <sheet name="32-5" sheetId="452" r:id="rId55"/>
    <sheet name="33-1" sheetId="453" r:id="rId56"/>
    <sheet name="33-2" sheetId="454" r:id="rId57"/>
    <sheet name="33-3" sheetId="455" r:id="rId58"/>
    <sheet name="33-4" sheetId="456" r:id="rId59"/>
    <sheet name="33-5" sheetId="457" r:id="rId60"/>
    <sheet name="33-6" sheetId="458" r:id="rId61"/>
    <sheet name="33-7" sheetId="459" r:id="rId62"/>
    <sheet name="34-1" sheetId="460" r:id="rId63"/>
    <sheet name="34-2" sheetId="461" r:id="rId64"/>
    <sheet name="34-3" sheetId="462" r:id="rId65"/>
    <sheet name="34-4" sheetId="463" r:id="rId66"/>
    <sheet name="35-1" sheetId="464" r:id="rId67"/>
    <sheet name="35-2" sheetId="465" r:id="rId68"/>
    <sheet name="35-3" sheetId="466" r:id="rId69"/>
    <sheet name="35-4" sheetId="467" r:id="rId70"/>
    <sheet name="35-5" sheetId="468" r:id="rId71"/>
    <sheet name="36" sheetId="469" r:id="rId72"/>
    <sheet name="37" sheetId="470" r:id="rId73"/>
    <sheet name="38-1" sheetId="471" r:id="rId74"/>
    <sheet name="38-2" sheetId="472" r:id="rId75"/>
    <sheet name="38-3" sheetId="473" r:id="rId76"/>
    <sheet name="38-4" sheetId="474" r:id="rId77"/>
    <sheet name="38-5" sheetId="475" r:id="rId78"/>
    <sheet name="38-6" sheetId="476" r:id="rId79"/>
    <sheet name="38-7" sheetId="477" r:id="rId80"/>
    <sheet name="39" sheetId="478" r:id="rId81"/>
    <sheet name="40" sheetId="479" r:id="rId82"/>
    <sheet name="41" sheetId="480" r:id="rId83"/>
    <sheet name="42-1" sheetId="481" r:id="rId84"/>
    <sheet name="42-2" sheetId="482" r:id="rId85"/>
    <sheet name="42-3" sheetId="483" r:id="rId86"/>
    <sheet name="42-4" sheetId="484" r:id="rId87"/>
    <sheet name="42-5" sheetId="485" r:id="rId88"/>
    <sheet name="42-6" sheetId="486" r:id="rId89"/>
    <sheet name="42-7" sheetId="487" r:id="rId90"/>
    <sheet name="43" sheetId="488" r:id="rId91"/>
    <sheet name="44" sheetId="489" r:id="rId92"/>
    <sheet name="45" sheetId="490" r:id="rId93"/>
    <sheet name="46" sheetId="491" r:id="rId94"/>
    <sheet name="47" sheetId="492" r:id="rId95"/>
    <sheet name="Abreviaturas" sheetId="397" r:id="rId96"/>
  </sheets>
  <externalReferences>
    <externalReference r:id="rId97"/>
    <externalReference r:id="rId98"/>
    <externalReference r:id="rId99"/>
    <externalReference r:id="rId100"/>
  </externalReferences>
  <definedNames>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[1]FLUJOEERR!$A$364:$AD$487</definedName>
    <definedName name="I" localSheetId="95">#REF!</definedName>
    <definedName name="I" localSheetId="0">#REF!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'20'!$A$2:$J$39</definedName>
    <definedName name="_xlnm.Print_Area" localSheetId="22">'21'!$A$1:$O$43</definedName>
    <definedName name="_xlnm.Print_Area" localSheetId="24">'23-1'!$A$1:$L$43</definedName>
    <definedName name="_xlnm.Print_Area" localSheetId="25">'23-2'!$A$1:$O$44</definedName>
    <definedName name="_xlnm.Print_Area" localSheetId="26">'23-3'!$A$1:$O$44</definedName>
    <definedName name="_xlnm.Print_Area" localSheetId="27">'23-4'!$A$1:$M$44</definedName>
    <definedName name="_xlnm.Print_Area" localSheetId="28">'23-5'!$A$1:$L$44</definedName>
    <definedName name="_xlnm.Print_Area" localSheetId="29">'23-6'!$A$1:$K$44</definedName>
    <definedName name="_xlnm.Print_Area" localSheetId="30">'23-7'!$A$1:$L$44</definedName>
    <definedName name="_xlnm.Print_Area" localSheetId="31">'23-8'!$A$1:$M$44</definedName>
    <definedName name="_xlnm.Print_Area" localSheetId="32">'23-9'!$A$1:$T$46</definedName>
    <definedName name="_xlnm.Print_Area" localSheetId="43">'25'!$A$1:$Q$61</definedName>
    <definedName name="_xlnm.Print_Area" localSheetId="44">'26'!$C$1:$L$33</definedName>
    <definedName name="_xlnm.Print_Area" localSheetId="45">'27'!$A$1:$O$27</definedName>
    <definedName name="_xlnm.Print_Area" localSheetId="46">'28'!$A$1:$O$32</definedName>
    <definedName name="_xlnm.Print_Area" localSheetId="47">'29'!$A$1:$O$32</definedName>
    <definedName name="_xlnm.Print_Area" localSheetId="48">'30'!$A$1:$O$32</definedName>
    <definedName name="_xlnm.Print_Area" localSheetId="49">'31'!$A$1:$O$32</definedName>
    <definedName name="_xlnm.Print_Area" localSheetId="50">'32-1'!$A$1:$M$32</definedName>
    <definedName name="_xlnm.Print_Area" localSheetId="51">'32-2'!$A$1:$M$32</definedName>
    <definedName name="_xlnm.Print_Area" localSheetId="52">'32-3'!$A$1:$M$32</definedName>
    <definedName name="_xlnm.Print_Area" localSheetId="53">'32-4'!$A$1:$I$32</definedName>
    <definedName name="_xlnm.Print_Area" localSheetId="54">'32-5'!$A$1:$I$32</definedName>
    <definedName name="_xlnm.Print_Area" localSheetId="55">'33-1'!$A$1:$Q$30</definedName>
    <definedName name="_xlnm.Print_Area" localSheetId="56">'33-2'!$A$1:$Q$32</definedName>
    <definedName name="_xlnm.Print_Area" localSheetId="57">'33-3'!$A$1:$Q$32</definedName>
    <definedName name="_xlnm.Print_Area" localSheetId="58">'33-4'!$A$1:$Q$30</definedName>
    <definedName name="_xlnm.Print_Area" localSheetId="59">'33-5'!$A$1:$Q$30</definedName>
    <definedName name="_xlnm.Print_Area" localSheetId="60">'33-6'!$A$1:$Q$30</definedName>
    <definedName name="_xlnm.Print_Area" localSheetId="61">'33-7'!$A$1:$I$30</definedName>
    <definedName name="_xlnm.Print_Area" localSheetId="62">'34-1'!$A$1:$M$30</definedName>
    <definedName name="_xlnm.Print_Area" localSheetId="63">'34-2'!$A$1:$M$30</definedName>
    <definedName name="_xlnm.Print_Area" localSheetId="64">'34-3'!$A$1:$I$30</definedName>
    <definedName name="_xlnm.Print_Area" localSheetId="65">'34-4'!$A$1:$I$30</definedName>
    <definedName name="_xlnm.Print_Area" localSheetId="66">'35-1'!$A$1:$Q$30</definedName>
    <definedName name="_xlnm.Print_Area" localSheetId="67">'35-2'!$A$1:$Q$30</definedName>
    <definedName name="_xlnm.Print_Area" localSheetId="68">'35-3'!$A$1:$Q$30</definedName>
    <definedName name="_xlnm.Print_Area" localSheetId="69">'35-4'!$A$1:$Q$30</definedName>
    <definedName name="_xlnm.Print_Area" localSheetId="70">'35-5'!$A$1:$Q$30</definedName>
    <definedName name="_xlnm.Print_Area" localSheetId="71">'36'!$A$1:$O$30</definedName>
    <definedName name="_xlnm.Print_Area" localSheetId="72">'37'!$A$1:$O$30</definedName>
    <definedName name="_xlnm.Print_Area" localSheetId="73">'38-1'!$A$1:$Q$29</definedName>
    <definedName name="_xlnm.Print_Area" localSheetId="74">'38-2'!$A$1:$Q$31</definedName>
    <definedName name="_xlnm.Print_Area" localSheetId="75">'38-3'!$A$1:$Q$31</definedName>
    <definedName name="_xlnm.Print_Area" localSheetId="76">'38-4'!$A$1:$Q$29</definedName>
    <definedName name="_xlnm.Print_Area" localSheetId="77">'38-5'!$A$1:$Q$29</definedName>
    <definedName name="_xlnm.Print_Area" localSheetId="78">'38-6'!$A$1:$Q$29</definedName>
    <definedName name="_xlnm.Print_Area" localSheetId="79">'38-7'!$A$1:$I$29</definedName>
    <definedName name="_xlnm.Print_Area" localSheetId="80">'39'!$A$1:$O$37</definedName>
    <definedName name="_xlnm.Print_Area" localSheetId="81">'40'!$A$1:$N$44</definedName>
    <definedName name="_xlnm.Print_Area" localSheetId="82">'41'!$A$1:$O$45</definedName>
    <definedName name="_xlnm.Print_Area" localSheetId="83">'42-1'!$A$1:$Q$28</definedName>
    <definedName name="_xlnm.Print_Area" localSheetId="84">'42-2'!$A$1:$Q$28</definedName>
    <definedName name="_xlnm.Print_Area" localSheetId="85">'42-3'!$A$1:$Q$28</definedName>
    <definedName name="_xlnm.Print_Area" localSheetId="86">'42-4'!$A$1:$Q$28</definedName>
    <definedName name="_xlnm.Print_Area" localSheetId="87">'42-5'!$A$1:$Q$28</definedName>
    <definedName name="_xlnm.Print_Area" localSheetId="88">'42-6'!$A$1:$Q$28</definedName>
    <definedName name="_xlnm.Print_Area" localSheetId="89">'42-7'!$A$1:$I$28</definedName>
    <definedName name="_xlnm.Print_Area" localSheetId="90">'43'!$A$1:$N$89</definedName>
    <definedName name="_xlnm.Print_Area" localSheetId="91">'44'!$B$2:$J$56</definedName>
    <definedName name="_xlnm.Print_Area" localSheetId="92">'45'!$B$2:$Q$82</definedName>
    <definedName name="_xlnm.Print_Area" localSheetId="93">'46'!$B$2:$Q$78</definedName>
    <definedName name="_xlnm.Print_Area" localSheetId="94">'47'!$B$1:$Q$28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0">INDICE!$A$1:$E$65537</definedName>
    <definedName name="Títulos_a_imprimir_IM" localSheetId="95">[2]FLUJOEERR!#REF!</definedName>
    <definedName name="Títulos_a_imprimir_IM" localSheetId="0">[2]FLUJOEERR!#REF!</definedName>
    <definedName name="Títulos_a_imprimir_IM">[2]FLUJOEERR!#REF!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E65" i="493" l="1"/>
  <c r="E67" i="493" s="1"/>
  <c r="E72" i="493" s="1"/>
  <c r="E76" i="493" s="1"/>
  <c r="G50" i="493" s="1"/>
  <c r="B65" i="493"/>
  <c r="G55" i="493"/>
  <c r="E46" i="493"/>
  <c r="E36" i="493"/>
  <c r="B36" i="493"/>
  <c r="E33" i="493"/>
  <c r="B33" i="493"/>
  <c r="E29" i="493"/>
  <c r="B29" i="493"/>
  <c r="B24" i="493" s="1"/>
  <c r="E26" i="493"/>
  <c r="E24" i="493"/>
  <c r="E43" i="493" s="1"/>
  <c r="E53" i="493" s="1"/>
  <c r="G53" i="493" s="1"/>
  <c r="E19" i="493"/>
  <c r="B19" i="493"/>
  <c r="E15" i="493"/>
  <c r="E9" i="493" s="1"/>
  <c r="E11" i="493"/>
  <c r="B11" i="493"/>
  <c r="B9" i="493"/>
  <c r="B53" i="493" s="1"/>
  <c r="L25" i="492"/>
  <c r="O25" i="492" s="1"/>
  <c r="P23" i="492"/>
  <c r="O23" i="492"/>
  <c r="M23" i="492"/>
  <c r="P22" i="492"/>
  <c r="O22" i="492"/>
  <c r="M22" i="492"/>
  <c r="P21" i="492"/>
  <c r="O21" i="492"/>
  <c r="M21" i="492"/>
  <c r="P20" i="492"/>
  <c r="O20" i="492"/>
  <c r="M20" i="492"/>
  <c r="P19" i="492"/>
  <c r="O19" i="492"/>
  <c r="M19" i="492"/>
  <c r="P17" i="492"/>
  <c r="O17" i="492"/>
  <c r="M17" i="492"/>
  <c r="P16" i="492"/>
  <c r="O16" i="492"/>
  <c r="M16" i="492"/>
  <c r="P15" i="492"/>
  <c r="O15" i="492"/>
  <c r="M15" i="492"/>
  <c r="P14" i="492"/>
  <c r="O14" i="492"/>
  <c r="M14" i="492"/>
  <c r="P13" i="492"/>
  <c r="O13" i="492"/>
  <c r="M13" i="492"/>
  <c r="P12" i="492"/>
  <c r="O12" i="492"/>
  <c r="M12" i="492"/>
  <c r="P11" i="492"/>
  <c r="O11" i="492"/>
  <c r="M11" i="492"/>
  <c r="L7" i="492"/>
  <c r="I7" i="492"/>
  <c r="L75" i="491"/>
  <c r="P73" i="491"/>
  <c r="O73" i="491"/>
  <c r="P72" i="491"/>
  <c r="O72" i="491"/>
  <c r="P71" i="491"/>
  <c r="O71" i="491"/>
  <c r="P70" i="491"/>
  <c r="O70" i="491"/>
  <c r="P69" i="491"/>
  <c r="O69" i="491"/>
  <c r="P68" i="491"/>
  <c r="O68" i="491"/>
  <c r="P67" i="491"/>
  <c r="O67" i="491"/>
  <c r="P66" i="491"/>
  <c r="O66" i="491"/>
  <c r="P65" i="491"/>
  <c r="O65" i="491"/>
  <c r="P64" i="491"/>
  <c r="O64" i="491"/>
  <c r="P63" i="491"/>
  <c r="O63" i="491"/>
  <c r="P62" i="491"/>
  <c r="O62" i="491"/>
  <c r="P61" i="491"/>
  <c r="O61" i="491"/>
  <c r="P60" i="491"/>
  <c r="O60" i="491"/>
  <c r="P59" i="491"/>
  <c r="O59" i="491"/>
  <c r="P58" i="491"/>
  <c r="O58" i="491"/>
  <c r="P57" i="491"/>
  <c r="O57" i="491"/>
  <c r="P56" i="491"/>
  <c r="O56" i="491"/>
  <c r="P55" i="491"/>
  <c r="O55" i="491"/>
  <c r="P54" i="491"/>
  <c r="O54" i="491"/>
  <c r="P53" i="491"/>
  <c r="O53" i="491"/>
  <c r="P52" i="491"/>
  <c r="O52" i="491"/>
  <c r="P51" i="491"/>
  <c r="O51" i="491"/>
  <c r="P50" i="491"/>
  <c r="O50" i="491"/>
  <c r="P49" i="491"/>
  <c r="O49" i="491"/>
  <c r="L46" i="491"/>
  <c r="P46" i="491" s="1"/>
  <c r="P44" i="491"/>
  <c r="O44" i="491"/>
  <c r="P43" i="491"/>
  <c r="O43" i="491"/>
  <c r="P42" i="491"/>
  <c r="O42" i="491"/>
  <c r="P40" i="491"/>
  <c r="O40" i="491"/>
  <c r="P39" i="491"/>
  <c r="O39" i="491"/>
  <c r="L36" i="491"/>
  <c r="O36" i="491" s="1"/>
  <c r="P34" i="491"/>
  <c r="O34" i="491"/>
  <c r="P33" i="491"/>
  <c r="O33" i="491"/>
  <c r="P32" i="491"/>
  <c r="O32" i="491"/>
  <c r="P31" i="491"/>
  <c r="O31" i="491"/>
  <c r="P30" i="491"/>
  <c r="O30" i="491"/>
  <c r="P29" i="491"/>
  <c r="O29" i="491"/>
  <c r="P28" i="491"/>
  <c r="O28" i="491"/>
  <c r="P27" i="491"/>
  <c r="O27" i="491"/>
  <c r="L24" i="491"/>
  <c r="O24" i="491" s="1"/>
  <c r="P22" i="491"/>
  <c r="O22" i="491"/>
  <c r="P21" i="491"/>
  <c r="O21" i="491"/>
  <c r="P20" i="491"/>
  <c r="O20" i="491"/>
  <c r="P19" i="491"/>
  <c r="O19" i="491"/>
  <c r="P18" i="491"/>
  <c r="O18" i="491"/>
  <c r="P16" i="491"/>
  <c r="O16" i="491"/>
  <c r="P15" i="491"/>
  <c r="O15" i="491"/>
  <c r="P14" i="491"/>
  <c r="O14" i="491"/>
  <c r="P13" i="491"/>
  <c r="O13" i="491"/>
  <c r="P12" i="491"/>
  <c r="O12" i="491"/>
  <c r="P11" i="491"/>
  <c r="O11" i="491"/>
  <c r="P10" i="491"/>
  <c r="O10" i="491"/>
  <c r="L7" i="491"/>
  <c r="L75" i="490"/>
  <c r="O73" i="490"/>
  <c r="O72" i="490"/>
  <c r="O71" i="490"/>
  <c r="O70" i="490"/>
  <c r="O69" i="490"/>
  <c r="O68" i="490"/>
  <c r="O67" i="490"/>
  <c r="O66" i="490"/>
  <c r="O65" i="490"/>
  <c r="O64" i="490"/>
  <c r="O63" i="490"/>
  <c r="O62" i="490"/>
  <c r="O61" i="490"/>
  <c r="O60" i="490"/>
  <c r="O59" i="490"/>
  <c r="O58" i="490"/>
  <c r="O57" i="490"/>
  <c r="O56" i="490"/>
  <c r="O55" i="490"/>
  <c r="O54" i="490"/>
  <c r="O53" i="490"/>
  <c r="O52" i="490"/>
  <c r="O51" i="490"/>
  <c r="O50" i="490"/>
  <c r="O49" i="490"/>
  <c r="L46" i="490"/>
  <c r="O44" i="490"/>
  <c r="O43" i="490"/>
  <c r="O42" i="490"/>
  <c r="O40" i="490"/>
  <c r="O39" i="490"/>
  <c r="L36" i="490"/>
  <c r="O36" i="490" s="1"/>
  <c r="O34" i="490"/>
  <c r="O33" i="490"/>
  <c r="O32" i="490"/>
  <c r="O31" i="490"/>
  <c r="O30" i="490"/>
  <c r="O29" i="490"/>
  <c r="O28" i="490"/>
  <c r="O27" i="490"/>
  <c r="L24" i="490"/>
  <c r="O24" i="490" s="1"/>
  <c r="O22" i="490"/>
  <c r="O21" i="490"/>
  <c r="O20" i="490"/>
  <c r="O19" i="490"/>
  <c r="O18" i="490"/>
  <c r="O16" i="490"/>
  <c r="O15" i="490"/>
  <c r="O14" i="490"/>
  <c r="O13" i="490"/>
  <c r="O12" i="490"/>
  <c r="O11" i="490"/>
  <c r="O10" i="490"/>
  <c r="AA9" i="490"/>
  <c r="P72" i="490" s="1"/>
  <c r="L7" i="490"/>
  <c r="H54" i="489"/>
  <c r="H52" i="489"/>
  <c r="H50" i="489"/>
  <c r="H49" i="489"/>
  <c r="H47" i="489"/>
  <c r="H45" i="489"/>
  <c r="H44" i="489"/>
  <c r="H42" i="489"/>
  <c r="H40" i="489"/>
  <c r="H33" i="489"/>
  <c r="G33" i="489"/>
  <c r="I17" i="489"/>
  <c r="H17" i="489"/>
  <c r="G17" i="489"/>
  <c r="F17" i="489"/>
  <c r="E17" i="489"/>
  <c r="D17" i="489"/>
  <c r="N88" i="488"/>
  <c r="N86" i="488"/>
  <c r="N85" i="488"/>
  <c r="N84" i="488"/>
  <c r="N83" i="488"/>
  <c r="N82" i="488"/>
  <c r="N81" i="488"/>
  <c r="N79" i="488"/>
  <c r="N78" i="488"/>
  <c r="N77" i="488"/>
  <c r="N76" i="488"/>
  <c r="N75" i="488"/>
  <c r="N74" i="488"/>
  <c r="N73" i="488"/>
  <c r="N72" i="488"/>
  <c r="N71" i="488"/>
  <c r="N70" i="488"/>
  <c r="N69" i="488"/>
  <c r="N68" i="488"/>
  <c r="N67" i="488"/>
  <c r="N66" i="488"/>
  <c r="N65" i="488"/>
  <c r="N64" i="488"/>
  <c r="N63" i="488"/>
  <c r="N62" i="488"/>
  <c r="N61" i="488"/>
  <c r="N60" i="488"/>
  <c r="N58" i="488"/>
  <c r="N57" i="488"/>
  <c r="N56" i="488"/>
  <c r="N55" i="488"/>
  <c r="N54" i="488"/>
  <c r="N53" i="488"/>
  <c r="N51" i="488"/>
  <c r="N50" i="488"/>
  <c r="N49" i="488"/>
  <c r="N48" i="488"/>
  <c r="N47" i="488"/>
  <c r="N46" i="488"/>
  <c r="N45" i="488"/>
  <c r="N44" i="488"/>
  <c r="N43" i="488"/>
  <c r="N41" i="488"/>
  <c r="N40" i="488"/>
  <c r="N39" i="488"/>
  <c r="N38" i="488"/>
  <c r="N37" i="488"/>
  <c r="N36" i="488"/>
  <c r="N35" i="488"/>
  <c r="N34" i="488"/>
  <c r="N32" i="488"/>
  <c r="N31" i="488"/>
  <c r="N30" i="488"/>
  <c r="N29" i="488"/>
  <c r="N28" i="488"/>
  <c r="N27" i="488"/>
  <c r="N26" i="488"/>
  <c r="N25" i="488"/>
  <c r="N23" i="488"/>
  <c r="N22" i="488"/>
  <c r="M20" i="488"/>
  <c r="L20" i="488"/>
  <c r="L87" i="488" s="1"/>
  <c r="K20" i="488"/>
  <c r="K87" i="488" s="1"/>
  <c r="J20" i="488"/>
  <c r="I20" i="488"/>
  <c r="H20" i="488"/>
  <c r="H87" i="488" s="1"/>
  <c r="G20" i="488"/>
  <c r="G87" i="488" s="1"/>
  <c r="F20" i="488"/>
  <c r="E20" i="488"/>
  <c r="D20" i="488"/>
  <c r="D87" i="488" s="1"/>
  <c r="C20" i="488"/>
  <c r="C87" i="488" s="1"/>
  <c r="B20" i="488"/>
  <c r="N19" i="488"/>
  <c r="N18" i="488"/>
  <c r="N17" i="488"/>
  <c r="N16" i="488"/>
  <c r="N15" i="488"/>
  <c r="N14" i="488"/>
  <c r="N13" i="488"/>
  <c r="N12" i="488"/>
  <c r="N11" i="488"/>
  <c r="N10" i="488"/>
  <c r="M9" i="488"/>
  <c r="L9" i="488"/>
  <c r="K9" i="488"/>
  <c r="J9" i="488"/>
  <c r="I9" i="488"/>
  <c r="H9" i="488"/>
  <c r="G9" i="488"/>
  <c r="F9" i="488"/>
  <c r="E9" i="488"/>
  <c r="D9" i="488"/>
  <c r="C9" i="488"/>
  <c r="B9" i="488"/>
  <c r="N9" i="488" s="1"/>
  <c r="I24" i="487"/>
  <c r="H24" i="487"/>
  <c r="G24" i="487"/>
  <c r="F24" i="487"/>
  <c r="E24" i="487"/>
  <c r="D24" i="487"/>
  <c r="C24" i="487"/>
  <c r="B24" i="487"/>
  <c r="Q24" i="486"/>
  <c r="P24" i="486"/>
  <c r="O24" i="486"/>
  <c r="N24" i="486"/>
  <c r="M24" i="486"/>
  <c r="L24" i="486"/>
  <c r="K24" i="486"/>
  <c r="J24" i="486"/>
  <c r="I24" i="486"/>
  <c r="H24" i="486"/>
  <c r="G24" i="486"/>
  <c r="F24" i="486"/>
  <c r="E24" i="486"/>
  <c r="D24" i="486"/>
  <c r="C24" i="486"/>
  <c r="B24" i="486"/>
  <c r="Q24" i="485"/>
  <c r="P24" i="485"/>
  <c r="O24" i="485"/>
  <c r="N24" i="485"/>
  <c r="M24" i="485"/>
  <c r="L24" i="485"/>
  <c r="K24" i="485"/>
  <c r="J24" i="485"/>
  <c r="I24" i="485"/>
  <c r="H24" i="485"/>
  <c r="G24" i="485"/>
  <c r="F24" i="485"/>
  <c r="E24" i="485"/>
  <c r="D24" i="485"/>
  <c r="C24" i="485"/>
  <c r="B24" i="485"/>
  <c r="Q24" i="484"/>
  <c r="P24" i="484"/>
  <c r="O24" i="484"/>
  <c r="N24" i="484"/>
  <c r="M24" i="484"/>
  <c r="L24" i="484"/>
  <c r="K24" i="484"/>
  <c r="J24" i="484"/>
  <c r="I24" i="484"/>
  <c r="H24" i="484"/>
  <c r="G24" i="484"/>
  <c r="F24" i="484"/>
  <c r="E24" i="484"/>
  <c r="D24" i="484"/>
  <c r="C24" i="484"/>
  <c r="B24" i="484"/>
  <c r="Q24" i="483"/>
  <c r="P24" i="483"/>
  <c r="O24" i="483"/>
  <c r="N24" i="483"/>
  <c r="M24" i="483"/>
  <c r="L24" i="483"/>
  <c r="K24" i="483"/>
  <c r="J24" i="483"/>
  <c r="I24" i="483"/>
  <c r="H24" i="483"/>
  <c r="G24" i="483"/>
  <c r="F24" i="483"/>
  <c r="E24" i="483"/>
  <c r="D24" i="483"/>
  <c r="C24" i="483"/>
  <c r="B24" i="483"/>
  <c r="Q24" i="482"/>
  <c r="P24" i="482"/>
  <c r="O24" i="482"/>
  <c r="N24" i="482"/>
  <c r="M24" i="482"/>
  <c r="L24" i="482"/>
  <c r="K24" i="482"/>
  <c r="J24" i="482"/>
  <c r="I24" i="482"/>
  <c r="H24" i="482"/>
  <c r="G24" i="482"/>
  <c r="F24" i="482"/>
  <c r="E24" i="482"/>
  <c r="D24" i="482"/>
  <c r="C24" i="482"/>
  <c r="B24" i="482"/>
  <c r="Q24" i="481"/>
  <c r="P24" i="481"/>
  <c r="O24" i="481"/>
  <c r="N24" i="481"/>
  <c r="M24" i="481"/>
  <c r="L24" i="481"/>
  <c r="K24" i="481"/>
  <c r="J24" i="481"/>
  <c r="I24" i="481"/>
  <c r="H24" i="481"/>
  <c r="G24" i="481"/>
  <c r="F24" i="481"/>
  <c r="E24" i="481"/>
  <c r="D24" i="481"/>
  <c r="C24" i="481"/>
  <c r="B24" i="481"/>
  <c r="M40" i="480"/>
  <c r="L40" i="480"/>
  <c r="K40" i="480"/>
  <c r="J40" i="480"/>
  <c r="I40" i="480"/>
  <c r="H40" i="480"/>
  <c r="G40" i="480"/>
  <c r="F40" i="480"/>
  <c r="E40" i="480"/>
  <c r="D40" i="480"/>
  <c r="C40" i="480"/>
  <c r="B40" i="480"/>
  <c r="N39" i="480"/>
  <c r="N38" i="480"/>
  <c r="N37" i="480"/>
  <c r="N36" i="480"/>
  <c r="N35" i="480"/>
  <c r="N34" i="480"/>
  <c r="N33" i="480"/>
  <c r="N32" i="480"/>
  <c r="N31" i="480"/>
  <c r="N30" i="480"/>
  <c r="N29" i="480"/>
  <c r="N28" i="480"/>
  <c r="N27" i="480"/>
  <c r="N26" i="480"/>
  <c r="M23" i="480"/>
  <c r="L23" i="480"/>
  <c r="K23" i="480"/>
  <c r="J23" i="480"/>
  <c r="I23" i="480"/>
  <c r="H23" i="480"/>
  <c r="G23" i="480"/>
  <c r="F23" i="480"/>
  <c r="E23" i="480"/>
  <c r="D23" i="480"/>
  <c r="C23" i="480"/>
  <c r="B23" i="480"/>
  <c r="N22" i="480"/>
  <c r="N21" i="480"/>
  <c r="N20" i="480"/>
  <c r="N19" i="480"/>
  <c r="N18" i="480"/>
  <c r="N17" i="480"/>
  <c r="N16" i="480"/>
  <c r="N15" i="480"/>
  <c r="N14" i="480"/>
  <c r="N13" i="480"/>
  <c r="N12" i="480"/>
  <c r="N11" i="480"/>
  <c r="N10" i="480"/>
  <c r="N9" i="480"/>
  <c r="N23" i="480" s="1"/>
  <c r="N39" i="479"/>
  <c r="N38" i="479"/>
  <c r="N37" i="479"/>
  <c r="N36" i="479"/>
  <c r="N35" i="479"/>
  <c r="N34" i="479"/>
  <c r="N33" i="479"/>
  <c r="N32" i="479"/>
  <c r="N31" i="479"/>
  <c r="N30" i="479"/>
  <c r="N29" i="479"/>
  <c r="N28" i="479"/>
  <c r="N27" i="479"/>
  <c r="N26" i="479"/>
  <c r="N25" i="479"/>
  <c r="N24" i="479"/>
  <c r="N23" i="479"/>
  <c r="N22" i="479"/>
  <c r="N21" i="479"/>
  <c r="N20" i="479"/>
  <c r="N19" i="479"/>
  <c r="N18" i="479"/>
  <c r="N17" i="479"/>
  <c r="N16" i="479"/>
  <c r="N15" i="479"/>
  <c r="N14" i="479"/>
  <c r="N13" i="479"/>
  <c r="N12" i="479"/>
  <c r="N11" i="479"/>
  <c r="N10" i="479"/>
  <c r="N9" i="479"/>
  <c r="N31" i="478"/>
  <c r="N30" i="478"/>
  <c r="N29" i="478"/>
  <c r="N28" i="478"/>
  <c r="N27" i="478"/>
  <c r="N26" i="478"/>
  <c r="N25" i="478"/>
  <c r="N24" i="478"/>
  <c r="N23" i="478"/>
  <c r="N22" i="478"/>
  <c r="N21" i="478"/>
  <c r="N20" i="478"/>
  <c r="N19" i="478"/>
  <c r="N18" i="478"/>
  <c r="N17" i="478"/>
  <c r="N16" i="478"/>
  <c r="N15" i="478"/>
  <c r="N14" i="478"/>
  <c r="N13" i="478"/>
  <c r="N12" i="478"/>
  <c r="N11" i="478"/>
  <c r="N10" i="478"/>
  <c r="N9" i="478"/>
  <c r="I27" i="477"/>
  <c r="H27" i="477"/>
  <c r="G27" i="477"/>
  <c r="F27" i="477"/>
  <c r="E27" i="477"/>
  <c r="D27" i="477"/>
  <c r="C27" i="477"/>
  <c r="B27" i="477"/>
  <c r="Q27" i="476"/>
  <c r="P27" i="476"/>
  <c r="O27" i="476"/>
  <c r="N27" i="476"/>
  <c r="M27" i="476"/>
  <c r="L27" i="476"/>
  <c r="K27" i="476"/>
  <c r="J27" i="476"/>
  <c r="I27" i="476"/>
  <c r="H27" i="476"/>
  <c r="G27" i="476"/>
  <c r="F27" i="476"/>
  <c r="E27" i="476"/>
  <c r="D27" i="476"/>
  <c r="C27" i="476"/>
  <c r="B27" i="476"/>
  <c r="Q27" i="475"/>
  <c r="P27" i="475"/>
  <c r="O27" i="475"/>
  <c r="N27" i="475"/>
  <c r="M27" i="475"/>
  <c r="L27" i="475"/>
  <c r="K27" i="475"/>
  <c r="J27" i="475"/>
  <c r="I27" i="475"/>
  <c r="H27" i="475"/>
  <c r="G27" i="475"/>
  <c r="F27" i="475"/>
  <c r="E27" i="475"/>
  <c r="D27" i="475"/>
  <c r="C27" i="475"/>
  <c r="B27" i="475"/>
  <c r="Q27" i="474"/>
  <c r="P27" i="474"/>
  <c r="O27" i="474"/>
  <c r="N27" i="474"/>
  <c r="M27" i="474"/>
  <c r="L27" i="474"/>
  <c r="K27" i="474"/>
  <c r="J27" i="474"/>
  <c r="I27" i="474"/>
  <c r="H27" i="474"/>
  <c r="G27" i="474"/>
  <c r="F27" i="474"/>
  <c r="E27" i="474"/>
  <c r="D27" i="474"/>
  <c r="C27" i="474"/>
  <c r="B27" i="474"/>
  <c r="Q27" i="473"/>
  <c r="P27" i="473"/>
  <c r="O27" i="473"/>
  <c r="N27" i="473"/>
  <c r="M27" i="473"/>
  <c r="L27" i="473"/>
  <c r="K27" i="473"/>
  <c r="J27" i="473"/>
  <c r="I27" i="473"/>
  <c r="H27" i="473"/>
  <c r="G27" i="473"/>
  <c r="F27" i="473"/>
  <c r="E27" i="473"/>
  <c r="D27" i="473"/>
  <c r="C27" i="473"/>
  <c r="B27" i="473"/>
  <c r="Q27" i="472"/>
  <c r="P27" i="472"/>
  <c r="O27" i="472"/>
  <c r="N27" i="472"/>
  <c r="M27" i="472"/>
  <c r="L27" i="472"/>
  <c r="K27" i="472"/>
  <c r="J27" i="472"/>
  <c r="I27" i="472"/>
  <c r="H27" i="472"/>
  <c r="G27" i="472"/>
  <c r="F27" i="472"/>
  <c r="E27" i="472"/>
  <c r="D27" i="472"/>
  <c r="C27" i="472"/>
  <c r="B27" i="472"/>
  <c r="Q27" i="471"/>
  <c r="P27" i="471"/>
  <c r="O27" i="471"/>
  <c r="N27" i="471"/>
  <c r="M27" i="471"/>
  <c r="L27" i="471"/>
  <c r="K27" i="471"/>
  <c r="J27" i="471"/>
  <c r="I27" i="471"/>
  <c r="H27" i="471"/>
  <c r="G27" i="471"/>
  <c r="F27" i="471"/>
  <c r="E27" i="471"/>
  <c r="D27" i="471"/>
  <c r="C27" i="471"/>
  <c r="B27" i="471"/>
  <c r="M25" i="470"/>
  <c r="L25" i="470"/>
  <c r="K25" i="470"/>
  <c r="J25" i="470"/>
  <c r="I25" i="470"/>
  <c r="H25" i="470"/>
  <c r="G25" i="470"/>
  <c r="F25" i="470"/>
  <c r="E25" i="470"/>
  <c r="D25" i="470"/>
  <c r="C25" i="470"/>
  <c r="B25" i="470"/>
  <c r="N24" i="470"/>
  <c r="N23" i="470"/>
  <c r="N22" i="470"/>
  <c r="N21" i="470"/>
  <c r="N20" i="470"/>
  <c r="N19" i="470"/>
  <c r="N18" i="470"/>
  <c r="N17" i="470"/>
  <c r="N16" i="470"/>
  <c r="N15" i="470"/>
  <c r="N14" i="470"/>
  <c r="N13" i="470"/>
  <c r="N12" i="470"/>
  <c r="N11" i="470"/>
  <c r="N10" i="470"/>
  <c r="N9" i="470"/>
  <c r="M25" i="469"/>
  <c r="L25" i="469"/>
  <c r="K25" i="469"/>
  <c r="J25" i="469"/>
  <c r="I25" i="469"/>
  <c r="H25" i="469"/>
  <c r="G25" i="469"/>
  <c r="F25" i="469"/>
  <c r="E25" i="469"/>
  <c r="D25" i="469"/>
  <c r="C25" i="469"/>
  <c r="B25" i="469"/>
  <c r="N24" i="469"/>
  <c r="N23" i="469"/>
  <c r="N22" i="469"/>
  <c r="N21" i="469"/>
  <c r="N20" i="469"/>
  <c r="N19" i="469"/>
  <c r="N18" i="469"/>
  <c r="N17" i="469"/>
  <c r="N16" i="469"/>
  <c r="N15" i="469"/>
  <c r="N14" i="469"/>
  <c r="N13" i="469"/>
  <c r="N12" i="469"/>
  <c r="N11" i="469"/>
  <c r="N10" i="469"/>
  <c r="N9" i="469"/>
  <c r="Q28" i="468"/>
  <c r="P28" i="468"/>
  <c r="O28" i="468"/>
  <c r="N28" i="468"/>
  <c r="M28" i="468"/>
  <c r="L28" i="468"/>
  <c r="K28" i="468"/>
  <c r="J28" i="468"/>
  <c r="I28" i="468"/>
  <c r="H28" i="468"/>
  <c r="G28" i="468"/>
  <c r="F28" i="468"/>
  <c r="E28" i="468"/>
  <c r="D28" i="468"/>
  <c r="C28" i="468"/>
  <c r="B28" i="468"/>
  <c r="Q28" i="467"/>
  <c r="P28" i="467"/>
  <c r="O28" i="467"/>
  <c r="N28" i="467"/>
  <c r="M28" i="467"/>
  <c r="L28" i="467"/>
  <c r="K28" i="467"/>
  <c r="J28" i="467"/>
  <c r="I28" i="467"/>
  <c r="H28" i="467"/>
  <c r="G28" i="467"/>
  <c r="F28" i="467"/>
  <c r="E28" i="467"/>
  <c r="D28" i="467"/>
  <c r="C28" i="467"/>
  <c r="B28" i="467"/>
  <c r="Q28" i="466"/>
  <c r="P28" i="466"/>
  <c r="O28" i="466"/>
  <c r="N28" i="466"/>
  <c r="M28" i="466"/>
  <c r="L28" i="466"/>
  <c r="K28" i="466"/>
  <c r="J28" i="466"/>
  <c r="I28" i="466"/>
  <c r="H28" i="466"/>
  <c r="G28" i="466"/>
  <c r="F28" i="466"/>
  <c r="E28" i="466"/>
  <c r="D28" i="466"/>
  <c r="C28" i="466"/>
  <c r="B28" i="466"/>
  <c r="Q28" i="465"/>
  <c r="P28" i="465"/>
  <c r="O28" i="465"/>
  <c r="N28" i="465"/>
  <c r="M28" i="465"/>
  <c r="L28" i="465"/>
  <c r="K28" i="465"/>
  <c r="J28" i="465"/>
  <c r="I28" i="465"/>
  <c r="H28" i="465"/>
  <c r="G28" i="465"/>
  <c r="F28" i="465"/>
  <c r="E28" i="465"/>
  <c r="D28" i="465"/>
  <c r="C28" i="465"/>
  <c r="B28" i="465"/>
  <c r="Q28" i="464"/>
  <c r="P28" i="464"/>
  <c r="O28" i="464"/>
  <c r="N28" i="464"/>
  <c r="M28" i="464"/>
  <c r="L28" i="464"/>
  <c r="K28" i="464"/>
  <c r="J28" i="464"/>
  <c r="I28" i="464"/>
  <c r="H28" i="464"/>
  <c r="G28" i="464"/>
  <c r="F28" i="464"/>
  <c r="E28" i="464"/>
  <c r="D28" i="464"/>
  <c r="C28" i="464"/>
  <c r="B28" i="464"/>
  <c r="I28" i="463"/>
  <c r="H28" i="463"/>
  <c r="G28" i="463"/>
  <c r="F28" i="463"/>
  <c r="E28" i="463"/>
  <c r="D28" i="463"/>
  <c r="C28" i="463"/>
  <c r="B28" i="463"/>
  <c r="I28" i="462"/>
  <c r="H28" i="462"/>
  <c r="G28" i="462"/>
  <c r="F28" i="462"/>
  <c r="E28" i="462"/>
  <c r="D28" i="462"/>
  <c r="C28" i="462"/>
  <c r="B28" i="462"/>
  <c r="M28" i="461"/>
  <c r="L28" i="461"/>
  <c r="K28" i="461"/>
  <c r="J28" i="461"/>
  <c r="I28" i="461"/>
  <c r="H28" i="461"/>
  <c r="G28" i="461"/>
  <c r="F28" i="461"/>
  <c r="E28" i="461"/>
  <c r="D28" i="461"/>
  <c r="C28" i="461"/>
  <c r="B28" i="461"/>
  <c r="M28" i="460"/>
  <c r="L28" i="460"/>
  <c r="K28" i="460"/>
  <c r="J28" i="460"/>
  <c r="I28" i="460"/>
  <c r="H28" i="460"/>
  <c r="G28" i="460"/>
  <c r="F28" i="460"/>
  <c r="E28" i="460"/>
  <c r="D28" i="460"/>
  <c r="C28" i="460"/>
  <c r="B28" i="460"/>
  <c r="I28" i="459"/>
  <c r="H28" i="459"/>
  <c r="G28" i="459"/>
  <c r="F28" i="459"/>
  <c r="E28" i="459"/>
  <c r="D28" i="459"/>
  <c r="C28" i="459"/>
  <c r="B28" i="459"/>
  <c r="Q28" i="458"/>
  <c r="P28" i="458"/>
  <c r="O28" i="458"/>
  <c r="N28" i="458"/>
  <c r="M28" i="458"/>
  <c r="L28" i="458"/>
  <c r="K28" i="458"/>
  <c r="J28" i="458"/>
  <c r="I28" i="458"/>
  <c r="H28" i="458"/>
  <c r="G28" i="458"/>
  <c r="F28" i="458"/>
  <c r="E28" i="458"/>
  <c r="D28" i="458"/>
  <c r="C28" i="458"/>
  <c r="B28" i="458"/>
  <c r="Q28" i="457"/>
  <c r="P28" i="457"/>
  <c r="O28" i="457"/>
  <c r="N28" i="457"/>
  <c r="M28" i="457"/>
  <c r="L28" i="457"/>
  <c r="K28" i="457"/>
  <c r="J28" i="457"/>
  <c r="I28" i="457"/>
  <c r="H28" i="457"/>
  <c r="G28" i="457"/>
  <c r="F28" i="457"/>
  <c r="E28" i="457"/>
  <c r="D28" i="457"/>
  <c r="C28" i="457"/>
  <c r="B28" i="457"/>
  <c r="Q28" i="456"/>
  <c r="P28" i="456"/>
  <c r="O28" i="456"/>
  <c r="N28" i="456"/>
  <c r="M28" i="456"/>
  <c r="L28" i="456"/>
  <c r="K28" i="456"/>
  <c r="J28" i="456"/>
  <c r="I28" i="456"/>
  <c r="H28" i="456"/>
  <c r="G28" i="456"/>
  <c r="F28" i="456"/>
  <c r="E28" i="456"/>
  <c r="D28" i="456"/>
  <c r="C28" i="456"/>
  <c r="B28" i="456"/>
  <c r="Q28" i="455"/>
  <c r="P28" i="455"/>
  <c r="O28" i="455"/>
  <c r="N28" i="455"/>
  <c r="M28" i="455"/>
  <c r="L28" i="455"/>
  <c r="K28" i="455"/>
  <c r="J28" i="455"/>
  <c r="I28" i="455"/>
  <c r="H28" i="455"/>
  <c r="G28" i="455"/>
  <c r="F28" i="455"/>
  <c r="E28" i="455"/>
  <c r="D28" i="455"/>
  <c r="C28" i="455"/>
  <c r="B28" i="455"/>
  <c r="Q28" i="454"/>
  <c r="P28" i="454"/>
  <c r="O28" i="454"/>
  <c r="N28" i="454"/>
  <c r="M28" i="454"/>
  <c r="L28" i="454"/>
  <c r="K28" i="454"/>
  <c r="J28" i="454"/>
  <c r="I28" i="454"/>
  <c r="H28" i="454"/>
  <c r="G28" i="454"/>
  <c r="F28" i="454"/>
  <c r="E28" i="454"/>
  <c r="D28" i="454"/>
  <c r="C28" i="454"/>
  <c r="B28" i="454"/>
  <c r="Q28" i="453"/>
  <c r="P28" i="453"/>
  <c r="O28" i="453"/>
  <c r="N28" i="453"/>
  <c r="M28" i="453"/>
  <c r="L28" i="453"/>
  <c r="K28" i="453"/>
  <c r="J28" i="453"/>
  <c r="I28" i="453"/>
  <c r="H28" i="453"/>
  <c r="G28" i="453"/>
  <c r="F28" i="453"/>
  <c r="E28" i="453"/>
  <c r="D28" i="453"/>
  <c r="C28" i="453"/>
  <c r="B28" i="453"/>
  <c r="I28" i="452"/>
  <c r="H28" i="452"/>
  <c r="G28" i="452"/>
  <c r="F28" i="452"/>
  <c r="E28" i="452"/>
  <c r="D28" i="452"/>
  <c r="C28" i="452"/>
  <c r="B28" i="452"/>
  <c r="I28" i="451"/>
  <c r="H28" i="451"/>
  <c r="G28" i="451"/>
  <c r="F28" i="451"/>
  <c r="E28" i="451"/>
  <c r="D28" i="451"/>
  <c r="C28" i="451"/>
  <c r="B28" i="451"/>
  <c r="M28" i="450"/>
  <c r="L28" i="450"/>
  <c r="K28" i="450"/>
  <c r="J28" i="450"/>
  <c r="I28" i="450"/>
  <c r="H28" i="450"/>
  <c r="G28" i="450"/>
  <c r="F28" i="450"/>
  <c r="E28" i="450"/>
  <c r="D28" i="450"/>
  <c r="C28" i="450"/>
  <c r="B28" i="450"/>
  <c r="M28" i="449"/>
  <c r="L28" i="449"/>
  <c r="K28" i="449"/>
  <c r="J28" i="449"/>
  <c r="I28" i="449"/>
  <c r="H28" i="449"/>
  <c r="G28" i="449"/>
  <c r="F28" i="449"/>
  <c r="E28" i="449"/>
  <c r="D28" i="449"/>
  <c r="C28" i="449"/>
  <c r="B28" i="449"/>
  <c r="M28" i="448"/>
  <c r="L28" i="448"/>
  <c r="K28" i="448"/>
  <c r="J28" i="448"/>
  <c r="I28" i="448"/>
  <c r="H28" i="448"/>
  <c r="G28" i="448"/>
  <c r="F28" i="448"/>
  <c r="E28" i="448"/>
  <c r="D28" i="448"/>
  <c r="C28" i="448"/>
  <c r="B28" i="448"/>
  <c r="M27" i="447"/>
  <c r="L27" i="447"/>
  <c r="K27" i="447"/>
  <c r="J27" i="447"/>
  <c r="I27" i="447"/>
  <c r="H27" i="447"/>
  <c r="G27" i="447"/>
  <c r="F27" i="447"/>
  <c r="E27" i="447"/>
  <c r="D27" i="447"/>
  <c r="C27" i="447"/>
  <c r="B27" i="447"/>
  <c r="N26" i="447"/>
  <c r="N25" i="447"/>
  <c r="N24" i="447"/>
  <c r="N23" i="447"/>
  <c r="N22" i="447"/>
  <c r="N21" i="447"/>
  <c r="N20" i="447"/>
  <c r="N19" i="447"/>
  <c r="N18" i="447"/>
  <c r="N17" i="447"/>
  <c r="N16" i="447"/>
  <c r="N15" i="447"/>
  <c r="N14" i="447"/>
  <c r="N13" i="447"/>
  <c r="N12" i="447"/>
  <c r="N11" i="447"/>
  <c r="N10" i="447"/>
  <c r="N9" i="447"/>
  <c r="M27" i="446"/>
  <c r="L27" i="446"/>
  <c r="K27" i="446"/>
  <c r="J27" i="446"/>
  <c r="I27" i="446"/>
  <c r="H27" i="446"/>
  <c r="G27" i="446"/>
  <c r="F27" i="446"/>
  <c r="E27" i="446"/>
  <c r="D27" i="446"/>
  <c r="C27" i="446"/>
  <c r="B27" i="446"/>
  <c r="N26" i="446"/>
  <c r="N25" i="446"/>
  <c r="N24" i="446"/>
  <c r="N23" i="446"/>
  <c r="N22" i="446"/>
  <c r="N21" i="446"/>
  <c r="N20" i="446"/>
  <c r="N19" i="446"/>
  <c r="N18" i="446"/>
  <c r="N17" i="446"/>
  <c r="N16" i="446"/>
  <c r="N15" i="446"/>
  <c r="N14" i="446"/>
  <c r="N13" i="446"/>
  <c r="N12" i="446"/>
  <c r="N11" i="446"/>
  <c r="N10" i="446"/>
  <c r="N9" i="446"/>
  <c r="N9" i="445"/>
  <c r="N10" i="445"/>
  <c r="N11" i="445"/>
  <c r="N12" i="445"/>
  <c r="N13" i="445"/>
  <c r="N14" i="445"/>
  <c r="N15" i="445"/>
  <c r="N16" i="445"/>
  <c r="N17" i="445"/>
  <c r="N18" i="445"/>
  <c r="N19" i="445"/>
  <c r="N20" i="445"/>
  <c r="N21" i="445"/>
  <c r="N22" i="445"/>
  <c r="N23" i="445"/>
  <c r="N24" i="445"/>
  <c r="N25" i="445"/>
  <c r="N26" i="445"/>
  <c r="B27" i="445"/>
  <c r="B28" i="445" s="1"/>
  <c r="C27" i="445"/>
  <c r="D27" i="445"/>
  <c r="E27" i="445"/>
  <c r="N27" i="445" s="1"/>
  <c r="F27" i="445"/>
  <c r="G27" i="445"/>
  <c r="H27" i="445"/>
  <c r="I27" i="445"/>
  <c r="I28" i="445" s="1"/>
  <c r="J27" i="445"/>
  <c r="J28" i="445" s="1"/>
  <c r="K27" i="445"/>
  <c r="L27" i="445"/>
  <c r="M27" i="445"/>
  <c r="M28" i="445" s="1"/>
  <c r="M27" i="444"/>
  <c r="L27" i="444"/>
  <c r="K27" i="444"/>
  <c r="J27" i="444"/>
  <c r="I27" i="444"/>
  <c r="H27" i="444"/>
  <c r="G27" i="444"/>
  <c r="F27" i="444"/>
  <c r="E27" i="444"/>
  <c r="D27" i="444"/>
  <c r="C27" i="444"/>
  <c r="B27" i="444"/>
  <c r="N26" i="444"/>
  <c r="N25" i="444"/>
  <c r="N24" i="444"/>
  <c r="N23" i="444"/>
  <c r="N22" i="444"/>
  <c r="N21" i="444"/>
  <c r="N20" i="444"/>
  <c r="N19" i="444"/>
  <c r="N18" i="444"/>
  <c r="N17" i="444"/>
  <c r="N16" i="444"/>
  <c r="N15" i="444"/>
  <c r="N14" i="444"/>
  <c r="N13" i="444"/>
  <c r="N12" i="444"/>
  <c r="N11" i="444"/>
  <c r="N10" i="444"/>
  <c r="N9" i="444"/>
  <c r="A1" i="443"/>
  <c r="J8" i="442"/>
  <c r="I8" i="442"/>
  <c r="B55" i="441"/>
  <c r="B40" i="441"/>
  <c r="J26" i="441"/>
  <c r="J55" i="441" s="1"/>
  <c r="I26" i="441"/>
  <c r="I55" i="441" s="1"/>
  <c r="H26" i="441"/>
  <c r="H55" i="441" s="1"/>
  <c r="G26" i="441"/>
  <c r="G55" i="441" s="1"/>
  <c r="F26" i="441"/>
  <c r="F55" i="441" s="1"/>
  <c r="E26" i="441"/>
  <c r="E55" i="441" s="1"/>
  <c r="D26" i="441"/>
  <c r="D55" i="441" s="1"/>
  <c r="C26" i="441"/>
  <c r="C55" i="441" s="1"/>
  <c r="B26" i="441"/>
  <c r="P23" i="441"/>
  <c r="O23" i="441"/>
  <c r="N23" i="441"/>
  <c r="M23" i="441"/>
  <c r="L23" i="441"/>
  <c r="K23" i="441"/>
  <c r="P22" i="441"/>
  <c r="O22" i="441"/>
  <c r="N22" i="441"/>
  <c r="M22" i="441"/>
  <c r="L22" i="441"/>
  <c r="K22" i="441"/>
  <c r="P21" i="441"/>
  <c r="O21" i="441"/>
  <c r="N21" i="441"/>
  <c r="M21" i="441"/>
  <c r="L21" i="441"/>
  <c r="K21" i="441"/>
  <c r="P20" i="441"/>
  <c r="O20" i="441"/>
  <c r="N20" i="441"/>
  <c r="M20" i="441"/>
  <c r="L20" i="441"/>
  <c r="K20" i="441"/>
  <c r="P19" i="441"/>
  <c r="O19" i="441"/>
  <c r="N19" i="441"/>
  <c r="M19" i="441"/>
  <c r="L19" i="441"/>
  <c r="K19" i="441"/>
  <c r="P18" i="441"/>
  <c r="O18" i="441"/>
  <c r="N18" i="441"/>
  <c r="M18" i="441"/>
  <c r="L18" i="441"/>
  <c r="K18" i="441"/>
  <c r="P17" i="441"/>
  <c r="O17" i="441"/>
  <c r="N17" i="441"/>
  <c r="M17" i="441"/>
  <c r="L17" i="441"/>
  <c r="K17" i="441"/>
  <c r="P16" i="441"/>
  <c r="O16" i="441"/>
  <c r="N16" i="441"/>
  <c r="M16" i="441"/>
  <c r="L16" i="441"/>
  <c r="K16" i="441"/>
  <c r="P15" i="441"/>
  <c r="O15" i="441"/>
  <c r="N15" i="441"/>
  <c r="M15" i="441"/>
  <c r="L15" i="441"/>
  <c r="K15" i="441"/>
  <c r="P14" i="441"/>
  <c r="O14" i="441"/>
  <c r="N14" i="441"/>
  <c r="M14" i="441"/>
  <c r="L14" i="441"/>
  <c r="K14" i="441"/>
  <c r="P13" i="441"/>
  <c r="O13" i="441"/>
  <c r="N13" i="441"/>
  <c r="M13" i="441"/>
  <c r="L13" i="441"/>
  <c r="K13" i="441"/>
  <c r="P12" i="441"/>
  <c r="O12" i="441"/>
  <c r="N12" i="441"/>
  <c r="M12" i="441"/>
  <c r="L12" i="441"/>
  <c r="K12" i="441"/>
  <c r="R43" i="429"/>
  <c r="Q43" i="429"/>
  <c r="P43" i="429"/>
  <c r="O43" i="429"/>
  <c r="N43" i="429"/>
  <c r="M43" i="429"/>
  <c r="L43" i="429"/>
  <c r="K43" i="429"/>
  <c r="J43" i="429"/>
  <c r="G43" i="429"/>
  <c r="F43" i="429"/>
  <c r="E43" i="429"/>
  <c r="D43" i="429"/>
  <c r="C43" i="429"/>
  <c r="B43" i="429"/>
  <c r="S42" i="429"/>
  <c r="H42" i="429"/>
  <c r="S41" i="429"/>
  <c r="H41" i="429"/>
  <c r="S40" i="429"/>
  <c r="H40" i="429"/>
  <c r="S39" i="429"/>
  <c r="H39" i="429"/>
  <c r="S38" i="429"/>
  <c r="H38" i="429"/>
  <c r="S37" i="429"/>
  <c r="H37" i="429"/>
  <c r="S36" i="429"/>
  <c r="H36" i="429"/>
  <c r="S35" i="429"/>
  <c r="H35" i="429"/>
  <c r="S34" i="429"/>
  <c r="H34" i="429"/>
  <c r="S33" i="429"/>
  <c r="H33" i="429"/>
  <c r="S32" i="429"/>
  <c r="H32" i="429"/>
  <c r="S31" i="429"/>
  <c r="H31" i="429"/>
  <c r="S30" i="429"/>
  <c r="H30" i="429"/>
  <c r="S29" i="429"/>
  <c r="H29" i="429"/>
  <c r="R24" i="429"/>
  <c r="Q24" i="429"/>
  <c r="P24" i="429"/>
  <c r="O24" i="429"/>
  <c r="N24" i="429"/>
  <c r="M24" i="429"/>
  <c r="L24" i="429"/>
  <c r="K24" i="429"/>
  <c r="J24" i="429"/>
  <c r="G24" i="429"/>
  <c r="F24" i="429"/>
  <c r="E24" i="429"/>
  <c r="D24" i="429"/>
  <c r="C24" i="429"/>
  <c r="B24" i="429"/>
  <c r="S23" i="429"/>
  <c r="H23" i="429"/>
  <c r="S22" i="429"/>
  <c r="H22" i="429"/>
  <c r="S21" i="429"/>
  <c r="H21" i="429"/>
  <c r="S20" i="429"/>
  <c r="H20" i="429"/>
  <c r="S19" i="429"/>
  <c r="H19" i="429"/>
  <c r="S18" i="429"/>
  <c r="H18" i="429"/>
  <c r="S17" i="429"/>
  <c r="H17" i="429"/>
  <c r="S16" i="429"/>
  <c r="H16" i="429"/>
  <c r="S15" i="429"/>
  <c r="H15" i="429"/>
  <c r="S14" i="429"/>
  <c r="H14" i="429"/>
  <c r="S13" i="429"/>
  <c r="H13" i="429"/>
  <c r="S12" i="429"/>
  <c r="H12" i="429"/>
  <c r="S11" i="429"/>
  <c r="H11" i="429"/>
  <c r="S10" i="429"/>
  <c r="S24" i="429" s="1"/>
  <c r="H10" i="429"/>
  <c r="K40" i="428"/>
  <c r="J40" i="428"/>
  <c r="I40" i="428"/>
  <c r="H40" i="428"/>
  <c r="G40" i="428"/>
  <c r="F40" i="428"/>
  <c r="E40" i="428"/>
  <c r="D40" i="428"/>
  <c r="C40" i="428"/>
  <c r="B40" i="428"/>
  <c r="L39" i="428"/>
  <c r="L38" i="428"/>
  <c r="L37" i="428"/>
  <c r="L36" i="428"/>
  <c r="L35" i="428"/>
  <c r="L34" i="428"/>
  <c r="L33" i="428"/>
  <c r="L32" i="428"/>
  <c r="L31" i="428"/>
  <c r="L30" i="428"/>
  <c r="L29" i="428"/>
  <c r="L28" i="428"/>
  <c r="L27" i="428"/>
  <c r="L26" i="428"/>
  <c r="K23" i="428"/>
  <c r="J23" i="428"/>
  <c r="I23" i="428"/>
  <c r="H23" i="428"/>
  <c r="G23" i="428"/>
  <c r="F23" i="428"/>
  <c r="E23" i="428"/>
  <c r="D23" i="428"/>
  <c r="C23" i="428"/>
  <c r="B23" i="428"/>
  <c r="L22" i="428"/>
  <c r="L21" i="428"/>
  <c r="L20" i="428"/>
  <c r="L19" i="428"/>
  <c r="L18" i="428"/>
  <c r="L17" i="428"/>
  <c r="L16" i="428"/>
  <c r="L15" i="428"/>
  <c r="L14" i="428"/>
  <c r="L13" i="428"/>
  <c r="L12" i="428"/>
  <c r="L11" i="428"/>
  <c r="L10" i="428"/>
  <c r="L9" i="428"/>
  <c r="J40" i="427"/>
  <c r="I40" i="427"/>
  <c r="H40" i="427"/>
  <c r="G40" i="427"/>
  <c r="F40" i="427"/>
  <c r="E40" i="427"/>
  <c r="D40" i="427"/>
  <c r="C40" i="427"/>
  <c r="B40" i="427"/>
  <c r="K39" i="427"/>
  <c r="K38" i="427"/>
  <c r="K37" i="427"/>
  <c r="K36" i="427"/>
  <c r="K35" i="427"/>
  <c r="K34" i="427"/>
  <c r="K33" i="427"/>
  <c r="K32" i="427"/>
  <c r="K31" i="427"/>
  <c r="K30" i="427"/>
  <c r="K29" i="427"/>
  <c r="K28" i="427"/>
  <c r="K27" i="427"/>
  <c r="K26" i="427"/>
  <c r="J23" i="427"/>
  <c r="I23" i="427"/>
  <c r="H23" i="427"/>
  <c r="G23" i="427"/>
  <c r="F23" i="427"/>
  <c r="E23" i="427"/>
  <c r="D23" i="427"/>
  <c r="C23" i="427"/>
  <c r="B23" i="427"/>
  <c r="K22" i="427"/>
  <c r="K21" i="427"/>
  <c r="K20" i="427"/>
  <c r="K19" i="427"/>
  <c r="K18" i="427"/>
  <c r="K17" i="427"/>
  <c r="K16" i="427"/>
  <c r="K15" i="427"/>
  <c r="K14" i="427"/>
  <c r="K13" i="427"/>
  <c r="K12" i="427"/>
  <c r="K11" i="427"/>
  <c r="K10" i="427"/>
  <c r="K9" i="427"/>
  <c r="I40" i="426"/>
  <c r="H40" i="426"/>
  <c r="G40" i="426"/>
  <c r="F40" i="426"/>
  <c r="E40" i="426"/>
  <c r="D40" i="426"/>
  <c r="C40" i="426"/>
  <c r="B40" i="426"/>
  <c r="J39" i="426"/>
  <c r="J38" i="426"/>
  <c r="J37" i="426"/>
  <c r="J36" i="426"/>
  <c r="J35" i="426"/>
  <c r="J34" i="426"/>
  <c r="J33" i="426"/>
  <c r="J32" i="426"/>
  <c r="J31" i="426"/>
  <c r="J30" i="426"/>
  <c r="J29" i="426"/>
  <c r="J28" i="426"/>
  <c r="J27" i="426"/>
  <c r="J26" i="426"/>
  <c r="I23" i="426"/>
  <c r="H23" i="426"/>
  <c r="G23" i="426"/>
  <c r="F23" i="426"/>
  <c r="E23" i="426"/>
  <c r="D23" i="426"/>
  <c r="C23" i="426"/>
  <c r="B23" i="426"/>
  <c r="J22" i="426"/>
  <c r="J21" i="426"/>
  <c r="J20" i="426"/>
  <c r="J19" i="426"/>
  <c r="J18" i="426"/>
  <c r="J17" i="426"/>
  <c r="J16" i="426"/>
  <c r="J15" i="426"/>
  <c r="J14" i="426"/>
  <c r="J13" i="426"/>
  <c r="J12" i="426"/>
  <c r="J11" i="426"/>
  <c r="J10" i="426"/>
  <c r="J9" i="426"/>
  <c r="J40" i="425"/>
  <c r="I40" i="425"/>
  <c r="H40" i="425"/>
  <c r="G40" i="425"/>
  <c r="F40" i="425"/>
  <c r="E40" i="425"/>
  <c r="D40" i="425"/>
  <c r="C40" i="425"/>
  <c r="B40" i="425"/>
  <c r="K39" i="425"/>
  <c r="K38" i="425"/>
  <c r="K37" i="425"/>
  <c r="K36" i="425"/>
  <c r="K35" i="425"/>
  <c r="K34" i="425"/>
  <c r="K33" i="425"/>
  <c r="K32" i="425"/>
  <c r="K31" i="425"/>
  <c r="K30" i="425"/>
  <c r="K29" i="425"/>
  <c r="K28" i="425"/>
  <c r="K27" i="425"/>
  <c r="K26" i="425"/>
  <c r="J23" i="425"/>
  <c r="I23" i="425"/>
  <c r="H23" i="425"/>
  <c r="G23" i="425"/>
  <c r="F23" i="425"/>
  <c r="E23" i="425"/>
  <c r="D23" i="425"/>
  <c r="C23" i="425"/>
  <c r="B23" i="425"/>
  <c r="K22" i="425"/>
  <c r="K21" i="425"/>
  <c r="K20" i="425"/>
  <c r="K19" i="425"/>
  <c r="K18" i="425"/>
  <c r="K17" i="425"/>
  <c r="K16" i="425"/>
  <c r="K15" i="425"/>
  <c r="K14" i="425"/>
  <c r="K13" i="425"/>
  <c r="K12" i="425"/>
  <c r="K11" i="425"/>
  <c r="K10" i="425"/>
  <c r="K9" i="425"/>
  <c r="K40" i="424"/>
  <c r="J40" i="424"/>
  <c r="I40" i="424"/>
  <c r="H40" i="424"/>
  <c r="G40" i="424"/>
  <c r="F40" i="424"/>
  <c r="E40" i="424"/>
  <c r="D40" i="424"/>
  <c r="C40" i="424"/>
  <c r="B40" i="424"/>
  <c r="L39" i="424"/>
  <c r="L38" i="424"/>
  <c r="L37" i="424"/>
  <c r="L36" i="424"/>
  <c r="L35" i="424"/>
  <c r="L34" i="424"/>
  <c r="L33" i="424"/>
  <c r="L32" i="424"/>
  <c r="L31" i="424"/>
  <c r="L30" i="424"/>
  <c r="L29" i="424"/>
  <c r="L28" i="424"/>
  <c r="L27" i="424"/>
  <c r="L26" i="424"/>
  <c r="K23" i="424"/>
  <c r="J23" i="424"/>
  <c r="I23" i="424"/>
  <c r="H23" i="424"/>
  <c r="G23" i="424"/>
  <c r="F23" i="424"/>
  <c r="E23" i="424"/>
  <c r="D23" i="424"/>
  <c r="C23" i="424"/>
  <c r="B23" i="424"/>
  <c r="L22" i="424"/>
  <c r="L21" i="424"/>
  <c r="L20" i="424"/>
  <c r="L19" i="424"/>
  <c r="L18" i="424"/>
  <c r="L17" i="424"/>
  <c r="L16" i="424"/>
  <c r="L15" i="424"/>
  <c r="L14" i="424"/>
  <c r="L13" i="424"/>
  <c r="L12" i="424"/>
  <c r="L11" i="424"/>
  <c r="L10" i="424"/>
  <c r="L9" i="424"/>
  <c r="M40" i="423"/>
  <c r="L40" i="423"/>
  <c r="K40" i="423"/>
  <c r="J40" i="423"/>
  <c r="I40" i="423"/>
  <c r="H40" i="423"/>
  <c r="G40" i="423"/>
  <c r="F40" i="423"/>
  <c r="E40" i="423"/>
  <c r="D40" i="423"/>
  <c r="C40" i="423"/>
  <c r="B40" i="423"/>
  <c r="N39" i="423"/>
  <c r="N38" i="423"/>
  <c r="N37" i="423"/>
  <c r="N36" i="423"/>
  <c r="N35" i="423"/>
  <c r="N34" i="423"/>
  <c r="N33" i="423"/>
  <c r="N32" i="423"/>
  <c r="N31" i="423"/>
  <c r="N30" i="423"/>
  <c r="N29" i="423"/>
  <c r="N28" i="423"/>
  <c r="N27" i="423"/>
  <c r="N26" i="423"/>
  <c r="M23" i="423"/>
  <c r="L23" i="423"/>
  <c r="K23" i="423"/>
  <c r="J23" i="423"/>
  <c r="I23" i="423"/>
  <c r="H23" i="423"/>
  <c r="G23" i="423"/>
  <c r="F23" i="423"/>
  <c r="E23" i="423"/>
  <c r="D23" i="423"/>
  <c r="C23" i="423"/>
  <c r="B23" i="423"/>
  <c r="N22" i="423"/>
  <c r="N21" i="423"/>
  <c r="N20" i="423"/>
  <c r="N19" i="423"/>
  <c r="N18" i="423"/>
  <c r="N17" i="423"/>
  <c r="N16" i="423"/>
  <c r="N15" i="423"/>
  <c r="N14" i="423"/>
  <c r="N13" i="423"/>
  <c r="N12" i="423"/>
  <c r="N11" i="423"/>
  <c r="N10" i="423"/>
  <c r="N9" i="423"/>
  <c r="M40" i="422"/>
  <c r="L40" i="422"/>
  <c r="K40" i="422"/>
  <c r="J40" i="422"/>
  <c r="I40" i="422"/>
  <c r="H40" i="422"/>
  <c r="G40" i="422"/>
  <c r="F40" i="422"/>
  <c r="E40" i="422"/>
  <c r="D40" i="422"/>
  <c r="C40" i="422"/>
  <c r="B40" i="422"/>
  <c r="N39" i="422"/>
  <c r="N38" i="422"/>
  <c r="N37" i="422"/>
  <c r="N36" i="422"/>
  <c r="N35" i="422"/>
  <c r="N34" i="422"/>
  <c r="N33" i="422"/>
  <c r="N32" i="422"/>
  <c r="N31" i="422"/>
  <c r="N30" i="422"/>
  <c r="N29" i="422"/>
  <c r="N28" i="422"/>
  <c r="N27" i="422"/>
  <c r="N26" i="422"/>
  <c r="M23" i="422"/>
  <c r="L23" i="422"/>
  <c r="K23" i="422"/>
  <c r="J23" i="422"/>
  <c r="I23" i="422"/>
  <c r="H23" i="422"/>
  <c r="G23" i="422"/>
  <c r="F23" i="422"/>
  <c r="E23" i="422"/>
  <c r="D23" i="422"/>
  <c r="C23" i="422"/>
  <c r="B23" i="422"/>
  <c r="N22" i="422"/>
  <c r="N21" i="422"/>
  <c r="N20" i="422"/>
  <c r="N19" i="422"/>
  <c r="N18" i="422"/>
  <c r="N17" i="422"/>
  <c r="N16" i="422"/>
  <c r="N15" i="422"/>
  <c r="N14" i="422"/>
  <c r="N13" i="422"/>
  <c r="N12" i="422"/>
  <c r="N11" i="422"/>
  <c r="N10" i="422"/>
  <c r="N9" i="422"/>
  <c r="E41" i="421"/>
  <c r="C41" i="421"/>
  <c r="K40" i="421"/>
  <c r="K41" i="421" s="1"/>
  <c r="J40" i="421"/>
  <c r="J41" i="421" s="1"/>
  <c r="I40" i="421"/>
  <c r="I41" i="421" s="1"/>
  <c r="H40" i="421"/>
  <c r="G40" i="421"/>
  <c r="G41" i="421" s="1"/>
  <c r="F40" i="421"/>
  <c r="F41" i="421" s="1"/>
  <c r="E40" i="421"/>
  <c r="D40" i="421"/>
  <c r="D41" i="421" s="1"/>
  <c r="C40" i="421"/>
  <c r="B40" i="421"/>
  <c r="B41" i="421" s="1"/>
  <c r="L39" i="421"/>
  <c r="L38" i="421"/>
  <c r="L37" i="421"/>
  <c r="L36" i="421"/>
  <c r="L35" i="421"/>
  <c r="L34" i="421"/>
  <c r="L33" i="421"/>
  <c r="L32" i="421"/>
  <c r="L31" i="421"/>
  <c r="L30" i="421"/>
  <c r="L29" i="421"/>
  <c r="L28" i="421"/>
  <c r="L27" i="421"/>
  <c r="L26" i="421"/>
  <c r="K23" i="421"/>
  <c r="K24" i="421" s="1"/>
  <c r="J23" i="421"/>
  <c r="I23" i="421"/>
  <c r="I24" i="421" s="1"/>
  <c r="H23" i="421"/>
  <c r="G23" i="421"/>
  <c r="G24" i="421" s="1"/>
  <c r="F23" i="421"/>
  <c r="E23" i="421"/>
  <c r="E24" i="421" s="1"/>
  <c r="D23" i="421"/>
  <c r="C23" i="421"/>
  <c r="C24" i="421" s="1"/>
  <c r="B23" i="421"/>
  <c r="L22" i="421"/>
  <c r="L20" i="421"/>
  <c r="L18" i="421"/>
  <c r="L16" i="421"/>
  <c r="L14" i="421"/>
  <c r="L12" i="421"/>
  <c r="L10" i="421"/>
  <c r="L9" i="421"/>
  <c r="O38" i="419"/>
  <c r="I38" i="419"/>
  <c r="G38" i="419"/>
  <c r="O36" i="419"/>
  <c r="I36" i="419"/>
  <c r="G36" i="419"/>
  <c r="O35" i="419"/>
  <c r="I35" i="419"/>
  <c r="G35" i="419"/>
  <c r="O34" i="419"/>
  <c r="I34" i="419"/>
  <c r="G34" i="419"/>
  <c r="O33" i="419"/>
  <c r="I33" i="419"/>
  <c r="G33" i="419"/>
  <c r="O32" i="419"/>
  <c r="I32" i="419"/>
  <c r="G32" i="419"/>
  <c r="O31" i="419"/>
  <c r="I31" i="419"/>
  <c r="G31" i="419"/>
  <c r="O30" i="419"/>
  <c r="I30" i="419"/>
  <c r="G30" i="419"/>
  <c r="O29" i="419"/>
  <c r="I29" i="419"/>
  <c r="G29" i="419"/>
  <c r="O28" i="419"/>
  <c r="I28" i="419"/>
  <c r="G28" i="419"/>
  <c r="O27" i="419"/>
  <c r="I27" i="419"/>
  <c r="G27" i="419"/>
  <c r="O26" i="419"/>
  <c r="I26" i="419"/>
  <c r="G26" i="419"/>
  <c r="O25" i="419"/>
  <c r="I25" i="419"/>
  <c r="G25" i="419"/>
  <c r="A24" i="419"/>
  <c r="O21" i="419"/>
  <c r="I21" i="419"/>
  <c r="F21" i="419"/>
  <c r="O19" i="419"/>
  <c r="I19" i="419"/>
  <c r="F19" i="419"/>
  <c r="O18" i="419"/>
  <c r="I18" i="419"/>
  <c r="F18" i="419"/>
  <c r="O17" i="419"/>
  <c r="I17" i="419"/>
  <c r="F17" i="419"/>
  <c r="O16" i="419"/>
  <c r="I16" i="419"/>
  <c r="F16" i="419"/>
  <c r="O15" i="419"/>
  <c r="I15" i="419"/>
  <c r="F15" i="419"/>
  <c r="O14" i="419"/>
  <c r="I14" i="419"/>
  <c r="F14" i="419"/>
  <c r="O13" i="419"/>
  <c r="I13" i="419"/>
  <c r="F13" i="419"/>
  <c r="O12" i="419"/>
  <c r="I12" i="419"/>
  <c r="F12" i="419"/>
  <c r="O11" i="419"/>
  <c r="I11" i="419"/>
  <c r="F11" i="419"/>
  <c r="O10" i="419"/>
  <c r="I10" i="419"/>
  <c r="F10" i="419"/>
  <c r="O9" i="419"/>
  <c r="I9" i="419"/>
  <c r="F9" i="419"/>
  <c r="O8" i="419"/>
  <c r="I8" i="419"/>
  <c r="F8" i="419"/>
  <c r="I7" i="419"/>
  <c r="I24" i="419" s="1"/>
  <c r="J8" i="418"/>
  <c r="I8" i="418"/>
  <c r="O9" i="445" l="1"/>
  <c r="D28" i="445"/>
  <c r="N28" i="445"/>
  <c r="F28" i="445"/>
  <c r="K28" i="445"/>
  <c r="H28" i="445"/>
  <c r="L28" i="445"/>
  <c r="N23" i="422"/>
  <c r="N23" i="423"/>
  <c r="L23" i="424"/>
  <c r="K23" i="425"/>
  <c r="E24" i="425" s="1"/>
  <c r="L23" i="428"/>
  <c r="I14" i="429"/>
  <c r="I22" i="429"/>
  <c r="H24" i="429"/>
  <c r="I10" i="429" s="1"/>
  <c r="O23" i="445"/>
  <c r="O19" i="445"/>
  <c r="O15" i="445"/>
  <c r="L76" i="491"/>
  <c r="M68" i="491" s="1"/>
  <c r="C25" i="429"/>
  <c r="I36" i="429"/>
  <c r="O26" i="445"/>
  <c r="O22" i="445"/>
  <c r="O18" i="445"/>
  <c r="O14" i="445"/>
  <c r="P46" i="490"/>
  <c r="J23" i="426"/>
  <c r="K23" i="427"/>
  <c r="I13" i="429"/>
  <c r="I15" i="429"/>
  <c r="I21" i="429"/>
  <c r="I23" i="429"/>
  <c r="O26" i="441"/>
  <c r="O25" i="445"/>
  <c r="O21" i="445"/>
  <c r="O17" i="445"/>
  <c r="O13" i="445"/>
  <c r="E87" i="488"/>
  <c r="I87" i="488"/>
  <c r="M87" i="488"/>
  <c r="H41" i="421"/>
  <c r="L40" i="421"/>
  <c r="C24" i="425"/>
  <c r="G24" i="425"/>
  <c r="I33" i="429"/>
  <c r="I41" i="429"/>
  <c r="H43" i="429"/>
  <c r="I32" i="429" s="1"/>
  <c r="O24" i="445"/>
  <c r="O20" i="445"/>
  <c r="O16" i="445"/>
  <c r="B87" i="488"/>
  <c r="F87" i="488"/>
  <c r="J87" i="488"/>
  <c r="N20" i="488"/>
  <c r="L76" i="490"/>
  <c r="M68" i="490" s="1"/>
  <c r="M25" i="492"/>
  <c r="P25" i="492"/>
  <c r="M72" i="491"/>
  <c r="M70" i="491"/>
  <c r="M64" i="491"/>
  <c r="M62" i="491"/>
  <c r="M60" i="491"/>
  <c r="M56" i="491"/>
  <c r="M54" i="491"/>
  <c r="M52" i="491"/>
  <c r="M44" i="491"/>
  <c r="M42" i="491"/>
  <c r="M39" i="491"/>
  <c r="M31" i="491"/>
  <c r="M29" i="491"/>
  <c r="M27" i="491"/>
  <c r="M19" i="491"/>
  <c r="M16" i="491"/>
  <c r="M14" i="491"/>
  <c r="M10" i="491"/>
  <c r="M76" i="491"/>
  <c r="M73" i="491"/>
  <c r="M69" i="491"/>
  <c r="M67" i="491"/>
  <c r="M65" i="491"/>
  <c r="M61" i="491"/>
  <c r="M59" i="491"/>
  <c r="M57" i="491"/>
  <c r="M53" i="491"/>
  <c r="M51" i="491"/>
  <c r="M49" i="491"/>
  <c r="M40" i="491"/>
  <c r="M34" i="491"/>
  <c r="M32" i="491"/>
  <c r="M28" i="491"/>
  <c r="M22" i="491"/>
  <c r="M20" i="491"/>
  <c r="M15" i="491"/>
  <c r="M13" i="491"/>
  <c r="M11" i="491"/>
  <c r="P24" i="491"/>
  <c r="M36" i="491"/>
  <c r="P36" i="491"/>
  <c r="O46" i="491"/>
  <c r="M75" i="491"/>
  <c r="P75" i="491"/>
  <c r="M46" i="491"/>
  <c r="O75" i="491"/>
  <c r="O76" i="490"/>
  <c r="M72" i="490"/>
  <c r="M70" i="490"/>
  <c r="M66" i="490"/>
  <c r="M64" i="490"/>
  <c r="M62" i="490"/>
  <c r="M58" i="490"/>
  <c r="M56" i="490"/>
  <c r="M54" i="490"/>
  <c r="M50" i="490"/>
  <c r="M44" i="490"/>
  <c r="M42" i="490"/>
  <c r="M33" i="490"/>
  <c r="M31" i="490"/>
  <c r="M29" i="490"/>
  <c r="M21" i="490"/>
  <c r="M19" i="490"/>
  <c r="M16" i="490"/>
  <c r="M12" i="490"/>
  <c r="M10" i="490"/>
  <c r="P76" i="490"/>
  <c r="M73" i="490"/>
  <c r="M71" i="490"/>
  <c r="M69" i="490"/>
  <c r="M65" i="490"/>
  <c r="M63" i="490"/>
  <c r="M61" i="490"/>
  <c r="M57" i="490"/>
  <c r="M55" i="490"/>
  <c r="M53" i="490"/>
  <c r="M49" i="490"/>
  <c r="M43" i="490"/>
  <c r="M40" i="490"/>
  <c r="M32" i="490"/>
  <c r="M30" i="490"/>
  <c r="M28" i="490"/>
  <c r="M20" i="490"/>
  <c r="M18" i="490"/>
  <c r="M15" i="490"/>
  <c r="M11" i="490"/>
  <c r="P11" i="490"/>
  <c r="P13" i="490"/>
  <c r="P15" i="490"/>
  <c r="P18" i="490"/>
  <c r="P20" i="490"/>
  <c r="P22" i="490"/>
  <c r="P24" i="490"/>
  <c r="P28" i="490"/>
  <c r="P30" i="490"/>
  <c r="P32" i="490"/>
  <c r="P34" i="490"/>
  <c r="M36" i="490"/>
  <c r="P36" i="490"/>
  <c r="P40" i="490"/>
  <c r="P43" i="490"/>
  <c r="O46" i="490"/>
  <c r="P49" i="490"/>
  <c r="P51" i="490"/>
  <c r="P53" i="490"/>
  <c r="P55" i="490"/>
  <c r="P57" i="490"/>
  <c r="P59" i="490"/>
  <c r="P61" i="490"/>
  <c r="P63" i="490"/>
  <c r="P65" i="490"/>
  <c r="P67" i="490"/>
  <c r="P69" i="490"/>
  <c r="P71" i="490"/>
  <c r="P73" i="490"/>
  <c r="M75" i="490"/>
  <c r="P75" i="490"/>
  <c r="P10" i="490"/>
  <c r="P12" i="490"/>
  <c r="P14" i="490"/>
  <c r="P16" i="490"/>
  <c r="P19" i="490"/>
  <c r="P21" i="490"/>
  <c r="P27" i="490"/>
  <c r="P29" i="490"/>
  <c r="P31" i="490"/>
  <c r="P33" i="490"/>
  <c r="P39" i="490"/>
  <c r="P42" i="490"/>
  <c r="P44" i="490"/>
  <c r="M46" i="490"/>
  <c r="P50" i="490"/>
  <c r="P52" i="490"/>
  <c r="P54" i="490"/>
  <c r="P56" i="490"/>
  <c r="P58" i="490"/>
  <c r="P60" i="490"/>
  <c r="P62" i="490"/>
  <c r="P64" i="490"/>
  <c r="P66" i="490"/>
  <c r="P68" i="490"/>
  <c r="P70" i="490"/>
  <c r="O75" i="490"/>
  <c r="C24" i="480"/>
  <c r="E24" i="480"/>
  <c r="G24" i="480"/>
  <c r="I24" i="480"/>
  <c r="K24" i="480"/>
  <c r="M24" i="480"/>
  <c r="N24" i="480"/>
  <c r="O23" i="480"/>
  <c r="O22" i="480"/>
  <c r="O21" i="480"/>
  <c r="O20" i="480"/>
  <c r="O19" i="480"/>
  <c r="O18" i="480"/>
  <c r="O17" i="480"/>
  <c r="O16" i="480"/>
  <c r="O15" i="480"/>
  <c r="O14" i="480"/>
  <c r="O13" i="480"/>
  <c r="O12" i="480"/>
  <c r="O11" i="480"/>
  <c r="O10" i="480"/>
  <c r="O9" i="480"/>
  <c r="B24" i="480"/>
  <c r="D24" i="480"/>
  <c r="F24" i="480"/>
  <c r="H24" i="480"/>
  <c r="J24" i="480"/>
  <c r="L24" i="480"/>
  <c r="N40" i="480"/>
  <c r="N32" i="478"/>
  <c r="O9" i="478" s="1"/>
  <c r="O12" i="470"/>
  <c r="O16" i="470"/>
  <c r="O24" i="470"/>
  <c r="E26" i="470"/>
  <c r="I26" i="470"/>
  <c r="O11" i="470"/>
  <c r="O15" i="470"/>
  <c r="O19" i="470"/>
  <c r="D26" i="470"/>
  <c r="H26" i="470"/>
  <c r="L26" i="470"/>
  <c r="N25" i="470"/>
  <c r="O20" i="470" s="1"/>
  <c r="O16" i="469"/>
  <c r="I26" i="469"/>
  <c r="O19" i="469"/>
  <c r="L26" i="469"/>
  <c r="N25" i="469"/>
  <c r="O24" i="469" s="1"/>
  <c r="O20" i="447"/>
  <c r="K28" i="447"/>
  <c r="O21" i="447"/>
  <c r="L28" i="447"/>
  <c r="N27" i="447"/>
  <c r="O12" i="447" s="1"/>
  <c r="N27" i="446"/>
  <c r="G28" i="445"/>
  <c r="E28" i="445"/>
  <c r="C28" i="445"/>
  <c r="O27" i="445"/>
  <c r="O12" i="445"/>
  <c r="O11" i="445"/>
  <c r="O10" i="445"/>
  <c r="O20" i="444"/>
  <c r="K28" i="444"/>
  <c r="O21" i="444"/>
  <c r="L28" i="444"/>
  <c r="N27" i="444"/>
  <c r="O12" i="444" s="1"/>
  <c r="L26" i="441"/>
  <c r="L55" i="441" s="1"/>
  <c r="N26" i="441"/>
  <c r="N55" i="441" s="1"/>
  <c r="P26" i="441"/>
  <c r="K26" i="441"/>
  <c r="K55" i="441" s="1"/>
  <c r="M26" i="441"/>
  <c r="M55" i="441" s="1"/>
  <c r="T24" i="429"/>
  <c r="S25" i="429"/>
  <c r="H44" i="429"/>
  <c r="I43" i="429"/>
  <c r="T11" i="429"/>
  <c r="T12" i="429"/>
  <c r="T13" i="429"/>
  <c r="T14" i="429"/>
  <c r="T15" i="429"/>
  <c r="T16" i="429"/>
  <c r="T17" i="429"/>
  <c r="T18" i="429"/>
  <c r="T19" i="429"/>
  <c r="T20" i="429"/>
  <c r="T21" i="429"/>
  <c r="T22" i="429"/>
  <c r="T23" i="429"/>
  <c r="E25" i="429"/>
  <c r="G25" i="429"/>
  <c r="K25" i="429"/>
  <c r="M25" i="429"/>
  <c r="O25" i="429"/>
  <c r="Q25" i="429"/>
  <c r="D44" i="429"/>
  <c r="F44" i="429"/>
  <c r="H25" i="429"/>
  <c r="I24" i="429"/>
  <c r="D25" i="429"/>
  <c r="F25" i="429"/>
  <c r="J25" i="429"/>
  <c r="L25" i="429"/>
  <c r="N25" i="429"/>
  <c r="P25" i="429"/>
  <c r="R25" i="429"/>
  <c r="C44" i="429"/>
  <c r="E44" i="429"/>
  <c r="G44" i="429"/>
  <c r="T10" i="429"/>
  <c r="B25" i="429"/>
  <c r="S43" i="429"/>
  <c r="M44" i="429" s="1"/>
  <c r="B44" i="429"/>
  <c r="M10" i="428"/>
  <c r="M12" i="428"/>
  <c r="M14" i="428"/>
  <c r="M16" i="428"/>
  <c r="M18" i="428"/>
  <c r="M20" i="428"/>
  <c r="C24" i="428"/>
  <c r="E24" i="428"/>
  <c r="G24" i="428"/>
  <c r="I24" i="428"/>
  <c r="K24" i="428"/>
  <c r="M31" i="428"/>
  <c r="M35" i="428"/>
  <c r="E41" i="428"/>
  <c r="I41" i="428"/>
  <c r="L24" i="428"/>
  <c r="M23" i="428"/>
  <c r="M22" i="428"/>
  <c r="M11" i="428"/>
  <c r="M13" i="428"/>
  <c r="M15" i="428"/>
  <c r="M17" i="428"/>
  <c r="M19" i="428"/>
  <c r="M21" i="428"/>
  <c r="B24" i="428"/>
  <c r="D24" i="428"/>
  <c r="F24" i="428"/>
  <c r="H24" i="428"/>
  <c r="J24" i="428"/>
  <c r="M26" i="428"/>
  <c r="M30" i="428"/>
  <c r="M34" i="428"/>
  <c r="D41" i="428"/>
  <c r="H41" i="428"/>
  <c r="M9" i="428"/>
  <c r="L40" i="428"/>
  <c r="M39" i="428" s="1"/>
  <c r="L10" i="427"/>
  <c r="L12" i="427"/>
  <c r="L14" i="427"/>
  <c r="L16" i="427"/>
  <c r="C24" i="427"/>
  <c r="E24" i="427"/>
  <c r="G24" i="427"/>
  <c r="I24" i="427"/>
  <c r="K24" i="427"/>
  <c r="L23" i="427"/>
  <c r="L22" i="427"/>
  <c r="L21" i="427"/>
  <c r="L20" i="427"/>
  <c r="L19" i="427"/>
  <c r="L18" i="427"/>
  <c r="L17" i="427"/>
  <c r="L11" i="427"/>
  <c r="L13" i="427"/>
  <c r="L15" i="427"/>
  <c r="B24" i="427"/>
  <c r="D24" i="427"/>
  <c r="F24" i="427"/>
  <c r="H24" i="427"/>
  <c r="J24" i="427"/>
  <c r="L9" i="427"/>
  <c r="K40" i="427"/>
  <c r="L36" i="427" s="1"/>
  <c r="K10" i="426"/>
  <c r="K12" i="426"/>
  <c r="K14" i="426"/>
  <c r="K16" i="426"/>
  <c r="K18" i="426"/>
  <c r="K20" i="426"/>
  <c r="K22" i="426"/>
  <c r="C24" i="426"/>
  <c r="E24" i="426"/>
  <c r="G24" i="426"/>
  <c r="I24" i="426"/>
  <c r="J24" i="426"/>
  <c r="K23" i="426"/>
  <c r="K11" i="426"/>
  <c r="K13" i="426"/>
  <c r="K15" i="426"/>
  <c r="K17" i="426"/>
  <c r="K19" i="426"/>
  <c r="K21" i="426"/>
  <c r="B24" i="426"/>
  <c r="D24" i="426"/>
  <c r="F24" i="426"/>
  <c r="H24" i="426"/>
  <c r="K9" i="426"/>
  <c r="J40" i="426"/>
  <c r="K24" i="425"/>
  <c r="L23" i="425"/>
  <c r="J24" i="425"/>
  <c r="H24" i="425"/>
  <c r="F24" i="425"/>
  <c r="D24" i="425"/>
  <c r="B24" i="425"/>
  <c r="L22" i="425"/>
  <c r="L21" i="425"/>
  <c r="L20" i="425"/>
  <c r="L19" i="425"/>
  <c r="L18" i="425"/>
  <c r="L17" i="425"/>
  <c r="L16" i="425"/>
  <c r="L15" i="425"/>
  <c r="L14" i="425"/>
  <c r="L13" i="425"/>
  <c r="L12" i="425"/>
  <c r="L11" i="425"/>
  <c r="L10" i="425"/>
  <c r="L9" i="425"/>
  <c r="K40" i="425"/>
  <c r="L26" i="425" s="1"/>
  <c r="M10" i="424"/>
  <c r="C24" i="424"/>
  <c r="E24" i="424"/>
  <c r="G24" i="424"/>
  <c r="I24" i="424"/>
  <c r="K24" i="424"/>
  <c r="M37" i="424"/>
  <c r="L24" i="424"/>
  <c r="M23" i="424"/>
  <c r="M22" i="424"/>
  <c r="M21" i="424"/>
  <c r="M20" i="424"/>
  <c r="M19" i="424"/>
  <c r="M18" i="424"/>
  <c r="M17" i="424"/>
  <c r="M16" i="424"/>
  <c r="M15" i="424"/>
  <c r="M14" i="424"/>
  <c r="M13" i="424"/>
  <c r="M12" i="424"/>
  <c r="M11" i="424"/>
  <c r="B24" i="424"/>
  <c r="D24" i="424"/>
  <c r="F24" i="424"/>
  <c r="H24" i="424"/>
  <c r="J24" i="424"/>
  <c r="M30" i="424"/>
  <c r="M34" i="424"/>
  <c r="H41" i="424"/>
  <c r="M9" i="424"/>
  <c r="L40" i="424"/>
  <c r="M29" i="424" s="1"/>
  <c r="C24" i="423"/>
  <c r="E24" i="423"/>
  <c r="G24" i="423"/>
  <c r="I24" i="423"/>
  <c r="K24" i="423"/>
  <c r="M24" i="423"/>
  <c r="N24" i="423"/>
  <c r="O23" i="423"/>
  <c r="O22" i="423"/>
  <c r="O21" i="423"/>
  <c r="O20" i="423"/>
  <c r="O19" i="423"/>
  <c r="O18" i="423"/>
  <c r="O17" i="423"/>
  <c r="O16" i="423"/>
  <c r="O15" i="423"/>
  <c r="O14" i="423"/>
  <c r="O13" i="423"/>
  <c r="O12" i="423"/>
  <c r="O11" i="423"/>
  <c r="O10" i="423"/>
  <c r="O9" i="423"/>
  <c r="B24" i="423"/>
  <c r="D24" i="423"/>
  <c r="F24" i="423"/>
  <c r="H24" i="423"/>
  <c r="J24" i="423"/>
  <c r="L24" i="423"/>
  <c r="O30" i="423"/>
  <c r="O34" i="423"/>
  <c r="H41" i="423"/>
  <c r="L41" i="423"/>
  <c r="N40" i="423"/>
  <c r="O38" i="423" s="1"/>
  <c r="C24" i="422"/>
  <c r="E24" i="422"/>
  <c r="G24" i="422"/>
  <c r="I24" i="422"/>
  <c r="K24" i="422"/>
  <c r="M24" i="422"/>
  <c r="N24" i="422"/>
  <c r="O22" i="422"/>
  <c r="O20" i="422"/>
  <c r="O18" i="422"/>
  <c r="O16" i="422"/>
  <c r="O15" i="422"/>
  <c r="O13" i="422"/>
  <c r="O11" i="422"/>
  <c r="O9" i="422"/>
  <c r="O23" i="422"/>
  <c r="O21" i="422"/>
  <c r="O19" i="422"/>
  <c r="O17" i="422"/>
  <c r="O14" i="422"/>
  <c r="O12" i="422"/>
  <c r="O10" i="422"/>
  <c r="B24" i="422"/>
  <c r="D24" i="422"/>
  <c r="F24" i="422"/>
  <c r="H24" i="422"/>
  <c r="J24" i="422"/>
  <c r="L24" i="422"/>
  <c r="O30" i="422"/>
  <c r="O34" i="422"/>
  <c r="H41" i="422"/>
  <c r="L41" i="422"/>
  <c r="N40" i="422"/>
  <c r="O38" i="422" s="1"/>
  <c r="B24" i="421"/>
  <c r="D24" i="421"/>
  <c r="F24" i="421"/>
  <c r="H24" i="421"/>
  <c r="J24" i="421"/>
  <c r="L11" i="421"/>
  <c r="L13" i="421"/>
  <c r="L15" i="421"/>
  <c r="L17" i="421"/>
  <c r="L19" i="421"/>
  <c r="L21" i="421"/>
  <c r="L23" i="421"/>
  <c r="C41" i="424" l="1"/>
  <c r="C41" i="427"/>
  <c r="J41" i="427"/>
  <c r="L32" i="427"/>
  <c r="Q44" i="429"/>
  <c r="O25" i="444"/>
  <c r="O9" i="444"/>
  <c r="O24" i="444"/>
  <c r="O25" i="447"/>
  <c r="O9" i="447"/>
  <c r="O24" i="447"/>
  <c r="O23" i="469"/>
  <c r="M26" i="469"/>
  <c r="O20" i="469"/>
  <c r="N87" i="488"/>
  <c r="I35" i="429"/>
  <c r="I38" i="429"/>
  <c r="I30" i="429"/>
  <c r="I16" i="429"/>
  <c r="L37" i="427"/>
  <c r="F41" i="427"/>
  <c r="L28" i="427"/>
  <c r="D41" i="422"/>
  <c r="O26" i="422"/>
  <c r="D41" i="423"/>
  <c r="O26" i="423"/>
  <c r="D41" i="424"/>
  <c r="M26" i="424"/>
  <c r="K41" i="424"/>
  <c r="M33" i="424"/>
  <c r="L33" i="427"/>
  <c r="B41" i="427"/>
  <c r="M38" i="428"/>
  <c r="H28" i="444"/>
  <c r="O17" i="444"/>
  <c r="G28" i="444"/>
  <c r="O16" i="444"/>
  <c r="H28" i="447"/>
  <c r="O17" i="447"/>
  <c r="G28" i="447"/>
  <c r="O16" i="447"/>
  <c r="H26" i="469"/>
  <c r="O15" i="469"/>
  <c r="E26" i="469"/>
  <c r="O23" i="470"/>
  <c r="M26" i="470"/>
  <c r="M24" i="490"/>
  <c r="M13" i="490"/>
  <c r="M22" i="490"/>
  <c r="M34" i="490"/>
  <c r="M51" i="490"/>
  <c r="M59" i="490"/>
  <c r="M67" i="490"/>
  <c r="M76" i="490"/>
  <c r="M14" i="490"/>
  <c r="M27" i="490"/>
  <c r="M39" i="490"/>
  <c r="M52" i="490"/>
  <c r="M60" i="490"/>
  <c r="M24" i="491"/>
  <c r="M18" i="491"/>
  <c r="M30" i="491"/>
  <c r="M43" i="491"/>
  <c r="M55" i="491"/>
  <c r="M63" i="491"/>
  <c r="M71" i="491"/>
  <c r="M12" i="491"/>
  <c r="M21" i="491"/>
  <c r="M33" i="491"/>
  <c r="M50" i="491"/>
  <c r="M58" i="491"/>
  <c r="M66" i="491"/>
  <c r="I39" i="429"/>
  <c r="I31" i="429"/>
  <c r="I19" i="429"/>
  <c r="I11" i="429"/>
  <c r="I42" i="429"/>
  <c r="I34" i="429"/>
  <c r="I24" i="425"/>
  <c r="I20" i="429"/>
  <c r="I12" i="429"/>
  <c r="M38" i="424"/>
  <c r="G41" i="424"/>
  <c r="G41" i="427"/>
  <c r="L29" i="427"/>
  <c r="D28" i="444"/>
  <c r="O13" i="444"/>
  <c r="C28" i="444"/>
  <c r="D28" i="447"/>
  <c r="O13" i="447"/>
  <c r="C28" i="447"/>
  <c r="D26" i="469"/>
  <c r="O11" i="469"/>
  <c r="I37" i="429"/>
  <c r="I29" i="429"/>
  <c r="I17" i="429"/>
  <c r="I40" i="429"/>
  <c r="I18" i="429"/>
  <c r="O40" i="480"/>
  <c r="N41" i="480"/>
  <c r="J41" i="480"/>
  <c r="F41" i="480"/>
  <c r="B41" i="480"/>
  <c r="O36" i="480"/>
  <c r="O32" i="480"/>
  <c r="O28" i="480"/>
  <c r="M41" i="480"/>
  <c r="I41" i="480"/>
  <c r="E41" i="480"/>
  <c r="O39" i="480"/>
  <c r="O35" i="480"/>
  <c r="O31" i="480"/>
  <c r="O27" i="480"/>
  <c r="L41" i="480"/>
  <c r="H41" i="480"/>
  <c r="D41" i="480"/>
  <c r="O38" i="480"/>
  <c r="O34" i="480"/>
  <c r="O30" i="480"/>
  <c r="O26" i="480"/>
  <c r="K41" i="480"/>
  <c r="G41" i="480"/>
  <c r="C41" i="480"/>
  <c r="O37" i="480"/>
  <c r="O33" i="480"/>
  <c r="O29" i="480"/>
  <c r="O30" i="478"/>
  <c r="O26" i="478"/>
  <c r="O22" i="478"/>
  <c r="O18" i="478"/>
  <c r="O14" i="478"/>
  <c r="O10" i="478"/>
  <c r="O29" i="478"/>
  <c r="O25" i="478"/>
  <c r="O21" i="478"/>
  <c r="O17" i="478"/>
  <c r="O13" i="478"/>
  <c r="M33" i="478"/>
  <c r="K33" i="478"/>
  <c r="I33" i="478"/>
  <c r="G33" i="478"/>
  <c r="E33" i="478"/>
  <c r="C33" i="478"/>
  <c r="O32" i="478"/>
  <c r="N33" i="478"/>
  <c r="L33" i="478"/>
  <c r="J33" i="478"/>
  <c r="H33" i="478"/>
  <c r="F33" i="478"/>
  <c r="D33" i="478"/>
  <c r="B33" i="478"/>
  <c r="O28" i="478"/>
  <c r="O24" i="478"/>
  <c r="O20" i="478"/>
  <c r="O16" i="478"/>
  <c r="O12" i="478"/>
  <c r="O31" i="478"/>
  <c r="O27" i="478"/>
  <c r="O23" i="478"/>
  <c r="O19" i="478"/>
  <c r="O15" i="478"/>
  <c r="O11" i="478"/>
  <c r="O25" i="470"/>
  <c r="N26" i="470"/>
  <c r="J26" i="470"/>
  <c r="F26" i="470"/>
  <c r="B26" i="470"/>
  <c r="O21" i="470"/>
  <c r="O17" i="470"/>
  <c r="O13" i="470"/>
  <c r="O9" i="470"/>
  <c r="K26" i="470"/>
  <c r="G26" i="470"/>
  <c r="C26" i="470"/>
  <c r="O22" i="470"/>
  <c r="O18" i="470"/>
  <c r="O14" i="470"/>
  <c r="O10" i="470"/>
  <c r="O25" i="469"/>
  <c r="N26" i="469"/>
  <c r="J26" i="469"/>
  <c r="F26" i="469"/>
  <c r="B26" i="469"/>
  <c r="O21" i="469"/>
  <c r="O17" i="469"/>
  <c r="O13" i="469"/>
  <c r="O9" i="469"/>
  <c r="K26" i="469"/>
  <c r="G26" i="469"/>
  <c r="C26" i="469"/>
  <c r="O22" i="469"/>
  <c r="O18" i="469"/>
  <c r="O14" i="469"/>
  <c r="O10" i="469"/>
  <c r="O12" i="469"/>
  <c r="O27" i="447"/>
  <c r="N28" i="447"/>
  <c r="J28" i="447"/>
  <c r="F28" i="447"/>
  <c r="B28" i="447"/>
  <c r="O23" i="447"/>
  <c r="O19" i="447"/>
  <c r="O15" i="447"/>
  <c r="O11" i="447"/>
  <c r="M28" i="447"/>
  <c r="I28" i="447"/>
  <c r="E28" i="447"/>
  <c r="O26" i="447"/>
  <c r="O22" i="447"/>
  <c r="O18" i="447"/>
  <c r="O14" i="447"/>
  <c r="O10" i="447"/>
  <c r="O27" i="446"/>
  <c r="N28" i="446"/>
  <c r="J28" i="446"/>
  <c r="F28" i="446"/>
  <c r="B28" i="446"/>
  <c r="O23" i="446"/>
  <c r="O19" i="446"/>
  <c r="O15" i="446"/>
  <c r="O11" i="446"/>
  <c r="M28" i="446"/>
  <c r="I28" i="446"/>
  <c r="E28" i="446"/>
  <c r="O26" i="446"/>
  <c r="O22" i="446"/>
  <c r="O18" i="446"/>
  <c r="O14" i="446"/>
  <c r="O10" i="446"/>
  <c r="L28" i="446"/>
  <c r="H28" i="446"/>
  <c r="D28" i="446"/>
  <c r="O25" i="446"/>
  <c r="O21" i="446"/>
  <c r="O17" i="446"/>
  <c r="O13" i="446"/>
  <c r="O9" i="446"/>
  <c r="K28" i="446"/>
  <c r="G28" i="446"/>
  <c r="C28" i="446"/>
  <c r="O24" i="446"/>
  <c r="O20" i="446"/>
  <c r="O16" i="446"/>
  <c r="O12" i="446"/>
  <c r="O27" i="444"/>
  <c r="N28" i="444"/>
  <c r="J28" i="444"/>
  <c r="F28" i="444"/>
  <c r="B28" i="444"/>
  <c r="O23" i="444"/>
  <c r="O19" i="444"/>
  <c r="O15" i="444"/>
  <c r="O11" i="444"/>
  <c r="M28" i="444"/>
  <c r="I28" i="444"/>
  <c r="E28" i="444"/>
  <c r="O26" i="444"/>
  <c r="O22" i="444"/>
  <c r="O18" i="444"/>
  <c r="O14" i="444"/>
  <c r="O10" i="444"/>
  <c r="T43" i="429"/>
  <c r="S44" i="429"/>
  <c r="O44" i="429"/>
  <c r="K44" i="429"/>
  <c r="T42" i="429"/>
  <c r="T40" i="429"/>
  <c r="T38" i="429"/>
  <c r="T36" i="429"/>
  <c r="T34" i="429"/>
  <c r="T32" i="429"/>
  <c r="T30" i="429"/>
  <c r="P44" i="429"/>
  <c r="L44" i="429"/>
  <c r="T41" i="429"/>
  <c r="T39" i="429"/>
  <c r="T37" i="429"/>
  <c r="T35" i="429"/>
  <c r="T33" i="429"/>
  <c r="T31" i="429"/>
  <c r="T29" i="429"/>
  <c r="R44" i="429"/>
  <c r="N44" i="429"/>
  <c r="J44" i="429"/>
  <c r="M40" i="428"/>
  <c r="L41" i="428"/>
  <c r="J41" i="428"/>
  <c r="F41" i="428"/>
  <c r="B41" i="428"/>
  <c r="M36" i="428"/>
  <c r="M32" i="428"/>
  <c r="M28" i="428"/>
  <c r="K41" i="428"/>
  <c r="G41" i="428"/>
  <c r="C41" i="428"/>
  <c r="M37" i="428"/>
  <c r="M33" i="428"/>
  <c r="M29" i="428"/>
  <c r="M27" i="428"/>
  <c r="K41" i="427"/>
  <c r="L40" i="427"/>
  <c r="I41" i="427"/>
  <c r="E41" i="427"/>
  <c r="L39" i="427"/>
  <c r="L35" i="427"/>
  <c r="L31" i="427"/>
  <c r="L27" i="427"/>
  <c r="H41" i="427"/>
  <c r="D41" i="427"/>
  <c r="L38" i="427"/>
  <c r="L34" i="427"/>
  <c r="L30" i="427"/>
  <c r="L26" i="427"/>
  <c r="K40" i="426"/>
  <c r="J41" i="426"/>
  <c r="H41" i="426"/>
  <c r="D41" i="426"/>
  <c r="K38" i="426"/>
  <c r="K34" i="426"/>
  <c r="K30" i="426"/>
  <c r="K26" i="426"/>
  <c r="G41" i="426"/>
  <c r="C41" i="426"/>
  <c r="K37" i="426"/>
  <c r="K33" i="426"/>
  <c r="K29" i="426"/>
  <c r="F41" i="426"/>
  <c r="B41" i="426"/>
  <c r="K36" i="426"/>
  <c r="K32" i="426"/>
  <c r="K28" i="426"/>
  <c r="I41" i="426"/>
  <c r="E41" i="426"/>
  <c r="K39" i="426"/>
  <c r="K35" i="426"/>
  <c r="K31" i="426"/>
  <c r="K27" i="426"/>
  <c r="C41" i="425"/>
  <c r="L37" i="425"/>
  <c r="L33" i="425"/>
  <c r="L29" i="425"/>
  <c r="H41" i="425"/>
  <c r="D41" i="425"/>
  <c r="L38" i="425"/>
  <c r="L34" i="425"/>
  <c r="L30" i="425"/>
  <c r="K41" i="425"/>
  <c r="I41" i="425"/>
  <c r="G41" i="425"/>
  <c r="E41" i="425"/>
  <c r="L40" i="425"/>
  <c r="L39" i="425"/>
  <c r="L35" i="425"/>
  <c r="L31" i="425"/>
  <c r="L27" i="425"/>
  <c r="J41" i="425"/>
  <c r="F41" i="425"/>
  <c r="B41" i="425"/>
  <c r="L36" i="425"/>
  <c r="L32" i="425"/>
  <c r="L28" i="425"/>
  <c r="M40" i="424"/>
  <c r="L41" i="424"/>
  <c r="J41" i="424"/>
  <c r="F41" i="424"/>
  <c r="B41" i="424"/>
  <c r="M36" i="424"/>
  <c r="M32" i="424"/>
  <c r="M28" i="424"/>
  <c r="I41" i="424"/>
  <c r="E41" i="424"/>
  <c r="M39" i="424"/>
  <c r="M35" i="424"/>
  <c r="M31" i="424"/>
  <c r="M27" i="424"/>
  <c r="O40" i="423"/>
  <c r="N41" i="423"/>
  <c r="J41" i="423"/>
  <c r="F41" i="423"/>
  <c r="B41" i="423"/>
  <c r="O36" i="423"/>
  <c r="O32" i="423"/>
  <c r="O28" i="423"/>
  <c r="M41" i="423"/>
  <c r="I41" i="423"/>
  <c r="E41" i="423"/>
  <c r="O39" i="423"/>
  <c r="O35" i="423"/>
  <c r="O31" i="423"/>
  <c r="O27" i="423"/>
  <c r="K41" i="423"/>
  <c r="G41" i="423"/>
  <c r="C41" i="423"/>
  <c r="O37" i="423"/>
  <c r="O33" i="423"/>
  <c r="O29" i="423"/>
  <c r="O40" i="422"/>
  <c r="N41" i="422"/>
  <c r="J41" i="422"/>
  <c r="F41" i="422"/>
  <c r="B41" i="422"/>
  <c r="O36" i="422"/>
  <c r="O32" i="422"/>
  <c r="O28" i="422"/>
  <c r="M41" i="422"/>
  <c r="I41" i="422"/>
  <c r="E41" i="422"/>
  <c r="O39" i="422"/>
  <c r="O35" i="422"/>
  <c r="O31" i="422"/>
  <c r="O27" i="422"/>
  <c r="K41" i="422"/>
  <c r="G41" i="422"/>
  <c r="C41" i="422"/>
  <c r="O37" i="422"/>
  <c r="O33" i="422"/>
  <c r="O29" i="422"/>
</calcChain>
</file>

<file path=xl/sharedStrings.xml><?xml version="1.0" encoding="utf-8"?>
<sst xmlns="http://schemas.openxmlformats.org/spreadsheetml/2006/main" count="7762" uniqueCount="1598">
  <si>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</si>
  <si>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</si>
  <si>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</si>
  <si>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</si>
  <si>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</si>
  <si>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</si>
  <si>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</si>
  <si>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</si>
  <si>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</si>
  <si>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</si>
  <si>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</si>
  <si>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</si>
  <si>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</si>
  <si>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</si>
  <si>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</si>
  <si>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</si>
  <si>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</si>
  <si>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</si>
  <si>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</si>
  <si>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</si>
  <si>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</si>
  <si>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</si>
  <si>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</si>
  <si>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CREDITOS AL SECTOR NO FINANCIERO</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</si>
  <si>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</si>
  <si>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</si>
  <si>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</si>
  <si>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</si>
  <si>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</si>
  <si>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</si>
  <si>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</si>
  <si>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</si>
  <si>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</si>
  <si>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</si>
  <si>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</si>
  <si>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</si>
  <si>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</si>
  <si>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</si>
  <si>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</si>
  <si>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</si>
  <si>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</si>
  <si>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</si>
  <si>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</si>
  <si>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</si>
  <si>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</si>
  <si>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</si>
  <si>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</si>
  <si>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</si>
  <si>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</si>
  <si>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</si>
  <si>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</si>
  <si>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</si>
  <si>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</si>
  <si>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</si>
  <si>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</si>
  <si>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</si>
  <si>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</si>
  <si>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ESTADO DE SITUACIÓN PATRIMONIAL</t>
  </si>
  <si>
    <t>ESTADO DE GANANCIAS Y PÉRDIDAS</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</si>
  <si>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</si>
  <si>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</si>
  <si>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</si>
  <si>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</si>
  <si>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</si>
  <si>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</si>
  <si>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</si>
  <si>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</si>
  <si>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</si>
  <si>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</si>
  <si>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</si>
  <si>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</si>
  <si>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</si>
  <si>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</si>
  <si>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</si>
  <si>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</si>
  <si>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</si>
  <si>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</si>
  <si>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</si>
  <si>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</si>
  <si>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</si>
  <si>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</si>
  <si>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</si>
  <si>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</si>
  <si>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</si>
  <si>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</si>
  <si>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</si>
  <si>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</si>
  <si>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</si>
  <si>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</si>
  <si>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</si>
  <si>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</si>
  <si>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</si>
  <si>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</si>
  <si>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</si>
  <si>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</si>
  <si>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</si>
  <si>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</si>
  <si>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</si>
  <si>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</si>
  <si>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</si>
  <si>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</si>
  <si>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</si>
  <si>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</si>
  <si>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</si>
  <si>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</si>
  <si>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</si>
  <si>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</si>
  <si>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</si>
  <si>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</si>
  <si>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</si>
  <si>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</si>
  <si>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</si>
  <si>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</si>
  <si>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</si>
  <si>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</si>
  <si>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</si>
  <si>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</si>
  <si>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</si>
  <si>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</si>
  <si>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</si>
  <si>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</si>
  <si>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</si>
  <si>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</si>
  <si>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</si>
  <si>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</si>
  <si>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</si>
  <si>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</si>
  <si>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</si>
  <si>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</si>
  <si>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</si>
  <si>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</si>
  <si>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</si>
  <si>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</si>
  <si>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</si>
  <si>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</si>
  <si>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</si>
  <si>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</si>
  <si>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</si>
  <si>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</si>
  <si>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</si>
  <si>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</si>
  <si>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</si>
  <si>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</si>
  <si>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</si>
  <si>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</si>
  <si>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</si>
  <si>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</si>
  <si>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</si>
  <si>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</si>
  <si>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</si>
  <si>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</si>
  <si>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</si>
  <si>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</si>
  <si>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</si>
  <si>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</si>
  <si>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</si>
  <si>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</si>
  <si>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</si>
  <si>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</si>
  <si>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</si>
  <si>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</si>
  <si>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</si>
  <si>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</si>
  <si>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</si>
  <si>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</si>
  <si>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</si>
  <si>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</si>
  <si>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</si>
  <si>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</si>
  <si>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</si>
  <si>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</si>
  <si>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</si>
  <si>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</si>
  <si>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</si>
  <si>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</si>
  <si>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</si>
  <si>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</si>
  <si>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</si>
  <si>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</si>
  <si>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</si>
  <si>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</si>
  <si>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</si>
  <si>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</si>
  <si>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</si>
  <si>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</si>
  <si>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</si>
  <si>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</si>
  <si>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</si>
  <si>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</si>
  <si>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</si>
  <si>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</si>
  <si>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</si>
  <si>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</si>
  <si>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</si>
  <si>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</si>
  <si>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</si>
  <si>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</si>
  <si>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</si>
  <si>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</si>
  <si>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</si>
  <si>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</si>
  <si>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</si>
  <si>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</si>
  <si>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</si>
  <si>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</si>
  <si>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</si>
  <si>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</si>
  <si>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</si>
  <si>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</si>
  <si>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</si>
  <si>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</si>
  <si>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</si>
  <si>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</si>
  <si>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</si>
  <si>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</si>
  <si>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</si>
  <si>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</si>
  <si>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</si>
  <si>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</si>
  <si>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</si>
  <si>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</si>
  <si>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</si>
  <si>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</si>
  <si>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</si>
  <si>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</si>
  <si>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</si>
  <si>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</si>
  <si>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</si>
  <si>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</si>
  <si>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</si>
  <si>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</si>
  <si>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</si>
  <si>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</si>
  <si>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</si>
  <si>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</si>
  <si>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</si>
  <si>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</si>
  <si>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</si>
  <si>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</si>
  <si>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</si>
  <si>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</si>
  <si>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</si>
  <si>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</si>
  <si>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</si>
  <si>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</si>
  <si>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</si>
  <si>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</si>
  <si>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</si>
  <si>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</si>
  <si>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</si>
  <si>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</si>
  <si>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</si>
  <si>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</si>
  <si>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</si>
  <si>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</si>
  <si>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</si>
  <si>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</si>
  <si>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</si>
  <si>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</si>
  <si>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</si>
  <si>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</si>
  <si>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</si>
  <si>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</si>
  <si>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</si>
  <si>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</si>
  <si>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</si>
  <si>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</si>
  <si>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</si>
  <si>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</si>
  <si>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</si>
  <si>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</si>
  <si>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</si>
  <si>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</si>
  <si>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</si>
  <si>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</si>
  <si>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</si>
  <si>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</si>
  <si>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</si>
  <si>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</si>
  <si>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</si>
  <si>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</si>
  <si>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</si>
  <si>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</si>
  <si>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</si>
  <si>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</si>
  <si>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</si>
  <si>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</si>
  <si>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</si>
  <si>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</si>
  <si>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</si>
  <si>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</si>
  <si>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</si>
  <si>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</si>
  <si>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</si>
  <si>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</si>
  <si>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</si>
  <si>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</si>
  <si>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</si>
  <si>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</si>
  <si>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</si>
  <si>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</si>
  <si>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</si>
  <si>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</si>
  <si>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</si>
  <si>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</si>
  <si>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</si>
  <si>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</si>
  <si>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</si>
  <si>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</si>
  <si>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</si>
  <si>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</si>
  <si>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</si>
  <si>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</si>
  <si>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</si>
  <si>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</si>
  <si>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</si>
  <si>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</si>
  <si>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</si>
  <si>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</si>
  <si>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</si>
  <si>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</si>
  <si>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</si>
  <si>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</si>
  <si>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</si>
  <si>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</si>
  <si>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</si>
  <si>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</si>
  <si>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</si>
  <si>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</si>
  <si>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</si>
  <si>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</si>
  <si>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</si>
  <si>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</si>
  <si>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</si>
  <si>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</si>
  <si>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</si>
  <si>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</si>
  <si>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</si>
  <si>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</si>
  <si>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</si>
  <si>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</si>
  <si>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</si>
  <si>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</si>
  <si>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</si>
  <si>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</si>
  <si>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</si>
  <si>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</si>
  <si>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</si>
  <si>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</si>
  <si>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</si>
  <si>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</si>
  <si>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</si>
  <si>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</si>
  <si>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</si>
  <si>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</si>
  <si>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</si>
  <si>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</si>
  <si>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</si>
  <si>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</si>
  <si>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</si>
  <si>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</si>
  <si>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</si>
  <si>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</si>
  <si>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</si>
  <si>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</si>
  <si>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</si>
  <si>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</si>
  <si>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</si>
  <si>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</si>
  <si>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</si>
  <si>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</si>
  <si>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</si>
  <si>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</si>
  <si>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</si>
  <si>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</si>
  <si>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</si>
  <si>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</si>
  <si>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</si>
  <si>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</si>
  <si>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</si>
  <si>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</si>
  <si>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</si>
  <si>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</si>
  <si>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</si>
  <si>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</si>
  <si>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</si>
  <si>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</si>
  <si>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</si>
  <si>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</si>
  <si>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</si>
  <si>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</si>
  <si>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</si>
  <si>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</si>
  <si>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</si>
  <si>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</si>
  <si>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</si>
  <si>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</si>
  <si>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</si>
  <si>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</si>
  <si>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</si>
  <si>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</si>
  <si>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</si>
  <si>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</si>
  <si>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</si>
  <si>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</si>
  <si>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</si>
  <si>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</si>
  <si>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</si>
  <si>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</si>
  <si>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</si>
  <si>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</si>
  <si>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</si>
  <si>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</si>
  <si>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</si>
  <si>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</si>
  <si>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</si>
  <si>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</si>
  <si>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</si>
  <si>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</si>
  <si>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</si>
  <si>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</si>
  <si>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</si>
  <si>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</si>
  <si>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</si>
  <si>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</si>
  <si>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</si>
  <si>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</si>
  <si>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</si>
  <si>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</si>
  <si>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</si>
  <si>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</si>
  <si>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</si>
  <si>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</si>
  <si>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</si>
  <si>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</si>
  <si>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</si>
  <si>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</si>
  <si>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</si>
  <si>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</si>
  <si>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</si>
  <si>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</si>
  <si>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</si>
  <si>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</si>
  <si>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</si>
  <si>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</si>
  <si>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</si>
  <si>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</si>
  <si>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</si>
  <si>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</si>
  <si>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</si>
  <si>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</si>
  <si>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</si>
  <si>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</si>
  <si>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</si>
  <si>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</si>
  <si>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</si>
  <si>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</si>
  <si>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</si>
  <si>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</si>
  <si>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</si>
  <si>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</si>
  <si>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</si>
  <si>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</si>
  <si>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</si>
  <si>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</si>
  <si>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</si>
  <si>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</si>
  <si>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</si>
  <si>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</si>
  <si>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</si>
  <si>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</si>
  <si>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</si>
  <si>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</si>
  <si>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</si>
  <si>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</si>
  <si>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</si>
  <si>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</si>
  <si>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</si>
  <si>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</si>
  <si>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</si>
  <si>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</si>
  <si>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</si>
  <si>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</si>
  <si>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</si>
  <si>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</si>
  <si>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</si>
  <si>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</si>
  <si>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</si>
  <si>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</si>
  <si>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</si>
  <si>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</si>
  <si>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</si>
  <si>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</si>
  <si>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</si>
  <si>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</si>
  <si>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</si>
  <si>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</si>
  <si>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</si>
  <si>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</si>
  <si>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</si>
  <si>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</si>
  <si>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</si>
  <si>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</si>
  <si>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</si>
  <si>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</si>
  <si>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</si>
  <si>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</si>
  <si>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</si>
  <si>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</si>
  <si>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</si>
  <si>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</si>
  <si>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</si>
  <si>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</si>
  <si>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</si>
  <si>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</si>
  <si>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</si>
  <si>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</si>
  <si>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</si>
  <si>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</si>
  <si>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</si>
  <si>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</si>
  <si>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</si>
  <si>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</si>
  <si>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</si>
  <si>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</si>
  <si>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</si>
  <si>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</si>
  <si>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</si>
  <si>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</si>
  <si>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</si>
  <si>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</si>
  <si>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</si>
  <si>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</si>
  <si>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</si>
  <si>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</si>
  <si>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</si>
  <si>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</si>
  <si>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</si>
  <si>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</si>
  <si>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</si>
  <si>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</si>
  <si>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</si>
  <si>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</si>
  <si>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</si>
  <si>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</si>
  <si>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</si>
  <si>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</si>
  <si>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</si>
  <si>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</si>
  <si>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</si>
  <si>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</si>
  <si>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</si>
  <si>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</si>
  <si>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</si>
  <si>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</si>
  <si>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</si>
  <si>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</si>
  <si>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</si>
  <si>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</si>
  <si>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</si>
  <si>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</si>
  <si>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</si>
  <si>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</si>
  <si>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</si>
  <si>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</si>
  <si>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</si>
  <si>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</si>
  <si>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</si>
  <si>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</si>
  <si>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</si>
  <si>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</si>
  <si>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</si>
  <si>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</si>
  <si>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</si>
  <si>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</si>
  <si>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</si>
  <si>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</si>
  <si>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</si>
  <si>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</si>
  <si>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</si>
  <si>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</si>
  <si>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</si>
  <si>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</si>
  <si>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</si>
  <si>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</si>
  <si>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</si>
  <si>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</si>
  <si>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</si>
  <si>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</si>
  <si>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</si>
  <si>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</si>
  <si>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</si>
  <si>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</si>
  <si>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</si>
  <si>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</si>
  <si>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</si>
  <si>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</si>
  <si>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</si>
  <si>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</si>
  <si>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</si>
  <si>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</si>
  <si>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</si>
  <si>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</si>
  <si>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</si>
  <si>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</si>
  <si>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</si>
  <si>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</si>
  <si>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</si>
  <si>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</si>
  <si>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</si>
  <si>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</si>
  <si>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</si>
  <si>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</si>
  <si>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</si>
  <si>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</si>
  <si>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</si>
  <si>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</si>
  <si>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</si>
  <si>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</si>
  <si>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</si>
  <si>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</si>
  <si>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</si>
  <si>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</si>
  <si>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</si>
  <si>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</si>
  <si>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</si>
  <si>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</si>
  <si>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</si>
  <si>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</si>
  <si>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</si>
  <si>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</si>
  <si>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</si>
  <si>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</si>
  <si>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</si>
  <si>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</si>
  <si>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</si>
  <si>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</si>
  <si>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</si>
  <si>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</si>
  <si>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</si>
  <si>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</si>
  <si>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</si>
  <si>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</si>
  <si>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</si>
  <si>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</si>
  <si>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</si>
  <si>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</si>
  <si>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</si>
  <si>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</si>
  <si>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</si>
  <si>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</si>
  <si>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</si>
  <si>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</si>
  <si>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</si>
  <si>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</si>
  <si>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</si>
  <si>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</si>
  <si>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</si>
  <si>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</si>
  <si>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</si>
  <si>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</si>
  <si>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</si>
  <si>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</si>
  <si>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</si>
  <si>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</si>
  <si>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</si>
  <si>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</si>
  <si>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</si>
  <si>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</si>
  <si>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</si>
  <si>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</si>
  <si>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</si>
  <si>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</si>
  <si>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</si>
  <si>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</si>
  <si>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</si>
  <si>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</si>
  <si>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</si>
  <si>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</si>
  <si>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</si>
  <si>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</si>
  <si>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</si>
  <si>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</si>
  <si>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</si>
  <si>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</si>
  <si>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</si>
  <si>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</si>
  <si>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</si>
  <si>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</si>
  <si>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</si>
  <si>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</si>
  <si>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</si>
  <si>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</si>
  <si>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</si>
  <si>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</si>
  <si>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</si>
  <si>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</si>
  <si>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</si>
  <si>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</si>
  <si>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</si>
  <si>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</si>
  <si>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</si>
  <si>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</si>
  <si>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</si>
  <si>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</si>
  <si>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</si>
  <si>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</si>
  <si>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</si>
  <si>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</si>
  <si>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</si>
  <si>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</si>
  <si>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</si>
  <si>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</si>
  <si>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</si>
  <si>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</si>
  <si>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</si>
  <si>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</si>
  <si>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</si>
  <si>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</si>
  <si>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</si>
  <si>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</si>
  <si>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</si>
  <si>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</si>
  <si>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</si>
  <si>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</si>
  <si>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</si>
  <si>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</si>
  <si>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</si>
  <si>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</si>
  <si>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</si>
  <si>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</si>
  <si>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</si>
  <si>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</si>
  <si>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</si>
  <si>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</si>
  <si>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</si>
  <si>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</si>
  <si>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</si>
  <si>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</si>
  <si>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</si>
  <si>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</si>
  <si>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</si>
  <si>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</si>
  <si>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</si>
  <si>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</si>
  <si>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</si>
  <si>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</si>
  <si>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</si>
  <si>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</si>
  <si>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</si>
  <si>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</si>
  <si>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</si>
  <si>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</si>
  <si>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</si>
  <si>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</si>
  <si>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</si>
  <si>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</si>
  <si>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</si>
  <si>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</si>
  <si>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</si>
  <si>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</si>
  <si>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</si>
  <si>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</si>
  <si>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</si>
  <si>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</si>
  <si>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</si>
  <si>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</si>
  <si>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</si>
  <si>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</si>
  <si>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</si>
  <si>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</si>
  <si>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</si>
  <si>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</si>
  <si>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</si>
  <si>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2005</t>
  </si>
  <si>
    <t>2006</t>
  </si>
  <si>
    <t>2007</t>
  </si>
  <si>
    <t>2008</t>
  </si>
  <si>
    <t>2009</t>
  </si>
  <si>
    <t>2010</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</si>
  <si>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</si>
  <si>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</si>
  <si>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</si>
  <si>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</si>
  <si>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</si>
  <si>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</si>
  <si>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</si>
  <si>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</si>
  <si>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</si>
  <si>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</si>
  <si>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</si>
  <si>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</si>
  <si>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</si>
  <si>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</si>
  <si>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</si>
  <si>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</si>
  <si>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</si>
  <si>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</si>
  <si>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</si>
  <si>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</si>
  <si>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</si>
  <si>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</si>
  <si>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</si>
  <si>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</si>
  <si>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</si>
  <si>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</si>
  <si>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</si>
  <si>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</si>
  <si>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</si>
  <si>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</si>
  <si>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</si>
  <si>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</si>
  <si>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</si>
  <si>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</si>
  <si>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</si>
  <si>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</si>
  <si>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</si>
  <si>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</si>
  <si>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</si>
  <si>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</si>
  <si>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</si>
  <si>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</si>
  <si>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</si>
  <si>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</si>
  <si>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</si>
  <si>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</si>
  <si>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</si>
  <si>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</si>
  <si>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</si>
  <si>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</si>
  <si>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</si>
  <si>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</si>
  <si>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</si>
  <si>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</si>
  <si>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</si>
  <si>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</si>
  <si>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</si>
  <si>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</si>
  <si>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</si>
  <si>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</si>
  <si>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</si>
  <si>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</si>
  <si>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</si>
  <si>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</si>
  <si>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</si>
  <si>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</si>
  <si>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</si>
  <si>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</si>
  <si>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</si>
  <si>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</si>
  <si>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</si>
  <si>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</si>
  <si>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</si>
  <si>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</si>
  <si>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</si>
  <si>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</si>
  <si>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</si>
  <si>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</si>
  <si>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</si>
  <si>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</si>
  <si>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</si>
  <si>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</si>
  <si>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</si>
  <si>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</si>
  <si>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</si>
  <si>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</si>
  <si>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</si>
  <si>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</si>
  <si>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</si>
  <si>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</si>
  <si>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</si>
  <si>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</si>
  <si>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</si>
  <si>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</si>
  <si>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</si>
  <si>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</si>
  <si>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</si>
  <si>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</si>
  <si>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</si>
  <si>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</si>
  <si>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</si>
  <si>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</si>
  <si>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 CAJA DE AHORROS, PLAZO FIJO Y EN GARANTÍA POR DEPARTAMENTO (1)</t>
  </si>
  <si>
    <t>En Miles de Bolivianos</t>
  </si>
  <si>
    <t>LA PAZ</t>
  </si>
  <si>
    <t>SANTA CRUZ</t>
  </si>
  <si>
    <t>COCHABAMBA</t>
  </si>
  <si>
    <t>ORURO</t>
  </si>
  <si>
    <t>POTOSÍ</t>
  </si>
  <si>
    <t>CHUQUISACA</t>
  </si>
  <si>
    <t>TARIJA</t>
  </si>
  <si>
    <t>BENI</t>
  </si>
  <si>
    <t>PANDO</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</si>
  <si>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</si>
  <si>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</si>
  <si>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</si>
  <si>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</si>
  <si>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</si>
  <si>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</si>
  <si>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</si>
  <si>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</si>
  <si>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</si>
  <si>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</si>
  <si>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</si>
  <si>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</si>
  <si>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</si>
  <si>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</si>
  <si>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</si>
  <si>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</si>
  <si>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</si>
  <si>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</si>
  <si>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</si>
  <si>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</si>
  <si>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</si>
  <si>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</si>
  <si>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</si>
  <si>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</si>
  <si>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</si>
  <si>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</si>
  <si>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</si>
  <si>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</si>
  <si>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</si>
  <si>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</si>
  <si>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</si>
  <si>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</si>
  <si>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</si>
  <si>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</si>
  <si>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</si>
  <si>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</si>
  <si>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</si>
  <si>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</si>
  <si>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</si>
  <si>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</si>
  <si>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</si>
  <si>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</si>
  <si>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</si>
  <si>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</si>
  <si>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</si>
  <si>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 xml:space="preserve"> </t>
  </si>
  <si>
    <t>ENCAJE LEGAL (1)</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</si>
  <si>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</si>
  <si>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</si>
  <si>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</si>
  <si>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</si>
  <si>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</si>
  <si>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</si>
  <si>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</si>
  <si>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</si>
  <si>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</si>
  <si>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</si>
  <si>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</si>
  <si>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</si>
  <si>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</si>
  <si>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</si>
  <si>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</si>
  <si>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</si>
  <si>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</si>
  <si>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</si>
  <si>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</si>
  <si>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</si>
  <si>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</si>
  <si>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EVOLUCIÓN DE CARTERA Y CONTINGENTE</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</si>
  <si>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</si>
  <si>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</si>
  <si>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</si>
  <si>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</si>
  <si>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</si>
  <si>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</si>
  <si>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</si>
  <si>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</si>
  <si>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</si>
  <si>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</si>
  <si>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</si>
  <si>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</si>
  <si>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</si>
  <si>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</si>
  <si>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</si>
  <si>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</si>
  <si>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</si>
  <si>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</si>
  <si>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</si>
  <si>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</si>
  <si>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</si>
  <si>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</si>
  <si>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</si>
  <si>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</si>
  <si>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</si>
  <si>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</si>
  <si>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</si>
  <si>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</si>
  <si>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</si>
  <si>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</si>
  <si>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</si>
  <si>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</si>
  <si>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</si>
  <si>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</si>
  <si>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</si>
  <si>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</si>
  <si>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</si>
  <si>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</si>
  <si>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</si>
  <si>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</si>
  <si>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</si>
  <si>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</si>
  <si>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</si>
  <si>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</si>
  <si>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</si>
  <si>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</si>
  <si>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</si>
  <si>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</si>
  <si>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</si>
  <si>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</si>
  <si>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</si>
  <si>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</si>
  <si>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</si>
  <si>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</si>
  <si>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</si>
  <si>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</si>
  <si>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</si>
  <si>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CLASIFICACIÓN DE CARTERA POR ACTIVIDAD ECONÓMICA DEL DEUDOR (1)</t>
  </si>
  <si>
    <t>ACTIVIDAD</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</si>
  <si>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</si>
  <si>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</si>
  <si>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</si>
  <si>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</si>
  <si>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</si>
  <si>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</si>
  <si>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</si>
  <si>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</si>
  <si>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</si>
  <si>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</si>
  <si>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</si>
  <si>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</si>
  <si>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</si>
  <si>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</si>
  <si>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</si>
  <si>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</si>
  <si>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</si>
  <si>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</si>
  <si>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t>
  </si>
  <si>
    <t>PORCENTAJE</t>
  </si>
  <si>
    <t>(1) Información reportada por las entidades bancarias a Central de Riesgos</t>
  </si>
  <si>
    <t>CLASIFICACIÓN DE CONTINGENTE POR ACTIVIDAD ECONÓMICA DEL DEUDOR (1)</t>
  </si>
  <si>
    <t>BME(2)</t>
  </si>
  <si>
    <t>BIS(2)</t>
  </si>
  <si>
    <t>BCR(2)</t>
  </si>
  <si>
    <t>TOTAL CONTINGENTE</t>
  </si>
  <si>
    <t>(2) La diferencia entre Central de Riesgos y Balance se origina porque las operaciones de balance registradas en el grupo 650.00 "Otras contingencias",</t>
  </si>
  <si>
    <t xml:space="preserve">      no se consideran en el reporte a Central de Riesgos, ya que a éstas no se les asigna una calificación de riesgo</t>
  </si>
  <si>
    <t>CLASIFICACIÓN DE CARTERA POR DESTINO DEL CRÉDITO (1)</t>
  </si>
  <si>
    <t>DESTINO</t>
  </si>
  <si>
    <t>CLASIFICACIÓN DE CONTINGENTE POR DESTINO DEL CRÉDITO (1)</t>
  </si>
  <si>
    <t>(2) La diferencia entre Central de Riesgos y Balance se origina porque las operaciones de balance registradas en el grupo 650.00 "Otras contingencias"</t>
  </si>
  <si>
    <t>CLASIFICACIÓN DE CARTERA Y CONTINGENTE POR ENTIDAD, PLAZO Y DESTINO DEL CRÉDITO (1)</t>
  </si>
  <si>
    <t>CORTO PLAZO</t>
  </si>
  <si>
    <t>MEDIANO PLAZO</t>
  </si>
  <si>
    <t>LARGO PLAZO</t>
  </si>
  <si>
    <t>TOTAL CARTERA Y CONTINGENTE</t>
  </si>
  <si>
    <t xml:space="preserve">(2) La diferencia entre Central de Riesgos y Balance se origina porque las operaciones de balance registradas en el grupo 650.00 "Otras contingencias", </t>
  </si>
  <si>
    <t>CLASIFICACIÓN DE CARTERA Y CONTINGENTE POR ENTIDAD, ESTADO Y DESTINO DEL CRÉDITO (1)</t>
  </si>
  <si>
    <t>VIGENTE</t>
  </si>
  <si>
    <t>REPROGRAMADA O REESTRUCTURADA VIGENTE</t>
  </si>
  <si>
    <t>VENCIDA</t>
  </si>
  <si>
    <t>REPROGRAMADA O REESTRUCTURADA VENCIDA</t>
  </si>
  <si>
    <t>EJECUCIÓN</t>
  </si>
  <si>
    <t>REPROGRAMADA O REESTRUCTURADA EJECUCIÓN</t>
  </si>
  <si>
    <t>CONTINGENTE</t>
  </si>
  <si>
    <t>(1) Información reportada por las entidades bancarias a Central de Riesgo</t>
  </si>
  <si>
    <t>CLASIFICACIÓN DE CARTERA Y CONTINGENTE POR DEPARTAMENTO, PLAZO Y DESTINO DEL CRÉDITO (1)</t>
  </si>
  <si>
    <t>CLASIFICACIÓN DE CARTERA Y CONTINGENTE POR DEPARTAMENTO, ESTADO Y DESTINO DEL CRÉDITO (1)</t>
  </si>
  <si>
    <t>CLASIFICACIÓN DE CARTERA POR TIPO DE CRÉDITO (1)</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</si>
  <si>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</si>
  <si>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</si>
  <si>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</si>
  <si>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</si>
  <si>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</si>
  <si>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</si>
  <si>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</si>
  <si>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</si>
  <si>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</si>
  <si>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</si>
  <si>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</si>
  <si>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</si>
  <si>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</si>
  <si>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</si>
  <si>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</si>
  <si>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</si>
  <si>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CONTINGENTE POR TIPO DE CRÉDITO (1)</t>
  </si>
  <si>
    <t>(1) Información reportada por las entidades de intemediaicón financiera a Central de Riesgos.</t>
  </si>
  <si>
    <t>CLASIFICACIÓN DE CARTERA Y CONTINGENTE POR ENTIDAD, ESTADO Y TIPO DE CRÉDITO (1)</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</si>
  <si>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</si>
  <si>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</si>
  <si>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</si>
  <si>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</si>
  <si>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</si>
  <si>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</si>
  <si>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</si>
  <si>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</si>
  <si>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</si>
  <si>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</si>
  <si>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</si>
  <si>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</si>
  <si>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</si>
  <si>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</si>
  <si>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</si>
  <si>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</si>
  <si>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</si>
  <si>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</si>
  <si>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</si>
  <si>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</si>
  <si>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</si>
  <si>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</si>
  <si>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</si>
  <si>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Porcentaje</t>
  </si>
  <si>
    <t>ESTRATIFICACIÓN DE CARTERA Y CONTINGENTE POR MONTO Y NÚMERO DE PRESTATARIOS (1)</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</si>
  <si>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</si>
  <si>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</si>
  <si>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</si>
  <si>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</si>
  <si>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</si>
  <si>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</si>
  <si>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</si>
  <si>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</si>
  <si>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</si>
  <si>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</si>
  <si>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</si>
  <si>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</si>
  <si>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</si>
  <si>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</si>
  <si>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ESTRATIFICACIÓN DE CARTERA Y CONTINGENTE POR ENTIDAD Y ESTADO DEL CRÉDITO (1)</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</si>
  <si>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</si>
  <si>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</si>
  <si>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</si>
  <si>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</si>
  <si>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</si>
  <si>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</si>
  <si>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</si>
  <si>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</si>
  <si>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</si>
  <si>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</si>
  <si>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</si>
  <si>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</si>
  <si>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</si>
  <si>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CHUQUISACA</t>
  </si>
  <si>
    <t xml:space="preserve">      CAMARGO</t>
  </si>
  <si>
    <t xml:space="preserve">      MONTEAGUDO</t>
  </si>
  <si>
    <t xml:space="preserve">      CARANAVI</t>
  </si>
  <si>
    <t xml:space="preserve">      CHULUMANI</t>
  </si>
  <si>
    <t xml:space="preserve">      COROICO</t>
  </si>
  <si>
    <t xml:space="preserve">      PALOS BLANCOS</t>
  </si>
  <si>
    <t xml:space="preserve">      VIACHA</t>
  </si>
  <si>
    <t xml:space="preserve">      AIQUILE</t>
  </si>
  <si>
    <t xml:space="preserve">      CHIMORE</t>
  </si>
  <si>
    <t xml:space="preserve">      IVIRGARZAMA</t>
  </si>
  <si>
    <t xml:space="preserve">      PUNATA</t>
  </si>
  <si>
    <t xml:space="preserve">      QUILLACOLLO</t>
  </si>
  <si>
    <t xml:space="preserve">      SACABA</t>
  </si>
  <si>
    <t xml:space="preserve">      VILLA TUNARI</t>
  </si>
  <si>
    <t xml:space="preserve">      ATOCHA</t>
  </si>
  <si>
    <t xml:space="preserve">      COTAGAITA</t>
  </si>
  <si>
    <t xml:space="preserve">      LLALLAGUA</t>
  </si>
  <si>
    <t xml:space="preserve">      PUNA</t>
  </si>
  <si>
    <t xml:space="preserve">      TUPIZA</t>
  </si>
  <si>
    <t xml:space="preserve">      UNCIA</t>
  </si>
  <si>
    <t xml:space="preserve">      UYUNI</t>
  </si>
  <si>
    <t xml:space="preserve">      VILLAZON</t>
  </si>
  <si>
    <t xml:space="preserve">      BERMEJO</t>
  </si>
  <si>
    <t xml:space="preserve">      VALLE DE CONCEPCION</t>
  </si>
  <si>
    <t xml:space="preserve">      VILLAMONTES</t>
  </si>
  <si>
    <t xml:space="preserve">      YACUIBA</t>
  </si>
  <si>
    <t xml:space="preserve">      ARROYO CONCEPCION</t>
  </si>
  <si>
    <t xml:space="preserve">      CAMIRI</t>
  </si>
  <si>
    <t xml:space="preserve">      EL TORNO</t>
  </si>
  <si>
    <t xml:space="preserve">      MINERO</t>
  </si>
  <si>
    <t xml:space="preserve">      MONTERO</t>
  </si>
  <si>
    <t xml:space="preserve">      PORTACHUELO</t>
  </si>
  <si>
    <t xml:space="preserve">      PUERTO QUIJARRO</t>
  </si>
  <si>
    <t xml:space="preserve">      PUERTO SUAREZ</t>
  </si>
  <si>
    <t xml:space="preserve">      ROBORE</t>
  </si>
  <si>
    <t xml:space="preserve">      SAN IGNACIO DE VELASCO</t>
  </si>
  <si>
    <t xml:space="preserve">      SAN JOSE DE CHIQUITOS</t>
  </si>
  <si>
    <t xml:space="preserve">      SAN JUAN DE YAPACANI</t>
  </si>
  <si>
    <t xml:space="preserve">      SAN JULIAN</t>
  </si>
  <si>
    <t xml:space="preserve">      SAN MATIAS</t>
  </si>
  <si>
    <t xml:space="preserve">      VALLEGRANDE</t>
  </si>
  <si>
    <t xml:space="preserve">      WARNES</t>
  </si>
  <si>
    <t xml:space="preserve">      YAPACANI</t>
  </si>
  <si>
    <t xml:space="preserve">   BENI</t>
  </si>
  <si>
    <t xml:space="preserve">      GUAYARAMERIN</t>
  </si>
  <si>
    <t xml:space="preserve">      REYES</t>
  </si>
  <si>
    <t xml:space="preserve">      RIBERALTA</t>
  </si>
  <si>
    <t xml:space="preserve">      SAN BORJA</t>
  </si>
  <si>
    <t xml:space="preserve">      SANTA ANA DEL YACUMA</t>
  </si>
  <si>
    <t>TOTAL DE SUCURSALES Y AGENCIAS URBANAS Y PROVINCIALES</t>
  </si>
  <si>
    <t>TOTAL NUMERO EMPLEADOS</t>
  </si>
  <si>
    <t>FLUJO DE OPERACIONES INTERBANCARIAS</t>
  </si>
  <si>
    <t>Colocan</t>
  </si>
  <si>
    <t>Moneda</t>
  </si>
  <si>
    <t>Captan</t>
  </si>
  <si>
    <t>MUTUALES</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</si>
  <si>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</si>
  <si>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</si>
  <si>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</si>
  <si>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</si>
  <si>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</si>
  <si>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</si>
  <si>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</si>
  <si>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</si>
  <si>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</si>
  <si>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</si>
  <si>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</si>
  <si>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</si>
  <si>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</si>
  <si>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</si>
  <si>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</si>
  <si>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</si>
  <si>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</si>
  <si>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</si>
  <si>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</si>
  <si>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</si>
  <si>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</si>
  <si>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</si>
  <si>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</si>
  <si>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</si>
  <si>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</si>
  <si>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</si>
  <si>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</si>
  <si>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</si>
  <si>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</si>
  <si>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</si>
  <si>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</si>
  <si>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</si>
  <si>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</si>
  <si>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</si>
  <si>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MLP</t>
  </si>
  <si>
    <t>ML1</t>
  </si>
  <si>
    <t>MPR</t>
  </si>
  <si>
    <t>MPL</t>
  </si>
  <si>
    <t>MPT</t>
  </si>
  <si>
    <t>MPY</t>
  </si>
  <si>
    <t>MPG</t>
  </si>
  <si>
    <t>MPD</t>
  </si>
  <si>
    <t>FONDOS (2)</t>
  </si>
  <si>
    <t>FSL</t>
  </si>
  <si>
    <t>FCO</t>
  </si>
  <si>
    <t>FIE</t>
  </si>
  <si>
    <t>FPR</t>
  </si>
  <si>
    <t>FEF</t>
  </si>
  <si>
    <t>FFO</t>
  </si>
  <si>
    <t>COOPERATIVAS (2)</t>
  </si>
  <si>
    <t>CJN</t>
  </si>
  <si>
    <t>CSM</t>
  </si>
  <si>
    <t>CFA</t>
  </si>
  <si>
    <t>CSP</t>
  </si>
  <si>
    <t>CSA</t>
  </si>
  <si>
    <t>CLY</t>
  </si>
  <si>
    <t>CPX</t>
  </si>
  <si>
    <t>CIH</t>
  </si>
  <si>
    <t>CQC</t>
  </si>
  <si>
    <t>CJP</t>
  </si>
  <si>
    <t>CMG</t>
  </si>
  <si>
    <t>CEC</t>
  </si>
  <si>
    <t>CCR</t>
  </si>
  <si>
    <t>CCM</t>
  </si>
  <si>
    <t>CST</t>
  </si>
  <si>
    <t>CTR</t>
  </si>
  <si>
    <t>CJO</t>
  </si>
  <si>
    <t>CMR</t>
  </si>
  <si>
    <t>CJB</t>
  </si>
  <si>
    <t>CCP</t>
  </si>
  <si>
    <t>CAS</t>
  </si>
  <si>
    <t>CCA</t>
  </si>
  <si>
    <t>CSR</t>
  </si>
  <si>
    <t>CMM</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</si>
  <si>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</si>
  <si>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</si>
  <si>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</si>
  <si>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</si>
  <si>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</si>
  <si>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</si>
  <si>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</si>
  <si>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</si>
  <si>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COOPERATIVAS</t>
  </si>
  <si>
    <t>(1) Cartera: vigente+con atraso hasta 30 días+vencida+ejecución. A partir del 31.12.02 excluye con atraso hasta 30 días de acuerdo al D.S. 26838</t>
  </si>
  <si>
    <t>RANKING DE CONTINGENTE</t>
  </si>
  <si>
    <t xml:space="preserve">TOTAL CONTINGENTE </t>
  </si>
  <si>
    <t>600.00</t>
  </si>
  <si>
    <t>BOLETIN INFORMATIVO</t>
  </si>
  <si>
    <t>I N D I C E</t>
  </si>
  <si>
    <t>Estados Financieros en miles de bolivianos</t>
  </si>
  <si>
    <t>ENTIDADES BANCARIAS</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</si>
  <si>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</si>
  <si>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</si>
  <si>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</si>
  <si>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</si>
  <si>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</si>
  <si>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</si>
  <si>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</si>
  <si>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</si>
  <si>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</si>
  <si>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</si>
  <si>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</si>
  <si>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</si>
  <si>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</si>
  <si>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</si>
  <si>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</si>
  <si>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</si>
  <si>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</si>
  <si>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</si>
  <si>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Indicadores financieros, evolutivo por sistema</t>
  </si>
  <si>
    <t>18-1</t>
  </si>
  <si>
    <t>18-2</t>
  </si>
  <si>
    <t>Ponderación de activos y suficiencia patrimonial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</si>
  <si>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</si>
  <si>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</si>
  <si>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</si>
  <si>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</si>
  <si>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</si>
  <si>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23-1</t>
  </si>
  <si>
    <t xml:space="preserve"> -  La Paz</t>
  </si>
  <si>
    <t>23-2</t>
  </si>
  <si>
    <t xml:space="preserve"> -  Santa Cruz</t>
  </si>
  <si>
    <t>23-3</t>
  </si>
  <si>
    <t xml:space="preserve"> -  Cochabamba</t>
  </si>
  <si>
    <t>23-4</t>
  </si>
  <si>
    <t xml:space="preserve"> - Oruro</t>
  </si>
  <si>
    <t>23-5</t>
  </si>
  <si>
    <t xml:space="preserve"> -  Potosí</t>
  </si>
  <si>
    <t>23-6</t>
  </si>
  <si>
    <t xml:space="preserve"> -  Chuquisaca</t>
  </si>
  <si>
    <t>23-7</t>
  </si>
  <si>
    <t xml:space="preserve"> -  Tarija</t>
  </si>
  <si>
    <t>23-8</t>
  </si>
  <si>
    <t xml:space="preserve"> -  Beni y Pando</t>
  </si>
  <si>
    <t>23-9</t>
  </si>
  <si>
    <t>Obligaciones cartera y contingente por departamento</t>
  </si>
  <si>
    <t xml:space="preserve"> -  Obligaciones cartera y contingente por departamento (resumen)</t>
  </si>
  <si>
    <t>24-1</t>
  </si>
  <si>
    <t>24-2</t>
  </si>
  <si>
    <t>24-3</t>
  </si>
  <si>
    <t>24-4</t>
  </si>
  <si>
    <t>24-5</t>
  </si>
  <si>
    <t>24-6</t>
  </si>
  <si>
    <t>24-7</t>
  </si>
  <si>
    <t>24-8</t>
  </si>
  <si>
    <t xml:space="preserve"> -  Beni </t>
  </si>
  <si>
    <t>24-9</t>
  </si>
  <si>
    <t xml:space="preserve"> -  Pando</t>
  </si>
  <si>
    <t>24-10</t>
  </si>
  <si>
    <t>Encaje legal</t>
  </si>
  <si>
    <t>Evolución de cartera y contingente</t>
  </si>
  <si>
    <t>Calificación de Cartera y Contingente</t>
  </si>
  <si>
    <t>Clasificación de cartera por actividad económica del deudor</t>
  </si>
  <si>
    <t>Clasificación de contingente  por actividad económica del deudor</t>
  </si>
  <si>
    <t>Clasificación de cartera por destino del crédito</t>
  </si>
  <si>
    <t>Clasificación de contingente por destino del crédito</t>
  </si>
  <si>
    <t>Clasificación de cartera  y contingente por entidad, plazo y destino del crédito</t>
  </si>
  <si>
    <t>32-1</t>
  </si>
  <si>
    <t>32-2</t>
  </si>
  <si>
    <t>32-3</t>
  </si>
  <si>
    <t>32-4</t>
  </si>
  <si>
    <t>32-5</t>
  </si>
  <si>
    <t>Clasificación de cartera y contingente por entidad, estado y destino del crédito</t>
  </si>
  <si>
    <t>33-1</t>
  </si>
  <si>
    <t>33-2</t>
  </si>
  <si>
    <t>33-3</t>
  </si>
  <si>
    <t>33-4</t>
  </si>
  <si>
    <t>33-5</t>
  </si>
  <si>
    <t>33-6</t>
  </si>
  <si>
    <t>Clasificación de cartera y contingente por entidad, plazo y destino del crédito</t>
  </si>
  <si>
    <t>33-7</t>
  </si>
  <si>
    <t>Clasificación de cartera  y contingente por departamento, plazo y destino del crédito</t>
  </si>
  <si>
    <t>34-1</t>
  </si>
  <si>
    <t>34-2</t>
  </si>
  <si>
    <t>34-3</t>
  </si>
  <si>
    <t>34-4</t>
  </si>
  <si>
    <t>Clasificación de cartera y contingente por departamento, estado y destino del crédito</t>
  </si>
  <si>
    <t>35-1</t>
  </si>
  <si>
    <t>35-2</t>
  </si>
  <si>
    <t>35-3</t>
  </si>
  <si>
    <t>35-4</t>
  </si>
  <si>
    <t>35-5</t>
  </si>
  <si>
    <t>Clasificación de cartera por tipo de crédito</t>
  </si>
  <si>
    <t>Clasificación de contingente por tipo de crédito</t>
  </si>
  <si>
    <t>Clasificación de cartera y contingente por entidad, estado y tipo de crédito</t>
  </si>
  <si>
    <t>38-1</t>
  </si>
  <si>
    <t>38-2</t>
  </si>
  <si>
    <t>38-3</t>
  </si>
  <si>
    <t>38-4</t>
  </si>
  <si>
    <t>38-5</t>
  </si>
  <si>
    <t>38-6</t>
  </si>
  <si>
    <t>38-7</t>
  </si>
  <si>
    <t>Clasificación de cartera y contingente por tipo de garantía</t>
  </si>
  <si>
    <t>Estratificación de cartera y contingente por monto y número de prestatarios</t>
  </si>
  <si>
    <t>Estratificación de cartera y contingente por entidad y estado del crédito</t>
  </si>
  <si>
    <t>Sucursales, Agencias y Número de empleados</t>
  </si>
  <si>
    <t>SISTEMA INTERMEDIACIÓN FINANCIERA</t>
  </si>
  <si>
    <t>Operaciones Interbancarias y Tasas Promedio Ponderadas por plazo y moneda</t>
  </si>
  <si>
    <t>Rankings</t>
  </si>
  <si>
    <t>- Depósitos</t>
  </si>
  <si>
    <t>-  Cartera</t>
  </si>
  <si>
    <t>-  Contingente</t>
  </si>
  <si>
    <t>FONDO FINANCIERO PRIVADO FIE S. A.</t>
  </si>
  <si>
    <t>BANCO BIE S.A.</t>
  </si>
  <si>
    <t>- Banco para el Fomento a Iniciativas Económicas S.A.</t>
  </si>
  <si>
    <t>ESTADO DE SITUACION PATRIMONIAL</t>
  </si>
  <si>
    <t xml:space="preserve">  CIRCULACION MONETARIA</t>
  </si>
  <si>
    <t xml:space="preserve">     CIRCULACION MONETARIA</t>
  </si>
  <si>
    <t xml:space="preserve">    SECTOR PUBLICO</t>
  </si>
  <si>
    <t xml:space="preserve">  CREDITOS AL SECTOR FINANCIERO</t>
  </si>
  <si>
    <t xml:space="preserve">    PARTIDAS PENDIENTES DE IMPUTACION</t>
  </si>
  <si>
    <t xml:space="preserve">  RESULTADOS DEL PERIODO</t>
  </si>
  <si>
    <t>ESTADO DE GANANCIAS Y PERDIDAS</t>
  </si>
  <si>
    <t xml:space="preserve">  EGRESOS POR RENDIMIENTOS EN EMISION DE TITULOS</t>
  </si>
  <si>
    <t>UTILIDAD DE OPERACIÓN NETA DEL PERIODO ANTES DE                                     RESULTADOS NO REALIZADOS POR DIFERENCIAS  DE CAMBIO</t>
  </si>
  <si>
    <t>RESULTADOS NO REALIZADOS POR DIFERENCIAS DE CAMBIO</t>
  </si>
  <si>
    <t>UTILIDAD (PERDIDA) NETA DEL PERIODO</t>
  </si>
  <si>
    <t>Dic-10</t>
  </si>
  <si>
    <t>BANCO UNION S. A.</t>
  </si>
  <si>
    <t>BANCO DE CREDITO DE BOLIVIA S. A.</t>
  </si>
  <si>
    <t>BANCO ECONOMICO S. A.</t>
  </si>
  <si>
    <t>BANCO DE LA NACION ARGENTINA</t>
  </si>
  <si>
    <t>TOTAL DEPOSITOS</t>
  </si>
  <si>
    <t>(1) Incluye las siguientes cuentas contables : 214.03,214.04,214.05,214.06,214.08,284.03,284.04,284.05,284.06,284.08</t>
  </si>
  <si>
    <t>POR NÚMERO DE DEPÓSITOS</t>
  </si>
  <si>
    <t>ESTRATIFICACIÓN DE DEPÓSITOS EN GARANTÍA</t>
  </si>
  <si>
    <t>ESTRATIFICACIÓN DE DEPÓSITOS A PLAZO FIJO</t>
  </si>
  <si>
    <t>(1) Incluye las siguientes cuentas contables : 212.01,212.02,235.07,235.08,282.01,282.02</t>
  </si>
  <si>
    <t>POR NÚMERO DE CUENTAS</t>
  </si>
  <si>
    <t>ESTRATIFICACIÓN DE DEPÓSITOS EN CAJA DE AHORRO</t>
  </si>
  <si>
    <t>(1) Incluye las siguientes cunetas contables 211.01,211.02,211.03,214.02,221.01,221.02,224.02,224.03,231.03,231.04,281.01,281.02,281.03,284.02</t>
  </si>
  <si>
    <t>ESTRATIFICACIÓN DE DEPÓSITOS A LA VISTA</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</si>
  <si>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</si>
  <si>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 CAJA DE AHORROS, PLAZO FIJO Y EN GARANTÍA</t>
  </si>
  <si>
    <t>Fondo de garantía</t>
  </si>
  <si>
    <t>ESTRATIFICACION DE CARTERA Y CONTINGENTE POR ENTIDAD Y ESTADO DEL CREDITO (1)</t>
  </si>
  <si>
    <t xml:space="preserve">      GUARAYOS</t>
  </si>
  <si>
    <t xml:space="preserve">      SAN LORENZO</t>
  </si>
  <si>
    <t xml:space="preserve">      ENTRE RIOS</t>
  </si>
  <si>
    <t xml:space="preserve">      CLIZA</t>
  </si>
  <si>
    <t xml:space="preserve">      PATACAMAYA</t>
  </si>
  <si>
    <t xml:space="preserve">      DESAGUADERO</t>
  </si>
  <si>
    <t>CME</t>
  </si>
  <si>
    <t>EGRESOS  DE  GESTIONES ANTERIORES</t>
  </si>
  <si>
    <t>INGRESOS DE  GESTIONES ANTERIORES</t>
  </si>
  <si>
    <t>UTILIDAD DE OPERACIÓN NETA DEL PERIODO ANTES DE                                     AJUSTES DE GESTIONES ANTERIORES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</si>
  <si>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</si>
  <si>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</si>
  <si>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</si>
  <si>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BANCO PARA EL FOMENTO A INICIATIVAS ECONOMICAS S.A.</t>
  </si>
  <si>
    <t>2011</t>
  </si>
  <si>
    <r>
      <t>(1) Incluye las siguientes cuentas contables 211.01,211.02,211.03,214.02,221.01,221.02,224.02,224.03,231.03,231.04,</t>
    </r>
    <r>
      <rPr>
        <sz val="10"/>
        <rFont val="Helv"/>
      </rPr>
      <t>281.01,281.02,281.03,284.02,</t>
    </r>
    <r>
      <rPr>
        <sz val="10"/>
        <rFont val="Arial"/>
        <family val="2"/>
      </rPr>
      <t>212.01,212.02,,235.07,235.08,</t>
    </r>
    <r>
      <rPr>
        <sz val="10"/>
        <rFont val="Helv"/>
      </rPr>
      <t>282.01,282.02</t>
    </r>
    <r>
      <rPr>
        <sz val="10"/>
        <rFont val="Arial"/>
        <family val="2"/>
      </rPr>
      <t>,213.00, ,215.00,235.09,235.10,235.11,235.12,</t>
    </r>
    <r>
      <rPr>
        <sz val="10"/>
        <rFont val="Helv"/>
      </rPr>
      <t>283.00,285.00</t>
    </r>
    <r>
      <rPr>
        <sz val="10"/>
        <rFont val="Arial"/>
        <family val="2"/>
      </rPr>
      <t>,214.03,214.04,214.05,214.06,214.08,</t>
    </r>
    <r>
      <rPr>
        <sz val="10"/>
        <rFont val="Helv"/>
      </rPr>
      <t>284.03,284.04,284.05,284.06,284.08</t>
    </r>
  </si>
  <si>
    <t>DIC/10</t>
  </si>
  <si>
    <t xml:space="preserve">      ACHACACHI</t>
  </si>
  <si>
    <t>DIC-10</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</si>
  <si>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</si>
  <si>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</si>
  <si>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</si>
  <si>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</si>
  <si>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</si>
  <si>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</si>
  <si>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</si>
  <si>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</si>
  <si>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</si>
  <si>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</si>
  <si>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</si>
  <si>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</si>
  <si>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</si>
  <si>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</si>
  <si>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</si>
  <si>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</si>
  <si>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</si>
  <si>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</si>
  <si>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</si>
  <si>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</si>
  <si>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</si>
  <si>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</si>
  <si>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</si>
  <si>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</si>
  <si>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</si>
  <si>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</si>
  <si>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</si>
  <si>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</si>
  <si>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</si>
  <si>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</si>
  <si>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</si>
  <si>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</si>
  <si>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</si>
  <si>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</si>
  <si>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</si>
  <si>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</si>
  <si>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</si>
  <si>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</si>
  <si>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</si>
  <si>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</si>
  <si>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</si>
  <si>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</si>
  <si>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</si>
  <si>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</si>
  <si>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</si>
  <si>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</si>
  <si>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</si>
  <si>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</si>
  <si>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</si>
  <si>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</si>
  <si>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</si>
  <si>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</si>
  <si>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</si>
  <si>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</si>
  <si>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</si>
  <si>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</si>
  <si>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</si>
  <si>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</si>
  <si>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</si>
  <si>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</si>
  <si>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</si>
  <si>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AWM</t>
  </si>
  <si>
    <t>Almacenes Internacionales S.A.</t>
  </si>
  <si>
    <t>AIS</t>
  </si>
  <si>
    <t>Empresas de Arrendamiento Financiero</t>
  </si>
  <si>
    <t>Bisa Leasing S.A.</t>
  </si>
  <si>
    <t>LBI</t>
  </si>
  <si>
    <t>Fortaleza Leasing S.A.</t>
  </si>
  <si>
    <t>LFO</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</si>
  <si>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</si>
  <si>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</si>
  <si>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</si>
  <si>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</si>
  <si>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</si>
  <si>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</si>
  <si>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</si>
  <si>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</si>
  <si>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</si>
  <si>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</si>
  <si>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</si>
  <si>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</si>
  <si>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</si>
  <si>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</si>
  <si>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</si>
  <si>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</si>
  <si>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</si>
  <si>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</si>
  <si>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</si>
  <si>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</si>
  <si>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</si>
  <si>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</si>
  <si>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</si>
  <si>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</si>
  <si>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</si>
  <si>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</si>
  <si>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Clasificación de cartera y contingente por tipo y objeto del crédito</t>
  </si>
  <si>
    <t>42-7</t>
  </si>
  <si>
    <t>42-6</t>
  </si>
  <si>
    <t>42-5</t>
  </si>
  <si>
    <t>42-4</t>
  </si>
  <si>
    <t>42-3</t>
  </si>
  <si>
    <t>42-2</t>
  </si>
  <si>
    <t>42-1</t>
  </si>
  <si>
    <t>BANCO LOS ANDES PROCREDIT S.A.</t>
  </si>
  <si>
    <t>- Libre disponibilidad</t>
  </si>
  <si>
    <t>- Compra de bienes muebles</t>
  </si>
  <si>
    <t>- Tarjeta de crédtito</t>
  </si>
  <si>
    <t>Consumo</t>
  </si>
  <si>
    <t>-  Refacción / remod. /ampl. / mejora de vivienda</t>
  </si>
  <si>
    <t>-  Compra de vivienda individual o en propiedad horizontal</t>
  </si>
  <si>
    <t>-  Construcción de vivienda individual</t>
  </si>
  <si>
    <t>-  Adquisición de terreno para la construcción de vivienda</t>
  </si>
  <si>
    <t>Hipotecario de vivienda</t>
  </si>
  <si>
    <t>- Capital de Operación</t>
  </si>
  <si>
    <t>- Capital de Inversión</t>
  </si>
  <si>
    <t>Sector no Productivo</t>
  </si>
  <si>
    <t>Sector productivo</t>
  </si>
  <si>
    <t>Microcrédito</t>
  </si>
  <si>
    <t>PYMES</t>
  </si>
  <si>
    <t>Empresariales</t>
  </si>
  <si>
    <t>TIPO DE CREDITO</t>
  </si>
  <si>
    <t>CLASIFICACIÓN DE CARTERA Y CONTINGENTE POR TIPO Y OBJETO DEL CRÉDITO (1)</t>
  </si>
  <si>
    <r>
      <t xml:space="preserve">Flujo </t>
    </r>
    <r>
      <rPr>
        <b/>
        <sz val="8"/>
        <color indexed="8"/>
        <rFont val="Arial"/>
        <family val="2"/>
      </rPr>
      <t>(en miles de US$)</t>
    </r>
  </si>
  <si>
    <t>BNB Leasing S.A.</t>
  </si>
  <si>
    <t>LBN</t>
  </si>
  <si>
    <t>AL 30 DE SEPTIEMBRE DE 2011</t>
  </si>
  <si>
    <t>Sep-10</t>
  </si>
  <si>
    <t>Sep-11</t>
  </si>
  <si>
    <t>EVOLUCIÓN DE OBLIGACIONES CON EL PÚBLICO Y CON EMPRESAS CON PARTICIPACIÓN ESTATAL</t>
  </si>
  <si>
    <t>POR NUMERO DE CUENTAS</t>
  </si>
  <si>
    <t xml:space="preserve">      BETANZOS</t>
  </si>
  <si>
    <t xml:space="preserve">      MINEROS</t>
  </si>
  <si>
    <t xml:space="preserve">      OKINAWA I</t>
  </si>
  <si>
    <t xml:space="preserve">      RURRENABAQUE</t>
  </si>
  <si>
    <t>SEPTIEMBRE 2011</t>
  </si>
  <si>
    <t>(En dólares americanos)</t>
  </si>
  <si>
    <t>Julio</t>
  </si>
  <si>
    <t>Agosto</t>
  </si>
  <si>
    <t>Septiembre</t>
  </si>
  <si>
    <t>AL  30 DE SEPTIEMBRE DE  2011</t>
  </si>
  <si>
    <t>(2)  En MN y MNUFV,  0% créditos al sector productivo (directo y contingente) empresariales microcrédito y PYME, 0.25% créditos  al sector no productivo (directo y contingente) empresariales microcrédito y PYME, hipotecario de vivienda y consumo  (otorgados antes del 17/12/09),1.5% consumo (otorgados a partir  del 17/12/2009 hasta el 16/12/2010) y 3% consumo (otorgados a partir del 17/12/2010).  En ME y MNMV, 1% créditos (contingente), empresariales microcrédito y PYME, 2.5% créditos  (directo) empresarial, microcrédito PYME, hipotecario de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</si>
  <si>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hipotecario de vivienda y consumo  (otorgados antes del 17/12/09), 6.5% consumo (otorgados a partir del 17/12/2009 hasta el 16/12/2010) y 6.5% (otorgados a partir del 17/12/2010).  En ME y MNMV, 5% créditos (directo y contingente), empresariales microcrédito y PYME,  hipotecario de vivienda y consumo  (otorgados antes del 17/12/09), 8% consumo (otorgados a partir del 17/12/2009 hasta el 16/12/2010) y 12% consumo (otorgados a partir del 17/12/2010).</t>
  </si>
  <si>
    <t>((2)  En MN y MNUFV,  0% créditos al sector productivo (directo y contingente) empresariales microcrédito y PYME, 0.25% créditos  al sector no productivo (directo y contingente) empresariales microcrédito y PYME, hipotecario de vivienda y consumo  (otorgados antes del 17/12/09),1.5% consumo (otorgados a partir  del 17/12/2009 hasta el 16/12/2010) y 3% consumo (otorgados a partir del 17/12/2010).  En ME y MNMV, 1% créditos (contingente), empresariales microcrédito y PYME, 2.5% créditos  (directo) empresarial, microcrédito PYME, hipotecario de vivienda y consumo  (otorgados antes del 17/12/09), 5% consumo (otorgados a  partir del  17/12/2009 hasta el 16/12/2010) y 7% consumo (otorgados a partir del 17/12/2010).</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</si>
</sst>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_(* #,##0_);_(* \(#,##0\);_(* &quot;-&quot;??_);_(@_)"/>
    <numFmt numFmtId="168" formatCode="#,##0;\(#,##0\)"/>
    <numFmt numFmtId="169" formatCode="0.00%;\-0.00%;\-"/>
    <numFmt numFmtId="170" formatCode="#,##0.0_);\(#,##0.0\)"/>
    <numFmt numFmtId="171" formatCode="_ * #,##0_ ;_ * \-#,##0_ ;_ * &quot;-&quot;??_ ;_ @_ "/>
    <numFmt numFmtId="172" formatCode="_ * #,##0.0_ ;_ * \-#,##0.0_ ;_ * &quot;-&quot;??_ ;_ @_ "/>
    <numFmt numFmtId="173" formatCode="#,##0.0"/>
  </numFmts>
  <fonts count="146">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6"/>
      <name val="Arial"/>
      <family val="2"/>
    </font>
    <font>
      <sz val="12"/>
      <name val="Arial"/>
      <family val="2"/>
    </font>
    <font>
      <b/>
      <sz val="12"/>
      <name val="Arial"/>
      <family val="2"/>
    </font>
    <font>
      <b/>
      <sz val="10"/>
      <name val="Arial"/>
      <family val="2"/>
    </font>
    <font>
      <sz val="10"/>
      <name val="Arial"/>
      <family val="2"/>
    </font>
    <font>
      <sz val="10"/>
      <name val="Arial"/>
      <family val="2"/>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9"/>
      <name val="Times New Roman"/>
      <family val="1"/>
    </font>
    <font>
      <b/>
      <sz val="12"/>
      <color indexed="10"/>
      <name val="Arial"/>
      <family val="2"/>
    </font>
    <font>
      <b/>
      <sz val="7"/>
      <name val="Arial"/>
      <family val="2"/>
    </font>
    <font>
      <sz val="7"/>
      <name val="Arial"/>
      <family val="2"/>
    </font>
    <font>
      <sz val="7"/>
      <color indexed="10"/>
      <name val="Arial"/>
      <family val="2"/>
    </font>
    <font>
      <sz val="9"/>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b/>
      <sz val="24"/>
      <name val="Helv"/>
    </font>
    <font>
      <b/>
      <sz val="12"/>
      <name val="Helv"/>
    </font>
    <font>
      <b/>
      <sz val="24"/>
      <name val="Arial"/>
      <family val="2"/>
    </font>
    <font>
      <b/>
      <sz val="22"/>
      <color indexed="9"/>
      <name val="Arial"/>
      <family val="2"/>
    </font>
    <font>
      <sz val="22"/>
      <color indexed="9"/>
      <name val="Arial"/>
      <family val="2"/>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i/>
      <sz val="10"/>
      <name val="Arial"/>
      <family val="2"/>
    </font>
    <font>
      <sz val="16"/>
      <color indexed="9"/>
      <name val="Arial"/>
      <family val="2"/>
    </font>
    <font>
      <b/>
      <sz val="13"/>
      <name val="Arial"/>
      <family val="2"/>
    </font>
    <font>
      <sz val="18"/>
      <name val="Arial"/>
      <family val="2"/>
    </font>
    <font>
      <sz val="10"/>
      <name val="Arial Narrow"/>
      <family val="2"/>
    </font>
    <font>
      <b/>
      <sz val="10"/>
      <name val="Arial Narrow"/>
      <family val="2"/>
    </font>
    <font>
      <sz val="22"/>
      <name val="Arial"/>
      <family val="2"/>
    </font>
    <font>
      <i/>
      <sz val="16"/>
      <name val="Arial"/>
      <family val="2"/>
    </font>
    <font>
      <sz val="16"/>
      <name val="Arial"/>
      <family val="2"/>
    </font>
    <font>
      <sz val="36"/>
      <name val="Times New Roman"/>
      <family val="1"/>
    </font>
    <font>
      <b/>
      <sz val="48"/>
      <name val="Times New Roman"/>
      <family val="1"/>
    </font>
    <font>
      <b/>
      <sz val="52"/>
      <color indexed="9"/>
      <name val="Arial"/>
      <family val="2"/>
    </font>
    <font>
      <sz val="52"/>
      <color indexed="9"/>
      <name val="Arial"/>
      <family val="2"/>
    </font>
    <font>
      <sz val="36"/>
      <name val="Arial"/>
      <family val="2"/>
    </font>
    <font>
      <b/>
      <sz val="48"/>
      <name val="Arial"/>
      <family val="2"/>
    </font>
    <font>
      <b/>
      <sz val="36"/>
      <name val="Arial Narrow"/>
      <family val="2"/>
    </font>
    <font>
      <b/>
      <sz val="48"/>
      <name val="Arial Narrow"/>
      <family val="2"/>
    </font>
    <font>
      <b/>
      <sz val="36"/>
      <name val="Arial"/>
      <family val="2"/>
    </font>
    <font>
      <b/>
      <sz val="42"/>
      <name val="Arial"/>
      <family val="2"/>
    </font>
    <font>
      <b/>
      <sz val="26"/>
      <name val="Arial"/>
      <family val="2"/>
    </font>
    <font>
      <sz val="40"/>
      <name val="Arial"/>
      <family val="2"/>
    </font>
    <font>
      <b/>
      <sz val="40"/>
      <name val="Arial"/>
      <family val="2"/>
    </font>
    <font>
      <sz val="36"/>
      <name val="Arial Narrow"/>
      <family val="2"/>
    </font>
    <font>
      <b/>
      <sz val="20"/>
      <name val="Arial"/>
      <family val="2"/>
    </font>
    <font>
      <sz val="20"/>
      <name val="Arial"/>
      <family val="2"/>
    </font>
    <font>
      <b/>
      <sz val="11"/>
      <name val="Arial Narrow"/>
      <family val="2"/>
    </font>
    <font>
      <sz val="16"/>
      <name val="Univers Condensed"/>
      <family val="2"/>
    </font>
    <font>
      <i/>
      <sz val="11"/>
      <name val="Arial"/>
      <family val="2"/>
    </font>
    <font>
      <i/>
      <sz val="9"/>
      <name val="Arial"/>
      <family val="2"/>
    </font>
    <font>
      <sz val="20"/>
      <color indexed="9"/>
      <name val="Arial"/>
      <family val="2"/>
    </font>
    <font>
      <sz val="11"/>
      <name val="Arial Narrow"/>
      <family val="2"/>
    </font>
    <font>
      <b/>
      <sz val="10"/>
      <color indexed="9"/>
      <name val="Arial"/>
      <family val="2"/>
    </font>
    <font>
      <b/>
      <sz val="10"/>
      <color indexed="9"/>
      <name val="Times New Roman"/>
      <family val="1"/>
    </font>
    <font>
      <b/>
      <sz val="6"/>
      <name val="Arial"/>
      <family val="2"/>
    </font>
    <font>
      <sz val="6"/>
      <name val="Arial"/>
      <family val="2"/>
    </font>
    <font>
      <b/>
      <sz val="10"/>
      <color indexed="8"/>
      <name val="Arial"/>
      <family val="2"/>
    </font>
    <font>
      <b/>
      <sz val="10"/>
      <color indexed="54"/>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sz val="10"/>
      <name val="Geneva"/>
    </font>
    <font>
      <b/>
      <sz val="8"/>
      <color indexed="8"/>
      <name val="Helv"/>
    </font>
    <font>
      <sz val="10"/>
      <color indexed="10"/>
      <name val="Arial"/>
      <family val="2"/>
    </font>
    <font>
      <sz val="22"/>
      <color indexed="12"/>
      <name val="Arial"/>
      <family val="2"/>
    </font>
    <font>
      <sz val="14"/>
      <color indexed="12"/>
      <name val="Arial"/>
      <family val="2"/>
    </font>
    <font>
      <b/>
      <sz val="11"/>
      <color theme="1"/>
      <name val="Calibri"/>
      <family val="2"/>
      <scheme val="minor"/>
    </font>
    <font>
      <sz val="9"/>
      <color theme="1"/>
      <name val="Calibri"/>
      <family val="2"/>
      <scheme val="minor"/>
    </font>
    <font>
      <sz val="10"/>
      <name val="Arial"/>
      <family val="2"/>
    </font>
    <font>
      <b/>
      <sz val="11"/>
      <color indexed="8"/>
      <name val="Arial"/>
      <family val="2"/>
    </font>
    <font>
      <b/>
      <sz val="8"/>
      <color indexed="8"/>
      <name val="Arial"/>
      <family val="2"/>
    </font>
    <font>
      <sz val="10"/>
      <name val="Arial"/>
      <family val="2"/>
    </font>
  </fonts>
  <fills count="14">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indexed="8"/>
        <bgColor indexed="64"/>
      </patternFill>
    </fill>
    <fill>
      <patternFill patternType="solid">
        <fgColor rgb="FFCDCEC2"/>
        <bgColor indexed="64"/>
      </patternFill>
    </fill>
    <fill>
      <patternFill patternType="solid">
        <fgColor theme="0"/>
        <bgColor indexed="64"/>
      </patternFill>
    </fill>
    <fill>
      <patternFill patternType="solid">
        <fgColor indexed="55"/>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
      <patternFill patternType="solid">
        <fgColor theme="0" tint="-0.14996795556505021"/>
        <bgColor indexed="64"/>
      </patternFill>
    </fill>
    <fill>
      <patternFill patternType="solid">
        <fgColor theme="0" tint="-0.24994659260841701"/>
        <bgColor indexed="64"/>
      </patternFill>
    </fill>
  </fills>
  <borders count="49">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8A8C88"/>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style="thick">
        <color theme="0"/>
      </top>
      <bottom style="thick">
        <color rgb="FF8A8C88"/>
      </bottom>
      <diagonal/>
    </border>
    <border>
      <left/>
      <right/>
      <top style="thin">
        <color theme="0"/>
      </top>
      <bottom style="thin">
        <color theme="0"/>
      </bottom>
      <diagonal/>
    </border>
    <border>
      <left style="thin">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s>
  <cellStyleXfs count="20">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164" fontId="3" fillId="0" borderId="0" applyFont="0" applyFill="0" applyBorder="0" applyAlignment="0" applyProtection="0"/>
    <xf numFmtId="0" fontId="2" fillId="0" borderId="0"/>
    <xf numFmtId="0" fontId="129" fillId="0" borderId="0" applyNumberFormat="0" applyFill="0" applyBorder="0" applyAlignment="0" applyProtection="0">
      <alignment vertical="top"/>
      <protection locked="0"/>
    </xf>
    <xf numFmtId="0" fontId="135" fillId="0" borderId="0" applyFont="0" applyFill="0" applyBorder="0" applyAlignment="0" applyProtection="0"/>
    <xf numFmtId="171" fontId="15" fillId="0" borderId="0" applyFont="0" applyFill="0" applyBorder="0" applyAlignment="0" applyProtection="0"/>
    <xf numFmtId="0" fontId="15" fillId="0" borderId="0"/>
    <xf numFmtId="0" fontId="15" fillId="0" borderId="0"/>
    <xf numFmtId="37" fontId="136" fillId="11" borderId="34" applyFont="0" applyBorder="0" applyAlignment="0">
      <alignment horizontal="left"/>
    </xf>
    <xf numFmtId="43" fontId="3" fillId="0" borderId="0" applyFont="0" applyFill="0" applyBorder="0" applyAlignment="0" applyProtection="0"/>
    <xf numFmtId="9" fontId="3" fillId="0" borderId="0" applyFont="0" applyFill="0" applyBorder="0" applyAlignment="0" applyProtection="0"/>
    <xf numFmtId="0" fontId="3" fillId="0" borderId="0"/>
    <xf numFmtId="43" fontId="142" fillId="0" borderId="0" applyFont="0" applyFill="0" applyBorder="0" applyAlignment="0" applyProtection="0"/>
    <xf numFmtId="164" fontId="145" fillId="0" borderId="0" applyFont="0" applyFill="0" applyBorder="0" applyAlignment="0" applyProtection="0"/>
    <xf numFmtId="0" fontId="1" fillId="0" borderId="0"/>
    <xf numFmtId="0" fontId="3" fillId="0" borderId="0" applyFont="0" applyFill="0" applyBorder="0" applyAlignment="0" applyProtection="0"/>
  </cellStyleXfs>
  <cellXfs count="985">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130" fillId="7" borderId="0" xfId="7" applyFont="1" applyFill="1" applyAlignment="1" applyProtection="1"/>
    <xf numFmtId="37" fontId="23" fillId="6" borderId="4" xfId="13" applyNumberFormat="1" applyFont="1" applyFill="1" applyBorder="1" applyAlignment="1">
      <alignment horizontal="right"/>
    </xf>
    <xf numFmtId="37" fontId="23" fillId="0" borderId="0" xfId="13" applyNumberFormat="1" applyFont="1" applyBorder="1" applyAlignment="1">
      <alignment horizontal="right" vertical="center"/>
    </xf>
    <xf numFmtId="37" fontId="23" fillId="0" borderId="0" xfId="13" applyNumberFormat="1" applyFont="1" applyBorder="1" applyAlignment="1">
      <alignment horizontal="right" vertical="top"/>
    </xf>
    <xf numFmtId="37" fontId="23" fillId="0" borderId="0" xfId="13" applyNumberFormat="1" applyFont="1" applyBorder="1" applyAlignment="1">
      <alignment horizontal="right"/>
    </xf>
    <xf numFmtId="39" fontId="23" fillId="0" borderId="5" xfId="13" applyNumberFormat="1" applyFont="1" applyBorder="1" applyAlignment="1">
      <alignment horizontal="right"/>
    </xf>
    <xf numFmtId="0" fontId="130" fillId="7" borderId="0" xfId="7" quotePrefix="1" applyFont="1" applyFill="1" applyAlignment="1" applyProtection="1"/>
    <xf numFmtId="10" fontId="38" fillId="6" borderId="4" xfId="14" applyNumberFormat="1" applyFont="1" applyFill="1" applyBorder="1" applyAlignment="1">
      <alignment horizontal="right" vertical="center"/>
    </xf>
    <xf numFmtId="10" fontId="37" fillId="0" borderId="0" xfId="14" applyNumberFormat="1" applyFont="1" applyFill="1" applyBorder="1" applyAlignment="1">
      <alignment horizontal="right" vertical="center"/>
    </xf>
    <xf numFmtId="10" fontId="37" fillId="0" borderId="0" xfId="14" applyNumberFormat="1" applyFont="1" applyFill="1" applyBorder="1" applyAlignment="1">
      <alignment horizontal="right"/>
    </xf>
    <xf numFmtId="10" fontId="47" fillId="6" borderId="4" xfId="14" applyNumberFormat="1" applyFont="1" applyFill="1" applyBorder="1" applyAlignment="1">
      <alignment horizontal="right" vertical="center"/>
    </xf>
    <xf numFmtId="10" fontId="23" fillId="0" borderId="0" xfId="14" applyNumberFormat="1" applyFont="1" applyBorder="1"/>
    <xf numFmtId="10" fontId="3" fillId="0" borderId="0" xfId="14" applyNumberFormat="1" applyFont="1" applyBorder="1"/>
    <xf numFmtId="10" fontId="37" fillId="6" borderId="4" xfId="14" applyNumberFormat="1" applyFont="1" applyFill="1" applyBorder="1" applyAlignment="1">
      <alignment horizontal="right" vertical="center"/>
    </xf>
    <xf numFmtId="10" fontId="3" fillId="0" borderId="0" xfId="14" applyNumberFormat="1" applyFont="1" applyBorder="1" applyAlignment="1">
      <alignment vertical="center"/>
    </xf>
    <xf numFmtId="10" fontId="3" fillId="0" borderId="0" xfId="14" applyNumberFormat="1" applyFont="1" applyFill="1" applyBorder="1"/>
    <xf numFmtId="10" fontId="3" fillId="0" borderId="0" xfId="14" applyNumberFormat="1" applyFont="1" applyFill="1" applyBorder="1" applyAlignment="1">
      <alignment horizontal="right"/>
    </xf>
    <xf numFmtId="10" fontId="46" fillId="0" borderId="0" xfId="14" applyNumberFormat="1" applyFont="1" applyFill="1" applyBorder="1" applyAlignment="1">
      <alignment horizontal="right" vertical="center"/>
    </xf>
    <xf numFmtId="10" fontId="52" fillId="0" borderId="0" xfId="13" applyNumberFormat="1" applyFont="1" applyBorder="1" applyAlignment="1" applyProtection="1">
      <alignment vertical="center"/>
    </xf>
    <xf numFmtId="9" fontId="52" fillId="0" borderId="0" xfId="13" applyNumberFormat="1" applyFont="1" applyBorder="1" applyAlignment="1" applyProtection="1">
      <alignment vertical="center"/>
    </xf>
    <xf numFmtId="37" fontId="52" fillId="0" borderId="0" xfId="13" applyNumberFormat="1" applyFont="1" applyBorder="1" applyAlignment="1" applyProtection="1">
      <alignment horizontal="right" vertical="center"/>
    </xf>
    <xf numFmtId="37" fontId="51" fillId="6" borderId="4" xfId="13" applyNumberFormat="1" applyFont="1" applyFill="1" applyBorder="1" applyAlignment="1" applyProtection="1">
      <alignment horizontal="right" vertical="center"/>
    </xf>
    <xf numFmtId="37" fontId="52" fillId="0" borderId="0" xfId="13" applyNumberFormat="1" applyFont="1" applyBorder="1" applyAlignment="1" applyProtection="1">
      <alignment horizontal="center" vertical="center"/>
    </xf>
    <xf numFmtId="2" fontId="51" fillId="0" borderId="0" xfId="13" applyNumberFormat="1" applyFont="1" applyBorder="1" applyAlignment="1" applyProtection="1">
      <alignment horizontal="center" vertical="center"/>
    </xf>
    <xf numFmtId="37" fontId="51" fillId="0" borderId="0" xfId="13" applyNumberFormat="1" applyFont="1" applyBorder="1" applyAlignment="1" applyProtection="1">
      <alignment horizontal="right" vertical="center"/>
    </xf>
    <xf numFmtId="10" fontId="51" fillId="6" borderId="4" xfId="13" applyNumberFormat="1" applyFont="1" applyFill="1" applyBorder="1" applyAlignment="1" applyProtection="1">
      <alignment horizontal="center" vertical="center"/>
    </xf>
    <xf numFmtId="167" fontId="14" fillId="0" borderId="0" xfId="13" applyNumberFormat="1" applyFont="1"/>
    <xf numFmtId="3" fontId="62" fillId="0" borderId="0" xfId="13" applyNumberFormat="1" applyFont="1"/>
    <xf numFmtId="167" fontId="14" fillId="0" borderId="0" xfId="13" applyNumberFormat="1" applyFont="1" applyBorder="1"/>
    <xf numFmtId="167" fontId="14" fillId="0" borderId="0" xfId="13" applyNumberFormat="1" applyFont="1" applyBorder="1" applyAlignment="1"/>
    <xf numFmtId="3" fontId="14" fillId="0" borderId="0" xfId="13" applyNumberFormat="1" applyFont="1" applyAlignment="1"/>
    <xf numFmtId="167" fontId="14" fillId="0" borderId="0" xfId="13" applyNumberFormat="1" applyFont="1" applyAlignment="1">
      <alignment horizontal="right"/>
    </xf>
    <xf numFmtId="10" fontId="14" fillId="0" borderId="0" xfId="14" applyNumberFormat="1" applyFont="1" applyAlignment="1"/>
    <xf numFmtId="3" fontId="62" fillId="0" borderId="0" xfId="13" applyNumberFormat="1" applyFont="1" applyAlignment="1"/>
    <xf numFmtId="167" fontId="62" fillId="0" borderId="0" xfId="13" applyNumberFormat="1" applyFont="1" applyAlignment="1"/>
    <xf numFmtId="167" fontId="14" fillId="0" borderId="5" xfId="13" applyNumberFormat="1" applyFont="1" applyBorder="1" applyAlignment="1">
      <alignment horizontal="right"/>
    </xf>
    <xf numFmtId="10" fontId="14" fillId="6" borderId="4" xfId="14" applyNumberFormat="1" applyFont="1" applyFill="1" applyBorder="1" applyAlignment="1"/>
    <xf numFmtId="3" fontId="14" fillId="6" borderId="4" xfId="13" applyNumberFormat="1" applyFont="1" applyFill="1" applyBorder="1" applyAlignment="1"/>
    <xf numFmtId="3" fontId="14" fillId="6" borderId="4" xfId="13" applyNumberFormat="1" applyFont="1" applyFill="1" applyBorder="1" applyAlignment="1">
      <alignment horizontal="right"/>
    </xf>
    <xf numFmtId="167" fontId="14" fillId="6" borderId="4" xfId="13" applyNumberFormat="1" applyFont="1" applyFill="1" applyBorder="1" applyAlignment="1">
      <alignment horizontal="center"/>
    </xf>
    <xf numFmtId="10" fontId="14" fillId="6" borderId="4" xfId="14" applyNumberFormat="1" applyFont="1" applyFill="1" applyBorder="1" applyAlignment="1">
      <alignment horizontal="right"/>
    </xf>
    <xf numFmtId="3" fontId="14" fillId="0" borderId="0" xfId="13" applyNumberFormat="1" applyFont="1" applyAlignment="1">
      <alignment horizontal="right"/>
    </xf>
    <xf numFmtId="167" fontId="14" fillId="0" borderId="0" xfId="13" applyNumberFormat="1" applyFont="1" applyAlignment="1">
      <alignment horizontal="center"/>
    </xf>
    <xf numFmtId="10" fontId="14" fillId="0" borderId="0" xfId="14" applyNumberFormat="1" applyFont="1" applyAlignment="1">
      <alignment horizontal="right"/>
    </xf>
    <xf numFmtId="167" fontId="14" fillId="6" borderId="4" xfId="13" applyNumberFormat="1" applyFont="1" applyFill="1" applyBorder="1" applyAlignment="1">
      <alignment horizontal="right"/>
    </xf>
    <xf numFmtId="167" fontId="14" fillId="6" borderId="3" xfId="13" applyNumberFormat="1" applyFont="1" applyFill="1" applyBorder="1" applyAlignment="1">
      <alignment horizontal="right"/>
    </xf>
    <xf numFmtId="10" fontId="14" fillId="6" borderId="4" xfId="14" applyNumberFormat="1" applyFont="1" applyFill="1" applyBorder="1" applyAlignment="1">
      <alignment horizontal="center"/>
    </xf>
    <xf numFmtId="167" fontId="14" fillId="6" borderId="4" xfId="13" applyNumberFormat="1" applyFont="1" applyFill="1" applyBorder="1" applyAlignment="1"/>
    <xf numFmtId="10" fontId="14" fillId="0" borderId="0" xfId="14" applyNumberFormat="1" applyFont="1" applyAlignment="1">
      <alignment horizontal="center"/>
    </xf>
    <xf numFmtId="0" fontId="140" fillId="0" borderId="0" xfId="0" applyFont="1"/>
    <xf numFmtId="0" fontId="141" fillId="0" borderId="0" xfId="0" applyFont="1"/>
    <xf numFmtId="0" fontId="53" fillId="4" borderId="0" xfId="15" applyFont="1" applyFill="1"/>
    <xf numFmtId="0" fontId="12" fillId="4" borderId="0" xfId="15" applyFont="1" applyFill="1"/>
    <xf numFmtId="0" fontId="7" fillId="0" borderId="0" xfId="15" applyFont="1"/>
    <xf numFmtId="49" fontId="10" fillId="0" borderId="0" xfId="15" applyNumberFormat="1" applyFont="1"/>
    <xf numFmtId="0" fontId="3" fillId="0" borderId="0" xfId="15"/>
    <xf numFmtId="0" fontId="14" fillId="0" borderId="0" xfId="15" applyFont="1" applyAlignment="1">
      <alignment horizontal="left"/>
    </xf>
    <xf numFmtId="0" fontId="60" fillId="0" borderId="0" xfId="15" applyFont="1"/>
    <xf numFmtId="0" fontId="14" fillId="0" borderId="0" xfId="15" applyFont="1"/>
    <xf numFmtId="0" fontId="3" fillId="0" borderId="5" xfId="15" applyBorder="1"/>
    <xf numFmtId="10" fontId="3" fillId="0" borderId="0" xfId="15" applyNumberFormat="1"/>
    <xf numFmtId="10" fontId="60" fillId="0" borderId="0" xfId="15" applyNumberFormat="1" applyFont="1"/>
    <xf numFmtId="3" fontId="60" fillId="0" borderId="0" xfId="15" applyNumberFormat="1" applyFont="1" applyAlignment="1">
      <alignment horizontal="right"/>
    </xf>
    <xf numFmtId="49" fontId="59" fillId="0" borderId="0" xfId="15" applyNumberFormat="1" applyFont="1" applyBorder="1"/>
    <xf numFmtId="49" fontId="60" fillId="0" borderId="0" xfId="15" applyNumberFormat="1" applyFont="1" applyBorder="1"/>
    <xf numFmtId="0" fontId="41" fillId="0" borderId="0" xfId="15" applyFont="1"/>
    <xf numFmtId="49" fontId="59" fillId="0" borderId="0" xfId="15" quotePrefix="1" applyNumberFormat="1" applyFont="1" applyBorder="1" applyAlignment="1">
      <alignment horizontal="left"/>
    </xf>
    <xf numFmtId="49" fontId="60" fillId="0" borderId="0" xfId="15" quotePrefix="1" applyNumberFormat="1" applyFont="1" applyBorder="1"/>
    <xf numFmtId="49" fontId="60" fillId="0" borderId="0" xfId="15" applyNumberFormat="1" applyFont="1"/>
    <xf numFmtId="3" fontId="3" fillId="0" borderId="0" xfId="15" applyNumberFormat="1"/>
    <xf numFmtId="49" fontId="41" fillId="0" borderId="0" xfId="15" applyNumberFormat="1" applyFont="1"/>
    <xf numFmtId="49" fontId="37" fillId="0" borderId="0" xfId="15" quotePrefix="1" applyNumberFormat="1" applyFont="1" applyBorder="1" applyAlignment="1" applyProtection="1">
      <alignment horizontal="left"/>
    </xf>
    <xf numFmtId="37" fontId="37" fillId="0" borderId="0" xfId="15" quotePrefix="1" applyNumberFormat="1" applyFont="1" applyBorder="1" applyAlignment="1" applyProtection="1">
      <alignment horizontal="left"/>
    </xf>
    <xf numFmtId="0" fontId="10" fillId="0" borderId="0" xfId="15" applyFont="1"/>
    <xf numFmtId="0" fontId="23" fillId="0" borderId="0" xfId="15" applyFont="1"/>
    <xf numFmtId="0" fontId="23" fillId="0" borderId="0" xfId="15" applyFont="1" applyBorder="1"/>
    <xf numFmtId="37" fontId="31" fillId="0" borderId="0" xfId="15" applyNumberFormat="1" applyFont="1" applyBorder="1"/>
    <xf numFmtId="37" fontId="28" fillId="0" borderId="0" xfId="15" applyNumberFormat="1" applyFont="1" applyBorder="1"/>
    <xf numFmtId="37" fontId="29" fillId="0" borderId="0" xfId="15" applyNumberFormat="1" applyFont="1" applyBorder="1"/>
    <xf numFmtId="37" fontId="28" fillId="0" borderId="0" xfId="15" quotePrefix="1" applyNumberFormat="1" applyFont="1" applyBorder="1" applyAlignment="1">
      <alignment horizontal="left"/>
    </xf>
    <xf numFmtId="37" fontId="29" fillId="0" borderId="0" xfId="15" quotePrefix="1" applyNumberFormat="1" applyFont="1" applyBorder="1" applyAlignment="1">
      <alignment horizontal="left"/>
    </xf>
    <xf numFmtId="37" fontId="29" fillId="0" borderId="0" xfId="15" quotePrefix="1" applyNumberFormat="1" applyFont="1" applyBorder="1" applyAlignment="1" applyProtection="1">
      <alignment horizontal="left"/>
    </xf>
    <xf numFmtId="37" fontId="28" fillId="0" borderId="0" xfId="15" quotePrefix="1" applyNumberFormat="1" applyFont="1" applyBorder="1"/>
    <xf numFmtId="37" fontId="29" fillId="0" borderId="0" xfId="15" applyNumberFormat="1" applyFont="1" applyBorder="1" applyAlignment="1">
      <alignment horizontal="center"/>
    </xf>
    <xf numFmtId="0" fontId="30" fillId="0" borderId="0" xfId="15" applyFont="1" applyAlignment="1">
      <alignment horizontal="left"/>
    </xf>
    <xf numFmtId="0" fontId="30" fillId="0" borderId="0" xfId="15" applyFont="1"/>
    <xf numFmtId="37" fontId="12" fillId="0" borderId="0" xfId="15" applyNumberFormat="1" applyFont="1" applyBorder="1"/>
    <xf numFmtId="0" fontId="12" fillId="0" borderId="5" xfId="15" applyFont="1" applyBorder="1"/>
    <xf numFmtId="37" fontId="25" fillId="6" borderId="4" xfId="15" applyNumberFormat="1" applyFont="1" applyFill="1" applyBorder="1" applyAlignment="1">
      <alignment horizontal="left"/>
    </xf>
    <xf numFmtId="37" fontId="26" fillId="0" borderId="0" xfId="15" quotePrefix="1" applyNumberFormat="1" applyFont="1" applyBorder="1" applyAlignment="1">
      <alignment horizontal="left"/>
    </xf>
    <xf numFmtId="37" fontId="25" fillId="0" borderId="0" xfId="15" applyNumberFormat="1" applyFont="1" applyBorder="1"/>
    <xf numFmtId="37" fontId="25" fillId="0" borderId="0" xfId="15" quotePrefix="1" applyNumberFormat="1" applyFont="1" applyBorder="1" applyAlignment="1">
      <alignment horizontal="left"/>
    </xf>
    <xf numFmtId="37" fontId="26" fillId="0" borderId="0" xfId="15" quotePrefix="1" applyNumberFormat="1" applyFont="1" applyBorder="1"/>
    <xf numFmtId="37" fontId="26" fillId="0" borderId="0" xfId="15" applyNumberFormat="1" applyFont="1" applyBorder="1"/>
    <xf numFmtId="37" fontId="26" fillId="0" borderId="0" xfId="15" applyNumberFormat="1" applyFont="1" applyBorder="1" applyAlignment="1">
      <alignment horizontal="left"/>
    </xf>
    <xf numFmtId="37" fontId="27" fillId="6" borderId="4" xfId="15" applyNumberFormat="1" applyFont="1" applyFill="1" applyBorder="1" applyAlignment="1">
      <alignment horizontal="center"/>
    </xf>
    <xf numFmtId="0" fontId="23" fillId="0" borderId="0" xfId="15" applyFont="1" applyAlignment="1">
      <alignment vertical="top"/>
    </xf>
    <xf numFmtId="37" fontId="25" fillId="0" borderId="0" xfId="15" applyNumberFormat="1" applyFont="1" applyBorder="1" applyAlignment="1">
      <alignment vertical="top"/>
    </xf>
    <xf numFmtId="37" fontId="26" fillId="0" borderId="0" xfId="15" applyNumberFormat="1" applyFont="1" applyBorder="1" applyAlignment="1">
      <alignment vertical="top"/>
    </xf>
    <xf numFmtId="0" fontId="23" fillId="0" borderId="0" xfId="15" applyFont="1" applyAlignment="1">
      <alignment vertical="center"/>
    </xf>
    <xf numFmtId="37" fontId="25" fillId="0" borderId="0" xfId="15" applyNumberFormat="1" applyFont="1" applyBorder="1" applyAlignment="1">
      <alignment horizontal="left" vertical="center"/>
    </xf>
    <xf numFmtId="37" fontId="26" fillId="0" borderId="0" xfId="15" applyNumberFormat="1" applyFont="1" applyBorder="1" applyAlignment="1">
      <alignment vertical="center"/>
    </xf>
    <xf numFmtId="37" fontId="25" fillId="0" borderId="0" xfId="15" applyNumberFormat="1" applyFont="1" applyBorder="1" applyAlignment="1">
      <alignment vertical="center"/>
    </xf>
    <xf numFmtId="0" fontId="23" fillId="0" borderId="0" xfId="15" applyNumberFormat="1" applyFont="1" applyBorder="1" applyAlignment="1">
      <alignment horizontal="center" vertical="center"/>
    </xf>
    <xf numFmtId="37" fontId="13" fillId="0" borderId="0" xfId="15" applyNumberFormat="1" applyFont="1" applyBorder="1" applyAlignment="1">
      <alignment horizontal="center" vertical="center"/>
    </xf>
    <xf numFmtId="0" fontId="23" fillId="0" borderId="0" xfId="15" applyFont="1" applyAlignment="1">
      <alignment horizontal="center"/>
    </xf>
    <xf numFmtId="17" fontId="11" fillId="6" borderId="4" xfId="15" quotePrefix="1" applyNumberFormat="1" applyFont="1" applyFill="1" applyBorder="1" applyAlignment="1">
      <alignment horizontal="right"/>
    </xf>
    <xf numFmtId="0" fontId="3" fillId="0" borderId="0" xfId="15" applyAlignment="1"/>
    <xf numFmtId="3" fontId="41" fillId="0" borderId="0" xfId="15" applyNumberFormat="1" applyFont="1"/>
    <xf numFmtId="37" fontId="43" fillId="0" borderId="0" xfId="15" applyNumberFormat="1" applyFont="1" applyFill="1" applyBorder="1" applyAlignment="1" applyProtection="1">
      <alignment horizontal="left"/>
      <protection locked="0"/>
    </xf>
    <xf numFmtId="37" fontId="42" fillId="0" borderId="0" xfId="15" applyNumberFormat="1" applyFont="1" applyFill="1" applyBorder="1" applyAlignment="1" applyProtection="1">
      <alignment horizontal="left"/>
      <protection locked="0"/>
    </xf>
    <xf numFmtId="37" fontId="41" fillId="0" borderId="0" xfId="15" applyNumberFormat="1" applyFont="1" applyBorder="1"/>
    <xf numFmtId="0" fontId="3" fillId="0" borderId="0" xfId="15" applyFill="1" applyBorder="1" applyAlignment="1"/>
    <xf numFmtId="0" fontId="3" fillId="0" borderId="0" xfId="15" applyBorder="1" applyAlignment="1"/>
    <xf numFmtId="0" fontId="3" fillId="0" borderId="5" xfId="15" applyBorder="1" applyAlignment="1"/>
    <xf numFmtId="0" fontId="3" fillId="0" borderId="0" xfId="15" applyAlignment="1">
      <alignment vertical="top"/>
    </xf>
    <xf numFmtId="10" fontId="36" fillId="0" borderId="0" xfId="15" applyNumberFormat="1" applyFont="1" applyBorder="1" applyAlignment="1">
      <alignment horizontal="right" vertical="top"/>
    </xf>
    <xf numFmtId="0" fontId="3" fillId="0" borderId="0" xfId="15" applyAlignment="1">
      <alignment vertical="center"/>
    </xf>
    <xf numFmtId="10" fontId="36" fillId="0" borderId="0" xfId="15" applyNumberFormat="1" applyFont="1" applyBorder="1" applyAlignment="1">
      <alignment horizontal="right" vertical="center"/>
    </xf>
    <xf numFmtId="0" fontId="12" fillId="0" borderId="0" xfId="15" applyFont="1" applyAlignment="1">
      <alignment vertical="center"/>
    </xf>
    <xf numFmtId="0" fontId="13" fillId="0" borderId="0" xfId="15" applyFont="1" applyAlignment="1">
      <alignment vertical="center"/>
    </xf>
    <xf numFmtId="0" fontId="36" fillId="6" borderId="4" xfId="15" applyFont="1" applyFill="1" applyBorder="1" applyAlignment="1">
      <alignment horizontal="right" vertical="center"/>
    </xf>
    <xf numFmtId="37" fontId="13" fillId="6" borderId="4" xfId="15" applyNumberFormat="1" applyFont="1" applyFill="1" applyBorder="1" applyAlignment="1" applyProtection="1">
      <alignment horizontal="left" vertical="center"/>
      <protection locked="0"/>
    </xf>
    <xf numFmtId="0" fontId="12" fillId="0" borderId="0" xfId="15" applyFont="1"/>
    <xf numFmtId="0" fontId="13" fillId="0" borderId="0" xfId="15" applyFont="1"/>
    <xf numFmtId="169" fontId="36" fillId="0" borderId="0" xfId="15" applyNumberFormat="1" applyFont="1" applyBorder="1" applyAlignment="1">
      <alignment horizontal="right" vertical="top"/>
    </xf>
    <xf numFmtId="1" fontId="3" fillId="0" borderId="0" xfId="15" applyNumberFormat="1" applyAlignment="1">
      <alignment vertical="top"/>
    </xf>
    <xf numFmtId="1" fontId="36" fillId="0" borderId="0" xfId="15" applyNumberFormat="1" applyFont="1" applyBorder="1" applyAlignment="1">
      <alignment horizontal="right" vertical="top"/>
    </xf>
    <xf numFmtId="10" fontId="36" fillId="0" borderId="0" xfId="15" quotePrefix="1" applyNumberFormat="1" applyFont="1" applyBorder="1" applyAlignment="1">
      <alignment horizontal="right" vertical="top"/>
    </xf>
    <xf numFmtId="0" fontId="36" fillId="0" borderId="0" xfId="15" applyFont="1" applyBorder="1" applyAlignment="1">
      <alignment horizontal="right"/>
    </xf>
    <xf numFmtId="10" fontId="36" fillId="0" borderId="0" xfId="15" applyNumberFormat="1" applyFont="1" applyBorder="1" applyAlignment="1">
      <alignment horizontal="right"/>
    </xf>
    <xf numFmtId="0" fontId="36" fillId="0" borderId="0" xfId="15" applyFont="1" applyBorder="1" applyAlignment="1"/>
    <xf numFmtId="0" fontId="35" fillId="0" borderId="0" xfId="15" applyFont="1" applyAlignment="1">
      <alignment vertical="center"/>
    </xf>
    <xf numFmtId="0" fontId="13" fillId="6" borderId="4" xfId="15" quotePrefix="1" applyFont="1" applyFill="1" applyBorder="1" applyAlignment="1">
      <alignment horizontal="right" vertical="center"/>
    </xf>
    <xf numFmtId="17" fontId="13" fillId="6" borderId="4" xfId="15" quotePrefix="1" applyNumberFormat="1" applyFont="1" applyFill="1" applyBorder="1" applyAlignment="1">
      <alignment horizontal="right" vertical="center"/>
    </xf>
    <xf numFmtId="0" fontId="12" fillId="6" borderId="4" xfId="15" applyFont="1" applyFill="1" applyBorder="1" applyAlignment="1">
      <alignment vertical="center"/>
    </xf>
    <xf numFmtId="0" fontId="3" fillId="7" borderId="0" xfId="15" applyFill="1" applyBorder="1" applyAlignment="1"/>
    <xf numFmtId="0" fontId="3" fillId="7" borderId="0" xfId="15" applyFont="1" applyFill="1" applyBorder="1" applyAlignment="1"/>
    <xf numFmtId="0" fontId="34" fillId="7" borderId="0" xfId="15" applyFont="1" applyFill="1" applyBorder="1" applyAlignment="1">
      <alignment horizontal="centerContinuous"/>
    </xf>
    <xf numFmtId="0" fontId="3" fillId="4" borderId="0" xfId="15" applyFont="1" applyFill="1" applyBorder="1" applyAlignment="1">
      <alignment horizontal="centerContinuous"/>
    </xf>
    <xf numFmtId="0" fontId="34" fillId="4" borderId="0" xfId="15" applyFont="1" applyFill="1" applyBorder="1" applyAlignment="1">
      <alignment horizontal="centerContinuous"/>
    </xf>
    <xf numFmtId="0" fontId="3" fillId="4" borderId="0" xfId="15" applyFont="1" applyFill="1" applyBorder="1" applyAlignment="1"/>
    <xf numFmtId="0" fontId="33" fillId="4" borderId="0" xfId="15" applyFont="1" applyFill="1" applyBorder="1" applyAlignment="1"/>
    <xf numFmtId="0" fontId="3" fillId="0" borderId="0" xfId="15" applyFont="1" applyAlignment="1"/>
    <xf numFmtId="0" fontId="3" fillId="0" borderId="0" xfId="15" applyFont="1" applyBorder="1" applyAlignment="1"/>
    <xf numFmtId="0" fontId="3" fillId="0" borderId="5" xfId="15" applyFont="1" applyBorder="1" applyAlignment="1"/>
    <xf numFmtId="0" fontId="3" fillId="0" borderId="2" xfId="15" applyFont="1" applyBorder="1" applyAlignment="1"/>
    <xf numFmtId="0" fontId="12" fillId="0" borderId="0" xfId="15" applyFont="1" applyAlignment="1"/>
    <xf numFmtId="0" fontId="3" fillId="0" borderId="0" xfId="15" applyFont="1" applyAlignment="1">
      <alignment vertical="center"/>
    </xf>
    <xf numFmtId="0" fontId="14" fillId="0" borderId="0" xfId="15" applyFont="1" applyAlignment="1">
      <alignment vertical="center"/>
    </xf>
    <xf numFmtId="10" fontId="23" fillId="6" borderId="4" xfId="15" applyNumberFormat="1" applyFont="1" applyFill="1" applyBorder="1" applyAlignment="1">
      <alignment vertical="center"/>
    </xf>
    <xf numFmtId="37" fontId="21" fillId="6" borderId="4" xfId="15" quotePrefix="1" applyNumberFormat="1" applyFont="1" applyFill="1" applyBorder="1" applyAlignment="1" applyProtection="1">
      <alignment horizontal="left" vertical="center"/>
    </xf>
    <xf numFmtId="0" fontId="3" fillId="0" borderId="0" xfId="15" applyFont="1" applyAlignment="1">
      <alignment vertical="top"/>
    </xf>
    <xf numFmtId="10" fontId="23" fillId="0" borderId="0" xfId="15" applyNumberFormat="1" applyFont="1" applyBorder="1" applyAlignment="1">
      <alignment horizontal="right" vertical="top"/>
    </xf>
    <xf numFmtId="10" fontId="23" fillId="0" borderId="0" xfId="15" applyNumberFormat="1" applyFont="1" applyBorder="1" applyAlignment="1">
      <alignment horizontal="right" vertical="center"/>
    </xf>
    <xf numFmtId="0" fontId="3" fillId="0" borderId="0" xfId="15" applyFont="1"/>
    <xf numFmtId="10" fontId="23" fillId="0" borderId="0" xfId="15" applyNumberFormat="1" applyFont="1" applyBorder="1" applyAlignment="1">
      <alignment horizontal="right"/>
    </xf>
    <xf numFmtId="37" fontId="21" fillId="0" borderId="0" xfId="15" quotePrefix="1" applyNumberFormat="1" applyFont="1" applyFill="1" applyBorder="1" applyAlignment="1" applyProtection="1">
      <alignment horizontal="left" vertical="center"/>
    </xf>
    <xf numFmtId="0" fontId="46" fillId="0" borderId="0" xfId="15" applyFont="1" applyFill="1" applyBorder="1"/>
    <xf numFmtId="0" fontId="23" fillId="0" borderId="0" xfId="15" applyFont="1" applyBorder="1" applyAlignment="1"/>
    <xf numFmtId="0" fontId="3" fillId="0" borderId="0" xfId="15" applyFont="1" applyAlignment="1">
      <alignment horizontal="left" vertical="center"/>
    </xf>
    <xf numFmtId="0" fontId="12" fillId="0" borderId="0" xfId="15" applyFont="1" applyBorder="1" applyAlignment="1"/>
    <xf numFmtId="0" fontId="45" fillId="0" borderId="0" xfId="15" applyFont="1" applyAlignment="1"/>
    <xf numFmtId="0" fontId="11" fillId="6" borderId="4" xfId="15" quotePrefix="1" applyFont="1" applyFill="1" applyBorder="1" applyAlignment="1">
      <alignment horizontal="center"/>
    </xf>
    <xf numFmtId="17" fontId="11" fillId="6" borderId="4" xfId="15" quotePrefix="1" applyNumberFormat="1" applyFont="1" applyFill="1" applyBorder="1" applyAlignment="1">
      <alignment horizontal="center"/>
    </xf>
    <xf numFmtId="0" fontId="12" fillId="6" borderId="4" xfId="15" quotePrefix="1" applyFont="1" applyFill="1" applyBorder="1" applyAlignment="1"/>
    <xf numFmtId="0" fontId="3" fillId="0" borderId="0" xfId="15" quotePrefix="1" applyFont="1" applyAlignment="1"/>
    <xf numFmtId="0" fontId="3" fillId="7" borderId="0" xfId="15" applyFont="1" applyFill="1" applyAlignment="1"/>
    <xf numFmtId="0" fontId="44" fillId="7" borderId="0" xfId="15" applyFont="1" applyFill="1" applyAlignment="1">
      <alignment horizontal="center"/>
    </xf>
    <xf numFmtId="0" fontId="44" fillId="4" borderId="0" xfId="15" applyFont="1" applyFill="1" applyAlignment="1">
      <alignment horizontal="center"/>
    </xf>
    <xf numFmtId="0" fontId="3" fillId="0" borderId="0" xfId="15" applyAlignment="1">
      <alignment horizontal="left"/>
    </xf>
    <xf numFmtId="37" fontId="3" fillId="0" borderId="0" xfId="15" applyNumberFormat="1"/>
    <xf numFmtId="0" fontId="12" fillId="0" borderId="0" xfId="15" applyFont="1" applyBorder="1" applyAlignment="1" applyProtection="1">
      <alignment horizontal="left"/>
    </xf>
    <xf numFmtId="0" fontId="10" fillId="0" borderId="5" xfId="15" applyFont="1" applyBorder="1"/>
    <xf numFmtId="43" fontId="3" fillId="0" borderId="0" xfId="15" applyNumberFormat="1" applyAlignment="1">
      <alignment vertical="center"/>
    </xf>
    <xf numFmtId="43" fontId="12" fillId="0" borderId="0" xfId="15" applyNumberFormat="1" applyFont="1" applyBorder="1" applyAlignment="1" applyProtection="1">
      <alignment horizontal="left" vertical="center" wrapText="1"/>
    </xf>
    <xf numFmtId="0" fontId="12" fillId="0" borderId="0" xfId="15" applyFont="1" applyBorder="1" applyAlignment="1" applyProtection="1">
      <alignment horizontal="left" vertical="center"/>
    </xf>
    <xf numFmtId="0" fontId="3" fillId="0" borderId="0" xfId="15" applyBorder="1" applyAlignment="1">
      <alignment vertical="center"/>
    </xf>
    <xf numFmtId="0" fontId="13" fillId="6" borderId="4" xfId="15" applyFont="1" applyFill="1" applyBorder="1" applyAlignment="1" applyProtection="1">
      <alignment horizontal="center" vertical="center"/>
    </xf>
    <xf numFmtId="0" fontId="12" fillId="0" borderId="0" xfId="15" applyFont="1" applyBorder="1" applyAlignment="1" applyProtection="1">
      <alignment horizontal="left" vertical="center" wrapText="1"/>
    </xf>
    <xf numFmtId="0" fontId="13" fillId="6" borderId="4" xfId="15" applyFont="1" applyFill="1" applyBorder="1" applyAlignment="1" applyProtection="1">
      <alignment horizontal="left" vertical="center" wrapText="1"/>
    </xf>
    <xf numFmtId="0" fontId="3" fillId="0" borderId="0" xfId="15" applyBorder="1" applyAlignment="1">
      <alignment vertical="center" wrapText="1"/>
    </xf>
    <xf numFmtId="0" fontId="3" fillId="0" borderId="0" xfId="15" applyFont="1" applyBorder="1" applyAlignment="1">
      <alignment vertical="center"/>
    </xf>
    <xf numFmtId="0" fontId="14" fillId="0" borderId="0" xfId="15" applyFont="1" applyBorder="1" applyAlignment="1">
      <alignment horizontal="center" vertical="center"/>
    </xf>
    <xf numFmtId="0" fontId="12" fillId="0" borderId="0" xfId="15" applyFont="1" applyBorder="1" applyAlignment="1" applyProtection="1">
      <alignment vertical="center" wrapText="1"/>
    </xf>
    <xf numFmtId="0" fontId="3" fillId="0" borderId="0" xfId="15" applyBorder="1" applyAlignment="1">
      <alignment horizontal="center" vertical="center"/>
    </xf>
    <xf numFmtId="0" fontId="13" fillId="0" borderId="0" xfId="15" applyFont="1" applyBorder="1" applyAlignment="1" applyProtection="1">
      <alignment horizontal="left" vertical="center" wrapText="1"/>
    </xf>
    <xf numFmtId="0" fontId="14" fillId="0" borderId="0" xfId="15" applyFont="1" applyBorder="1" applyAlignment="1">
      <alignment vertical="center"/>
    </xf>
    <xf numFmtId="0" fontId="13" fillId="0" borderId="0" xfId="15" applyFont="1" applyBorder="1" applyAlignment="1" applyProtection="1">
      <alignment horizontal="center" vertical="center"/>
    </xf>
    <xf numFmtId="0" fontId="12" fillId="0" borderId="0" xfId="15" applyFont="1" applyBorder="1" applyAlignment="1" applyProtection="1">
      <alignment horizontal="center" vertical="center"/>
    </xf>
    <xf numFmtId="10" fontId="3" fillId="0" borderId="0" xfId="15" applyNumberFormat="1" applyBorder="1" applyAlignment="1">
      <alignment horizontal="center" vertical="center"/>
    </xf>
    <xf numFmtId="10" fontId="13" fillId="6" borderId="4" xfId="15" applyNumberFormat="1" applyFont="1" applyFill="1" applyBorder="1" applyAlignment="1" applyProtection="1">
      <alignment horizontal="left" vertical="center" wrapText="1"/>
    </xf>
    <xf numFmtId="0" fontId="21" fillId="6" borderId="3" xfId="15" applyFont="1" applyFill="1" applyBorder="1" applyAlignment="1">
      <alignment horizontal="center" wrapText="1"/>
    </xf>
    <xf numFmtId="0" fontId="21" fillId="6" borderId="3" xfId="15" applyFont="1" applyFill="1" applyBorder="1" applyAlignment="1">
      <alignment horizontal="center"/>
    </xf>
    <xf numFmtId="0" fontId="23" fillId="6" borderId="3" xfId="15" applyFont="1" applyFill="1" applyBorder="1"/>
    <xf numFmtId="0" fontId="3" fillId="4" borderId="0" xfId="15" applyFont="1" applyFill="1"/>
    <xf numFmtId="0" fontId="50" fillId="4" borderId="0" xfId="15" applyFont="1" applyFill="1"/>
    <xf numFmtId="0" fontId="9" fillId="5" borderId="0" xfId="15" applyFont="1" applyFill="1"/>
    <xf numFmtId="0" fontId="48" fillId="5" borderId="0" xfId="15" applyFont="1" applyFill="1"/>
    <xf numFmtId="0" fontId="137" fillId="0" borderId="0" xfId="15" applyFont="1"/>
    <xf numFmtId="3" fontId="137" fillId="0" borderId="0" xfId="15" applyNumberFormat="1" applyFont="1"/>
    <xf numFmtId="0" fontId="62" fillId="0" borderId="0" xfId="15" applyFont="1"/>
    <xf numFmtId="37" fontId="60" fillId="0" borderId="5" xfId="15" applyNumberFormat="1" applyFont="1" applyBorder="1"/>
    <xf numFmtId="37" fontId="61" fillId="0" borderId="5" xfId="15" applyNumberFormat="1" applyFont="1" applyBorder="1"/>
    <xf numFmtId="3" fontId="60" fillId="0" borderId="5" xfId="15" applyNumberFormat="1" applyFont="1" applyBorder="1"/>
    <xf numFmtId="37" fontId="12" fillId="0" borderId="0" xfId="15" applyNumberFormat="1" applyFont="1" applyAlignment="1">
      <alignment horizontal="right"/>
    </xf>
    <xf numFmtId="37" fontId="60" fillId="0" borderId="0" xfId="15" applyNumberFormat="1" applyFont="1" applyAlignment="1">
      <alignment horizontal="right"/>
    </xf>
    <xf numFmtId="3" fontId="60" fillId="0" borderId="0" xfId="15" applyNumberFormat="1" applyFont="1"/>
    <xf numFmtId="0" fontId="3" fillId="0" borderId="0" xfId="15" applyAlignment="1">
      <alignment wrapText="1"/>
    </xf>
    <xf numFmtId="37" fontId="12" fillId="0" borderId="0" xfId="15" applyNumberFormat="1" applyFont="1" applyAlignment="1">
      <alignment horizontal="right" vertical="center"/>
    </xf>
    <xf numFmtId="37" fontId="12" fillId="0" borderId="0" xfId="15" quotePrefix="1" applyNumberFormat="1" applyFont="1" applyAlignment="1">
      <alignment horizontal="right" vertical="center"/>
    </xf>
    <xf numFmtId="3" fontId="13" fillId="0" borderId="0" xfId="15" applyNumberFormat="1" applyFont="1" applyFill="1" applyAlignment="1" applyProtection="1">
      <alignment horizontal="left" vertical="center"/>
      <protection locked="0"/>
    </xf>
    <xf numFmtId="0" fontId="3" fillId="0" borderId="0" xfId="15" quotePrefix="1" applyAlignment="1">
      <alignment wrapText="1"/>
    </xf>
    <xf numFmtId="3" fontId="12" fillId="0" borderId="0" xfId="15" applyNumberFormat="1" applyFont="1" applyFill="1" applyBorder="1" applyAlignment="1" applyProtection="1">
      <alignment horizontal="left" vertical="center"/>
      <protection locked="0"/>
    </xf>
    <xf numFmtId="3" fontId="12" fillId="0" borderId="0" xfId="15" applyNumberFormat="1" applyFont="1" applyAlignment="1" applyProtection="1">
      <alignment horizontal="left" vertical="center"/>
      <protection locked="0"/>
    </xf>
    <xf numFmtId="37" fontId="12" fillId="6" borderId="4" xfId="15" applyNumberFormat="1" applyFont="1" applyFill="1" applyBorder="1" applyAlignment="1">
      <alignment horizontal="right" vertical="center"/>
    </xf>
    <xf numFmtId="3" fontId="12" fillId="6" borderId="4" xfId="15" applyNumberFormat="1" applyFont="1" applyFill="1" applyBorder="1" applyAlignment="1" applyProtection="1">
      <alignment horizontal="left" vertical="center"/>
      <protection locked="0"/>
    </xf>
    <xf numFmtId="0" fontId="3" fillId="6" borderId="4" xfId="15" quotePrefix="1" applyFill="1" applyBorder="1" applyAlignment="1">
      <alignment wrapText="1"/>
    </xf>
    <xf numFmtId="0" fontId="12" fillId="6" borderId="4" xfId="15" applyFont="1" applyFill="1" applyBorder="1"/>
    <xf numFmtId="37" fontId="12" fillId="6" borderId="3" xfId="15" applyNumberFormat="1" applyFont="1" applyFill="1" applyBorder="1" applyAlignment="1" applyProtection="1">
      <alignment vertical="center"/>
    </xf>
    <xf numFmtId="3" fontId="12" fillId="6" borderId="3" xfId="15" applyNumberFormat="1" applyFont="1" applyFill="1" applyBorder="1" applyAlignment="1" applyProtection="1">
      <alignment horizontal="left" vertical="center"/>
      <protection locked="0"/>
    </xf>
    <xf numFmtId="49" fontId="3" fillId="6" borderId="3" xfId="15" applyNumberFormat="1" applyFill="1" applyBorder="1" applyAlignment="1">
      <alignment horizontal="left" wrapText="1"/>
    </xf>
    <xf numFmtId="0" fontId="12" fillId="6" borderId="3" xfId="15" applyFont="1" applyFill="1" applyBorder="1"/>
    <xf numFmtId="0" fontId="3" fillId="6" borderId="4" xfId="15" applyFill="1" applyBorder="1" applyAlignment="1">
      <alignment wrapText="1"/>
    </xf>
    <xf numFmtId="37" fontId="12" fillId="6" borderId="3" xfId="15" applyNumberFormat="1" applyFont="1" applyFill="1" applyBorder="1" applyAlignment="1">
      <alignment horizontal="right" vertical="center"/>
    </xf>
    <xf numFmtId="3" fontId="13" fillId="6" borderId="3" xfId="15" applyNumberFormat="1" applyFont="1" applyFill="1" applyBorder="1" applyAlignment="1" applyProtection="1">
      <alignment horizontal="left" vertical="center"/>
      <protection locked="0"/>
    </xf>
    <xf numFmtId="0" fontId="3" fillId="6" borderId="3" xfId="15" applyFill="1" applyBorder="1" applyAlignment="1">
      <alignment wrapText="1"/>
    </xf>
    <xf numFmtId="0" fontId="12" fillId="6" borderId="3" xfId="15" applyFont="1" applyFill="1" applyBorder="1" applyAlignment="1">
      <alignment vertical="center"/>
    </xf>
    <xf numFmtId="3" fontId="13" fillId="6" borderId="3" xfId="15" applyNumberFormat="1" applyFont="1" applyFill="1" applyBorder="1" applyAlignment="1">
      <alignment horizontal="left" vertical="center"/>
    </xf>
    <xf numFmtId="3" fontId="13" fillId="6" borderId="4" xfId="15" applyNumberFormat="1" applyFont="1" applyFill="1" applyBorder="1" applyAlignment="1">
      <alignment horizontal="center"/>
    </xf>
    <xf numFmtId="3" fontId="59" fillId="6" borderId="4" xfId="15" applyNumberFormat="1" applyFont="1" applyFill="1" applyBorder="1" applyAlignment="1">
      <alignment horizontal="center"/>
    </xf>
    <xf numFmtId="0" fontId="3" fillId="6" borderId="4" xfId="15" applyFill="1" applyBorder="1"/>
    <xf numFmtId="3" fontId="13" fillId="6" borderId="3" xfId="15" quotePrefix="1" applyNumberFormat="1" applyFont="1" applyFill="1" applyBorder="1" applyAlignment="1">
      <alignment horizontal="center"/>
    </xf>
    <xf numFmtId="0" fontId="10" fillId="6" borderId="3" xfId="15" applyFont="1" applyFill="1" applyBorder="1"/>
    <xf numFmtId="0" fontId="3" fillId="6" borderId="3" xfId="15" applyFill="1" applyBorder="1"/>
    <xf numFmtId="0" fontId="7" fillId="0" borderId="0" xfId="15" applyFont="1" applyFill="1"/>
    <xf numFmtId="3" fontId="13" fillId="0" borderId="0" xfId="15" applyNumberFormat="1" applyFont="1" applyAlignment="1">
      <alignment horizontal="left"/>
    </xf>
    <xf numFmtId="3" fontId="58" fillId="0" borderId="0" xfId="15" applyNumberFormat="1" applyFont="1" applyAlignment="1">
      <alignment horizontal="left"/>
    </xf>
    <xf numFmtId="0" fontId="57" fillId="0" borderId="0" xfId="15" applyFont="1" applyFill="1" applyAlignment="1">
      <alignment horizontal="center"/>
    </xf>
    <xf numFmtId="0" fontId="5" fillId="0" borderId="0" xfId="15" applyFont="1" applyAlignment="1">
      <alignment vertical="top"/>
    </xf>
    <xf numFmtId="0" fontId="5" fillId="0" borderId="0" xfId="15" applyFont="1"/>
    <xf numFmtId="0" fontId="54" fillId="4" borderId="0" xfId="15" applyFont="1" applyFill="1"/>
    <xf numFmtId="3" fontId="3" fillId="0" borderId="0" xfId="13" applyNumberFormat="1" applyFont="1"/>
    <xf numFmtId="167" fontId="3" fillId="0" borderId="0" xfId="13" applyNumberFormat="1" applyFont="1"/>
    <xf numFmtId="0" fontId="3" fillId="0" borderId="0" xfId="15" applyFont="1" applyBorder="1"/>
    <xf numFmtId="3" fontId="3" fillId="0" borderId="0" xfId="13" applyNumberFormat="1" applyFont="1" applyBorder="1"/>
    <xf numFmtId="167" fontId="3" fillId="0" borderId="0" xfId="13" applyNumberFormat="1" applyFont="1" applyBorder="1"/>
    <xf numFmtId="0" fontId="14" fillId="0" borderId="0" xfId="15" applyFont="1" applyBorder="1"/>
    <xf numFmtId="3" fontId="3" fillId="0" borderId="0" xfId="13" applyNumberFormat="1" applyFont="1" applyBorder="1" applyAlignment="1"/>
    <xf numFmtId="167" fontId="3" fillId="0" borderId="0" xfId="13" applyNumberFormat="1" applyFont="1" applyBorder="1" applyAlignment="1"/>
    <xf numFmtId="0" fontId="14" fillId="0" borderId="0" xfId="15" applyFont="1" applyBorder="1" applyAlignment="1"/>
    <xf numFmtId="0" fontId="14" fillId="0" borderId="0" xfId="15" applyFont="1" applyAlignment="1"/>
    <xf numFmtId="3" fontId="3" fillId="0" borderId="0" xfId="13" applyNumberFormat="1" applyFont="1" applyAlignment="1"/>
    <xf numFmtId="167" fontId="3" fillId="0" borderId="0" xfId="13" applyNumberFormat="1" applyFont="1" applyAlignment="1">
      <alignment horizontal="right"/>
    </xf>
    <xf numFmtId="10" fontId="3" fillId="0" borderId="0" xfId="14" applyNumberFormat="1" applyFont="1" applyAlignment="1"/>
    <xf numFmtId="0" fontId="62" fillId="0" borderId="0" xfId="15" applyFont="1" applyAlignment="1"/>
    <xf numFmtId="167" fontId="3" fillId="0" borderId="0" xfId="13" applyNumberFormat="1" applyFont="1" applyAlignment="1"/>
    <xf numFmtId="3" fontId="3" fillId="0" borderId="5" xfId="13" applyNumberFormat="1" applyFont="1" applyBorder="1" applyAlignment="1"/>
    <xf numFmtId="167" fontId="3" fillId="0" borderId="5" xfId="13" applyNumberFormat="1" applyFont="1" applyBorder="1" applyAlignment="1"/>
    <xf numFmtId="0" fontId="14" fillId="0" borderId="5" xfId="15" applyFont="1" applyBorder="1" applyAlignment="1"/>
    <xf numFmtId="0" fontId="14" fillId="6" borderId="4" xfId="15" applyFont="1" applyFill="1" applyBorder="1" applyAlignment="1"/>
    <xf numFmtId="10" fontId="3" fillId="0" borderId="0" xfId="14" applyNumberFormat="1" applyFont="1" applyAlignment="1">
      <alignment horizontal="right"/>
    </xf>
    <xf numFmtId="0" fontId="14" fillId="6" borderId="3" xfId="15" applyFont="1" applyFill="1" applyBorder="1" applyAlignment="1"/>
    <xf numFmtId="0" fontId="3" fillId="6" borderId="4" xfId="15" applyFont="1" applyFill="1" applyBorder="1" applyAlignment="1"/>
    <xf numFmtId="10" fontId="3" fillId="0" borderId="0" xfId="14" applyNumberFormat="1" applyFont="1" applyAlignment="1">
      <alignment horizontal="center"/>
    </xf>
    <xf numFmtId="3" fontId="3" fillId="0" borderId="0" xfId="13" applyNumberFormat="1" applyFont="1" applyAlignment="1">
      <alignment horizontal="right"/>
    </xf>
    <xf numFmtId="0" fontId="14" fillId="6" borderId="4" xfId="15" applyFont="1" applyFill="1" applyBorder="1" applyAlignment="1">
      <alignment horizontal="center"/>
    </xf>
    <xf numFmtId="0" fontId="3" fillId="6" borderId="3" xfId="15" applyFont="1" applyFill="1" applyBorder="1" applyAlignment="1"/>
    <xf numFmtId="37" fontId="11" fillId="0" borderId="0" xfId="15" applyNumberFormat="1" applyFont="1"/>
    <xf numFmtId="37" fontId="13" fillId="6" borderId="4" xfId="15" applyNumberFormat="1" applyFont="1" applyFill="1" applyBorder="1" applyAlignment="1" applyProtection="1">
      <alignment horizontal="center"/>
    </xf>
    <xf numFmtId="37" fontId="13" fillId="6" borderId="4" xfId="15" applyNumberFormat="1" applyFont="1" applyFill="1" applyBorder="1" applyAlignment="1" applyProtection="1">
      <alignment horizontal="center" wrapText="1"/>
    </xf>
    <xf numFmtId="10" fontId="17" fillId="4" borderId="0" xfId="15" applyNumberFormat="1" applyFont="1" applyFill="1" applyAlignment="1">
      <alignment horizontal="centerContinuous"/>
    </xf>
    <xf numFmtId="37" fontId="17" fillId="4" borderId="0" xfId="15" applyNumberFormat="1" applyFont="1" applyFill="1" applyAlignment="1">
      <alignment horizontal="centerContinuous"/>
    </xf>
    <xf numFmtId="0" fontId="20" fillId="0" borderId="0" xfId="15" applyFont="1" applyAlignment="1">
      <alignment horizontal="left"/>
    </xf>
    <xf numFmtId="3" fontId="12" fillId="0" borderId="5" xfId="15" applyNumberFormat="1" applyFont="1" applyBorder="1" applyAlignment="1">
      <alignment horizontal="right"/>
    </xf>
    <xf numFmtId="49" fontId="13" fillId="0" borderId="5" xfId="15" quotePrefix="1" applyNumberFormat="1" applyFont="1" applyBorder="1" applyAlignment="1">
      <alignment horizontal="left"/>
    </xf>
    <xf numFmtId="10" fontId="12" fillId="0" borderId="0" xfId="15" applyNumberFormat="1" applyFont="1" applyAlignment="1">
      <alignment horizontal="center" vertical="center"/>
    </xf>
    <xf numFmtId="10" fontId="12" fillId="0" borderId="0" xfId="15" applyNumberFormat="1" applyFont="1" applyAlignment="1">
      <alignment horizontal="right" vertical="center"/>
    </xf>
    <xf numFmtId="10" fontId="13" fillId="0" borderId="0" xfId="15" applyNumberFormat="1" applyFont="1" applyBorder="1" applyAlignment="1" applyProtection="1">
      <alignment horizontal="left" vertical="center"/>
    </xf>
    <xf numFmtId="10" fontId="12" fillId="6" borderId="4" xfId="15" applyNumberFormat="1" applyFont="1" applyFill="1" applyBorder="1" applyAlignment="1">
      <alignment horizontal="right" vertical="center"/>
    </xf>
    <xf numFmtId="3" fontId="12" fillId="6" borderId="4" xfId="15" applyNumberFormat="1" applyFont="1" applyFill="1" applyBorder="1" applyAlignment="1">
      <alignment horizontal="right" vertical="center"/>
    </xf>
    <xf numFmtId="37" fontId="13" fillId="6" borderId="4" xfId="15" applyNumberFormat="1" applyFont="1" applyFill="1" applyBorder="1" applyAlignment="1" applyProtection="1">
      <alignment horizontal="left" vertical="center"/>
    </xf>
    <xf numFmtId="10" fontId="12" fillId="0" borderId="0" xfId="15" applyNumberFormat="1" applyFont="1" applyAlignment="1">
      <alignment horizontal="right" vertical="top"/>
    </xf>
    <xf numFmtId="3" fontId="12" fillId="0" borderId="0" xfId="15" applyNumberFormat="1" applyFont="1" applyAlignment="1">
      <alignment horizontal="right" vertical="top"/>
    </xf>
    <xf numFmtId="37" fontId="12" fillId="0" borderId="0" xfId="15" applyNumberFormat="1" applyFont="1" applyAlignment="1" applyProtection="1">
      <alignment horizontal="left" vertical="top"/>
    </xf>
    <xf numFmtId="3" fontId="12" fillId="0" borderId="0" xfId="15" applyNumberFormat="1" applyFont="1" applyAlignment="1">
      <alignment horizontal="right" vertical="center"/>
    </xf>
    <xf numFmtId="37" fontId="12" fillId="0" borderId="0" xfId="15" applyNumberFormat="1" applyFont="1" applyAlignment="1" applyProtection="1">
      <alignment horizontal="left" vertical="center"/>
    </xf>
    <xf numFmtId="10" fontId="12" fillId="0" borderId="0" xfId="15" applyNumberFormat="1" applyFont="1" applyAlignment="1">
      <alignment horizontal="right"/>
    </xf>
    <xf numFmtId="3" fontId="12" fillId="0" borderId="0" xfId="15" applyNumberFormat="1" applyFont="1" applyAlignment="1">
      <alignment horizontal="right"/>
    </xf>
    <xf numFmtId="37" fontId="12" fillId="0" borderId="0" xfId="15" applyNumberFormat="1" applyFont="1" applyAlignment="1" applyProtection="1">
      <alignment horizontal="left"/>
    </xf>
    <xf numFmtId="0" fontId="3" fillId="0" borderId="0" xfId="15" applyBorder="1"/>
    <xf numFmtId="0" fontId="13" fillId="6" borderId="4" xfId="15" applyFont="1" applyFill="1" applyBorder="1" applyAlignment="1">
      <alignment horizontal="center"/>
    </xf>
    <xf numFmtId="0" fontId="13" fillId="6" borderId="4" xfId="15" applyFont="1" applyFill="1" applyBorder="1" applyAlignment="1">
      <alignment horizontal="right" wrapText="1"/>
    </xf>
    <xf numFmtId="0" fontId="13" fillId="6" borderId="4" xfId="15" applyFont="1" applyFill="1" applyBorder="1" applyAlignment="1">
      <alignment horizontal="right"/>
    </xf>
    <xf numFmtId="10" fontId="12" fillId="0" borderId="0" xfId="15" applyNumberFormat="1" applyFont="1" applyBorder="1" applyAlignment="1">
      <alignment horizontal="center" vertical="center"/>
    </xf>
    <xf numFmtId="10" fontId="12" fillId="0" borderId="0" xfId="15" applyNumberFormat="1" applyFont="1" applyBorder="1" applyAlignment="1">
      <alignment vertical="center"/>
    </xf>
    <xf numFmtId="10" fontId="12" fillId="0" borderId="0" xfId="15" applyNumberFormat="1" applyFont="1" applyBorder="1" applyAlignment="1">
      <alignment horizontal="right" vertical="center"/>
    </xf>
    <xf numFmtId="3" fontId="12" fillId="6" borderId="4" xfId="15" applyNumberFormat="1" applyFont="1" applyFill="1" applyBorder="1" applyAlignment="1">
      <alignment vertical="center"/>
    </xf>
    <xf numFmtId="3" fontId="12" fillId="0" borderId="0" xfId="15" applyNumberFormat="1" applyFont="1" applyAlignment="1">
      <alignment vertical="top"/>
    </xf>
    <xf numFmtId="3" fontId="12" fillId="0" borderId="0" xfId="15" applyNumberFormat="1" applyFont="1" applyAlignment="1">
      <alignment vertical="center"/>
    </xf>
    <xf numFmtId="3" fontId="12" fillId="0" borderId="0" xfId="15" applyNumberFormat="1" applyFont="1" applyAlignment="1"/>
    <xf numFmtId="37" fontId="3" fillId="6" borderId="3" xfId="15" applyNumberFormat="1" applyFont="1" applyFill="1" applyBorder="1" applyAlignment="1" applyProtection="1">
      <alignment horizontal="centerContinuous"/>
    </xf>
    <xf numFmtId="0" fontId="65" fillId="6" borderId="3" xfId="15" applyFont="1" applyFill="1" applyBorder="1" applyAlignment="1">
      <alignment horizontal="center"/>
    </xf>
    <xf numFmtId="0" fontId="3" fillId="6" borderId="3" xfId="15" applyFont="1" applyFill="1" applyBorder="1" applyAlignment="1">
      <alignment horizontal="centerContinuous"/>
    </xf>
    <xf numFmtId="0" fontId="3" fillId="6" borderId="3" xfId="15" applyFont="1" applyFill="1" applyBorder="1"/>
    <xf numFmtId="0" fontId="9" fillId="0" borderId="0" xfId="15" applyFont="1" applyAlignment="1">
      <alignment vertical="top"/>
    </xf>
    <xf numFmtId="0" fontId="9" fillId="0" borderId="0" xfId="15" applyFont="1"/>
    <xf numFmtId="0" fontId="12" fillId="4" borderId="0" xfId="15" applyFont="1" applyFill="1" applyAlignment="1"/>
    <xf numFmtId="0" fontId="53" fillId="4" borderId="0" xfId="15" applyFont="1" applyFill="1" applyAlignment="1"/>
    <xf numFmtId="0" fontId="59" fillId="0" borderId="0" xfId="15" applyFont="1" applyAlignment="1">
      <alignment horizontal="left"/>
    </xf>
    <xf numFmtId="10" fontId="12" fillId="0" borderId="5" xfId="15" applyNumberFormat="1" applyFont="1" applyBorder="1"/>
    <xf numFmtId="10" fontId="13" fillId="0" borderId="0" xfId="15" applyNumberFormat="1" applyFont="1" applyAlignment="1">
      <alignment horizontal="right" vertical="center"/>
    </xf>
    <xf numFmtId="10" fontId="12" fillId="6" borderId="4" xfId="15" applyNumberFormat="1" applyFont="1" applyFill="1" applyBorder="1" applyAlignment="1">
      <alignment horizontal="right"/>
    </xf>
    <xf numFmtId="3" fontId="12" fillId="6" borderId="4" xfId="15" applyNumberFormat="1" applyFont="1" applyFill="1" applyBorder="1" applyAlignment="1">
      <alignment horizontal="right"/>
    </xf>
    <xf numFmtId="37" fontId="13" fillId="6" borderId="4" xfId="15" applyNumberFormat="1" applyFont="1" applyFill="1" applyBorder="1" applyAlignment="1" applyProtection="1">
      <alignment horizontal="left"/>
    </xf>
    <xf numFmtId="37" fontId="13" fillId="6" borderId="4" xfId="15" applyNumberFormat="1" applyFont="1" applyFill="1" applyBorder="1" applyAlignment="1" applyProtection="1">
      <alignment horizontal="right"/>
    </xf>
    <xf numFmtId="0" fontId="13" fillId="0" borderId="0" xfId="15" applyFont="1" applyAlignment="1">
      <alignment horizontal="right" vertical="center"/>
    </xf>
    <xf numFmtId="0" fontId="3" fillId="0" borderId="0" xfId="15" applyAlignment="1">
      <alignment horizontal="right"/>
    </xf>
    <xf numFmtId="0" fontId="55" fillId="4" borderId="0" xfId="15" applyFont="1" applyFill="1" applyAlignment="1">
      <alignment horizontal="right"/>
    </xf>
    <xf numFmtId="3" fontId="12" fillId="6" borderId="9" xfId="15" applyNumberFormat="1" applyFont="1" applyFill="1" applyBorder="1" applyAlignment="1">
      <alignment horizontal="right"/>
    </xf>
    <xf numFmtId="37" fontId="13" fillId="6" borderId="9" xfId="15" applyNumberFormat="1" applyFont="1" applyFill="1" applyBorder="1" applyAlignment="1" applyProtection="1">
      <alignment horizontal="right"/>
    </xf>
    <xf numFmtId="37" fontId="13" fillId="0" borderId="4" xfId="15" applyNumberFormat="1" applyFont="1" applyFill="1" applyBorder="1" applyAlignment="1" applyProtection="1">
      <alignment horizontal="left" vertical="center"/>
    </xf>
    <xf numFmtId="3" fontId="12" fillId="6" borderId="9" xfId="15" applyNumberFormat="1" applyFont="1" applyFill="1" applyBorder="1" applyAlignment="1">
      <alignment horizontal="right" vertical="center"/>
    </xf>
    <xf numFmtId="0" fontId="9" fillId="0" borderId="0" xfId="15" applyFont="1" applyAlignment="1">
      <alignment vertical="center"/>
    </xf>
    <xf numFmtId="37" fontId="3" fillId="6" borderId="4" xfId="15" applyNumberFormat="1" applyFont="1" applyFill="1" applyBorder="1"/>
    <xf numFmtId="0" fontId="66" fillId="6" borderId="4" xfId="15" applyFont="1" applyFill="1" applyBorder="1" applyAlignment="1">
      <alignment horizontal="left"/>
    </xf>
    <xf numFmtId="37" fontId="66" fillId="6" borderId="4" xfId="15" applyNumberFormat="1" applyFont="1" applyFill="1" applyBorder="1" applyAlignment="1">
      <alignment horizontal="center"/>
    </xf>
    <xf numFmtId="37" fontId="3" fillId="0" borderId="0" xfId="15" applyNumberFormat="1" applyBorder="1"/>
    <xf numFmtId="37" fontId="66" fillId="0" borderId="0" xfId="15" applyNumberFormat="1" applyFont="1" applyFill="1" applyBorder="1" applyAlignment="1">
      <alignment horizontal="center"/>
    </xf>
    <xf numFmtId="37" fontId="17" fillId="0" borderId="0" xfId="15" applyNumberFormat="1" applyFont="1" applyFill="1" applyAlignment="1">
      <alignment horizontal="centerContinuous"/>
    </xf>
    <xf numFmtId="37" fontId="11" fillId="4" borderId="0" xfId="15" applyNumberFormat="1" applyFont="1" applyFill="1"/>
    <xf numFmtId="41" fontId="12" fillId="0" borderId="0" xfId="15" applyNumberFormat="1" applyFont="1" applyAlignment="1">
      <alignment wrapText="1"/>
    </xf>
    <xf numFmtId="0" fontId="3" fillId="0" borderId="2" xfId="15" applyBorder="1"/>
    <xf numFmtId="0" fontId="10" fillId="0" borderId="2" xfId="15" applyFont="1" applyBorder="1"/>
    <xf numFmtId="165" fontId="12" fillId="0" borderId="0" xfId="15" applyNumberFormat="1" applyFont="1" applyFill="1"/>
    <xf numFmtId="165" fontId="14" fillId="0" borderId="0" xfId="15" applyNumberFormat="1" applyFont="1" applyAlignment="1">
      <alignment horizontal="left"/>
    </xf>
    <xf numFmtId="41" fontId="13" fillId="0" borderId="0" xfId="15" applyNumberFormat="1" applyFont="1"/>
    <xf numFmtId="41" fontId="12" fillId="0" borderId="0" xfId="15" applyNumberFormat="1" applyFont="1" applyBorder="1"/>
    <xf numFmtId="165" fontId="12" fillId="0" borderId="0" xfId="15" applyNumberFormat="1" applyFont="1"/>
    <xf numFmtId="41" fontId="12" fillId="0" borderId="0" xfId="15" applyNumberFormat="1" applyFont="1"/>
    <xf numFmtId="41" fontId="10" fillId="0" borderId="0" xfId="15" applyNumberFormat="1" applyFont="1" applyBorder="1"/>
    <xf numFmtId="41" fontId="12" fillId="0" borderId="0" xfId="15" applyNumberFormat="1" applyFont="1" applyBorder="1" applyAlignment="1">
      <alignment wrapText="1"/>
    </xf>
    <xf numFmtId="41" fontId="12" fillId="0" borderId="1" xfId="15" applyNumberFormat="1" applyFont="1" applyBorder="1"/>
    <xf numFmtId="165" fontId="13" fillId="0" borderId="0" xfId="15" applyNumberFormat="1" applyFont="1"/>
    <xf numFmtId="165" fontId="12" fillId="0" borderId="0" xfId="15" applyNumberFormat="1" applyFont="1" applyBorder="1"/>
    <xf numFmtId="165" fontId="14" fillId="0" borderId="0" xfId="15" applyNumberFormat="1" applyFont="1" applyBorder="1" applyAlignment="1">
      <alignment horizontal="left"/>
    </xf>
    <xf numFmtId="41" fontId="13" fillId="0" borderId="0" xfId="15" applyNumberFormat="1" applyFont="1" applyBorder="1"/>
    <xf numFmtId="0" fontId="11" fillId="0" borderId="0" xfId="15" applyFont="1"/>
    <xf numFmtId="164" fontId="3" fillId="0" borderId="0" xfId="15" applyNumberFormat="1"/>
    <xf numFmtId="165" fontId="3" fillId="0" borderId="0" xfId="15" applyNumberFormat="1"/>
    <xf numFmtId="0" fontId="14" fillId="0" borderId="0" xfId="15" applyFont="1" applyBorder="1" applyAlignment="1">
      <alignment horizontal="left"/>
    </xf>
    <xf numFmtId="0" fontId="8" fillId="0" borderId="0" xfId="15" applyFont="1" applyAlignment="1">
      <alignment horizontal="left" vertical="center"/>
    </xf>
    <xf numFmtId="0" fontId="8" fillId="0" borderId="0" xfId="15" applyFont="1" applyAlignment="1">
      <alignment horizontal="left"/>
    </xf>
    <xf numFmtId="0" fontId="6" fillId="0" borderId="0" xfId="15" applyFont="1" applyAlignment="1">
      <alignment horizontal="left"/>
    </xf>
    <xf numFmtId="0" fontId="125" fillId="2" borderId="0" xfId="18" applyFont="1" applyFill="1"/>
    <xf numFmtId="0" fontId="9" fillId="0" borderId="0" xfId="18" applyFont="1"/>
    <xf numFmtId="0" fontId="125" fillId="2" borderId="0" xfId="18" applyFont="1" applyFill="1" applyAlignment="1">
      <alignment vertical="center"/>
    </xf>
    <xf numFmtId="0" fontId="9" fillId="0" borderId="0" xfId="18" applyFont="1" applyAlignment="1">
      <alignment vertical="center"/>
    </xf>
    <xf numFmtId="0" fontId="9" fillId="10" borderId="0" xfId="18" applyFont="1" applyFill="1" applyAlignment="1">
      <alignment vertical="center"/>
    </xf>
    <xf numFmtId="0" fontId="127" fillId="10" borderId="0" xfId="18" applyFont="1" applyFill="1" applyAlignment="1">
      <alignment horizontal="center" vertical="center"/>
    </xf>
    <xf numFmtId="0" fontId="1" fillId="7" borderId="0" xfId="18" applyFill="1"/>
    <xf numFmtId="0" fontId="10" fillId="7" borderId="0" xfId="18" applyFont="1" applyFill="1"/>
    <xf numFmtId="0" fontId="14" fillId="7" borderId="0" xfId="18" applyFont="1" applyFill="1" applyBorder="1" applyAlignment="1">
      <alignment horizontal="left"/>
    </xf>
    <xf numFmtId="0" fontId="1" fillId="3" borderId="0" xfId="18" applyFill="1"/>
    <xf numFmtId="0" fontId="128" fillId="3" borderId="0" xfId="18" applyFont="1" applyFill="1"/>
    <xf numFmtId="0" fontId="40" fillId="3" borderId="0" xfId="18" applyFont="1" applyFill="1"/>
    <xf numFmtId="0" fontId="40" fillId="7" borderId="0" xfId="18" applyFont="1" applyFill="1" applyAlignment="1">
      <alignment horizontal="right"/>
    </xf>
    <xf numFmtId="0" fontId="40" fillId="7" borderId="0" xfId="18" applyFont="1" applyFill="1"/>
    <xf numFmtId="0" fontId="131" fillId="7" borderId="0" xfId="18" applyFont="1" applyFill="1"/>
    <xf numFmtId="0" fontId="124" fillId="3" borderId="0" xfId="18" applyFont="1" applyFill="1"/>
    <xf numFmtId="0" fontId="132" fillId="3" borderId="0" xfId="18" applyFont="1" applyFill="1"/>
    <xf numFmtId="0" fontId="133" fillId="3" borderId="0" xfId="18" applyFont="1" applyFill="1" applyAlignment="1">
      <alignment horizontal="right"/>
    </xf>
    <xf numFmtId="0" fontId="36" fillId="7" borderId="0" xfId="18" applyFont="1" applyFill="1"/>
    <xf numFmtId="0" fontId="134" fillId="7" borderId="0" xfId="18" applyFont="1" applyFill="1"/>
    <xf numFmtId="16" fontId="40" fillId="7" borderId="0" xfId="18" quotePrefix="1" applyNumberFormat="1" applyFont="1" applyFill="1" applyAlignment="1">
      <alignment horizontal="right"/>
    </xf>
    <xf numFmtId="0" fontId="40" fillId="3" borderId="0" xfId="18" applyFont="1" applyFill="1" applyAlignment="1">
      <alignment horizontal="right"/>
    </xf>
    <xf numFmtId="0" fontId="1" fillId="7" borderId="0" xfId="18" applyFill="1" applyAlignment="1">
      <alignment horizontal="right"/>
    </xf>
    <xf numFmtId="0" fontId="3" fillId="4" borderId="0" xfId="15" applyFont="1" applyFill="1" applyAlignment="1"/>
    <xf numFmtId="0" fontId="55" fillId="4" borderId="0" xfId="15" applyFont="1" applyFill="1" applyAlignment="1">
      <alignment horizontal="center"/>
    </xf>
    <xf numFmtId="0" fontId="56" fillId="4" borderId="0" xfId="15" applyFont="1" applyFill="1" applyAlignment="1">
      <alignment horizontal="center" vertical="center"/>
    </xf>
    <xf numFmtId="0" fontId="14" fillId="6" borderId="3" xfId="15" applyFont="1" applyFill="1" applyBorder="1" applyAlignment="1">
      <alignment horizontal="center"/>
    </xf>
    <xf numFmtId="37" fontId="21" fillId="6" borderId="4" xfId="15" applyNumberFormat="1" applyFont="1" applyFill="1" applyBorder="1" applyAlignment="1">
      <alignment horizontal="center"/>
    </xf>
    <xf numFmtId="0" fontId="34" fillId="4" borderId="0" xfId="15" applyFont="1" applyFill="1" applyAlignment="1">
      <alignment horizontal="center"/>
    </xf>
    <xf numFmtId="0" fontId="55" fillId="4" borderId="0" xfId="15" applyFont="1" applyFill="1" applyAlignment="1">
      <alignment horizontal="center"/>
    </xf>
    <xf numFmtId="37" fontId="21" fillId="6" borderId="4" xfId="15" applyNumberFormat="1" applyFont="1" applyFill="1" applyBorder="1" applyAlignment="1">
      <alignment horizontal="center"/>
    </xf>
    <xf numFmtId="0" fontId="18" fillId="6" borderId="3" xfId="15" applyFont="1" applyFill="1" applyBorder="1"/>
    <xf numFmtId="168" fontId="14" fillId="6" borderId="3" xfId="15" applyNumberFormat="1" applyFont="1" applyFill="1" applyBorder="1" applyAlignment="1">
      <alignment horizontal="center"/>
    </xf>
    <xf numFmtId="37" fontId="11" fillId="0" borderId="0" xfId="15" applyNumberFormat="1" applyFont="1" applyAlignment="1">
      <alignment horizontal="center" wrapText="1"/>
    </xf>
    <xf numFmtId="168" fontId="14" fillId="6" borderId="3" xfId="15" applyNumberFormat="1" applyFont="1" applyFill="1" applyBorder="1"/>
    <xf numFmtId="37" fontId="3" fillId="6" borderId="3" xfId="15" applyNumberFormat="1" applyFont="1" applyFill="1" applyBorder="1" applyAlignment="1">
      <alignment horizontal="right"/>
    </xf>
    <xf numFmtId="37" fontId="19" fillId="4" borderId="0" xfId="15" applyNumberFormat="1" applyFont="1" applyFill="1" applyAlignment="1">
      <alignment horizontal="centerContinuous"/>
    </xf>
    <xf numFmtId="37" fontId="19" fillId="0" borderId="0" xfId="15" applyNumberFormat="1" applyFont="1" applyFill="1" applyAlignment="1">
      <alignment horizontal="centerContinuous"/>
    </xf>
    <xf numFmtId="37" fontId="14" fillId="6" borderId="3" xfId="15" applyNumberFormat="1" applyFont="1" applyFill="1" applyBorder="1" applyAlignment="1">
      <alignment horizontal="left"/>
    </xf>
    <xf numFmtId="37" fontId="14" fillId="6" borderId="3" xfId="15" applyNumberFormat="1" applyFont="1" applyFill="1" applyBorder="1" applyAlignment="1">
      <alignment horizontal="center"/>
    </xf>
    <xf numFmtId="37" fontId="20" fillId="6" borderId="3" xfId="15" applyNumberFormat="1" applyFont="1" applyFill="1" applyBorder="1" applyAlignment="1">
      <alignment horizontal="center" wrapText="1"/>
    </xf>
    <xf numFmtId="37" fontId="20" fillId="0" borderId="3" xfId="15" applyNumberFormat="1" applyFont="1" applyFill="1" applyBorder="1" applyAlignment="1">
      <alignment horizontal="center" wrapText="1"/>
    </xf>
    <xf numFmtId="37" fontId="3" fillId="0" borderId="3" xfId="15" applyNumberFormat="1" applyFont="1" applyFill="1" applyBorder="1" applyAlignment="1">
      <alignment horizontal="right"/>
    </xf>
    <xf numFmtId="37" fontId="3" fillId="0" borderId="3" xfId="15" applyNumberFormat="1" applyFont="1" applyFill="1" applyBorder="1" applyAlignment="1">
      <alignment horizontal="left"/>
    </xf>
    <xf numFmtId="37" fontId="14" fillId="0" borderId="0" xfId="15" applyNumberFormat="1" applyFont="1"/>
    <xf numFmtId="10" fontId="17" fillId="0" borderId="0" xfId="15" applyNumberFormat="1" applyFont="1" applyFill="1" applyAlignment="1">
      <alignment horizontal="centerContinuous"/>
    </xf>
    <xf numFmtId="10" fontId="11" fillId="0" borderId="0" xfId="15" applyNumberFormat="1" applyFont="1"/>
    <xf numFmtId="37" fontId="3" fillId="6" borderId="4" xfId="15" applyNumberFormat="1" applyFont="1" applyFill="1" applyBorder="1" applyAlignment="1" applyProtection="1">
      <alignment horizontal="left"/>
    </xf>
    <xf numFmtId="0" fontId="21" fillId="6" borderId="4" xfId="15" applyFont="1" applyFill="1" applyBorder="1" applyAlignment="1">
      <alignment horizontal="center"/>
    </xf>
    <xf numFmtId="0" fontId="21" fillId="6" borderId="4" xfId="15" applyFont="1" applyFill="1" applyBorder="1" applyAlignment="1">
      <alignment horizontal="center" wrapText="1"/>
    </xf>
    <xf numFmtId="10" fontId="21" fillId="6" borderId="3" xfId="15" applyNumberFormat="1" applyFont="1" applyFill="1" applyBorder="1" applyAlignment="1">
      <alignment horizontal="center" wrapText="1"/>
    </xf>
    <xf numFmtId="10" fontId="11" fillId="0" borderId="3" xfId="15" applyNumberFormat="1" applyFont="1" applyFill="1" applyBorder="1" applyAlignment="1">
      <alignment horizontal="center" wrapText="1"/>
    </xf>
    <xf numFmtId="10" fontId="14" fillId="0" borderId="0" xfId="15" applyNumberFormat="1" applyFont="1"/>
    <xf numFmtId="10" fontId="3" fillId="0" borderId="0" xfId="15" applyNumberFormat="1" applyFill="1"/>
    <xf numFmtId="37" fontId="3" fillId="0" borderId="0" xfId="15" applyNumberFormat="1" applyFill="1"/>
    <xf numFmtId="1" fontId="3" fillId="0" borderId="0" xfId="15" applyNumberFormat="1" applyFont="1" applyAlignment="1">
      <alignment horizontal="right"/>
    </xf>
    <xf numFmtId="1" fontId="3" fillId="0" borderId="0" xfId="15" applyNumberFormat="1" applyFont="1" applyFill="1" applyAlignment="1">
      <alignment horizontal="right"/>
    </xf>
    <xf numFmtId="10" fontId="3" fillId="0" borderId="0" xfId="15" applyNumberFormat="1" applyFont="1"/>
    <xf numFmtId="37" fontId="3" fillId="0" borderId="0" xfId="15" applyNumberFormat="1" applyFont="1" applyBorder="1" applyAlignment="1">
      <alignment vertical="top" wrapText="1"/>
    </xf>
    <xf numFmtId="10" fontId="14" fillId="0" borderId="0" xfId="15" applyNumberFormat="1" applyFont="1" applyFill="1"/>
    <xf numFmtId="0" fontId="7" fillId="0" borderId="0" xfId="15" applyFont="1" applyAlignment="1">
      <alignment vertical="top"/>
    </xf>
    <xf numFmtId="0" fontId="3" fillId="0" borderId="0" xfId="15" applyAlignment="1">
      <alignment horizontal="center"/>
    </xf>
    <xf numFmtId="37" fontId="69" fillId="0" borderId="0" xfId="15" applyNumberFormat="1" applyFont="1" applyFill="1" applyBorder="1" applyAlignment="1" applyProtection="1">
      <alignment horizontal="left"/>
      <protection locked="0"/>
    </xf>
    <xf numFmtId="37" fontId="69" fillId="0" borderId="0" xfId="15" applyNumberFormat="1" applyFont="1" applyBorder="1"/>
    <xf numFmtId="37" fontId="60" fillId="0" borderId="0" xfId="15" applyNumberFormat="1" applyFont="1" applyBorder="1"/>
    <xf numFmtId="37" fontId="59" fillId="0" borderId="0" xfId="15" applyNumberFormat="1" applyFont="1" applyBorder="1"/>
    <xf numFmtId="0" fontId="70" fillId="0" borderId="0" xfId="15" applyFont="1"/>
    <xf numFmtId="0" fontId="71" fillId="0" borderId="0" xfId="15" applyFont="1"/>
    <xf numFmtId="0" fontId="13" fillId="6" borderId="0" xfId="15" applyFont="1" applyFill="1"/>
    <xf numFmtId="0" fontId="13" fillId="6" borderId="0" xfId="15" applyFont="1" applyFill="1" applyAlignment="1" applyProtection="1">
      <alignment horizontal="center"/>
    </xf>
    <xf numFmtId="0" fontId="71" fillId="0" borderId="0" xfId="15" applyFont="1" applyAlignment="1" applyProtection="1">
      <alignment horizontal="left"/>
    </xf>
    <xf numFmtId="0" fontId="13" fillId="6" borderId="0" xfId="15" applyFont="1" applyFill="1" applyAlignment="1" applyProtection="1">
      <alignment horizontal="left"/>
    </xf>
    <xf numFmtId="0" fontId="3" fillId="0" borderId="0" xfId="15" applyAlignment="1" applyProtection="1">
      <alignment horizontal="left"/>
    </xf>
    <xf numFmtId="37" fontId="3" fillId="0" borderId="0" xfId="15" applyNumberFormat="1" applyAlignment="1" applyProtection="1">
      <alignment horizontal="left"/>
    </xf>
    <xf numFmtId="37" fontId="3" fillId="0" borderId="0" xfId="15" applyNumberFormat="1" applyProtection="1"/>
    <xf numFmtId="0" fontId="13" fillId="0" borderId="0" xfId="15" applyFont="1" applyAlignment="1" applyProtection="1">
      <alignment horizontal="center"/>
    </xf>
    <xf numFmtId="37" fontId="37" fillId="0" borderId="0" xfId="15" applyNumberFormat="1" applyFont="1" applyAlignment="1" applyProtection="1">
      <alignment horizontal="center"/>
    </xf>
    <xf numFmtId="10" fontId="37" fillId="0" borderId="0" xfId="15" applyNumberFormat="1" applyFont="1" applyAlignment="1" applyProtection="1">
      <alignment horizontal="center"/>
    </xf>
    <xf numFmtId="0" fontId="71" fillId="0" borderId="0" xfId="15" applyFont="1" applyAlignment="1" applyProtection="1">
      <alignment horizontal="center"/>
    </xf>
    <xf numFmtId="0" fontId="3" fillId="0" borderId="0" xfId="15" applyAlignment="1" applyProtection="1">
      <alignment horizontal="center"/>
    </xf>
    <xf numFmtId="39" fontId="3" fillId="0" borderId="0" xfId="15" applyNumberFormat="1" applyAlignment="1" applyProtection="1">
      <alignment horizontal="center"/>
    </xf>
    <xf numFmtId="170" fontId="3" fillId="0" borderId="0" xfId="15" applyNumberFormat="1" applyAlignment="1" applyProtection="1">
      <alignment horizontal="center"/>
    </xf>
    <xf numFmtId="37" fontId="3" fillId="0" borderId="0" xfId="15" applyNumberFormat="1" applyAlignment="1" applyProtection="1">
      <alignment horizontal="center"/>
    </xf>
    <xf numFmtId="37" fontId="3" fillId="0" borderId="0" xfId="15" applyNumberFormat="1" applyFont="1" applyProtection="1"/>
    <xf numFmtId="0" fontId="3" fillId="0" borderId="0" xfId="15" applyProtection="1"/>
    <xf numFmtId="37" fontId="3" fillId="0" borderId="5" xfId="15" applyNumberFormat="1" applyBorder="1" applyAlignment="1" applyProtection="1">
      <alignment horizontal="left"/>
    </xf>
    <xf numFmtId="0" fontId="3" fillId="0" borderId="5" xfId="15" applyBorder="1" applyAlignment="1" applyProtection="1">
      <alignment horizontal="left"/>
    </xf>
    <xf numFmtId="3" fontId="37" fillId="0" borderId="0" xfId="15" applyNumberFormat="1" applyFont="1" applyAlignment="1" applyProtection="1">
      <alignment horizontal="left"/>
    </xf>
    <xf numFmtId="3" fontId="34" fillId="4" borderId="0" xfId="15" applyNumberFormat="1" applyFont="1" applyFill="1" applyAlignment="1">
      <alignment horizontal="center"/>
    </xf>
    <xf numFmtId="3" fontId="70" fillId="0" borderId="0" xfId="15" applyNumberFormat="1" applyFont="1" applyAlignment="1">
      <alignment horizontal="left"/>
    </xf>
    <xf numFmtId="3" fontId="71" fillId="0" borderId="0" xfId="15" applyNumberFormat="1" applyFont="1"/>
    <xf numFmtId="3" fontId="71" fillId="0" borderId="0" xfId="15" applyNumberFormat="1" applyFont="1" applyAlignment="1">
      <alignment horizontal="left"/>
    </xf>
    <xf numFmtId="3" fontId="13" fillId="6" borderId="0" xfId="15" applyNumberFormat="1" applyFont="1" applyFill="1" applyAlignment="1" applyProtection="1">
      <alignment horizontal="center"/>
    </xf>
    <xf numFmtId="3" fontId="13" fillId="6" borderId="0" xfId="15" applyNumberFormat="1" applyFont="1" applyFill="1"/>
    <xf numFmtId="3" fontId="13" fillId="6" borderId="0" xfId="15" applyNumberFormat="1" applyFont="1" applyFill="1" applyAlignment="1" applyProtection="1">
      <alignment horizontal="center" vertical="center"/>
    </xf>
    <xf numFmtId="3" fontId="13" fillId="6" borderId="0" xfId="15" applyNumberFormat="1" applyFont="1" applyFill="1" applyAlignment="1" applyProtection="1">
      <alignment horizontal="center" vertical="center" wrapText="1"/>
    </xf>
    <xf numFmtId="3" fontId="71" fillId="0" borderId="0" xfId="15" applyNumberFormat="1" applyFont="1" applyAlignment="1">
      <alignment horizontal="left" vertical="center"/>
    </xf>
    <xf numFmtId="37" fontId="14" fillId="0" borderId="0" xfId="15" quotePrefix="1" applyNumberFormat="1" applyFont="1" applyAlignment="1" applyProtection="1">
      <alignment horizontal="left"/>
    </xf>
    <xf numFmtId="37" fontId="36" fillId="0" borderId="0" xfId="15" quotePrefix="1" applyNumberFormat="1" applyFont="1" applyAlignment="1" applyProtection="1">
      <alignment horizontal="center"/>
    </xf>
    <xf numFmtId="17" fontId="14" fillId="0" borderId="0" xfId="15" quotePrefix="1" applyNumberFormat="1" applyFont="1" applyAlignment="1" applyProtection="1">
      <alignment horizontal="left"/>
    </xf>
    <xf numFmtId="37" fontId="3" fillId="0" borderId="0" xfId="15" applyNumberFormat="1" applyFont="1" applyAlignment="1" applyProtection="1">
      <alignment horizontal="center"/>
    </xf>
    <xf numFmtId="3" fontId="14" fillId="0" borderId="0" xfId="15" quotePrefix="1" applyNumberFormat="1" applyFont="1"/>
    <xf numFmtId="3" fontId="3" fillId="0" borderId="0" xfId="15" applyNumberFormat="1" applyAlignment="1">
      <alignment horizontal="center"/>
    </xf>
    <xf numFmtId="0" fontId="57" fillId="5" borderId="0" xfId="15" applyFont="1" applyFill="1" applyAlignment="1"/>
    <xf numFmtId="0" fontId="7" fillId="5" borderId="0" xfId="15" applyFont="1" applyFill="1" applyAlignment="1"/>
    <xf numFmtId="0" fontId="7" fillId="0" borderId="0" xfId="15" applyFont="1" applyAlignment="1">
      <alignment horizontal="left"/>
    </xf>
    <xf numFmtId="0" fontId="4" fillId="5" borderId="0" xfId="15" applyFont="1" applyFill="1" applyAlignment="1">
      <alignment horizontal="center"/>
    </xf>
    <xf numFmtId="0" fontId="75" fillId="5" borderId="0" xfId="15" applyFont="1" applyFill="1" applyAlignment="1">
      <alignment horizontal="center" vertical="top"/>
    </xf>
    <xf numFmtId="0" fontId="7" fillId="0" borderId="0" xfId="15" applyFont="1" applyAlignment="1">
      <alignment horizontal="left" vertical="top"/>
    </xf>
    <xf numFmtId="0" fontId="7" fillId="0" borderId="0" xfId="15" applyFont="1" applyFill="1" applyAlignment="1">
      <alignment horizontal="left"/>
    </xf>
    <xf numFmtId="0" fontId="60" fillId="6" borderId="0" xfId="15" applyFont="1" applyFill="1"/>
    <xf numFmtId="3" fontId="21" fillId="6" borderId="0" xfId="15" quotePrefix="1" applyNumberFormat="1" applyFont="1" applyFill="1" applyAlignment="1">
      <alignment horizontal="center"/>
    </xf>
    <xf numFmtId="3" fontId="59" fillId="6" borderId="0" xfId="15" applyNumberFormat="1" applyFont="1" applyFill="1" applyAlignment="1">
      <alignment horizontal="center"/>
    </xf>
    <xf numFmtId="3" fontId="21" fillId="6" borderId="0" xfId="15" applyNumberFormat="1" applyFont="1" applyFill="1" applyAlignment="1">
      <alignment horizontal="center"/>
    </xf>
    <xf numFmtId="3" fontId="59" fillId="0" borderId="0" xfId="15" applyNumberFormat="1" applyFont="1" applyAlignment="1">
      <alignment horizontal="center"/>
    </xf>
    <xf numFmtId="3" fontId="21" fillId="0" borderId="0" xfId="15" applyNumberFormat="1" applyFont="1" applyAlignment="1">
      <alignment horizontal="left"/>
    </xf>
    <xf numFmtId="0" fontId="21" fillId="0" borderId="0" xfId="15" applyFont="1"/>
    <xf numFmtId="0" fontId="3" fillId="0" borderId="0" xfId="15" quotePrefix="1"/>
    <xf numFmtId="0" fontId="23" fillId="0" borderId="0" xfId="15" quotePrefix="1" applyFont="1" applyAlignment="1">
      <alignment horizontal="left"/>
    </xf>
    <xf numFmtId="0" fontId="21" fillId="0" borderId="0" xfId="15" quotePrefix="1" applyFont="1" applyAlignment="1" applyProtection="1">
      <alignment horizontal="left"/>
    </xf>
    <xf numFmtId="0" fontId="59" fillId="0" borderId="5" xfId="15" quotePrefix="1" applyFont="1" applyBorder="1" applyAlignment="1" applyProtection="1">
      <alignment horizontal="left"/>
    </xf>
    <xf numFmtId="37" fontId="60" fillId="0" borderId="5" xfId="15" applyNumberFormat="1" applyFont="1" applyBorder="1" applyAlignment="1">
      <alignment horizontal="right"/>
    </xf>
    <xf numFmtId="37" fontId="60" fillId="0" borderId="0" xfId="15" applyNumberFormat="1" applyFont="1" applyBorder="1" applyAlignment="1">
      <alignment horizontal="right"/>
    </xf>
    <xf numFmtId="0" fontId="60" fillId="0" borderId="0" xfId="15" applyFont="1" applyAlignment="1">
      <alignment horizontal="left"/>
    </xf>
    <xf numFmtId="0" fontId="57" fillId="4" borderId="0" xfId="15" applyFont="1" applyFill="1" applyAlignment="1"/>
    <xf numFmtId="0" fontId="7" fillId="4" borderId="0" xfId="15" applyFont="1" applyFill="1" applyAlignment="1"/>
    <xf numFmtId="49" fontId="76" fillId="0" borderId="0" xfId="15" applyNumberFormat="1" applyFont="1"/>
    <xf numFmtId="3" fontId="77" fillId="0" borderId="0" xfId="15" applyNumberFormat="1" applyFont="1" applyAlignment="1">
      <alignment horizontal="right"/>
    </xf>
    <xf numFmtId="0" fontId="77" fillId="0" borderId="0" xfId="15" applyFont="1"/>
    <xf numFmtId="3" fontId="78" fillId="0" borderId="0" xfId="15" applyNumberFormat="1" applyFont="1" applyAlignment="1">
      <alignment horizontal="center"/>
    </xf>
    <xf numFmtId="3" fontId="78" fillId="6" borderId="4" xfId="15" applyNumberFormat="1" applyFont="1" applyFill="1" applyBorder="1" applyAlignment="1">
      <alignment horizontal="center"/>
    </xf>
    <xf numFmtId="3" fontId="78" fillId="6" borderId="4" xfId="15" applyNumberFormat="1" applyFont="1" applyFill="1" applyBorder="1" applyAlignment="1">
      <alignment horizontal="center" wrapText="1"/>
    </xf>
    <xf numFmtId="10" fontId="78" fillId="6" borderId="4" xfId="15" applyNumberFormat="1" applyFont="1" applyFill="1" applyBorder="1" applyAlignment="1">
      <alignment horizontal="center"/>
    </xf>
    <xf numFmtId="3" fontId="76" fillId="0" borderId="0" xfId="15" applyNumberFormat="1" applyFont="1"/>
    <xf numFmtId="3" fontId="76" fillId="0" borderId="0" xfId="15" applyNumberFormat="1" applyFont="1" applyAlignment="1">
      <alignment horizontal="right"/>
    </xf>
    <xf numFmtId="10" fontId="76" fillId="0" borderId="0" xfId="15" applyNumberFormat="1" applyFont="1" applyAlignment="1">
      <alignment horizontal="right"/>
    </xf>
    <xf numFmtId="3" fontId="79" fillId="6" borderId="4" xfId="15" applyNumberFormat="1" applyFont="1" applyFill="1" applyBorder="1" applyAlignment="1">
      <alignment vertical="center"/>
    </xf>
    <xf numFmtId="3" fontId="76" fillId="6" borderId="4" xfId="15" applyNumberFormat="1" applyFont="1" applyFill="1" applyBorder="1" applyAlignment="1">
      <alignment vertical="center"/>
    </xf>
    <xf numFmtId="10" fontId="76" fillId="6" borderId="4" xfId="15" applyNumberFormat="1" applyFont="1" applyFill="1" applyBorder="1" applyAlignment="1">
      <alignment horizontal="right" vertical="center"/>
    </xf>
    <xf numFmtId="3" fontId="79" fillId="0" borderId="0" xfId="15" applyNumberFormat="1" applyFont="1" applyAlignment="1">
      <alignment vertical="center"/>
    </xf>
    <xf numFmtId="3" fontId="76" fillId="0" borderId="0" xfId="15" applyNumberFormat="1" applyFont="1" applyAlignment="1">
      <alignment vertical="center"/>
    </xf>
    <xf numFmtId="10" fontId="76" fillId="0" borderId="0" xfId="15" applyNumberFormat="1" applyFont="1" applyAlignment="1">
      <alignment vertical="center"/>
    </xf>
    <xf numFmtId="10" fontId="79" fillId="0" borderId="5" xfId="15" applyNumberFormat="1" applyFont="1" applyBorder="1" applyAlignment="1">
      <alignment vertical="center"/>
    </xf>
    <xf numFmtId="10" fontId="76" fillId="0" borderId="5" xfId="15" applyNumberFormat="1" applyFont="1" applyBorder="1" applyAlignment="1">
      <alignment horizontal="right" vertical="center"/>
    </xf>
    <xf numFmtId="10" fontId="76" fillId="0" borderId="5" xfId="15" applyNumberFormat="1" applyFont="1" applyBorder="1" applyAlignment="1">
      <alignment vertical="center"/>
    </xf>
    <xf numFmtId="0" fontId="80" fillId="0" borderId="0" xfId="15" applyFont="1" applyFill="1"/>
    <xf numFmtId="10" fontId="60" fillId="0" borderId="0" xfId="15" applyNumberFormat="1" applyFont="1" applyFill="1" applyAlignment="1">
      <alignment horizontal="right"/>
    </xf>
    <xf numFmtId="10" fontId="60" fillId="0" borderId="0" xfId="15" applyNumberFormat="1" applyFont="1" applyFill="1"/>
    <xf numFmtId="3" fontId="60" fillId="0" borderId="0" xfId="15" applyNumberFormat="1" applyFont="1" applyFill="1" applyAlignment="1">
      <alignment horizontal="right"/>
    </xf>
    <xf numFmtId="0" fontId="60" fillId="0" borderId="0" xfId="15" applyFont="1" applyFill="1"/>
    <xf numFmtId="0" fontId="76" fillId="0" borderId="0" xfId="15" applyFont="1"/>
    <xf numFmtId="3" fontId="78" fillId="6" borderId="0" xfId="15" applyNumberFormat="1" applyFont="1" applyFill="1" applyAlignment="1">
      <alignment horizontal="center"/>
    </xf>
    <xf numFmtId="3" fontId="78" fillId="6" borderId="0" xfId="15" applyNumberFormat="1" applyFont="1" applyFill="1" applyAlignment="1">
      <alignment horizontal="center" wrapText="1"/>
    </xf>
    <xf numFmtId="0" fontId="78" fillId="6" borderId="0" xfId="15" applyFont="1" applyFill="1" applyAlignment="1">
      <alignment horizontal="center"/>
    </xf>
    <xf numFmtId="10" fontId="76" fillId="0" borderId="0" xfId="15" applyNumberFormat="1" applyFont="1"/>
    <xf numFmtId="3" fontId="76" fillId="0" borderId="0" xfId="15" applyNumberFormat="1" applyFont="1" applyAlignment="1">
      <alignment horizontal="right" vertical="center"/>
    </xf>
    <xf numFmtId="3" fontId="79" fillId="6" borderId="0" xfId="15" applyNumberFormat="1" applyFont="1" applyFill="1"/>
    <xf numFmtId="3" fontId="76" fillId="6" borderId="0" xfId="15" applyNumberFormat="1" applyFont="1" applyFill="1"/>
    <xf numFmtId="10" fontId="76" fillId="6" borderId="0" xfId="15" applyNumberFormat="1" applyFont="1" applyFill="1"/>
    <xf numFmtId="3" fontId="79" fillId="0" borderId="0" xfId="15" applyNumberFormat="1" applyFont="1" applyFill="1" applyBorder="1"/>
    <xf numFmtId="49" fontId="60" fillId="0" borderId="5" xfId="15" applyNumberFormat="1" applyFont="1" applyBorder="1"/>
    <xf numFmtId="3" fontId="60" fillId="0" borderId="5" xfId="15" applyNumberFormat="1" applyFont="1" applyBorder="1" applyAlignment="1">
      <alignment horizontal="right"/>
    </xf>
    <xf numFmtId="0" fontId="60" fillId="0" borderId="5" xfId="15" applyFont="1" applyBorder="1"/>
    <xf numFmtId="10" fontId="60" fillId="0" borderId="5" xfId="15" applyNumberFormat="1" applyFont="1" applyBorder="1"/>
    <xf numFmtId="0" fontId="80" fillId="0" borderId="0" xfId="15" applyFont="1"/>
    <xf numFmtId="10" fontId="60" fillId="0" borderId="0" xfId="15" applyNumberFormat="1" applyFont="1" applyAlignment="1">
      <alignment horizontal="right"/>
    </xf>
    <xf numFmtId="49" fontId="81" fillId="0" borderId="0" xfId="15" applyNumberFormat="1" applyFont="1" applyBorder="1"/>
    <xf numFmtId="0" fontId="81" fillId="0" borderId="0" xfId="15" applyFont="1"/>
    <xf numFmtId="0" fontId="83" fillId="0" borderId="0" xfId="15" applyFont="1" applyAlignment="1">
      <alignment horizontal="left"/>
    </xf>
    <xf numFmtId="3" fontId="78" fillId="6" borderId="0" xfId="15" applyNumberFormat="1" applyFont="1" applyFill="1" applyAlignment="1">
      <alignment horizontal="left"/>
    </xf>
    <xf numFmtId="0" fontId="55" fillId="4" borderId="0" xfId="15" applyFont="1" applyFill="1" applyAlignment="1"/>
    <xf numFmtId="0" fontId="84" fillId="4" borderId="0" xfId="15" applyFont="1" applyFill="1" applyAlignment="1"/>
    <xf numFmtId="0" fontId="8" fillId="0" borderId="0" xfId="15" applyFont="1" applyAlignment="1">
      <alignment horizontal="left" vertical="top"/>
    </xf>
    <xf numFmtId="49" fontId="85" fillId="0" borderId="0" xfId="15" applyNumberFormat="1" applyFont="1"/>
    <xf numFmtId="3" fontId="86" fillId="0" borderId="0" xfId="15" applyNumberFormat="1" applyFont="1" applyAlignment="1">
      <alignment horizontal="center"/>
    </xf>
    <xf numFmtId="0" fontId="85" fillId="0" borderId="0" xfId="15" applyFont="1"/>
    <xf numFmtId="0" fontId="86" fillId="0" borderId="0" xfId="15" applyFont="1" applyAlignment="1">
      <alignment horizontal="left"/>
    </xf>
    <xf numFmtId="0" fontId="32" fillId="6" borderId="0" xfId="15" applyFont="1" applyFill="1" applyAlignment="1"/>
    <xf numFmtId="0" fontId="32" fillId="0" borderId="0" xfId="15" applyFont="1" applyAlignment="1">
      <alignment horizontal="left"/>
    </xf>
    <xf numFmtId="0" fontId="32" fillId="0" borderId="0" xfId="15" applyFont="1" applyAlignment="1"/>
    <xf numFmtId="0" fontId="32" fillId="6" borderId="0" xfId="15" applyFont="1" applyFill="1" applyAlignment="1">
      <alignment horizontal="center" vertical="center" wrapText="1"/>
    </xf>
    <xf numFmtId="3" fontId="32" fillId="6" borderId="0" xfId="15" applyNumberFormat="1" applyFont="1" applyFill="1" applyAlignment="1">
      <alignment horizontal="center" vertical="center" wrapText="1"/>
    </xf>
    <xf numFmtId="0" fontId="32" fillId="0" borderId="0" xfId="15" applyFont="1" applyAlignment="1">
      <alignment horizontal="left" vertical="center" wrapText="1"/>
    </xf>
    <xf numFmtId="0" fontId="32" fillId="0" borderId="0" xfId="15" applyFont="1" applyAlignment="1">
      <alignment horizontal="center" vertical="center" wrapText="1"/>
    </xf>
    <xf numFmtId="3" fontId="87" fillId="0" borderId="0" xfId="15" applyNumberFormat="1" applyFont="1"/>
    <xf numFmtId="3" fontId="87" fillId="0" borderId="0" xfId="15" applyNumberFormat="1" applyFont="1" applyAlignment="1">
      <alignment horizontal="right"/>
    </xf>
    <xf numFmtId="0" fontId="87" fillId="0" borderId="0" xfId="15" applyFont="1"/>
    <xf numFmtId="3" fontId="87" fillId="0" borderId="0" xfId="15" applyNumberFormat="1" applyFont="1" applyFill="1" applyAlignment="1">
      <alignment horizontal="right"/>
    </xf>
    <xf numFmtId="3" fontId="87" fillId="0" borderId="0" xfId="15" applyNumberFormat="1" applyFont="1" applyAlignment="1">
      <alignment vertical="center"/>
    </xf>
    <xf numFmtId="3" fontId="87" fillId="0" borderId="0" xfId="15" applyNumberFormat="1" applyFont="1" applyAlignment="1">
      <alignment horizontal="right" vertical="center"/>
    </xf>
    <xf numFmtId="0" fontId="32" fillId="0" borderId="0" xfId="15" applyFont="1" applyAlignment="1">
      <alignment horizontal="left" vertical="center"/>
    </xf>
    <xf numFmtId="0" fontId="87" fillId="0" borderId="0" xfId="15" applyFont="1" applyAlignment="1">
      <alignment vertical="center"/>
    </xf>
    <xf numFmtId="3" fontId="32" fillId="6" borderId="0" xfId="15" applyNumberFormat="1" applyFont="1" applyFill="1" applyBorder="1" applyAlignment="1">
      <alignment vertical="center"/>
    </xf>
    <xf numFmtId="3" fontId="87" fillId="6" borderId="0" xfId="15" applyNumberFormat="1" applyFont="1" applyFill="1" applyAlignment="1">
      <alignment horizontal="right" vertical="center"/>
    </xf>
    <xf numFmtId="49" fontId="52" fillId="0" borderId="5" xfId="15" applyNumberFormat="1" applyFont="1" applyBorder="1"/>
    <xf numFmtId="0" fontId="52" fillId="0" borderId="5" xfId="15" applyFont="1" applyBorder="1" applyAlignment="1">
      <alignment horizontal="right"/>
    </xf>
    <xf numFmtId="3" fontId="52" fillId="0" borderId="5" xfId="15" applyNumberFormat="1" applyFont="1" applyBorder="1" applyAlignment="1">
      <alignment horizontal="right"/>
    </xf>
    <xf numFmtId="0" fontId="88" fillId="0" borderId="0" xfId="15" applyFont="1"/>
    <xf numFmtId="10" fontId="89" fillId="0" borderId="0" xfId="15" applyNumberFormat="1" applyFont="1"/>
    <xf numFmtId="10" fontId="89" fillId="0" borderId="0" xfId="15" applyNumberFormat="1" applyFont="1" applyAlignment="1">
      <alignment horizontal="right"/>
    </xf>
    <xf numFmtId="0" fontId="89" fillId="0" borderId="0" xfId="15" applyFont="1"/>
    <xf numFmtId="0" fontId="11" fillId="0" borderId="0" xfId="15" applyFont="1" applyAlignment="1">
      <alignment horizontal="left"/>
    </xf>
    <xf numFmtId="0" fontId="90" fillId="5" borderId="0" xfId="15" applyFont="1" applyFill="1" applyAlignment="1"/>
    <xf numFmtId="0" fontId="91" fillId="0" borderId="0" xfId="15" applyFont="1" applyAlignment="1">
      <alignment horizontal="left"/>
    </xf>
    <xf numFmtId="0" fontId="91" fillId="0" borderId="0" xfId="15" applyFont="1" applyAlignment="1">
      <alignment horizontal="left" vertical="top"/>
    </xf>
    <xf numFmtId="0" fontId="94" fillId="0" borderId="0" xfId="15" applyFont="1"/>
    <xf numFmtId="0" fontId="95" fillId="0" borderId="0" xfId="15" applyFont="1" applyAlignment="1">
      <alignment horizontal="left"/>
    </xf>
    <xf numFmtId="3" fontId="96" fillId="0" borderId="0" xfId="15" applyNumberFormat="1" applyFont="1" applyAlignment="1">
      <alignment horizontal="center"/>
    </xf>
    <xf numFmtId="0" fontId="97" fillId="0" borderId="0" xfId="15" applyFont="1" applyAlignment="1">
      <alignment horizontal="left"/>
    </xf>
    <xf numFmtId="0" fontId="98" fillId="6" borderId="0" xfId="15" applyFont="1" applyFill="1" applyAlignment="1"/>
    <xf numFmtId="0" fontId="13" fillId="0" borderId="0" xfId="15" applyFont="1" applyAlignment="1"/>
    <xf numFmtId="0" fontId="98" fillId="6" borderId="0" xfId="15" applyFont="1" applyFill="1" applyAlignment="1">
      <alignment horizontal="center" vertical="center" wrapText="1"/>
    </xf>
    <xf numFmtId="3" fontId="100" fillId="6" borderId="0" xfId="15" applyNumberFormat="1" applyFont="1" applyFill="1" applyAlignment="1">
      <alignment horizontal="center" vertical="center" wrapText="1"/>
    </xf>
    <xf numFmtId="0" fontId="100" fillId="6" borderId="0" xfId="15" applyFont="1" applyFill="1" applyAlignment="1">
      <alignment horizontal="center" vertical="center" wrapText="1"/>
    </xf>
    <xf numFmtId="3" fontId="98" fillId="6" borderId="0" xfId="15" applyNumberFormat="1" applyFont="1" applyFill="1" applyAlignment="1">
      <alignment horizontal="center" vertical="center" wrapText="1"/>
    </xf>
    <xf numFmtId="3" fontId="98" fillId="0" borderId="0" xfId="15" applyNumberFormat="1" applyFont="1" applyAlignment="1">
      <alignment horizontal="center" vertical="center" wrapText="1"/>
    </xf>
    <xf numFmtId="0" fontId="98" fillId="0" borderId="0" xfId="15" applyFont="1" applyAlignment="1">
      <alignment horizontal="center" vertical="center" wrapText="1"/>
    </xf>
    <xf numFmtId="0" fontId="13" fillId="0" borderId="0" xfId="15" applyFont="1" applyAlignment="1">
      <alignment horizontal="center" vertical="center" wrapText="1"/>
    </xf>
    <xf numFmtId="3" fontId="101" fillId="0" borderId="0" xfId="15" applyNumberFormat="1" applyFont="1"/>
    <xf numFmtId="3" fontId="101" fillId="0" borderId="0" xfId="15" applyNumberFormat="1" applyFont="1" applyAlignment="1">
      <alignment horizontal="right"/>
    </xf>
    <xf numFmtId="3" fontId="101" fillId="0" borderId="0" xfId="15" applyNumberFormat="1" applyFont="1" applyFill="1" applyAlignment="1">
      <alignment horizontal="right"/>
    </xf>
    <xf numFmtId="3" fontId="101" fillId="0" borderId="0" xfId="15" applyNumberFormat="1" applyFont="1" applyAlignment="1">
      <alignment vertical="center"/>
    </xf>
    <xf numFmtId="3" fontId="101" fillId="0" borderId="0" xfId="15" applyNumberFormat="1" applyFont="1" applyAlignment="1">
      <alignment horizontal="right" vertical="center"/>
    </xf>
    <xf numFmtId="0" fontId="97" fillId="0" borderId="0" xfId="15" applyFont="1" applyAlignment="1">
      <alignment horizontal="left" vertical="center"/>
    </xf>
    <xf numFmtId="3" fontId="102" fillId="6" borderId="4" xfId="15" applyNumberFormat="1" applyFont="1" applyFill="1" applyBorder="1" applyAlignment="1">
      <alignment vertical="center"/>
    </xf>
    <xf numFmtId="3" fontId="101" fillId="6" borderId="4" xfId="15" applyNumberFormat="1" applyFont="1" applyFill="1" applyBorder="1" applyAlignment="1">
      <alignment horizontal="right" vertical="center"/>
    </xf>
    <xf numFmtId="49" fontId="52" fillId="0" borderId="11" xfId="15" applyNumberFormat="1" applyFont="1" applyBorder="1"/>
    <xf numFmtId="0" fontId="52" fillId="0" borderId="11" xfId="15" applyFont="1" applyBorder="1" applyAlignment="1">
      <alignment horizontal="right"/>
    </xf>
    <xf numFmtId="3" fontId="103" fillId="0" borderId="11" xfId="15" applyNumberFormat="1" applyFont="1" applyBorder="1" applyAlignment="1">
      <alignment horizontal="right"/>
    </xf>
    <xf numFmtId="3" fontId="52" fillId="0" borderId="11" xfId="15" applyNumberFormat="1" applyFont="1" applyBorder="1" applyAlignment="1">
      <alignment horizontal="right"/>
    </xf>
    <xf numFmtId="10" fontId="94" fillId="0" borderId="0" xfId="15" applyNumberFormat="1" applyFont="1" applyAlignment="1">
      <alignment horizontal="right"/>
    </xf>
    <xf numFmtId="3" fontId="94" fillId="0" borderId="0" xfId="15" applyNumberFormat="1" applyFont="1" applyAlignment="1">
      <alignment horizontal="right"/>
    </xf>
    <xf numFmtId="3" fontId="94" fillId="0" borderId="0" xfId="15" applyNumberFormat="1" applyFont="1"/>
    <xf numFmtId="0" fontId="6" fillId="0" borderId="0" xfId="15" applyFont="1" applyAlignment="1"/>
    <xf numFmtId="0" fontId="8" fillId="0" borderId="0" xfId="15" applyFont="1" applyAlignment="1"/>
    <xf numFmtId="0" fontId="8" fillId="0" borderId="0" xfId="15" applyFont="1" applyAlignment="1">
      <alignment vertical="top"/>
    </xf>
    <xf numFmtId="0" fontId="86" fillId="0" borderId="0" xfId="15" applyFont="1" applyAlignment="1"/>
    <xf numFmtId="0" fontId="104" fillId="0" borderId="0" xfId="15" applyFont="1" applyAlignment="1"/>
    <xf numFmtId="0" fontId="104" fillId="0" borderId="0" xfId="15" applyFont="1" applyAlignment="1">
      <alignment vertical="center" wrapText="1"/>
    </xf>
    <xf numFmtId="0" fontId="104" fillId="0" borderId="0" xfId="15" applyFont="1" applyAlignment="1">
      <alignment horizontal="center" vertical="center" wrapText="1"/>
    </xf>
    <xf numFmtId="0" fontId="105" fillId="0" borderId="0" xfId="15" applyFont="1"/>
    <xf numFmtId="0" fontId="104" fillId="0" borderId="0" xfId="15" applyFont="1" applyAlignment="1">
      <alignment vertical="center"/>
    </xf>
    <xf numFmtId="0" fontId="105" fillId="0" borderId="0" xfId="15" applyFont="1" applyAlignment="1">
      <alignment vertical="center"/>
    </xf>
    <xf numFmtId="3" fontId="32" fillId="6" borderId="4" xfId="15" applyNumberFormat="1" applyFont="1" applyFill="1" applyBorder="1" applyAlignment="1">
      <alignment vertical="center"/>
    </xf>
    <xf numFmtId="3" fontId="87" fillId="6" borderId="4" xfId="15" applyNumberFormat="1" applyFont="1" applyFill="1" applyBorder="1" applyAlignment="1">
      <alignment horizontal="right" vertical="center"/>
    </xf>
    <xf numFmtId="0" fontId="90" fillId="4" borderId="0" xfId="15" applyFont="1" applyFill="1" applyAlignment="1"/>
    <xf numFmtId="0" fontId="99" fillId="6" borderId="0" xfId="15" applyFont="1" applyFill="1" applyAlignment="1"/>
    <xf numFmtId="3" fontId="102" fillId="6" borderId="12" xfId="15" applyNumberFormat="1" applyFont="1" applyFill="1" applyBorder="1" applyAlignment="1">
      <alignment vertical="center"/>
    </xf>
    <xf numFmtId="3" fontId="101" fillId="6" borderId="12" xfId="15" applyNumberFormat="1" applyFont="1" applyFill="1" applyBorder="1" applyAlignment="1">
      <alignment horizontal="right" vertical="center"/>
    </xf>
    <xf numFmtId="49" fontId="52" fillId="0" borderId="2" xfId="15" applyNumberFormat="1" applyFont="1" applyBorder="1"/>
    <xf numFmtId="0" fontId="52" fillId="0" borderId="2" xfId="15" applyFont="1" applyBorder="1" applyAlignment="1">
      <alignment horizontal="right"/>
    </xf>
    <xf numFmtId="3" fontId="103" fillId="0" borderId="2" xfId="15" applyNumberFormat="1" applyFont="1" applyBorder="1" applyAlignment="1">
      <alignment horizontal="right"/>
    </xf>
    <xf numFmtId="3" fontId="52" fillId="0" borderId="2" xfId="15" applyNumberFormat="1" applyFont="1" applyBorder="1" applyAlignment="1">
      <alignment horizontal="right"/>
    </xf>
    <xf numFmtId="49" fontId="106" fillId="0" borderId="0" xfId="15" applyNumberFormat="1" applyFont="1"/>
    <xf numFmtId="0" fontId="106" fillId="0" borderId="0" xfId="15" applyFont="1"/>
    <xf numFmtId="3" fontId="106" fillId="0" borderId="0" xfId="15" applyNumberFormat="1" applyFont="1" applyAlignment="1">
      <alignment horizontal="right"/>
    </xf>
    <xf numFmtId="3" fontId="106" fillId="0" borderId="0" xfId="15" applyNumberFormat="1" applyFont="1" applyAlignment="1">
      <alignment horizontal="center"/>
    </xf>
    <xf numFmtId="3" fontId="106" fillId="6" borderId="0" xfId="15" applyNumberFormat="1" applyFont="1" applyFill="1"/>
    <xf numFmtId="3" fontId="106" fillId="6" borderId="0" xfId="15" applyNumberFormat="1" applyFont="1" applyFill="1" applyAlignment="1">
      <alignment horizontal="center"/>
    </xf>
    <xf numFmtId="3" fontId="106" fillId="6" borderId="0" xfId="15" applyNumberFormat="1" applyFont="1" applyFill="1" applyAlignment="1">
      <alignment horizontal="center" wrapText="1"/>
    </xf>
    <xf numFmtId="0" fontId="106" fillId="6" borderId="0" xfId="15" applyFont="1" applyFill="1" applyAlignment="1">
      <alignment horizontal="center"/>
    </xf>
    <xf numFmtId="3" fontId="52" fillId="0" borderId="0" xfId="15" applyNumberFormat="1" applyFont="1"/>
    <xf numFmtId="3" fontId="52" fillId="0" borderId="0" xfId="15" applyNumberFormat="1" applyFont="1" applyAlignment="1">
      <alignment vertical="center"/>
    </xf>
    <xf numFmtId="0" fontId="60" fillId="0" borderId="0" xfId="15" applyFont="1" applyAlignment="1">
      <alignment vertical="center"/>
    </xf>
    <xf numFmtId="0" fontId="107" fillId="6" borderId="12" xfId="15" applyFont="1" applyFill="1" applyBorder="1" applyAlignment="1">
      <alignment vertical="center"/>
    </xf>
    <xf numFmtId="3" fontId="76" fillId="6" borderId="12" xfId="15" applyNumberFormat="1" applyFont="1" applyFill="1" applyBorder="1" applyAlignment="1">
      <alignment vertical="center"/>
    </xf>
    <xf numFmtId="10" fontId="76" fillId="6" borderId="12" xfId="15" applyNumberFormat="1" applyFont="1" applyFill="1" applyBorder="1" applyAlignment="1">
      <alignment vertical="center"/>
    </xf>
    <xf numFmtId="3" fontId="51" fillId="0" borderId="0" xfId="15" applyNumberFormat="1" applyFont="1" applyFill="1" applyBorder="1"/>
    <xf numFmtId="0" fontId="108" fillId="0" borderId="0" xfId="15" applyFont="1"/>
    <xf numFmtId="3" fontId="60" fillId="0" borderId="0" xfId="15" applyNumberFormat="1" applyFont="1" applyFill="1" applyBorder="1"/>
    <xf numFmtId="0" fontId="10" fillId="0" borderId="0" xfId="15" applyFont="1" applyFill="1"/>
    <xf numFmtId="0" fontId="3" fillId="0" borderId="0" xfId="15" applyFill="1"/>
    <xf numFmtId="0" fontId="94" fillId="0" borderId="0" xfId="15" applyFont="1" applyFill="1"/>
    <xf numFmtId="49" fontId="85" fillId="0" borderId="0" xfId="15" applyNumberFormat="1" applyFont="1" applyFill="1"/>
    <xf numFmtId="3" fontId="86" fillId="0" borderId="0" xfId="15" applyNumberFormat="1" applyFont="1" applyFill="1" applyAlignment="1">
      <alignment horizontal="center"/>
    </xf>
    <xf numFmtId="3" fontId="96" fillId="0" borderId="0" xfId="15" applyNumberFormat="1" applyFont="1" applyFill="1" applyAlignment="1">
      <alignment horizontal="center"/>
    </xf>
    <xf numFmtId="0" fontId="85" fillId="0" borderId="0" xfId="15" applyFont="1" applyFill="1"/>
    <xf numFmtId="3" fontId="101" fillId="0" borderId="0" xfId="15" applyNumberFormat="1" applyFont="1" applyAlignment="1">
      <alignment wrapText="1"/>
    </xf>
    <xf numFmtId="3" fontId="102" fillId="6" borderId="0" xfId="15" applyNumberFormat="1" applyFont="1" applyFill="1" applyBorder="1" applyAlignment="1">
      <alignment vertical="center"/>
    </xf>
    <xf numFmtId="3" fontId="101" fillId="6" borderId="0" xfId="15" applyNumberFormat="1" applyFont="1" applyFill="1" applyAlignment="1">
      <alignment horizontal="right" vertical="center"/>
    </xf>
    <xf numFmtId="3" fontId="103" fillId="0" borderId="5" xfId="15" applyNumberFormat="1" applyFont="1" applyBorder="1" applyAlignment="1">
      <alignment horizontal="right"/>
    </xf>
    <xf numFmtId="10" fontId="12" fillId="4" borderId="0" xfId="15" applyNumberFormat="1" applyFont="1" applyFill="1"/>
    <xf numFmtId="10" fontId="78" fillId="0" borderId="0" xfId="15" applyNumberFormat="1" applyFont="1" applyAlignment="1">
      <alignment horizontal="center"/>
    </xf>
    <xf numFmtId="10" fontId="78" fillId="6" borderId="0" xfId="15" applyNumberFormat="1" applyFont="1" applyFill="1" applyAlignment="1">
      <alignment horizontal="center"/>
    </xf>
    <xf numFmtId="3" fontId="79" fillId="0" borderId="0" xfId="15" applyNumberFormat="1" applyFont="1"/>
    <xf numFmtId="3" fontId="3" fillId="6" borderId="4" xfId="15" applyNumberFormat="1" applyFill="1" applyBorder="1" applyAlignment="1">
      <alignment vertical="center"/>
    </xf>
    <xf numFmtId="10" fontId="76" fillId="6" borderId="4" xfId="15" applyNumberFormat="1" applyFont="1" applyFill="1" applyBorder="1" applyAlignment="1">
      <alignment vertical="center"/>
    </xf>
    <xf numFmtId="49" fontId="59" fillId="0" borderId="5" xfId="15" applyNumberFormat="1" applyFont="1" applyBorder="1"/>
    <xf numFmtId="49" fontId="109" fillId="0" borderId="0" xfId="15" applyNumberFormat="1" applyFont="1" applyBorder="1"/>
    <xf numFmtId="3" fontId="78" fillId="13" borderId="0" xfId="15" applyNumberFormat="1" applyFont="1" applyFill="1" applyAlignment="1">
      <alignment horizontal="center"/>
    </xf>
    <xf numFmtId="3" fontId="78" fillId="13" borderId="0" xfId="15" applyNumberFormat="1" applyFont="1" applyFill="1" applyAlignment="1">
      <alignment horizontal="center" wrapText="1"/>
    </xf>
    <xf numFmtId="3" fontId="76" fillId="12" borderId="0" xfId="15" applyNumberFormat="1" applyFont="1" applyFill="1"/>
    <xf numFmtId="3" fontId="76" fillId="12" borderId="0" xfId="15" applyNumberFormat="1" applyFont="1" applyFill="1" applyAlignment="1">
      <alignment horizontal="right"/>
    </xf>
    <xf numFmtId="0" fontId="44" fillId="4" borderId="0" xfId="15" applyFont="1" applyFill="1" applyAlignment="1"/>
    <xf numFmtId="0" fontId="105" fillId="4" borderId="0" xfId="15" applyFont="1" applyFill="1" applyAlignment="1"/>
    <xf numFmtId="0" fontId="7" fillId="0" borderId="0" xfId="15" applyFont="1" applyFill="1" applyAlignment="1"/>
    <xf numFmtId="0" fontId="111" fillId="0" borderId="0" xfId="15" applyFont="1" applyBorder="1"/>
    <xf numFmtId="37" fontId="106" fillId="0" borderId="0" xfId="15" applyNumberFormat="1" applyFont="1" applyBorder="1" applyProtection="1"/>
    <xf numFmtId="0" fontId="106" fillId="0" borderId="0" xfId="15" applyFont="1" applyBorder="1"/>
    <xf numFmtId="37" fontId="106" fillId="0" borderId="0" xfId="15" applyNumberFormat="1" applyFont="1" applyBorder="1" applyAlignment="1" applyProtection="1">
      <alignment horizontal="center"/>
    </xf>
    <xf numFmtId="37" fontId="13" fillId="6" borderId="0" xfId="15" quotePrefix="1" applyNumberFormat="1" applyFont="1" applyFill="1" applyBorder="1" applyAlignment="1" applyProtection="1">
      <alignment horizontal="center"/>
    </xf>
    <xf numFmtId="37" fontId="13" fillId="6" borderId="0" xfId="15" applyNumberFormat="1" applyFont="1" applyFill="1" applyBorder="1" applyAlignment="1" applyProtection="1">
      <alignment horizontal="right"/>
    </xf>
    <xf numFmtId="37" fontId="13" fillId="6" borderId="0" xfId="15" applyNumberFormat="1" applyFont="1" applyFill="1" applyBorder="1" applyAlignment="1" applyProtection="1">
      <alignment horizontal="center" wrapText="1"/>
    </xf>
    <xf numFmtId="37" fontId="13" fillId="6" borderId="0" xfId="15" applyNumberFormat="1" applyFont="1" applyFill="1" applyBorder="1" applyAlignment="1" applyProtection="1">
      <alignment horizontal="center"/>
    </xf>
    <xf numFmtId="3" fontId="20" fillId="0" borderId="0" xfId="15" applyNumberFormat="1" applyFont="1" applyAlignment="1">
      <alignment horizontal="left"/>
    </xf>
    <xf numFmtId="37" fontId="13" fillId="6" borderId="0" xfId="15" applyNumberFormat="1" applyFont="1" applyFill="1" applyBorder="1" applyAlignment="1" applyProtection="1">
      <alignment horizontal="left"/>
    </xf>
    <xf numFmtId="3" fontId="12" fillId="6" borderId="0" xfId="15" applyNumberFormat="1" applyFont="1" applyFill="1" applyAlignment="1">
      <alignment horizontal="right"/>
    </xf>
    <xf numFmtId="10" fontId="12" fillId="6" borderId="0" xfId="15" applyNumberFormat="1" applyFont="1" applyFill="1" applyAlignment="1">
      <alignment horizontal="right"/>
    </xf>
    <xf numFmtId="10" fontId="20" fillId="0" borderId="0" xfId="15" applyNumberFormat="1" applyFont="1" applyAlignment="1">
      <alignment horizontal="left"/>
    </xf>
    <xf numFmtId="49" fontId="62" fillId="0" borderId="0" xfId="15" applyNumberFormat="1" applyFont="1" applyBorder="1"/>
    <xf numFmtId="0" fontId="98" fillId="6" borderId="0" xfId="15" applyFont="1" applyFill="1" applyAlignment="1">
      <alignment horizontal="center" vertical="center"/>
    </xf>
    <xf numFmtId="0" fontId="97" fillId="0" borderId="0" xfId="15" applyFont="1" applyAlignment="1">
      <alignment horizontal="center" vertical="center"/>
    </xf>
    <xf numFmtId="0" fontId="13" fillId="0" borderId="0" xfId="15" applyFont="1" applyAlignment="1">
      <alignment horizontal="center" vertical="center"/>
    </xf>
    <xf numFmtId="0" fontId="113" fillId="0" borderId="0" xfId="15" applyFont="1" applyFill="1" applyAlignment="1">
      <alignment horizontal="right"/>
    </xf>
    <xf numFmtId="0" fontId="60" fillId="0" borderId="0" xfId="15" applyFont="1" applyBorder="1"/>
    <xf numFmtId="0" fontId="3" fillId="0" borderId="0" xfId="15" applyProtection="1">
      <protection hidden="1"/>
    </xf>
    <xf numFmtId="0" fontId="113" fillId="0" borderId="0" xfId="15" applyFont="1" applyFill="1" applyAlignment="1">
      <alignment horizontal="center"/>
    </xf>
    <xf numFmtId="0" fontId="14" fillId="0" borderId="0" xfId="15" applyFont="1" applyProtection="1">
      <protection hidden="1"/>
    </xf>
    <xf numFmtId="0" fontId="3" fillId="0" borderId="0" xfId="15" applyAlignment="1" applyProtection="1">
      <alignment horizontal="right"/>
      <protection hidden="1"/>
    </xf>
    <xf numFmtId="0" fontId="59" fillId="0" borderId="0" xfId="15" applyFont="1"/>
    <xf numFmtId="0" fontId="59" fillId="0" borderId="0" xfId="15" applyFont="1" applyAlignment="1">
      <alignment horizontal="center"/>
    </xf>
    <xf numFmtId="0" fontId="114" fillId="6" borderId="13" xfId="15" applyFont="1" applyFill="1" applyBorder="1" applyAlignment="1">
      <alignment vertical="center"/>
    </xf>
    <xf numFmtId="0" fontId="59" fillId="6" borderId="13" xfId="15" applyFont="1" applyFill="1" applyBorder="1" applyAlignment="1">
      <alignment horizontal="center" vertical="center"/>
    </xf>
    <xf numFmtId="0" fontId="115" fillId="0" borderId="14" xfId="15" applyFont="1" applyBorder="1" applyAlignment="1">
      <alignment vertical="center"/>
    </xf>
    <xf numFmtId="0" fontId="60" fillId="0" borderId="14" xfId="15" applyFont="1" applyBorder="1" applyAlignment="1">
      <alignment horizontal="center" vertical="center"/>
    </xf>
    <xf numFmtId="0" fontId="114" fillId="6" borderId="14" xfId="15" applyFont="1" applyFill="1" applyBorder="1" applyAlignment="1">
      <alignment vertical="center"/>
    </xf>
    <xf numFmtId="0" fontId="59" fillId="6" borderId="14" xfId="15" applyFont="1" applyFill="1" applyBorder="1" applyAlignment="1">
      <alignment horizontal="center" vertical="center"/>
    </xf>
    <xf numFmtId="0" fontId="115" fillId="8" borderId="14" xfId="15" applyFont="1" applyFill="1" applyBorder="1" applyAlignment="1">
      <alignment vertical="center"/>
    </xf>
    <xf numFmtId="0" fontId="60" fillId="8" borderId="14" xfId="15" applyFont="1" applyFill="1" applyBorder="1" applyAlignment="1">
      <alignment horizontal="center" vertical="center"/>
    </xf>
    <xf numFmtId="0" fontId="114" fillId="0" borderId="14" xfId="15" applyFont="1" applyBorder="1" applyAlignment="1">
      <alignment wrapText="1"/>
    </xf>
    <xf numFmtId="0" fontId="59" fillId="0" borderId="14" xfId="15" applyFont="1" applyBorder="1" applyAlignment="1">
      <alignment horizontal="center" vertical="center"/>
    </xf>
    <xf numFmtId="0" fontId="114" fillId="0" borderId="14" xfId="15" applyFont="1" applyBorder="1" applyAlignment="1">
      <alignment vertical="center"/>
    </xf>
    <xf numFmtId="171" fontId="59" fillId="0" borderId="14" xfId="19" applyNumberFormat="1" applyFont="1" applyBorder="1" applyAlignment="1">
      <alignment horizontal="center" vertical="center"/>
    </xf>
    <xf numFmtId="0" fontId="3" fillId="4" borderId="0" xfId="15" applyFill="1"/>
    <xf numFmtId="0" fontId="112" fillId="4" borderId="0" xfId="15" applyFont="1" applyFill="1" applyAlignment="1">
      <alignment horizontal="centerContinuous" vertical="center"/>
    </xf>
    <xf numFmtId="0" fontId="112" fillId="4" borderId="0" xfId="15" applyFont="1" applyFill="1" applyAlignment="1">
      <alignment horizontal="centerContinuous"/>
    </xf>
    <xf numFmtId="0" fontId="33" fillId="4" borderId="0" xfId="15" applyFont="1" applyFill="1" applyAlignment="1">
      <alignment horizontal="centerContinuous" vertical="center"/>
    </xf>
    <xf numFmtId="0" fontId="14" fillId="0" borderId="15" xfId="15" applyFont="1" applyBorder="1"/>
    <xf numFmtId="0" fontId="3" fillId="0" borderId="19" xfId="15" applyFont="1" applyBorder="1"/>
    <xf numFmtId="0" fontId="116" fillId="0" borderId="20" xfId="15" applyFont="1" applyBorder="1"/>
    <xf numFmtId="0" fontId="116" fillId="0" borderId="20" xfId="15" applyFont="1" applyBorder="1" applyAlignment="1">
      <alignment horizontal="center"/>
    </xf>
    <xf numFmtId="0" fontId="14" fillId="0" borderId="20" xfId="15" applyFont="1" applyBorder="1" applyAlignment="1">
      <alignment horizontal="center"/>
    </xf>
    <xf numFmtId="0" fontId="14" fillId="0" borderId="21" xfId="15" applyFont="1" applyBorder="1" applyAlignment="1">
      <alignment horizontal="center"/>
    </xf>
    <xf numFmtId="0" fontId="14" fillId="0" borderId="22" xfId="15" applyFont="1" applyBorder="1" applyAlignment="1">
      <alignment horizontal="center"/>
    </xf>
    <xf numFmtId="0" fontId="14" fillId="0" borderId="23" xfId="15" applyFont="1" applyFill="1" applyBorder="1" applyAlignment="1">
      <alignment horizontal="center"/>
    </xf>
    <xf numFmtId="0" fontId="14" fillId="0" borderId="0" xfId="15" applyFont="1" applyFill="1" applyBorder="1" applyAlignment="1">
      <alignment horizontal="center"/>
    </xf>
    <xf numFmtId="0" fontId="14" fillId="0" borderId="20" xfId="15" applyFont="1" applyFill="1" applyBorder="1"/>
    <xf numFmtId="0" fontId="3" fillId="0" borderId="21" xfId="15" applyFont="1" applyBorder="1" applyAlignment="1">
      <alignment horizontal="right"/>
    </xf>
    <xf numFmtId="171" fontId="3" fillId="0" borderId="20" xfId="15" applyNumberFormat="1" applyFont="1" applyBorder="1" applyAlignment="1">
      <alignment horizontal="right"/>
    </xf>
    <xf numFmtId="171" fontId="3" fillId="0" borderId="21" xfId="15" applyNumberFormat="1" applyFont="1" applyBorder="1" applyAlignment="1">
      <alignment horizontal="right"/>
    </xf>
    <xf numFmtId="171" fontId="3" fillId="0" borderId="0" xfId="15" quotePrefix="1" applyNumberFormat="1" applyFont="1" applyBorder="1" applyAlignment="1">
      <alignment horizontal="center"/>
    </xf>
    <xf numFmtId="171" fontId="3" fillId="0" borderId="24" xfId="15" applyNumberFormat="1" applyFont="1" applyBorder="1" applyAlignment="1">
      <alignment horizontal="right"/>
    </xf>
    <xf numFmtId="0" fontId="117" fillId="0" borderId="25" xfId="15" applyFont="1" applyFill="1" applyBorder="1"/>
    <xf numFmtId="164" fontId="3" fillId="0" borderId="0" xfId="15" applyNumberFormat="1" applyFill="1" applyBorder="1" applyAlignment="1">
      <alignment horizontal="right"/>
    </xf>
    <xf numFmtId="171" fontId="3" fillId="0" borderId="25" xfId="15" quotePrefix="1" applyNumberFormat="1" applyFont="1" applyBorder="1" applyAlignment="1">
      <alignment horizontal="center"/>
    </xf>
    <xf numFmtId="171" fontId="3" fillId="0" borderId="26" xfId="15" quotePrefix="1" applyNumberFormat="1" applyFont="1" applyBorder="1" applyAlignment="1">
      <alignment horizontal="center"/>
    </xf>
    <xf numFmtId="171" fontId="3" fillId="0" borderId="27" xfId="15" quotePrefix="1" applyNumberFormat="1" applyFont="1" applyBorder="1" applyAlignment="1">
      <alignment horizontal="center"/>
    </xf>
    <xf numFmtId="164" fontId="3" fillId="0" borderId="26" xfId="15" applyNumberFormat="1" applyFill="1" applyBorder="1" applyAlignment="1">
      <alignment horizontal="right"/>
    </xf>
    <xf numFmtId="0" fontId="14" fillId="0" borderId="28" xfId="15" applyFont="1" applyBorder="1"/>
    <xf numFmtId="0" fontId="14" fillId="0" borderId="29" xfId="15" applyFont="1" applyFill="1" applyBorder="1"/>
    <xf numFmtId="171" fontId="3" fillId="0" borderId="28" xfId="15" applyNumberFormat="1" applyFont="1" applyFill="1" applyBorder="1" applyAlignment="1">
      <alignment horizontal="right"/>
    </xf>
    <xf numFmtId="171" fontId="3" fillId="0" borderId="29" xfId="15" applyNumberFormat="1" applyFont="1" applyFill="1" applyBorder="1" applyAlignment="1">
      <alignment horizontal="right"/>
    </xf>
    <xf numFmtId="171" fontId="3" fillId="0" borderId="30" xfId="15" quotePrefix="1" applyNumberFormat="1" applyFont="1" applyBorder="1" applyAlignment="1">
      <alignment horizontal="center"/>
    </xf>
    <xf numFmtId="171" fontId="3" fillId="0" borderId="13" xfId="15" applyNumberFormat="1" applyFont="1" applyFill="1" applyBorder="1"/>
    <xf numFmtId="0" fontId="14" fillId="0" borderId="31" xfId="15" applyFont="1" applyBorder="1"/>
    <xf numFmtId="0" fontId="3" fillId="0" borderId="26" xfId="15" applyFont="1" applyBorder="1" applyAlignment="1">
      <alignment horizontal="right"/>
    </xf>
    <xf numFmtId="171" fontId="3" fillId="0" borderId="0" xfId="15" applyNumberFormat="1" applyFont="1" applyAlignment="1">
      <alignment horizontal="right"/>
    </xf>
    <xf numFmtId="171" fontId="3" fillId="0" borderId="32" xfId="15" applyNumberFormat="1" applyFont="1" applyBorder="1" applyAlignment="1">
      <alignment horizontal="right"/>
    </xf>
    <xf numFmtId="0" fontId="14" fillId="0" borderId="33" xfId="15" applyFont="1" applyBorder="1"/>
    <xf numFmtId="0" fontId="3" fillId="0" borderId="0" xfId="15" applyFont="1" applyBorder="1" applyAlignment="1">
      <alignment horizontal="right"/>
    </xf>
    <xf numFmtId="171" fontId="3" fillId="0" borderId="31" xfId="15" applyNumberFormat="1" applyFont="1" applyBorder="1" applyAlignment="1">
      <alignment horizontal="right"/>
    </xf>
    <xf numFmtId="171" fontId="3" fillId="0" borderId="0" xfId="15" applyNumberFormat="1"/>
    <xf numFmtId="0" fontId="14" fillId="0" borderId="34" xfId="15" applyFont="1" applyBorder="1"/>
    <xf numFmtId="0" fontId="14" fillId="0" borderId="30" xfId="15" applyFont="1" applyFill="1" applyBorder="1"/>
    <xf numFmtId="171" fontId="3" fillId="0" borderId="34" xfId="15" applyNumberFormat="1" applyFont="1" applyFill="1" applyBorder="1" applyAlignment="1">
      <alignment horizontal="right"/>
    </xf>
    <xf numFmtId="171" fontId="3" fillId="0" borderId="35" xfId="15" applyNumberFormat="1" applyFont="1" applyFill="1" applyBorder="1" applyAlignment="1">
      <alignment horizontal="right"/>
    </xf>
    <xf numFmtId="171" fontId="3" fillId="0" borderId="36" xfId="15" applyNumberFormat="1" applyFont="1" applyFill="1" applyBorder="1"/>
    <xf numFmtId="0" fontId="14" fillId="0" borderId="34" xfId="15" applyFont="1" applyFill="1" applyBorder="1"/>
    <xf numFmtId="0" fontId="14" fillId="0" borderId="35" xfId="15" applyFont="1" applyFill="1" applyBorder="1"/>
    <xf numFmtId="164" fontId="112" fillId="4" borderId="0" xfId="15" applyNumberFormat="1" applyFont="1" applyFill="1" applyBorder="1" applyAlignment="1">
      <alignment horizontal="centerContinuous" vertical="center"/>
    </xf>
    <xf numFmtId="164" fontId="116" fillId="0" borderId="20" xfId="15" applyNumberFormat="1" applyFont="1" applyFill="1" applyBorder="1"/>
    <xf numFmtId="164" fontId="116" fillId="0" borderId="22" xfId="15" applyNumberFormat="1" applyFont="1" applyFill="1" applyBorder="1"/>
    <xf numFmtId="171" fontId="14" fillId="0" borderId="20" xfId="15" applyNumberFormat="1" applyFont="1" applyFill="1" applyBorder="1" applyAlignment="1">
      <alignment horizontal="centerContinuous"/>
    </xf>
    <xf numFmtId="171" fontId="14" fillId="0" borderId="17" xfId="15" applyNumberFormat="1" applyFont="1" applyFill="1" applyBorder="1" applyAlignment="1">
      <alignment horizontal="centerContinuous"/>
    </xf>
    <xf numFmtId="171" fontId="14" fillId="0" borderId="22" xfId="15" applyNumberFormat="1" applyFont="1" applyFill="1" applyBorder="1" applyAlignment="1">
      <alignment horizontal="centerContinuous"/>
    </xf>
    <xf numFmtId="171" fontId="14" fillId="0" borderId="0" xfId="15" applyNumberFormat="1" applyFont="1" applyFill="1" applyBorder="1" applyAlignment="1">
      <alignment horizontal="center"/>
    </xf>
    <xf numFmtId="164" fontId="14" fillId="0" borderId="0" xfId="15" applyNumberFormat="1" applyFont="1" applyFill="1" applyBorder="1" applyAlignment="1">
      <alignment horizontal="center"/>
    </xf>
    <xf numFmtId="171" fontId="14" fillId="0" borderId="20" xfId="15" applyNumberFormat="1" applyFont="1" applyFill="1" applyBorder="1" applyAlignment="1">
      <alignment horizontal="center"/>
    </xf>
    <xf numFmtId="171" fontId="14" fillId="0" borderId="17" xfId="15" applyNumberFormat="1" applyFont="1" applyFill="1" applyBorder="1" applyAlignment="1">
      <alignment horizontal="center"/>
    </xf>
    <xf numFmtId="171" fontId="14" fillId="0" borderId="22" xfId="15" applyNumberFormat="1" applyFont="1" applyFill="1" applyBorder="1" applyAlignment="1">
      <alignment horizontal="center"/>
    </xf>
    <xf numFmtId="164" fontId="14" fillId="0" borderId="20" xfId="15" applyNumberFormat="1" applyFont="1" applyFill="1" applyBorder="1"/>
    <xf numFmtId="4" fontId="3" fillId="0" borderId="20" xfId="15" applyNumberFormat="1" applyFill="1" applyBorder="1" applyAlignment="1">
      <alignment horizontal="right"/>
    </xf>
    <xf numFmtId="4" fontId="3" fillId="0" borderId="0" xfId="15" quotePrefix="1" applyNumberFormat="1" applyFont="1" applyBorder="1" applyAlignment="1">
      <alignment horizontal="right"/>
    </xf>
    <xf numFmtId="4" fontId="3" fillId="0" borderId="37" xfId="15" applyNumberFormat="1" applyFill="1" applyBorder="1" applyAlignment="1">
      <alignment horizontal="right"/>
    </xf>
    <xf numFmtId="172" fontId="3" fillId="0" borderId="21" xfId="15" applyNumberFormat="1" applyFill="1" applyBorder="1" applyAlignment="1">
      <alignment horizontal="right"/>
    </xf>
    <xf numFmtId="172" fontId="3" fillId="0" borderId="38" xfId="15" quotePrefix="1" applyNumberFormat="1" applyFont="1" applyBorder="1" applyAlignment="1">
      <alignment horizontal="right"/>
    </xf>
    <xf numFmtId="4" fontId="3" fillId="0" borderId="0" xfId="15" quotePrefix="1" applyNumberFormat="1" applyFont="1" applyFill="1" applyBorder="1" applyAlignment="1">
      <alignment horizontal="right"/>
    </xf>
    <xf numFmtId="4" fontId="3" fillId="0" borderId="0" xfId="15" applyNumberFormat="1" applyFill="1" applyBorder="1" applyAlignment="1">
      <alignment horizontal="right"/>
    </xf>
    <xf numFmtId="164" fontId="3" fillId="0" borderId="33" xfId="15" applyNumberFormat="1" applyFill="1" applyBorder="1"/>
    <xf numFmtId="4" fontId="3" fillId="0" borderId="38" xfId="15" quotePrefix="1" applyNumberFormat="1" applyFont="1" applyBorder="1" applyAlignment="1">
      <alignment horizontal="right"/>
    </xf>
    <xf numFmtId="172" fontId="3" fillId="0" borderId="0" xfId="15" quotePrefix="1" applyNumberFormat="1" applyFont="1" applyBorder="1" applyAlignment="1">
      <alignment horizontal="right"/>
    </xf>
    <xf numFmtId="164" fontId="3" fillId="0" borderId="38" xfId="15" applyNumberFormat="1" applyFill="1" applyBorder="1" applyAlignment="1">
      <alignment horizontal="right"/>
    </xf>
    <xf numFmtId="164" fontId="3" fillId="0" borderId="0" xfId="15" applyNumberFormat="1" applyBorder="1" applyAlignment="1">
      <alignment horizontal="right"/>
    </xf>
    <xf numFmtId="164" fontId="3" fillId="0" borderId="38" xfId="15" applyNumberFormat="1" applyBorder="1" applyAlignment="1">
      <alignment horizontal="right"/>
    </xf>
    <xf numFmtId="164" fontId="3" fillId="0" borderId="39" xfId="15" applyNumberFormat="1" applyFill="1" applyBorder="1"/>
    <xf numFmtId="4" fontId="3" fillId="0" borderId="15" xfId="15" quotePrefix="1" applyNumberFormat="1" applyFont="1" applyBorder="1" applyAlignment="1">
      <alignment horizontal="right"/>
    </xf>
    <xf numFmtId="4" fontId="3" fillId="0" borderId="40" xfId="15" quotePrefix="1" applyNumberFormat="1" applyFont="1" applyBorder="1" applyAlignment="1">
      <alignment horizontal="right"/>
    </xf>
    <xf numFmtId="4" fontId="3" fillId="0" borderId="41" xfId="15" quotePrefix="1" applyNumberFormat="1" applyFont="1" applyBorder="1" applyAlignment="1">
      <alignment horizontal="right"/>
    </xf>
    <xf numFmtId="172" fontId="3" fillId="0" borderId="40" xfId="15" quotePrefix="1" applyNumberFormat="1" applyFont="1" applyBorder="1" applyAlignment="1">
      <alignment horizontal="right"/>
    </xf>
    <xf numFmtId="172" fontId="3" fillId="0" borderId="41" xfId="15" quotePrefix="1" applyNumberFormat="1" applyFont="1" applyBorder="1" applyAlignment="1">
      <alignment horizontal="right"/>
    </xf>
    <xf numFmtId="4" fontId="3" fillId="0" borderId="21" xfId="15" applyNumberFormat="1" applyFill="1" applyBorder="1" applyAlignment="1">
      <alignment horizontal="right"/>
    </xf>
    <xf numFmtId="172" fontId="3" fillId="0" borderId="38" xfId="15" applyNumberFormat="1" applyFill="1" applyBorder="1" applyAlignment="1">
      <alignment horizontal="right"/>
    </xf>
    <xf numFmtId="4" fontId="3" fillId="0" borderId="38" xfId="15" applyNumberFormat="1" applyFill="1" applyBorder="1" applyAlignment="1">
      <alignment horizontal="right"/>
    </xf>
    <xf numFmtId="4" fontId="3" fillId="0" borderId="0" xfId="15" applyNumberFormat="1" applyFill="1" applyAlignment="1">
      <alignment horizontal="right"/>
    </xf>
    <xf numFmtId="164" fontId="3" fillId="0" borderId="41" xfId="15" applyNumberFormat="1" applyFill="1" applyBorder="1" applyAlignment="1">
      <alignment horizontal="right"/>
    </xf>
    <xf numFmtId="4" fontId="3" fillId="0" borderId="31" xfId="15" applyNumberFormat="1" applyFill="1" applyBorder="1" applyAlignment="1">
      <alignment horizontal="right"/>
    </xf>
    <xf numFmtId="172" fontId="3" fillId="0" borderId="0" xfId="15" applyNumberFormat="1" applyFill="1" applyBorder="1" applyAlignment="1">
      <alignment horizontal="right"/>
    </xf>
    <xf numFmtId="164" fontId="117" fillId="0" borderId="35" xfId="15" applyNumberFormat="1" applyFont="1" applyFill="1" applyBorder="1"/>
    <xf numFmtId="164" fontId="3" fillId="0" borderId="34" xfId="15" applyNumberFormat="1" applyBorder="1" applyAlignment="1">
      <alignment horizontal="right"/>
    </xf>
    <xf numFmtId="164" fontId="3" fillId="0" borderId="35" xfId="15" applyNumberFormat="1" applyBorder="1" applyAlignment="1">
      <alignment horizontal="right"/>
    </xf>
    <xf numFmtId="164" fontId="3" fillId="0" borderId="30" xfId="15" applyNumberFormat="1" applyBorder="1" applyAlignment="1">
      <alignment horizontal="right"/>
    </xf>
    <xf numFmtId="164" fontId="3" fillId="0" borderId="42" xfId="15" applyNumberFormat="1" applyBorder="1" applyAlignment="1">
      <alignment horizontal="right"/>
    </xf>
    <xf numFmtId="164" fontId="3" fillId="0" borderId="36" xfId="15" applyNumberFormat="1" applyBorder="1" applyAlignment="1">
      <alignment horizontal="right"/>
    </xf>
    <xf numFmtId="164" fontId="116" fillId="0" borderId="15" xfId="15" applyNumberFormat="1" applyFont="1" applyFill="1" applyBorder="1"/>
    <xf numFmtId="164" fontId="116" fillId="0" borderId="0" xfId="15" applyNumberFormat="1" applyFont="1" applyFill="1" applyBorder="1"/>
    <xf numFmtId="164" fontId="116" fillId="0" borderId="20" xfId="15" applyNumberFormat="1" applyFont="1" applyFill="1" applyBorder="1" applyAlignment="1">
      <alignment horizontal="centerContinuous"/>
    </xf>
    <xf numFmtId="164" fontId="116" fillId="0" borderId="43" xfId="15" applyNumberFormat="1" applyFont="1" applyFill="1" applyBorder="1" applyAlignment="1">
      <alignment horizontal="centerContinuous"/>
    </xf>
    <xf numFmtId="164" fontId="116" fillId="0" borderId="44" xfId="15" applyNumberFormat="1" applyFont="1" applyFill="1" applyBorder="1" applyAlignment="1">
      <alignment horizontal="centerContinuous"/>
    </xf>
    <xf numFmtId="164" fontId="116" fillId="0" borderId="20" xfId="15" applyNumberFormat="1" applyFont="1" applyFill="1" applyBorder="1" applyAlignment="1">
      <alignment horizontal="center"/>
    </xf>
    <xf numFmtId="164" fontId="116" fillId="0" borderId="21" xfId="15" applyNumberFormat="1" applyFont="1" applyFill="1" applyBorder="1" applyAlignment="1">
      <alignment horizontal="center"/>
    </xf>
    <xf numFmtId="164" fontId="116" fillId="0" borderId="16" xfId="15" applyNumberFormat="1" applyFont="1" applyFill="1" applyBorder="1" applyAlignment="1">
      <alignment horizontal="center"/>
    </xf>
    <xf numFmtId="164" fontId="116" fillId="0" borderId="17" xfId="15" applyNumberFormat="1" applyFont="1" applyFill="1" applyBorder="1" applyAlignment="1">
      <alignment horizontal="center"/>
    </xf>
    <xf numFmtId="164" fontId="116" fillId="0" borderId="45" xfId="15" applyNumberFormat="1" applyFont="1" applyFill="1" applyBorder="1" applyAlignment="1">
      <alignment horizontal="center"/>
    </xf>
    <xf numFmtId="164" fontId="143" fillId="0" borderId="20" xfId="15" applyNumberFormat="1" applyFont="1" applyFill="1" applyBorder="1"/>
    <xf numFmtId="164" fontId="39" fillId="0" borderId="37" xfId="15" applyNumberFormat="1" applyFont="1" applyFill="1" applyBorder="1" applyAlignment="1">
      <alignment horizontal="right"/>
    </xf>
    <xf numFmtId="4" fontId="39" fillId="0" borderId="21" xfId="15" applyNumberFormat="1" applyFont="1" applyFill="1" applyBorder="1" applyAlignment="1">
      <alignment horizontal="right"/>
    </xf>
    <xf numFmtId="173" fontId="39" fillId="0" borderId="20" xfId="15" applyNumberFormat="1" applyFont="1" applyFill="1" applyBorder="1" applyAlignment="1">
      <alignment horizontal="right"/>
    </xf>
    <xf numFmtId="173" fontId="39" fillId="0" borderId="37" xfId="15" applyNumberFormat="1" applyFont="1" applyFill="1" applyBorder="1" applyAlignment="1">
      <alignment horizontal="right"/>
    </xf>
    <xf numFmtId="164" fontId="39" fillId="0" borderId="31" xfId="15" applyNumberFormat="1" applyFont="1" applyFill="1" applyBorder="1"/>
    <xf numFmtId="164" fontId="39" fillId="0" borderId="38" xfId="15" applyNumberFormat="1" applyFont="1" applyFill="1" applyBorder="1" applyAlignment="1">
      <alignment horizontal="right"/>
    </xf>
    <xf numFmtId="4" fontId="39" fillId="0" borderId="0" xfId="15" applyNumberFormat="1" applyFont="1" applyFill="1" applyAlignment="1">
      <alignment horizontal="right"/>
    </xf>
    <xf numFmtId="173" fontId="3" fillId="0" borderId="31" xfId="15" quotePrefix="1" applyNumberFormat="1" applyFont="1" applyBorder="1" applyAlignment="1">
      <alignment horizontal="right"/>
    </xf>
    <xf numFmtId="173" fontId="39" fillId="0" borderId="38" xfId="15" applyNumberFormat="1" applyFont="1" applyFill="1" applyBorder="1" applyAlignment="1">
      <alignment horizontal="right"/>
    </xf>
    <xf numFmtId="164" fontId="39" fillId="0" borderId="33" xfId="15" applyNumberFormat="1" applyFont="1" applyFill="1" applyBorder="1"/>
    <xf numFmtId="4" fontId="39" fillId="0" borderId="0" xfId="15" applyNumberFormat="1" applyFont="1" applyFill="1" applyBorder="1" applyAlignment="1">
      <alignment horizontal="right"/>
    </xf>
    <xf numFmtId="173" fontId="39" fillId="0" borderId="31" xfId="15" applyNumberFormat="1" applyFont="1" applyFill="1" applyBorder="1" applyAlignment="1">
      <alignment horizontal="right"/>
    </xf>
    <xf numFmtId="164" fontId="143" fillId="0" borderId="34" xfId="15" applyNumberFormat="1" applyFont="1" applyFill="1" applyBorder="1"/>
    <xf numFmtId="164" fontId="40" fillId="0" borderId="30" xfId="15" applyNumberFormat="1" applyFont="1" applyFill="1" applyBorder="1" applyAlignment="1">
      <alignment horizontal="right"/>
    </xf>
    <xf numFmtId="4" fontId="39" fillId="0" borderId="35" xfId="15" applyNumberFormat="1" applyFont="1" applyFill="1" applyBorder="1" applyAlignment="1">
      <alignment horizontal="right"/>
    </xf>
    <xf numFmtId="173" fontId="39" fillId="0" borderId="46" xfId="15" applyNumberFormat="1" applyFont="1" applyFill="1" applyBorder="1" applyAlignment="1">
      <alignment horizontal="right"/>
    </xf>
    <xf numFmtId="173" fontId="39" fillId="0" borderId="47" xfId="15" applyNumberFormat="1" applyFont="1" applyFill="1" applyBorder="1" applyAlignment="1">
      <alignment horizontal="right"/>
    </xf>
    <xf numFmtId="173" fontId="39" fillId="0" borderId="30" xfId="15" applyNumberFormat="1" applyFont="1" applyFill="1" applyBorder="1" applyAlignment="1">
      <alignment horizontal="right"/>
    </xf>
    <xf numFmtId="164" fontId="39" fillId="0" borderId="21" xfId="15" applyNumberFormat="1" applyFont="1" applyFill="1" applyBorder="1" applyAlignment="1">
      <alignment horizontal="right"/>
    </xf>
    <xf numFmtId="4" fontId="39" fillId="0" borderId="20" xfId="15" applyNumberFormat="1" applyFont="1" applyFill="1" applyBorder="1" applyAlignment="1">
      <alignment horizontal="right"/>
    </xf>
    <xf numFmtId="164" fontId="39" fillId="0" borderId="26" xfId="15" applyNumberFormat="1" applyFont="1" applyFill="1" applyBorder="1" applyAlignment="1">
      <alignment horizontal="right"/>
    </xf>
    <xf numFmtId="0" fontId="44" fillId="4" borderId="0" xfId="15" applyFont="1" applyFill="1"/>
    <xf numFmtId="0" fontId="105" fillId="4" borderId="0" xfId="15" applyFont="1" applyFill="1"/>
    <xf numFmtId="0" fontId="7" fillId="0" borderId="0" xfId="15" applyFont="1" applyAlignment="1">
      <alignment vertical="center"/>
    </xf>
    <xf numFmtId="0" fontId="6" fillId="0" borderId="0" xfId="15" applyFont="1" applyAlignment="1">
      <alignment horizontal="left" vertical="center"/>
    </xf>
    <xf numFmtId="0" fontId="62" fillId="6" borderId="0" xfId="15" applyFont="1" applyFill="1" applyBorder="1" applyAlignment="1">
      <alignment horizontal="center"/>
    </xf>
    <xf numFmtId="0" fontId="66" fillId="6" borderId="0" xfId="15" quotePrefix="1" applyFont="1" applyFill="1" applyBorder="1" applyAlignment="1">
      <alignment horizontal="center"/>
    </xf>
    <xf numFmtId="0" fontId="36" fillId="6" borderId="0" xfId="15" applyFont="1" applyFill="1" applyBorder="1"/>
    <xf numFmtId="0" fontId="66" fillId="6" borderId="0" xfId="15" applyFont="1" applyFill="1" applyBorder="1" applyAlignment="1">
      <alignment horizontal="centerContinuous"/>
    </xf>
    <xf numFmtId="0" fontId="13" fillId="0" borderId="0" xfId="15" applyFont="1" applyBorder="1" applyAlignment="1">
      <alignment horizontal="left"/>
    </xf>
    <xf numFmtId="0" fontId="20" fillId="6" borderId="48" xfId="15" applyFont="1" applyFill="1" applyBorder="1" applyAlignment="1">
      <alignment vertical="center"/>
    </xf>
    <xf numFmtId="0" fontId="20" fillId="6" borderId="48" xfId="15" applyFont="1" applyFill="1" applyBorder="1" applyAlignment="1">
      <alignment horizontal="center" vertical="center" wrapText="1"/>
    </xf>
    <xf numFmtId="0" fontId="20" fillId="6" borderId="48" xfId="15" quotePrefix="1" applyFont="1" applyFill="1" applyBorder="1" applyAlignment="1">
      <alignment horizontal="center" vertical="center" wrapText="1"/>
    </xf>
    <xf numFmtId="0" fontId="20" fillId="6" borderId="48" xfId="15" applyFont="1" applyFill="1" applyBorder="1" applyAlignment="1">
      <alignment horizontal="right" vertical="center" wrapText="1"/>
    </xf>
    <xf numFmtId="0" fontId="13" fillId="6" borderId="4" xfId="15" applyFont="1" applyFill="1" applyBorder="1" applyAlignment="1">
      <alignment vertical="center"/>
    </xf>
    <xf numFmtId="0" fontId="13" fillId="0" borderId="0" xfId="15" applyFont="1" applyBorder="1" applyAlignment="1">
      <alignment horizontal="left" vertical="center"/>
    </xf>
    <xf numFmtId="37" fontId="118" fillId="0" borderId="0" xfId="15" applyNumberFormat="1" applyFont="1" applyAlignment="1" applyProtection="1">
      <alignment vertical="center"/>
    </xf>
    <xf numFmtId="10" fontId="12" fillId="0" borderId="0" xfId="15" applyNumberFormat="1" applyFont="1" applyAlignment="1">
      <alignment vertical="center"/>
    </xf>
    <xf numFmtId="0" fontId="12" fillId="0" borderId="0" xfId="15" applyFont="1" applyAlignment="1">
      <alignment horizontal="right" vertical="center"/>
    </xf>
    <xf numFmtId="0" fontId="13" fillId="0" borderId="0" xfId="15" applyFont="1" applyAlignment="1">
      <alignment horizontal="left" vertical="center"/>
    </xf>
    <xf numFmtId="0" fontId="12" fillId="6" borderId="0" xfId="15" applyFont="1" applyFill="1" applyAlignment="1">
      <alignment vertical="center"/>
    </xf>
    <xf numFmtId="0" fontId="13" fillId="6" borderId="0" xfId="15" applyFont="1" applyFill="1" applyAlignment="1">
      <alignment vertical="center"/>
    </xf>
    <xf numFmtId="10" fontId="12" fillId="6" borderId="0" xfId="15" applyNumberFormat="1" applyFont="1" applyFill="1" applyAlignment="1">
      <alignment vertical="center"/>
    </xf>
    <xf numFmtId="10" fontId="12" fillId="6" borderId="0" xfId="15" applyNumberFormat="1" applyFont="1" applyFill="1" applyAlignment="1">
      <alignment horizontal="right" vertical="center"/>
    </xf>
    <xf numFmtId="10" fontId="12" fillId="6" borderId="0" xfId="15" applyNumberFormat="1" applyFont="1" applyFill="1" applyBorder="1" applyAlignment="1">
      <alignment vertical="center"/>
    </xf>
    <xf numFmtId="3" fontId="12" fillId="6" borderId="0" xfId="15" applyNumberFormat="1" applyFont="1" applyFill="1" applyAlignment="1">
      <alignment vertical="center"/>
    </xf>
    <xf numFmtId="0" fontId="3" fillId="0" borderId="5" xfId="15" applyFont="1" applyBorder="1"/>
    <xf numFmtId="3" fontId="3" fillId="0" borderId="5" xfId="15" applyNumberFormat="1" applyFont="1" applyBorder="1"/>
    <xf numFmtId="10" fontId="3" fillId="0" borderId="5" xfId="15" applyNumberFormat="1" applyFont="1" applyBorder="1"/>
    <xf numFmtId="3" fontId="12" fillId="0" borderId="0" xfId="15" applyNumberFormat="1" applyFont="1"/>
    <xf numFmtId="10" fontId="12" fillId="0" borderId="0" xfId="15" applyNumberFormat="1" applyFont="1"/>
    <xf numFmtId="37" fontId="60" fillId="0" borderId="0" xfId="15" quotePrefix="1" applyNumberFormat="1" applyFont="1" applyBorder="1" applyAlignment="1" applyProtection="1">
      <alignment horizontal="left"/>
    </xf>
    <xf numFmtId="0" fontId="105" fillId="4" borderId="0" xfId="15" applyFont="1" applyFill="1" applyAlignment="1">
      <alignment horizontal="right"/>
    </xf>
    <xf numFmtId="0" fontId="60" fillId="0" borderId="0" xfId="15" applyFont="1" applyAlignment="1">
      <alignment horizontal="right"/>
    </xf>
    <xf numFmtId="0" fontId="13" fillId="6" borderId="0" xfId="15" quotePrefix="1" applyFont="1" applyFill="1" applyBorder="1" applyAlignment="1">
      <alignment horizontal="center"/>
    </xf>
    <xf numFmtId="0" fontId="12" fillId="6" borderId="0" xfId="15" applyFont="1" applyFill="1" applyBorder="1"/>
    <xf numFmtId="0" fontId="12" fillId="6" borderId="0" xfId="15" applyFont="1" applyFill="1" applyBorder="1" applyAlignment="1">
      <alignment horizontal="right"/>
    </xf>
    <xf numFmtId="0" fontId="13" fillId="6" borderId="0" xfId="15" applyFont="1" applyFill="1" applyBorder="1" applyAlignment="1">
      <alignment horizontal="centerContinuous"/>
    </xf>
    <xf numFmtId="0" fontId="12" fillId="6" borderId="0" xfId="15" applyFont="1" applyFill="1"/>
    <xf numFmtId="0" fontId="12" fillId="6" borderId="0" xfId="15" applyFont="1" applyFill="1" applyAlignment="1">
      <alignment horizontal="right"/>
    </xf>
    <xf numFmtId="0" fontId="13" fillId="0" borderId="0" xfId="15" applyFont="1" applyAlignment="1">
      <alignment horizontal="left"/>
    </xf>
    <xf numFmtId="37" fontId="118" fillId="0" borderId="0" xfId="15" applyNumberFormat="1" applyFont="1" applyProtection="1"/>
    <xf numFmtId="0" fontId="12" fillId="0" borderId="0" xfId="15" applyFont="1" applyAlignment="1">
      <alignment horizontal="right"/>
    </xf>
    <xf numFmtId="0" fontId="36" fillId="0" borderId="0" xfId="15" applyFont="1"/>
    <xf numFmtId="10" fontId="3" fillId="0" borderId="0" xfId="15" applyNumberFormat="1" applyFont="1" applyAlignment="1">
      <alignment horizontal="right"/>
    </xf>
    <xf numFmtId="37" fontId="119" fillId="0" borderId="0" xfId="15" applyNumberFormat="1" applyFont="1" applyProtection="1"/>
    <xf numFmtId="10" fontId="12" fillId="6" borderId="0" xfId="15" applyNumberFormat="1" applyFont="1" applyFill="1"/>
    <xf numFmtId="0" fontId="36" fillId="6" borderId="0" xfId="15" applyFont="1" applyFill="1"/>
    <xf numFmtId="10" fontId="3" fillId="6" borderId="0" xfId="15" applyNumberFormat="1" applyFont="1" applyFill="1"/>
    <xf numFmtId="0" fontId="3" fillId="6" borderId="0" xfId="15" applyFont="1" applyFill="1"/>
    <xf numFmtId="10" fontId="3" fillId="6" borderId="0" xfId="15" applyNumberFormat="1" applyFont="1" applyFill="1" applyAlignment="1">
      <alignment horizontal="right"/>
    </xf>
    <xf numFmtId="0" fontId="66" fillId="0" borderId="0" xfId="15" applyFont="1"/>
    <xf numFmtId="3" fontId="36" fillId="0" borderId="0" xfId="15" applyNumberFormat="1" applyFont="1"/>
    <xf numFmtId="0" fontId="3" fillId="0" borderId="0" xfId="15" applyFont="1" applyAlignment="1">
      <alignment horizontal="right"/>
    </xf>
    <xf numFmtId="0" fontId="120" fillId="0" borderId="0" xfId="15" applyFont="1"/>
    <xf numFmtId="0" fontId="121" fillId="4" borderId="0" xfId="15" applyFont="1" applyFill="1"/>
    <xf numFmtId="0" fontId="122" fillId="4" borderId="0" xfId="15" applyFont="1" applyFill="1"/>
    <xf numFmtId="0" fontId="120" fillId="0" borderId="0" xfId="15" applyFont="1" applyAlignment="1">
      <alignment vertical="center"/>
    </xf>
    <xf numFmtId="0" fontId="84" fillId="0" borderId="0" xfId="15" applyFont="1"/>
    <xf numFmtId="0" fontId="84" fillId="6" borderId="0" xfId="15" applyFont="1" applyFill="1" applyBorder="1" applyAlignment="1">
      <alignment horizontal="center"/>
    </xf>
    <xf numFmtId="0" fontId="104" fillId="6" borderId="0" xfId="15" quotePrefix="1" applyFont="1" applyFill="1" applyBorder="1" applyAlignment="1">
      <alignment horizontal="center"/>
    </xf>
    <xf numFmtId="0" fontId="123" fillId="6" borderId="0" xfId="15" applyFont="1" applyFill="1" applyBorder="1" applyAlignment="1">
      <alignment horizontal="centerContinuous"/>
    </xf>
    <xf numFmtId="0" fontId="21" fillId="6" borderId="0" xfId="15" applyFont="1" applyFill="1" applyBorder="1" applyAlignment="1">
      <alignment vertical="center"/>
    </xf>
    <xf numFmtId="0" fontId="21" fillId="6" borderId="0" xfId="15" applyFont="1" applyFill="1" applyBorder="1" applyAlignment="1">
      <alignment horizontal="center" vertical="center" wrapText="1"/>
    </xf>
    <xf numFmtId="0" fontId="21" fillId="6" borderId="0" xfId="15" quotePrefix="1" applyFont="1" applyFill="1" applyBorder="1" applyAlignment="1">
      <alignment horizontal="center" vertical="center" wrapText="1"/>
    </xf>
    <xf numFmtId="0" fontId="66" fillId="0" borderId="0" xfId="15" applyFont="1" applyBorder="1" applyAlignment="1">
      <alignment horizontal="centerContinuous"/>
    </xf>
    <xf numFmtId="0" fontId="72" fillId="0" borderId="0" xfId="15" applyFont="1"/>
    <xf numFmtId="0" fontId="123" fillId="0" borderId="0" xfId="15" applyFont="1" applyBorder="1" applyAlignment="1">
      <alignment horizontal="centerContinuous"/>
    </xf>
    <xf numFmtId="37" fontId="139" fillId="0" borderId="0" xfId="15" applyNumberFormat="1" applyFont="1" applyProtection="1"/>
    <xf numFmtId="3" fontId="23" fillId="0" borderId="0" xfId="15" applyNumberFormat="1" applyFont="1"/>
    <xf numFmtId="10" fontId="87" fillId="0" borderId="0" xfId="15" applyNumberFormat="1" applyFont="1"/>
    <xf numFmtId="0" fontId="32" fillId="0" borderId="0" xfId="15" applyFont="1" applyBorder="1" applyAlignment="1">
      <alignment horizontal="centerContinuous"/>
    </xf>
    <xf numFmtId="37" fontId="138" fillId="0" borderId="0" xfId="15" applyNumberFormat="1" applyFont="1" applyProtection="1"/>
    <xf numFmtId="3" fontId="87" fillId="0" borderId="0" xfId="15" quotePrefix="1" applyNumberFormat="1" applyFont="1" applyAlignment="1">
      <alignment horizontal="right"/>
    </xf>
    <xf numFmtId="10" fontId="23" fillId="0" borderId="0" xfId="15" applyNumberFormat="1" applyFont="1"/>
    <xf numFmtId="0" fontId="32" fillId="6" borderId="0" xfId="15" applyFont="1" applyFill="1" applyAlignment="1">
      <alignment vertical="center"/>
    </xf>
    <xf numFmtId="3" fontId="87" fillId="6" borderId="0" xfId="15" applyNumberFormat="1" applyFont="1" applyFill="1" applyAlignment="1">
      <alignment vertical="center"/>
    </xf>
    <xf numFmtId="10" fontId="87" fillId="6" borderId="0" xfId="15" applyNumberFormat="1" applyFont="1" applyFill="1" applyAlignment="1">
      <alignment vertical="center"/>
    </xf>
    <xf numFmtId="0" fontId="87" fillId="6" borderId="0" xfId="15" applyFont="1" applyFill="1" applyAlignment="1">
      <alignment vertical="center"/>
    </xf>
    <xf numFmtId="0" fontId="32" fillId="0" borderId="0" xfId="15" applyFont="1" applyBorder="1" applyAlignment="1">
      <alignment horizontal="centerContinuous" vertical="center"/>
    </xf>
    <xf numFmtId="37" fontId="138" fillId="0" borderId="0" xfId="15" applyNumberFormat="1" applyFont="1" applyAlignment="1" applyProtection="1">
      <alignment vertical="center"/>
    </xf>
    <xf numFmtId="0" fontId="4" fillId="5" borderId="0" xfId="15" applyFont="1" applyFill="1"/>
    <xf numFmtId="0" fontId="5" fillId="5" borderId="0" xfId="15" applyFont="1" applyFill="1"/>
    <xf numFmtId="41" fontId="10" fillId="0" borderId="0" xfId="15" applyNumberFormat="1" applyFont="1"/>
    <xf numFmtId="0" fontId="126" fillId="9" borderId="0" xfId="18" applyFont="1" applyFill="1" applyAlignment="1">
      <alignment horizontal="center"/>
    </xf>
    <xf numFmtId="0" fontId="126" fillId="9" borderId="0" xfId="18" applyFont="1" applyFill="1" applyAlignment="1">
      <alignment horizontal="center" vertical="center"/>
    </xf>
    <xf numFmtId="0" fontId="11" fillId="7" borderId="0" xfId="18" applyFont="1" applyFill="1" applyAlignment="1">
      <alignment horizontal="center"/>
    </xf>
    <xf numFmtId="41" fontId="11" fillId="0" borderId="0" xfId="15" applyNumberFormat="1" applyFont="1" applyFill="1" applyAlignment="1">
      <alignment horizontal="center"/>
    </xf>
    <xf numFmtId="0" fontId="4" fillId="2" borderId="0" xfId="15" applyFont="1" applyFill="1" applyAlignment="1">
      <alignment horizontal="center"/>
    </xf>
    <xf numFmtId="0" fontId="4" fillId="2" borderId="0" xfId="15" applyFont="1" applyFill="1" applyAlignment="1">
      <alignment horizontal="center" vertical="center"/>
    </xf>
    <xf numFmtId="0" fontId="11" fillId="3" borderId="0" xfId="15" applyFont="1" applyFill="1" applyAlignment="1">
      <alignment horizontal="center"/>
    </xf>
    <xf numFmtId="41" fontId="11" fillId="3" borderId="0" xfId="15" applyNumberFormat="1" applyFont="1" applyFill="1" applyAlignment="1">
      <alignment horizontal="center"/>
    </xf>
    <xf numFmtId="0" fontId="17" fillId="4" borderId="0" xfId="15" applyFont="1" applyFill="1" applyAlignment="1">
      <alignment horizontal="center"/>
    </xf>
    <xf numFmtId="37" fontId="17" fillId="5" borderId="0" xfId="15" applyNumberFormat="1" applyFont="1" applyFill="1" applyAlignment="1">
      <alignment horizontal="center"/>
    </xf>
    <xf numFmtId="10" fontId="3" fillId="0" borderId="0" xfId="15" applyNumberFormat="1" applyAlignment="1">
      <alignment horizontal="left" wrapText="1"/>
    </xf>
    <xf numFmtId="0" fontId="22" fillId="4" borderId="0" xfId="15" applyFont="1" applyFill="1" applyAlignment="1">
      <alignment horizontal="center"/>
    </xf>
    <xf numFmtId="0" fontId="24" fillId="4" borderId="0" xfId="15" applyFont="1" applyFill="1" applyAlignment="1">
      <alignment horizontal="center"/>
    </xf>
    <xf numFmtId="37" fontId="21" fillId="6" borderId="4" xfId="15" applyNumberFormat="1" applyFont="1" applyFill="1" applyBorder="1" applyAlignment="1">
      <alignment horizontal="center" vertical="center" wrapText="1"/>
    </xf>
    <xf numFmtId="0" fontId="34" fillId="4" borderId="0" xfId="15" applyFont="1" applyFill="1" applyBorder="1" applyAlignment="1">
      <alignment horizontal="center"/>
    </xf>
    <xf numFmtId="0" fontId="34" fillId="4" borderId="0" xfId="15" quotePrefix="1" applyFont="1" applyFill="1" applyBorder="1" applyAlignment="1">
      <alignment horizontal="center" vertical="top"/>
    </xf>
    <xf numFmtId="0" fontId="34" fillId="4" borderId="0" xfId="15" applyFont="1" applyFill="1" applyBorder="1" applyAlignment="1">
      <alignment horizontal="center" vertical="top"/>
    </xf>
    <xf numFmtId="37" fontId="41" fillId="0" borderId="0" xfId="15" applyNumberFormat="1" applyFont="1" applyFill="1" applyBorder="1" applyAlignment="1">
      <alignment horizontal="justify" wrapText="1"/>
    </xf>
    <xf numFmtId="0" fontId="34" fillId="4" borderId="0" xfId="15" applyFont="1" applyFill="1" applyAlignment="1">
      <alignment horizontal="center"/>
    </xf>
    <xf numFmtId="0" fontId="3" fillId="4" borderId="0" xfId="15" applyFont="1" applyFill="1" applyAlignment="1"/>
    <xf numFmtId="0" fontId="49" fillId="4" borderId="0" xfId="15" applyFont="1" applyFill="1" applyAlignment="1">
      <alignment horizontal="center" vertical="center"/>
    </xf>
    <xf numFmtId="0" fontId="3" fillId="4" borderId="0" xfId="15" applyFont="1" applyFill="1" applyAlignment="1">
      <alignment vertical="center"/>
    </xf>
    <xf numFmtId="0" fontId="55" fillId="4" borderId="0" xfId="15" applyFont="1" applyFill="1" applyAlignment="1">
      <alignment horizontal="center"/>
    </xf>
    <xf numFmtId="0" fontId="56" fillId="4" borderId="0" xfId="15" applyFont="1" applyFill="1" applyAlignment="1">
      <alignment horizontal="center" vertical="center"/>
    </xf>
    <xf numFmtId="167" fontId="14" fillId="6" borderId="3" xfId="13" applyNumberFormat="1" applyFont="1" applyFill="1" applyBorder="1" applyAlignment="1">
      <alignment horizontal="center"/>
    </xf>
    <xf numFmtId="0" fontId="56" fillId="4" borderId="0" xfId="15" applyFont="1" applyFill="1" applyAlignment="1">
      <alignment horizontal="center" vertical="top"/>
    </xf>
    <xf numFmtId="0" fontId="14" fillId="6" borderId="3" xfId="15" applyFont="1" applyFill="1" applyBorder="1" applyAlignment="1">
      <alignment horizontal="center"/>
    </xf>
    <xf numFmtId="0" fontId="63" fillId="4" borderId="0" xfId="15" applyFont="1" applyFill="1" applyAlignment="1">
      <alignment horizontal="center"/>
    </xf>
    <xf numFmtId="0" fontId="64" fillId="4" borderId="0" xfId="15" applyFont="1" applyFill="1" applyAlignment="1">
      <alignment horizontal="center" vertical="top"/>
    </xf>
    <xf numFmtId="37" fontId="3" fillId="0" borderId="8" xfId="15" applyNumberFormat="1" applyFont="1" applyBorder="1" applyAlignment="1">
      <alignment vertical="top" wrapText="1"/>
    </xf>
    <xf numFmtId="0" fontId="3" fillId="0" borderId="8" xfId="15" applyFont="1" applyBorder="1" applyAlignment="1">
      <alignment vertical="top" wrapText="1"/>
    </xf>
    <xf numFmtId="0" fontId="55" fillId="4" borderId="0" xfId="15" applyFont="1" applyFill="1" applyAlignment="1">
      <alignment horizontal="center" vertical="center"/>
    </xf>
    <xf numFmtId="0" fontId="56" fillId="4" borderId="0" xfId="15" applyFont="1" applyFill="1" applyAlignment="1">
      <alignment horizontal="center"/>
    </xf>
    <xf numFmtId="3" fontId="13" fillId="6" borderId="9" xfId="15" applyNumberFormat="1" applyFont="1" applyFill="1" applyBorder="1" applyAlignment="1">
      <alignment horizontal="center" vertical="center"/>
    </xf>
    <xf numFmtId="3" fontId="13" fillId="6" borderId="4" xfId="15" applyNumberFormat="1" applyFont="1" applyFill="1" applyBorder="1" applyAlignment="1">
      <alignment horizontal="center" vertical="center"/>
    </xf>
    <xf numFmtId="3" fontId="13" fillId="6" borderId="10" xfId="15" applyNumberFormat="1" applyFont="1" applyFill="1" applyBorder="1" applyAlignment="1">
      <alignment horizontal="center" vertical="center"/>
    </xf>
    <xf numFmtId="37" fontId="21" fillId="6" borderId="4" xfId="15" applyNumberFormat="1" applyFont="1" applyFill="1" applyBorder="1" applyAlignment="1">
      <alignment horizontal="center"/>
    </xf>
    <xf numFmtId="37" fontId="21" fillId="0" borderId="0" xfId="15" applyNumberFormat="1" applyFont="1" applyFill="1" applyBorder="1" applyAlignment="1">
      <alignment horizontal="center"/>
    </xf>
    <xf numFmtId="37" fontId="17" fillId="4" borderId="0" xfId="15" applyNumberFormat="1" applyFont="1" applyFill="1" applyAlignment="1">
      <alignment horizontal="center"/>
    </xf>
    <xf numFmtId="37" fontId="17" fillId="4" borderId="48" xfId="15" applyNumberFormat="1" applyFont="1" applyFill="1" applyBorder="1" applyAlignment="1">
      <alignment horizontal="center"/>
    </xf>
    <xf numFmtId="0" fontId="67" fillId="4" borderId="0" xfId="15" applyFont="1" applyFill="1" applyAlignment="1">
      <alignment horizontal="center"/>
    </xf>
    <xf numFmtId="0" fontId="68" fillId="4" borderId="48" xfId="15" applyFont="1" applyFill="1" applyBorder="1" applyAlignment="1">
      <alignment horizontal="center" vertical="center"/>
    </xf>
    <xf numFmtId="3" fontId="13" fillId="6" borderId="0" xfId="15" applyNumberFormat="1" applyFont="1" applyFill="1" applyAlignment="1">
      <alignment horizontal="center" vertical="center" wrapText="1"/>
    </xf>
    <xf numFmtId="3" fontId="13" fillId="6" borderId="0" xfId="15" applyNumberFormat="1" applyFont="1" applyFill="1" applyAlignment="1" applyProtection="1">
      <alignment horizontal="center"/>
    </xf>
    <xf numFmtId="0" fontId="13" fillId="6" borderId="0" xfId="15" applyFont="1" applyFill="1" applyAlignment="1" applyProtection="1">
      <alignment horizontal="center"/>
    </xf>
    <xf numFmtId="3" fontId="55" fillId="4" borderId="0" xfId="15" applyNumberFormat="1" applyFont="1" applyFill="1" applyAlignment="1">
      <alignment horizontal="center"/>
    </xf>
    <xf numFmtId="0" fontId="3" fillId="4" borderId="0" xfId="15" applyFont="1" applyFill="1" applyAlignment="1">
      <alignment horizontal="center"/>
    </xf>
    <xf numFmtId="3" fontId="72" fillId="4" borderId="0" xfId="15" applyNumberFormat="1" applyFont="1" applyFill="1" applyAlignment="1">
      <alignment horizontal="center"/>
    </xf>
    <xf numFmtId="3" fontId="55" fillId="4" borderId="0" xfId="15" applyNumberFormat="1" applyFont="1" applyFill="1" applyAlignment="1">
      <alignment horizontal="center" vertical="top"/>
    </xf>
    <xf numFmtId="3" fontId="71" fillId="0" borderId="0" xfId="15" applyNumberFormat="1" applyFont="1" applyAlignment="1">
      <alignment horizontal="center"/>
    </xf>
    <xf numFmtId="0" fontId="73" fillId="4" borderId="0" xfId="15" applyFont="1" applyFill="1" applyAlignment="1">
      <alignment horizontal="center"/>
    </xf>
    <xf numFmtId="0" fontId="74" fillId="4" borderId="0" xfId="15" applyFont="1" applyFill="1" applyAlignment="1">
      <alignment horizontal="center" vertical="center"/>
    </xf>
    <xf numFmtId="37" fontId="81" fillId="0" borderId="0" xfId="15" applyNumberFormat="1" applyFont="1" applyFill="1" applyBorder="1" applyAlignment="1">
      <alignment horizontal="justify" vertical="top" wrapText="1"/>
    </xf>
    <xf numFmtId="0" fontId="4" fillId="4" borderId="0" xfId="15" applyFont="1" applyFill="1" applyAlignment="1">
      <alignment horizontal="center"/>
    </xf>
    <xf numFmtId="0" fontId="75" fillId="4" borderId="0" xfId="15" applyFont="1" applyFill="1" applyAlignment="1">
      <alignment horizontal="center" vertical="top"/>
    </xf>
    <xf numFmtId="0" fontId="82" fillId="4" borderId="0" xfId="15" applyFont="1" applyFill="1" applyAlignment="1">
      <alignment horizontal="center" vertical="top"/>
    </xf>
    <xf numFmtId="0" fontId="82" fillId="4" borderId="0" xfId="15" applyFont="1" applyFill="1" applyAlignment="1">
      <alignment horizontal="center"/>
    </xf>
    <xf numFmtId="0" fontId="24" fillId="4" borderId="0" xfId="15" applyFont="1" applyFill="1" applyAlignment="1">
      <alignment horizontal="center" vertical="top"/>
    </xf>
    <xf numFmtId="3" fontId="32" fillId="6" borderId="0" xfId="15" applyNumberFormat="1" applyFont="1" applyFill="1" applyAlignment="1">
      <alignment horizontal="center" vertical="center"/>
    </xf>
    <xf numFmtId="0" fontId="92" fillId="4" borderId="0" xfId="15" applyFont="1" applyFill="1" applyAlignment="1">
      <alignment horizontal="center"/>
    </xf>
    <xf numFmtId="0" fontId="93" fillId="4" borderId="0" xfId="15" applyFont="1" applyFill="1" applyAlignment="1">
      <alignment horizontal="center" vertical="center"/>
    </xf>
    <xf numFmtId="3" fontId="99" fillId="6" borderId="0" xfId="15" applyNumberFormat="1" applyFont="1" applyFill="1" applyAlignment="1">
      <alignment horizontal="center"/>
    </xf>
    <xf numFmtId="3" fontId="32" fillId="6" borderId="0" xfId="15" applyNumberFormat="1" applyFont="1" applyFill="1" applyAlignment="1">
      <alignment horizontal="center"/>
    </xf>
    <xf numFmtId="0" fontId="93" fillId="4" borderId="0" xfId="15" applyFont="1" applyFill="1" applyAlignment="1">
      <alignment horizontal="center" vertical="top"/>
    </xf>
    <xf numFmtId="3" fontId="99" fillId="6" borderId="0" xfId="15" applyNumberFormat="1" applyFont="1" applyFill="1" applyAlignment="1">
      <alignment horizontal="center" vertical="center"/>
    </xf>
    <xf numFmtId="0" fontId="44" fillId="4" borderId="0" xfId="15" applyFont="1" applyFill="1" applyAlignment="1">
      <alignment horizontal="center"/>
    </xf>
    <xf numFmtId="0" fontId="110" fillId="4" borderId="0" xfId="15" applyFont="1" applyFill="1" applyAlignment="1">
      <alignment horizontal="center" vertical="top"/>
    </xf>
    <xf numFmtId="0" fontId="59" fillId="0" borderId="0" xfId="15" applyFont="1" applyAlignment="1">
      <alignment horizontal="center" wrapText="1"/>
    </xf>
    <xf numFmtId="0" fontId="112" fillId="4" borderId="0" xfId="15" applyFont="1" applyFill="1" applyAlignment="1">
      <alignment horizontal="right"/>
    </xf>
    <xf numFmtId="0" fontId="112" fillId="4" borderId="0" xfId="15" applyFont="1" applyFill="1" applyAlignment="1">
      <alignment horizontal="center"/>
    </xf>
    <xf numFmtId="0" fontId="33" fillId="4" borderId="0" xfId="15" applyFont="1" applyFill="1" applyAlignment="1">
      <alignment horizontal="center"/>
    </xf>
    <xf numFmtId="0" fontId="116" fillId="0" borderId="16" xfId="15" applyFont="1" applyFill="1" applyBorder="1" applyAlignment="1">
      <alignment horizontal="center"/>
    </xf>
    <xf numFmtId="0" fontId="39" fillId="0" borderId="17" xfId="15" applyFont="1" applyFill="1" applyBorder="1" applyAlignment="1">
      <alignment horizontal="center"/>
    </xf>
    <xf numFmtId="0" fontId="39" fillId="0" borderId="18" xfId="15" applyFont="1" applyFill="1" applyBorder="1" applyAlignment="1">
      <alignment horizontal="center"/>
    </xf>
    <xf numFmtId="0" fontId="110" fillId="4" borderId="0" xfId="15" applyFont="1" applyFill="1" applyAlignment="1">
      <alignment horizontal="center" vertical="center"/>
    </xf>
    <xf numFmtId="0" fontId="14" fillId="0" borderId="0" xfId="15" applyFont="1" applyAlignment="1">
      <alignment horizontal="left" vertical="center"/>
    </xf>
    <xf numFmtId="0" fontId="123" fillId="0" borderId="0" xfId="15" applyFont="1" applyBorder="1" applyAlignment="1">
      <alignment horizontal="center" vertical="center"/>
    </xf>
    <xf numFmtId="0" fontId="24" fillId="4" borderId="0" xfId="15" applyFont="1" applyFill="1" applyAlignment="1">
      <alignment horizontal="center" vertical="center"/>
    </xf>
    <xf numFmtId="0" fontId="104" fillId="6" borderId="0" xfId="15" quotePrefix="1" applyFont="1" applyFill="1" applyBorder="1" applyAlignment="1">
      <alignment horizontal="center"/>
    </xf>
    <xf numFmtId="0" fontId="17" fillId="4" borderId="0" xfId="0" applyFont="1" applyFill="1" applyAlignment="1">
      <alignment horizontal="center"/>
    </xf>
  </cellXfs>
  <cellStyles count="20">
    <cellStyle name="Ä*_x0014_" xfId="8"/>
    <cellStyle name="Comma" xfId="13" builtinId="3"/>
    <cellStyle name="Comma 2" xfId="2"/>
    <cellStyle name="Comma 3" xfId="5"/>
    <cellStyle name="Comma 4" xfId="9"/>
    <cellStyle name="Comma 5" xfId="16"/>
    <cellStyle name="Comma 6" xfId="17"/>
    <cellStyle name="Euro" xfId="1"/>
    <cellStyle name="Hyperlink" xfId="7" builtinId="8"/>
    <cellStyle name="Millares 2" xfId="19"/>
    <cellStyle name="Normal" xfId="0" builtinId="0"/>
    <cellStyle name="Normal 2" xfId="10"/>
    <cellStyle name="Normal 2 2" xfId="6"/>
    <cellStyle name="Normal 2 2 2" xfId="18"/>
    <cellStyle name="Normal 3" xfId="11"/>
    <cellStyle name="Normal 4" xfId="15"/>
    <cellStyle name="Normal_Sheet1" xfId="4"/>
    <cellStyle name="P" xfId="12"/>
    <cellStyle name="Percent" xfId="14" builtinId="5"/>
    <cellStyle name="Percent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28</xdr:col>
      <xdr:colOff>9525</xdr:colOff>
      <xdr:row>0</xdr:row>
      <xdr:rowOff>0</xdr:rowOff>
    </xdr:from>
    <xdr:to>
      <xdr:col>16384</xdr:col>
      <xdr:colOff>765663</xdr:colOff>
      <xdr:row>40</xdr:row>
      <xdr:rowOff>38100</xdr:rowOff>
    </xdr:to>
    <xdr:pic>
      <xdr:nvPicPr>
        <xdr:cNvPr id="2" name="Picture 7" hidden="1"/>
        <xdr:cNvPicPr>
          <a:picLocks noChangeAspect="1" noChangeArrowheads="1"/>
        </xdr:cNvPicPr>
      </xdr:nvPicPr>
      <xdr:blipFill>
        <a:blip xmlns:r="http://schemas.openxmlformats.org/officeDocument/2006/relationships" r:embed="rId1"/>
        <a:srcRect/>
        <a:stretch>
          <a:fillRect/>
        </a:stretch>
      </xdr:blipFill>
      <xdr:spPr bwMode="auto">
        <a:xfrm>
          <a:off x="15259050" y="0"/>
          <a:ext cx="6134100" cy="51054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ep-11/Bancos0911/201109_BCO_EncajeLeg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ep-11/Bancos0911/201109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SEP</v>
          </cell>
        </row>
        <row r="8">
          <cell r="P8" t="str">
            <v>11</v>
          </cell>
        </row>
      </sheetData>
      <sheetData sheetId="2" refreshError="1"/>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6"/>
  <sheetViews>
    <sheetView showGridLines="0" tabSelected="1" workbookViewId="0">
      <selection activeCell="B105" sqref="B105"/>
    </sheetView>
  </sheetViews>
  <sheetFormatPr defaultColWidth="0" defaultRowHeight="15" customHeight="1" zeroHeight="1"/>
  <cols>
    <col min="1" max="1" width="3.140625" style="373" customWidth="1"/>
    <col min="2" max="2" width="112.42578125" style="381" customWidth="1"/>
    <col min="3" max="3" width="21.42578125" style="389" customWidth="1"/>
    <col min="4" max="4" width="4.28515625" style="373" hidden="1" customWidth="1"/>
    <col min="5" max="5" width="9.140625" style="373" hidden="1" customWidth="1"/>
    <col min="6" max="256" width="0" style="373" hidden="1"/>
    <col min="257" max="257" width="10.140625" style="373" hidden="1" customWidth="1"/>
    <col min="258" max="258" width="112.42578125" style="373" hidden="1" customWidth="1"/>
    <col min="259" max="259" width="24.140625" style="373" hidden="1" customWidth="1"/>
    <col min="260" max="261" width="0" style="373" hidden="1" customWidth="1"/>
    <col min="262" max="512" width="0" style="373" hidden="1"/>
    <col min="513" max="513" width="10.140625" style="373" hidden="1" customWidth="1"/>
    <col min="514" max="514" width="112.42578125" style="373" hidden="1" customWidth="1"/>
    <col min="515" max="515" width="24.140625" style="373" hidden="1" customWidth="1"/>
    <col min="516" max="517" width="0" style="373" hidden="1" customWidth="1"/>
    <col min="518" max="768" width="0" style="373" hidden="1"/>
    <col min="769" max="769" width="10.140625" style="373" hidden="1" customWidth="1"/>
    <col min="770" max="770" width="112.42578125" style="373" hidden="1" customWidth="1"/>
    <col min="771" max="771" width="24.140625" style="373" hidden="1" customWidth="1"/>
    <col min="772" max="773" width="0" style="373" hidden="1" customWidth="1"/>
    <col min="774" max="1024" width="0" style="373" hidden="1"/>
    <col min="1025" max="1025" width="10.140625" style="373" hidden="1" customWidth="1"/>
    <col min="1026" max="1026" width="112.42578125" style="373" hidden="1" customWidth="1"/>
    <col min="1027" max="1027" width="24.140625" style="373" hidden="1" customWidth="1"/>
    <col min="1028" max="1029" width="0" style="373" hidden="1" customWidth="1"/>
    <col min="1030" max="1280" width="0" style="373" hidden="1"/>
    <col min="1281" max="1281" width="10.140625" style="373" hidden="1" customWidth="1"/>
    <col min="1282" max="1282" width="112.42578125" style="373" hidden="1" customWidth="1"/>
    <col min="1283" max="1283" width="24.140625" style="373" hidden="1" customWidth="1"/>
    <col min="1284" max="1285" width="0" style="373" hidden="1" customWidth="1"/>
    <col min="1286" max="1536" width="0" style="373" hidden="1"/>
    <col min="1537" max="1537" width="10.140625" style="373" hidden="1" customWidth="1"/>
    <col min="1538" max="1538" width="112.42578125" style="373" hidden="1" customWidth="1"/>
    <col min="1539" max="1539" width="24.140625" style="373" hidden="1" customWidth="1"/>
    <col min="1540" max="1541" width="0" style="373" hidden="1" customWidth="1"/>
    <col min="1542" max="1792" width="0" style="373" hidden="1"/>
    <col min="1793" max="1793" width="10.140625" style="373" hidden="1" customWidth="1"/>
    <col min="1794" max="1794" width="112.42578125" style="373" hidden="1" customWidth="1"/>
    <col min="1795" max="1795" width="24.140625" style="373" hidden="1" customWidth="1"/>
    <col min="1796" max="1797" width="0" style="373" hidden="1" customWidth="1"/>
    <col min="1798" max="2048" width="0" style="373" hidden="1"/>
    <col min="2049" max="2049" width="10.140625" style="373" hidden="1" customWidth="1"/>
    <col min="2050" max="2050" width="112.42578125" style="373" hidden="1" customWidth="1"/>
    <col min="2051" max="2051" width="24.140625" style="373" hidden="1" customWidth="1"/>
    <col min="2052" max="2053" width="0" style="373" hidden="1" customWidth="1"/>
    <col min="2054" max="2304" width="0" style="373" hidden="1"/>
    <col min="2305" max="2305" width="10.140625" style="373" hidden="1" customWidth="1"/>
    <col min="2306" max="2306" width="112.42578125" style="373" hidden="1" customWidth="1"/>
    <col min="2307" max="2307" width="24.140625" style="373" hidden="1" customWidth="1"/>
    <col min="2308" max="2309" width="0" style="373" hidden="1" customWidth="1"/>
    <col min="2310" max="2560" width="0" style="373" hidden="1"/>
    <col min="2561" max="2561" width="10.140625" style="373" hidden="1" customWidth="1"/>
    <col min="2562" max="2562" width="112.42578125" style="373" hidden="1" customWidth="1"/>
    <col min="2563" max="2563" width="24.140625" style="373" hidden="1" customWidth="1"/>
    <col min="2564" max="2565" width="0" style="373" hidden="1" customWidth="1"/>
    <col min="2566" max="2816" width="0" style="373" hidden="1"/>
    <col min="2817" max="2817" width="10.140625" style="373" hidden="1" customWidth="1"/>
    <col min="2818" max="2818" width="112.42578125" style="373" hidden="1" customWidth="1"/>
    <col min="2819" max="2819" width="24.140625" style="373" hidden="1" customWidth="1"/>
    <col min="2820" max="2821" width="0" style="373" hidden="1" customWidth="1"/>
    <col min="2822" max="3072" width="0" style="373" hidden="1"/>
    <col min="3073" max="3073" width="10.140625" style="373" hidden="1" customWidth="1"/>
    <col min="3074" max="3074" width="112.42578125" style="373" hidden="1" customWidth="1"/>
    <col min="3075" max="3075" width="24.140625" style="373" hidden="1" customWidth="1"/>
    <col min="3076" max="3077" width="0" style="373" hidden="1" customWidth="1"/>
    <col min="3078" max="3328" width="0" style="373" hidden="1"/>
    <col min="3329" max="3329" width="10.140625" style="373" hidden="1" customWidth="1"/>
    <col min="3330" max="3330" width="112.42578125" style="373" hidden="1" customWidth="1"/>
    <col min="3331" max="3331" width="24.140625" style="373" hidden="1" customWidth="1"/>
    <col min="3332" max="3333" width="0" style="373" hidden="1" customWidth="1"/>
    <col min="3334" max="3584" width="0" style="373" hidden="1"/>
    <col min="3585" max="3585" width="10.140625" style="373" hidden="1" customWidth="1"/>
    <col min="3586" max="3586" width="112.42578125" style="373" hidden="1" customWidth="1"/>
    <col min="3587" max="3587" width="24.140625" style="373" hidden="1" customWidth="1"/>
    <col min="3588" max="3589" width="0" style="373" hidden="1" customWidth="1"/>
    <col min="3590" max="3840" width="0" style="373" hidden="1"/>
    <col min="3841" max="3841" width="10.140625" style="373" hidden="1" customWidth="1"/>
    <col min="3842" max="3842" width="112.42578125" style="373" hidden="1" customWidth="1"/>
    <col min="3843" max="3843" width="24.140625" style="373" hidden="1" customWidth="1"/>
    <col min="3844" max="3845" width="0" style="373" hidden="1" customWidth="1"/>
    <col min="3846" max="4096" width="0" style="373" hidden="1"/>
    <col min="4097" max="4097" width="10.140625" style="373" hidden="1" customWidth="1"/>
    <col min="4098" max="4098" width="112.42578125" style="373" hidden="1" customWidth="1"/>
    <col min="4099" max="4099" width="24.140625" style="373" hidden="1" customWidth="1"/>
    <col min="4100" max="4101" width="0" style="373" hidden="1" customWidth="1"/>
    <col min="4102" max="4352" width="0" style="373" hidden="1"/>
    <col min="4353" max="4353" width="10.140625" style="373" hidden="1" customWidth="1"/>
    <col min="4354" max="4354" width="112.42578125" style="373" hidden="1" customWidth="1"/>
    <col min="4355" max="4355" width="24.140625" style="373" hidden="1" customWidth="1"/>
    <col min="4356" max="4357" width="0" style="373" hidden="1" customWidth="1"/>
    <col min="4358" max="4608" width="0" style="373" hidden="1"/>
    <col min="4609" max="4609" width="10.140625" style="373" hidden="1" customWidth="1"/>
    <col min="4610" max="4610" width="112.42578125" style="373" hidden="1" customWidth="1"/>
    <col min="4611" max="4611" width="24.140625" style="373" hidden="1" customWidth="1"/>
    <col min="4612" max="4613" width="0" style="373" hidden="1" customWidth="1"/>
    <col min="4614" max="4864" width="0" style="373" hidden="1"/>
    <col min="4865" max="4865" width="10.140625" style="373" hidden="1" customWidth="1"/>
    <col min="4866" max="4866" width="112.42578125" style="373" hidden="1" customWidth="1"/>
    <col min="4867" max="4867" width="24.140625" style="373" hidden="1" customWidth="1"/>
    <col min="4868" max="4869" width="0" style="373" hidden="1" customWidth="1"/>
    <col min="4870" max="5120" width="0" style="373" hidden="1"/>
    <col min="5121" max="5121" width="10.140625" style="373" hidden="1" customWidth="1"/>
    <col min="5122" max="5122" width="112.42578125" style="373" hidden="1" customWidth="1"/>
    <col min="5123" max="5123" width="24.140625" style="373" hidden="1" customWidth="1"/>
    <col min="5124" max="5125" width="0" style="373" hidden="1" customWidth="1"/>
    <col min="5126" max="5376" width="0" style="373" hidden="1"/>
    <col min="5377" max="5377" width="10.140625" style="373" hidden="1" customWidth="1"/>
    <col min="5378" max="5378" width="112.42578125" style="373" hidden="1" customWidth="1"/>
    <col min="5379" max="5379" width="24.140625" style="373" hidden="1" customWidth="1"/>
    <col min="5380" max="5381" width="0" style="373" hidden="1" customWidth="1"/>
    <col min="5382" max="5632" width="0" style="373" hidden="1"/>
    <col min="5633" max="5633" width="10.140625" style="373" hidden="1" customWidth="1"/>
    <col min="5634" max="5634" width="112.42578125" style="373" hidden="1" customWidth="1"/>
    <col min="5635" max="5635" width="24.140625" style="373" hidden="1" customWidth="1"/>
    <col min="5636" max="5637" width="0" style="373" hidden="1" customWidth="1"/>
    <col min="5638" max="5888" width="0" style="373" hidden="1"/>
    <col min="5889" max="5889" width="10.140625" style="373" hidden="1" customWidth="1"/>
    <col min="5890" max="5890" width="112.42578125" style="373" hidden="1" customWidth="1"/>
    <col min="5891" max="5891" width="24.140625" style="373" hidden="1" customWidth="1"/>
    <col min="5892" max="5893" width="0" style="373" hidden="1" customWidth="1"/>
    <col min="5894" max="6144" width="0" style="373" hidden="1"/>
    <col min="6145" max="6145" width="10.140625" style="373" hidden="1" customWidth="1"/>
    <col min="6146" max="6146" width="112.42578125" style="373" hidden="1" customWidth="1"/>
    <col min="6147" max="6147" width="24.140625" style="373" hidden="1" customWidth="1"/>
    <col min="6148" max="6149" width="0" style="373" hidden="1" customWidth="1"/>
    <col min="6150" max="6400" width="0" style="373" hidden="1"/>
    <col min="6401" max="6401" width="10.140625" style="373" hidden="1" customWidth="1"/>
    <col min="6402" max="6402" width="112.42578125" style="373" hidden="1" customWidth="1"/>
    <col min="6403" max="6403" width="24.140625" style="373" hidden="1" customWidth="1"/>
    <col min="6404" max="6405" width="0" style="373" hidden="1" customWidth="1"/>
    <col min="6406" max="6656" width="0" style="373" hidden="1"/>
    <col min="6657" max="6657" width="10.140625" style="373" hidden="1" customWidth="1"/>
    <col min="6658" max="6658" width="112.42578125" style="373" hidden="1" customWidth="1"/>
    <col min="6659" max="6659" width="24.140625" style="373" hidden="1" customWidth="1"/>
    <col min="6660" max="6661" width="0" style="373" hidden="1" customWidth="1"/>
    <col min="6662" max="6912" width="0" style="373" hidden="1"/>
    <col min="6913" max="6913" width="10.140625" style="373" hidden="1" customWidth="1"/>
    <col min="6914" max="6914" width="112.42578125" style="373" hidden="1" customWidth="1"/>
    <col min="6915" max="6915" width="24.140625" style="373" hidden="1" customWidth="1"/>
    <col min="6916" max="6917" width="0" style="373" hidden="1" customWidth="1"/>
    <col min="6918" max="7168" width="0" style="373" hidden="1"/>
    <col min="7169" max="7169" width="10.140625" style="373" hidden="1" customWidth="1"/>
    <col min="7170" max="7170" width="112.42578125" style="373" hidden="1" customWidth="1"/>
    <col min="7171" max="7171" width="24.140625" style="373" hidden="1" customWidth="1"/>
    <col min="7172" max="7173" width="0" style="373" hidden="1" customWidth="1"/>
    <col min="7174" max="7424" width="0" style="373" hidden="1"/>
    <col min="7425" max="7425" width="10.140625" style="373" hidden="1" customWidth="1"/>
    <col min="7426" max="7426" width="112.42578125" style="373" hidden="1" customWidth="1"/>
    <col min="7427" max="7427" width="24.140625" style="373" hidden="1" customWidth="1"/>
    <col min="7428" max="7429" width="0" style="373" hidden="1" customWidth="1"/>
    <col min="7430" max="7680" width="0" style="373" hidden="1"/>
    <col min="7681" max="7681" width="10.140625" style="373" hidden="1" customWidth="1"/>
    <col min="7682" max="7682" width="112.42578125" style="373" hidden="1" customWidth="1"/>
    <col min="7683" max="7683" width="24.140625" style="373" hidden="1" customWidth="1"/>
    <col min="7684" max="7685" width="0" style="373" hidden="1" customWidth="1"/>
    <col min="7686" max="7936" width="0" style="373" hidden="1"/>
    <col min="7937" max="7937" width="10.140625" style="373" hidden="1" customWidth="1"/>
    <col min="7938" max="7938" width="112.42578125" style="373" hidden="1" customWidth="1"/>
    <col min="7939" max="7939" width="24.140625" style="373" hidden="1" customWidth="1"/>
    <col min="7940" max="7941" width="0" style="373" hidden="1" customWidth="1"/>
    <col min="7942" max="8192" width="0" style="373" hidden="1"/>
    <col min="8193" max="8193" width="10.140625" style="373" hidden="1" customWidth="1"/>
    <col min="8194" max="8194" width="112.42578125" style="373" hidden="1" customWidth="1"/>
    <col min="8195" max="8195" width="24.140625" style="373" hidden="1" customWidth="1"/>
    <col min="8196" max="8197" width="0" style="373" hidden="1" customWidth="1"/>
    <col min="8198" max="8448" width="0" style="373" hidden="1"/>
    <col min="8449" max="8449" width="10.140625" style="373" hidden="1" customWidth="1"/>
    <col min="8450" max="8450" width="112.42578125" style="373" hidden="1" customWidth="1"/>
    <col min="8451" max="8451" width="24.140625" style="373" hidden="1" customWidth="1"/>
    <col min="8452" max="8453" width="0" style="373" hidden="1" customWidth="1"/>
    <col min="8454" max="8704" width="0" style="373" hidden="1"/>
    <col min="8705" max="8705" width="10.140625" style="373" hidden="1" customWidth="1"/>
    <col min="8706" max="8706" width="112.42578125" style="373" hidden="1" customWidth="1"/>
    <col min="8707" max="8707" width="24.140625" style="373" hidden="1" customWidth="1"/>
    <col min="8708" max="8709" width="0" style="373" hidden="1" customWidth="1"/>
    <col min="8710" max="8960" width="0" style="373" hidden="1"/>
    <col min="8961" max="8961" width="10.140625" style="373" hidden="1" customWidth="1"/>
    <col min="8962" max="8962" width="112.42578125" style="373" hidden="1" customWidth="1"/>
    <col min="8963" max="8963" width="24.140625" style="373" hidden="1" customWidth="1"/>
    <col min="8964" max="8965" width="0" style="373" hidden="1" customWidth="1"/>
    <col min="8966" max="9216" width="0" style="373" hidden="1"/>
    <col min="9217" max="9217" width="10.140625" style="373" hidden="1" customWidth="1"/>
    <col min="9218" max="9218" width="112.42578125" style="373" hidden="1" customWidth="1"/>
    <col min="9219" max="9219" width="24.140625" style="373" hidden="1" customWidth="1"/>
    <col min="9220" max="9221" width="0" style="373" hidden="1" customWidth="1"/>
    <col min="9222" max="9472" width="0" style="373" hidden="1"/>
    <col min="9473" max="9473" width="10.140625" style="373" hidden="1" customWidth="1"/>
    <col min="9474" max="9474" width="112.42578125" style="373" hidden="1" customWidth="1"/>
    <col min="9475" max="9475" width="24.140625" style="373" hidden="1" customWidth="1"/>
    <col min="9476" max="9477" width="0" style="373" hidden="1" customWidth="1"/>
    <col min="9478" max="9728" width="0" style="373" hidden="1"/>
    <col min="9729" max="9729" width="10.140625" style="373" hidden="1" customWidth="1"/>
    <col min="9730" max="9730" width="112.42578125" style="373" hidden="1" customWidth="1"/>
    <col min="9731" max="9731" width="24.140625" style="373" hidden="1" customWidth="1"/>
    <col min="9732" max="9733" width="0" style="373" hidden="1" customWidth="1"/>
    <col min="9734" max="9984" width="0" style="373" hidden="1"/>
    <col min="9985" max="9985" width="10.140625" style="373" hidden="1" customWidth="1"/>
    <col min="9986" max="9986" width="112.42578125" style="373" hidden="1" customWidth="1"/>
    <col min="9987" max="9987" width="24.140625" style="373" hidden="1" customWidth="1"/>
    <col min="9988" max="9989" width="0" style="373" hidden="1" customWidth="1"/>
    <col min="9990" max="10240" width="0" style="373" hidden="1"/>
    <col min="10241" max="10241" width="10.140625" style="373" hidden="1" customWidth="1"/>
    <col min="10242" max="10242" width="112.42578125" style="373" hidden="1" customWidth="1"/>
    <col min="10243" max="10243" width="24.140625" style="373" hidden="1" customWidth="1"/>
    <col min="10244" max="10245" width="0" style="373" hidden="1" customWidth="1"/>
    <col min="10246" max="10496" width="0" style="373" hidden="1"/>
    <col min="10497" max="10497" width="10.140625" style="373" hidden="1" customWidth="1"/>
    <col min="10498" max="10498" width="112.42578125" style="373" hidden="1" customWidth="1"/>
    <col min="10499" max="10499" width="24.140625" style="373" hidden="1" customWidth="1"/>
    <col min="10500" max="10501" width="0" style="373" hidden="1" customWidth="1"/>
    <col min="10502" max="10752" width="0" style="373" hidden="1"/>
    <col min="10753" max="10753" width="10.140625" style="373" hidden="1" customWidth="1"/>
    <col min="10754" max="10754" width="112.42578125" style="373" hidden="1" customWidth="1"/>
    <col min="10755" max="10755" width="24.140625" style="373" hidden="1" customWidth="1"/>
    <col min="10756" max="10757" width="0" style="373" hidden="1" customWidth="1"/>
    <col min="10758" max="11008" width="0" style="373" hidden="1"/>
    <col min="11009" max="11009" width="10.140625" style="373" hidden="1" customWidth="1"/>
    <col min="11010" max="11010" width="112.42578125" style="373" hidden="1" customWidth="1"/>
    <col min="11011" max="11011" width="24.140625" style="373" hidden="1" customWidth="1"/>
    <col min="11012" max="11013" width="0" style="373" hidden="1" customWidth="1"/>
    <col min="11014" max="11264" width="0" style="373" hidden="1"/>
    <col min="11265" max="11265" width="10.140625" style="373" hidden="1" customWidth="1"/>
    <col min="11266" max="11266" width="112.42578125" style="373" hidden="1" customWidth="1"/>
    <col min="11267" max="11267" width="24.140625" style="373" hidden="1" customWidth="1"/>
    <col min="11268" max="11269" width="0" style="373" hidden="1" customWidth="1"/>
    <col min="11270" max="11520" width="0" style="373" hidden="1"/>
    <col min="11521" max="11521" width="10.140625" style="373" hidden="1" customWidth="1"/>
    <col min="11522" max="11522" width="112.42578125" style="373" hidden="1" customWidth="1"/>
    <col min="11523" max="11523" width="24.140625" style="373" hidden="1" customWidth="1"/>
    <col min="11524" max="11525" width="0" style="373" hidden="1" customWidth="1"/>
    <col min="11526" max="11776" width="0" style="373" hidden="1"/>
    <col min="11777" max="11777" width="10.140625" style="373" hidden="1" customWidth="1"/>
    <col min="11778" max="11778" width="112.42578125" style="373" hidden="1" customWidth="1"/>
    <col min="11779" max="11779" width="24.140625" style="373" hidden="1" customWidth="1"/>
    <col min="11780" max="11781" width="0" style="373" hidden="1" customWidth="1"/>
    <col min="11782" max="12032" width="0" style="373" hidden="1"/>
    <col min="12033" max="12033" width="10.140625" style="373" hidden="1" customWidth="1"/>
    <col min="12034" max="12034" width="112.42578125" style="373" hidden="1" customWidth="1"/>
    <col min="12035" max="12035" width="24.140625" style="373" hidden="1" customWidth="1"/>
    <col min="12036" max="12037" width="0" style="373" hidden="1" customWidth="1"/>
    <col min="12038" max="12288" width="0" style="373" hidden="1"/>
    <col min="12289" max="12289" width="10.140625" style="373" hidden="1" customWidth="1"/>
    <col min="12290" max="12290" width="112.42578125" style="373" hidden="1" customWidth="1"/>
    <col min="12291" max="12291" width="24.140625" style="373" hidden="1" customWidth="1"/>
    <col min="12292" max="12293" width="0" style="373" hidden="1" customWidth="1"/>
    <col min="12294" max="12544" width="0" style="373" hidden="1"/>
    <col min="12545" max="12545" width="10.140625" style="373" hidden="1" customWidth="1"/>
    <col min="12546" max="12546" width="112.42578125" style="373" hidden="1" customWidth="1"/>
    <col min="12547" max="12547" width="24.140625" style="373" hidden="1" customWidth="1"/>
    <col min="12548" max="12549" width="0" style="373" hidden="1" customWidth="1"/>
    <col min="12550" max="12800" width="0" style="373" hidden="1"/>
    <col min="12801" max="12801" width="10.140625" style="373" hidden="1" customWidth="1"/>
    <col min="12802" max="12802" width="112.42578125" style="373" hidden="1" customWidth="1"/>
    <col min="12803" max="12803" width="24.140625" style="373" hidden="1" customWidth="1"/>
    <col min="12804" max="12805" width="0" style="373" hidden="1" customWidth="1"/>
    <col min="12806" max="13056" width="0" style="373" hidden="1"/>
    <col min="13057" max="13057" width="10.140625" style="373" hidden="1" customWidth="1"/>
    <col min="13058" max="13058" width="112.42578125" style="373" hidden="1" customWidth="1"/>
    <col min="13059" max="13059" width="24.140625" style="373" hidden="1" customWidth="1"/>
    <col min="13060" max="13061" width="0" style="373" hidden="1" customWidth="1"/>
    <col min="13062" max="13312" width="0" style="373" hidden="1"/>
    <col min="13313" max="13313" width="10.140625" style="373" hidden="1" customWidth="1"/>
    <col min="13314" max="13314" width="112.42578125" style="373" hidden="1" customWidth="1"/>
    <col min="13315" max="13315" width="24.140625" style="373" hidden="1" customWidth="1"/>
    <col min="13316" max="13317" width="0" style="373" hidden="1" customWidth="1"/>
    <col min="13318" max="13568" width="0" style="373" hidden="1"/>
    <col min="13569" max="13569" width="10.140625" style="373" hidden="1" customWidth="1"/>
    <col min="13570" max="13570" width="112.42578125" style="373" hidden="1" customWidth="1"/>
    <col min="13571" max="13571" width="24.140625" style="373" hidden="1" customWidth="1"/>
    <col min="13572" max="13573" width="0" style="373" hidden="1" customWidth="1"/>
    <col min="13574" max="13824" width="0" style="373" hidden="1"/>
    <col min="13825" max="13825" width="10.140625" style="373" hidden="1" customWidth="1"/>
    <col min="13826" max="13826" width="112.42578125" style="373" hidden="1" customWidth="1"/>
    <col min="13827" max="13827" width="24.140625" style="373" hidden="1" customWidth="1"/>
    <col min="13828" max="13829" width="0" style="373" hidden="1" customWidth="1"/>
    <col min="13830" max="14080" width="0" style="373" hidden="1"/>
    <col min="14081" max="14081" width="10.140625" style="373" hidden="1" customWidth="1"/>
    <col min="14082" max="14082" width="112.42578125" style="373" hidden="1" customWidth="1"/>
    <col min="14083" max="14083" width="24.140625" style="373" hidden="1" customWidth="1"/>
    <col min="14084" max="14085" width="0" style="373" hidden="1" customWidth="1"/>
    <col min="14086" max="14336" width="0" style="373" hidden="1"/>
    <col min="14337" max="14337" width="10.140625" style="373" hidden="1" customWidth="1"/>
    <col min="14338" max="14338" width="112.42578125" style="373" hidden="1" customWidth="1"/>
    <col min="14339" max="14339" width="24.140625" style="373" hidden="1" customWidth="1"/>
    <col min="14340" max="14341" width="0" style="373" hidden="1" customWidth="1"/>
    <col min="14342" max="14592" width="0" style="373" hidden="1"/>
    <col min="14593" max="14593" width="10.140625" style="373" hidden="1" customWidth="1"/>
    <col min="14594" max="14594" width="112.42578125" style="373" hidden="1" customWidth="1"/>
    <col min="14595" max="14595" width="24.140625" style="373" hidden="1" customWidth="1"/>
    <col min="14596" max="14597" width="0" style="373" hidden="1" customWidth="1"/>
    <col min="14598" max="14848" width="0" style="373" hidden="1"/>
    <col min="14849" max="14849" width="10.140625" style="373" hidden="1" customWidth="1"/>
    <col min="14850" max="14850" width="112.42578125" style="373" hidden="1" customWidth="1"/>
    <col min="14851" max="14851" width="24.140625" style="373" hidden="1" customWidth="1"/>
    <col min="14852" max="14853" width="0" style="373" hidden="1" customWidth="1"/>
    <col min="14854" max="15104" width="0" style="373" hidden="1"/>
    <col min="15105" max="15105" width="10.140625" style="373" hidden="1" customWidth="1"/>
    <col min="15106" max="15106" width="112.42578125" style="373" hidden="1" customWidth="1"/>
    <col min="15107" max="15107" width="24.140625" style="373" hidden="1" customWidth="1"/>
    <col min="15108" max="15109" width="0" style="373" hidden="1" customWidth="1"/>
    <col min="15110" max="15360" width="0" style="373" hidden="1"/>
    <col min="15361" max="15361" width="10.140625" style="373" hidden="1" customWidth="1"/>
    <col min="15362" max="15362" width="112.42578125" style="373" hidden="1" customWidth="1"/>
    <col min="15363" max="15363" width="24.140625" style="373" hidden="1" customWidth="1"/>
    <col min="15364" max="15365" width="0" style="373" hidden="1" customWidth="1"/>
    <col min="15366" max="15616" width="0" style="373" hidden="1"/>
    <col min="15617" max="15617" width="10.140625" style="373" hidden="1" customWidth="1"/>
    <col min="15618" max="15618" width="112.42578125" style="373" hidden="1" customWidth="1"/>
    <col min="15619" max="15619" width="24.140625" style="373" hidden="1" customWidth="1"/>
    <col min="15620" max="15621" width="0" style="373" hidden="1" customWidth="1"/>
    <col min="15622" max="15872" width="0" style="373" hidden="1"/>
    <col min="15873" max="15873" width="10.140625" style="373" hidden="1" customWidth="1"/>
    <col min="15874" max="15874" width="112.42578125" style="373" hidden="1" customWidth="1"/>
    <col min="15875" max="15875" width="24.140625" style="373" hidden="1" customWidth="1"/>
    <col min="15876" max="15877" width="0" style="373" hidden="1" customWidth="1"/>
    <col min="15878" max="16128" width="0" style="373" hidden="1"/>
    <col min="16129" max="16129" width="10.140625" style="373" hidden="1" customWidth="1"/>
    <col min="16130" max="16130" width="112.42578125" style="373" hidden="1" customWidth="1"/>
    <col min="16131" max="16131" width="24.140625" style="373" hidden="1" customWidth="1"/>
    <col min="16132" max="16133" width="0" style="373" hidden="1" customWidth="1"/>
    <col min="16134" max="16384" width="0" style="373" hidden="1"/>
  </cols>
  <sheetData>
    <row r="1" spans="1:5" s="368" customFormat="1" ht="33.75" customHeight="1">
      <c r="A1" s="367"/>
      <c r="B1" s="905" t="s">
        <v>1287</v>
      </c>
      <c r="C1" s="905"/>
      <c r="D1" s="905"/>
      <c r="E1" s="905"/>
    </row>
    <row r="2" spans="1:5" s="368" customFormat="1" ht="29.25" customHeight="1">
      <c r="A2" s="367"/>
      <c r="B2" s="905" t="s">
        <v>945</v>
      </c>
      <c r="C2" s="905"/>
      <c r="D2" s="905"/>
      <c r="E2" s="905"/>
    </row>
    <row r="3" spans="1:5" s="368" customFormat="1" ht="27.75" customHeight="1">
      <c r="A3" s="367"/>
      <c r="B3" s="905" t="s">
        <v>1580</v>
      </c>
      <c r="C3" s="905"/>
      <c r="D3" s="905"/>
      <c r="E3" s="905"/>
    </row>
    <row r="4" spans="1:5" s="370" customFormat="1" ht="41.25" customHeight="1">
      <c r="A4" s="369"/>
      <c r="B4" s="906" t="s">
        <v>1288</v>
      </c>
      <c r="C4" s="906"/>
      <c r="D4" s="906"/>
      <c r="E4" s="906"/>
    </row>
    <row r="5" spans="1:5" s="370" customFormat="1" ht="6" customHeight="1">
      <c r="A5" s="371"/>
      <c r="B5" s="372"/>
      <c r="C5" s="372"/>
      <c r="D5" s="372"/>
      <c r="E5" s="372"/>
    </row>
    <row r="6" spans="1:5" ht="5.25" customHeight="1">
      <c r="B6" s="374"/>
      <c r="C6" s="373"/>
    </row>
    <row r="7" spans="1:5" ht="22.5" customHeight="1">
      <c r="B7" s="907"/>
      <c r="C7" s="907"/>
      <c r="D7" s="907"/>
      <c r="E7" s="375"/>
    </row>
    <row r="8" spans="1:5" ht="21.75" customHeight="1">
      <c r="A8" s="376"/>
      <c r="B8" s="377" t="s">
        <v>0</v>
      </c>
      <c r="C8" s="378"/>
      <c r="D8" s="378"/>
      <c r="E8" s="376"/>
    </row>
    <row r="9" spans="1:5" ht="21.75" customHeight="1">
      <c r="B9" s="13" t="s">
        <v>1289</v>
      </c>
      <c r="C9" s="379">
        <v>1</v>
      </c>
      <c r="D9" s="380"/>
    </row>
    <row r="10" spans="1:5" ht="21.75" customHeight="1">
      <c r="C10" s="379"/>
      <c r="D10" s="380"/>
    </row>
    <row r="11" spans="1:5" s="376" customFormat="1" ht="21.75" customHeight="1">
      <c r="A11" s="382"/>
      <c r="B11" s="383" t="s">
        <v>1290</v>
      </c>
      <c r="C11" s="384"/>
      <c r="D11" s="385"/>
      <c r="E11" s="381"/>
    </row>
    <row r="12" spans="1:5" ht="21.75" customHeight="1">
      <c r="B12" s="13" t="s">
        <v>1291</v>
      </c>
      <c r="C12" s="379">
        <v>2</v>
      </c>
      <c r="D12" s="380"/>
    </row>
    <row r="13" spans="1:5" ht="21.75" customHeight="1">
      <c r="B13" s="13" t="s">
        <v>1292</v>
      </c>
      <c r="C13" s="379">
        <v>2</v>
      </c>
      <c r="D13" s="380"/>
    </row>
    <row r="14" spans="1:5" ht="21.75" customHeight="1">
      <c r="B14" s="13" t="s">
        <v>1293</v>
      </c>
      <c r="C14" s="379">
        <v>3</v>
      </c>
      <c r="D14" s="380"/>
    </row>
    <row r="15" spans="1:5" ht="21.75" customHeight="1">
      <c r="B15" s="13" t="s">
        <v>1294</v>
      </c>
      <c r="C15" s="379">
        <v>3</v>
      </c>
      <c r="D15" s="380"/>
    </row>
    <row r="16" spans="1:5" ht="21.75" customHeight="1">
      <c r="B16" s="13" t="s">
        <v>1295</v>
      </c>
      <c r="C16" s="379">
        <v>4</v>
      </c>
      <c r="D16" s="380"/>
    </row>
    <row r="17" spans="2:4" ht="21.75" customHeight="1">
      <c r="B17" s="13" t="s">
        <v>1296</v>
      </c>
      <c r="C17" s="379">
        <v>5</v>
      </c>
      <c r="D17" s="380"/>
    </row>
    <row r="18" spans="2:4" ht="21.75" customHeight="1">
      <c r="B18" s="386" t="s">
        <v>1297</v>
      </c>
      <c r="C18" s="379"/>
      <c r="D18" s="380"/>
    </row>
    <row r="19" spans="2:4" ht="21.75" customHeight="1">
      <c r="B19" s="13" t="s">
        <v>1298</v>
      </c>
      <c r="C19" s="379">
        <v>6</v>
      </c>
      <c r="D19" s="380"/>
    </row>
    <row r="20" spans="2:4" ht="21.75" customHeight="1">
      <c r="B20" s="13" t="s">
        <v>1299</v>
      </c>
      <c r="C20" s="379">
        <v>7</v>
      </c>
      <c r="D20" s="380"/>
    </row>
    <row r="21" spans="2:4" ht="21.75" customHeight="1">
      <c r="B21" s="13" t="s">
        <v>1300</v>
      </c>
      <c r="C21" s="379">
        <v>8</v>
      </c>
      <c r="D21" s="380"/>
    </row>
    <row r="22" spans="2:4" ht="21.75" customHeight="1">
      <c r="B22" s="13" t="s">
        <v>1301</v>
      </c>
      <c r="C22" s="379">
        <v>9</v>
      </c>
      <c r="D22" s="380"/>
    </row>
    <row r="23" spans="2:4" ht="21.75" customHeight="1">
      <c r="B23" s="13" t="s">
        <v>1302</v>
      </c>
      <c r="C23" s="379">
        <v>10</v>
      </c>
      <c r="D23" s="380"/>
    </row>
    <row r="24" spans="2:4" ht="21.75" customHeight="1">
      <c r="B24" s="13" t="s">
        <v>1303</v>
      </c>
      <c r="C24" s="379">
        <v>11</v>
      </c>
      <c r="D24" s="380"/>
    </row>
    <row r="25" spans="2:4" ht="21.75" customHeight="1">
      <c r="B25" s="13" t="s">
        <v>1304</v>
      </c>
      <c r="C25" s="379">
        <v>12</v>
      </c>
      <c r="D25" s="380"/>
    </row>
    <row r="26" spans="2:4" ht="21.75" customHeight="1">
      <c r="B26" s="13" t="s">
        <v>1305</v>
      </c>
      <c r="C26" s="379">
        <v>13</v>
      </c>
      <c r="D26" s="380"/>
    </row>
    <row r="27" spans="2:4" ht="21.75" customHeight="1">
      <c r="B27" s="13" t="s">
        <v>1306</v>
      </c>
      <c r="C27" s="379">
        <v>14</v>
      </c>
      <c r="D27" s="380"/>
    </row>
    <row r="28" spans="2:4" ht="21.75" customHeight="1">
      <c r="B28" s="19" t="s">
        <v>1404</v>
      </c>
      <c r="C28" s="379">
        <v>15</v>
      </c>
      <c r="D28" s="380"/>
    </row>
    <row r="29" spans="2:4" ht="21.75" customHeight="1">
      <c r="B29" s="13" t="s">
        <v>1307</v>
      </c>
      <c r="C29" s="379">
        <v>16</v>
      </c>
      <c r="D29" s="380"/>
    </row>
    <row r="30" spans="2:4" ht="21.75" customHeight="1">
      <c r="B30" s="13" t="s">
        <v>1308</v>
      </c>
      <c r="C30" s="379">
        <v>17</v>
      </c>
      <c r="D30" s="380"/>
    </row>
    <row r="31" spans="2:4" ht="21.75" customHeight="1">
      <c r="B31" s="13" t="s">
        <v>1309</v>
      </c>
      <c r="C31" s="379" t="s">
        <v>1310</v>
      </c>
      <c r="D31" s="380"/>
    </row>
    <row r="32" spans="2:4" ht="21.75" customHeight="1">
      <c r="B32" s="13" t="s">
        <v>1309</v>
      </c>
      <c r="C32" s="379" t="s">
        <v>1311</v>
      </c>
      <c r="D32" s="380"/>
    </row>
    <row r="33" spans="2:4" ht="21.75" customHeight="1">
      <c r="B33" s="13" t="s">
        <v>1312</v>
      </c>
      <c r="C33" s="379">
        <v>19</v>
      </c>
      <c r="D33" s="380"/>
    </row>
    <row r="34" spans="2:4" ht="21.75" customHeight="1">
      <c r="B34" s="13" t="s">
        <v>1313</v>
      </c>
      <c r="C34" s="379">
        <v>20</v>
      </c>
      <c r="D34" s="380"/>
    </row>
    <row r="35" spans="2:4" ht="21.75" customHeight="1">
      <c r="B35" s="13" t="s">
        <v>1314</v>
      </c>
      <c r="C35" s="379">
        <v>21</v>
      </c>
      <c r="D35" s="380"/>
    </row>
    <row r="36" spans="2:4" ht="21.75" customHeight="1">
      <c r="B36" s="13" t="s">
        <v>1315</v>
      </c>
      <c r="C36" s="379">
        <v>22</v>
      </c>
      <c r="D36" s="380"/>
    </row>
    <row r="37" spans="2:4" ht="21.75" customHeight="1">
      <c r="B37" s="386" t="s">
        <v>1316</v>
      </c>
      <c r="C37" s="379"/>
      <c r="D37" s="380"/>
    </row>
    <row r="38" spans="2:4" ht="21.75" customHeight="1">
      <c r="B38" s="13" t="s">
        <v>1317</v>
      </c>
      <c r="C38" s="387" t="s">
        <v>1318</v>
      </c>
      <c r="D38" s="380"/>
    </row>
    <row r="39" spans="2:4" ht="21.75" customHeight="1">
      <c r="B39" s="13" t="s">
        <v>1319</v>
      </c>
      <c r="C39" s="387" t="s">
        <v>1320</v>
      </c>
      <c r="D39" s="380"/>
    </row>
    <row r="40" spans="2:4" ht="21.75" customHeight="1">
      <c r="B40" s="13" t="s">
        <v>1321</v>
      </c>
      <c r="C40" s="387" t="s">
        <v>1322</v>
      </c>
      <c r="D40" s="380"/>
    </row>
    <row r="41" spans="2:4" ht="21.75" customHeight="1">
      <c r="B41" s="13" t="s">
        <v>1323</v>
      </c>
      <c r="C41" s="387" t="s">
        <v>1324</v>
      </c>
      <c r="D41" s="380"/>
    </row>
    <row r="42" spans="2:4" ht="21.75" customHeight="1">
      <c r="B42" s="13" t="s">
        <v>1325</v>
      </c>
      <c r="C42" s="387" t="s">
        <v>1326</v>
      </c>
      <c r="D42" s="380"/>
    </row>
    <row r="43" spans="2:4" ht="21.75" customHeight="1">
      <c r="B43" s="13" t="s">
        <v>1327</v>
      </c>
      <c r="C43" s="387" t="s">
        <v>1328</v>
      </c>
      <c r="D43" s="380"/>
    </row>
    <row r="44" spans="2:4" ht="21.75" customHeight="1">
      <c r="B44" s="13" t="s">
        <v>1329</v>
      </c>
      <c r="C44" s="387" t="s">
        <v>1330</v>
      </c>
      <c r="D44" s="380"/>
    </row>
    <row r="45" spans="2:4" ht="21.75" customHeight="1">
      <c r="B45" s="13" t="s">
        <v>1331</v>
      </c>
      <c r="C45" s="387" t="s">
        <v>1332</v>
      </c>
      <c r="D45" s="380"/>
    </row>
    <row r="46" spans="2:4" ht="21.75" customHeight="1">
      <c r="B46" s="13" t="s">
        <v>1333</v>
      </c>
      <c r="C46" s="387" t="s">
        <v>1334</v>
      </c>
      <c r="D46" s="380"/>
    </row>
    <row r="47" spans="2:4" ht="21.75" customHeight="1">
      <c r="B47" s="386" t="s">
        <v>1335</v>
      </c>
      <c r="C47" s="379"/>
      <c r="D47" s="380"/>
    </row>
    <row r="48" spans="2:4" ht="21.75" customHeight="1">
      <c r="B48" s="13" t="s">
        <v>1336</v>
      </c>
      <c r="C48" s="387" t="s">
        <v>1337</v>
      </c>
      <c r="D48" s="380"/>
    </row>
    <row r="49" spans="2:4" ht="21.75" customHeight="1">
      <c r="B49" s="13" t="s">
        <v>1319</v>
      </c>
      <c r="C49" s="387" t="s">
        <v>1338</v>
      </c>
      <c r="D49" s="380"/>
    </row>
    <row r="50" spans="2:4" ht="21.75" customHeight="1">
      <c r="B50" s="13" t="s">
        <v>1321</v>
      </c>
      <c r="C50" s="387" t="s">
        <v>1339</v>
      </c>
      <c r="D50" s="380"/>
    </row>
    <row r="51" spans="2:4" ht="21.75" customHeight="1">
      <c r="B51" s="13" t="s">
        <v>1323</v>
      </c>
      <c r="C51" s="387" t="s">
        <v>1340</v>
      </c>
      <c r="D51" s="380"/>
    </row>
    <row r="52" spans="2:4" ht="21.75" customHeight="1">
      <c r="B52" s="13" t="s">
        <v>1325</v>
      </c>
      <c r="C52" s="387" t="s">
        <v>1341</v>
      </c>
      <c r="D52" s="380"/>
    </row>
    <row r="53" spans="2:4" ht="21.75" customHeight="1">
      <c r="B53" s="13" t="s">
        <v>1327</v>
      </c>
      <c r="C53" s="387" t="s">
        <v>1342</v>
      </c>
      <c r="D53" s="380"/>
    </row>
    <row r="54" spans="2:4" ht="21.75" customHeight="1">
      <c r="B54" s="13" t="s">
        <v>1329</v>
      </c>
      <c r="C54" s="387" t="s">
        <v>1343</v>
      </c>
      <c r="D54" s="380"/>
    </row>
    <row r="55" spans="2:4" ht="21.75" customHeight="1">
      <c r="B55" s="13" t="s">
        <v>1331</v>
      </c>
      <c r="C55" s="387" t="s">
        <v>1344</v>
      </c>
      <c r="D55" s="380"/>
    </row>
    <row r="56" spans="2:4" ht="21.75" customHeight="1">
      <c r="B56" s="13" t="s">
        <v>1345</v>
      </c>
      <c r="C56" s="387" t="s">
        <v>1346</v>
      </c>
      <c r="D56" s="380"/>
    </row>
    <row r="57" spans="2:4" ht="21.75" customHeight="1">
      <c r="B57" s="13" t="s">
        <v>1347</v>
      </c>
      <c r="C57" s="387" t="s">
        <v>1348</v>
      </c>
      <c r="D57" s="380"/>
    </row>
    <row r="58" spans="2:4" ht="21.75" customHeight="1">
      <c r="B58" s="13" t="s">
        <v>1349</v>
      </c>
      <c r="C58" s="379">
        <v>25</v>
      </c>
      <c r="D58" s="380"/>
    </row>
    <row r="59" spans="2:4" ht="21.75" customHeight="1">
      <c r="B59" s="13" t="s">
        <v>1350</v>
      </c>
      <c r="C59" s="379">
        <v>26</v>
      </c>
      <c r="D59" s="380"/>
    </row>
    <row r="60" spans="2:4" ht="21.75" customHeight="1">
      <c r="B60" s="13" t="s">
        <v>1351</v>
      </c>
      <c r="C60" s="379">
        <v>27</v>
      </c>
      <c r="D60" s="380"/>
    </row>
    <row r="61" spans="2:4" ht="21.75" customHeight="1">
      <c r="B61" s="13" t="s">
        <v>1352</v>
      </c>
      <c r="C61" s="379">
        <v>28</v>
      </c>
      <c r="D61" s="380"/>
    </row>
    <row r="62" spans="2:4" ht="21.75" customHeight="1">
      <c r="B62" s="13" t="s">
        <v>1353</v>
      </c>
      <c r="C62" s="379">
        <v>29</v>
      </c>
      <c r="D62" s="380"/>
    </row>
    <row r="63" spans="2:4" ht="21.75" customHeight="1">
      <c r="B63" s="13" t="s">
        <v>1354</v>
      </c>
      <c r="C63" s="379">
        <v>30</v>
      </c>
      <c r="D63" s="380"/>
    </row>
    <row r="64" spans="2:4" ht="21.75" customHeight="1">
      <c r="B64" s="13" t="s">
        <v>1355</v>
      </c>
      <c r="C64" s="379">
        <v>31</v>
      </c>
      <c r="D64" s="380"/>
    </row>
    <row r="65" spans="2:4" ht="21.75" customHeight="1">
      <c r="B65" s="13" t="s">
        <v>1356</v>
      </c>
      <c r="C65" s="379" t="s">
        <v>1357</v>
      </c>
      <c r="D65" s="380"/>
    </row>
    <row r="66" spans="2:4" ht="21.75" customHeight="1">
      <c r="B66" s="13" t="s">
        <v>1356</v>
      </c>
      <c r="C66" s="379" t="s">
        <v>1358</v>
      </c>
      <c r="D66" s="380"/>
    </row>
    <row r="67" spans="2:4" ht="21.75" customHeight="1">
      <c r="B67" s="13" t="s">
        <v>1356</v>
      </c>
      <c r="C67" s="379" t="s">
        <v>1359</v>
      </c>
      <c r="D67" s="380"/>
    </row>
    <row r="68" spans="2:4" ht="21.75" customHeight="1">
      <c r="B68" s="13" t="s">
        <v>1356</v>
      </c>
      <c r="C68" s="379" t="s">
        <v>1360</v>
      </c>
      <c r="D68" s="380"/>
    </row>
    <row r="69" spans="2:4" ht="21.75" customHeight="1">
      <c r="B69" s="13" t="s">
        <v>1356</v>
      </c>
      <c r="C69" s="379" t="s">
        <v>1361</v>
      </c>
      <c r="D69" s="380"/>
    </row>
    <row r="70" spans="2:4" ht="21.75" customHeight="1">
      <c r="B70" s="13" t="s">
        <v>1362</v>
      </c>
      <c r="C70" s="379" t="s">
        <v>1363</v>
      </c>
      <c r="D70" s="380"/>
    </row>
    <row r="71" spans="2:4" ht="21.75" customHeight="1">
      <c r="B71" s="13" t="s">
        <v>1362</v>
      </c>
      <c r="C71" s="379" t="s">
        <v>1364</v>
      </c>
      <c r="D71" s="380"/>
    </row>
    <row r="72" spans="2:4" ht="21.75" customHeight="1">
      <c r="B72" s="13" t="s">
        <v>1362</v>
      </c>
      <c r="C72" s="379" t="s">
        <v>1365</v>
      </c>
      <c r="D72" s="380"/>
    </row>
    <row r="73" spans="2:4" ht="21.75" customHeight="1">
      <c r="B73" s="13" t="s">
        <v>1362</v>
      </c>
      <c r="C73" s="379" t="s">
        <v>1366</v>
      </c>
      <c r="D73" s="380"/>
    </row>
    <row r="74" spans="2:4" ht="21.75" customHeight="1">
      <c r="B74" s="13" t="s">
        <v>1362</v>
      </c>
      <c r="C74" s="379" t="s">
        <v>1367</v>
      </c>
      <c r="D74" s="380"/>
    </row>
    <row r="75" spans="2:4" ht="21.75" customHeight="1">
      <c r="B75" s="13" t="s">
        <v>1362</v>
      </c>
      <c r="C75" s="379" t="s">
        <v>1368</v>
      </c>
      <c r="D75" s="380"/>
    </row>
    <row r="76" spans="2:4" ht="21.75" customHeight="1">
      <c r="B76" s="13" t="s">
        <v>1369</v>
      </c>
      <c r="C76" s="379" t="s">
        <v>1370</v>
      </c>
      <c r="D76" s="380"/>
    </row>
    <row r="77" spans="2:4" ht="21.75" customHeight="1">
      <c r="B77" s="13" t="s">
        <v>1371</v>
      </c>
      <c r="C77" s="379" t="s">
        <v>1372</v>
      </c>
      <c r="D77" s="380"/>
    </row>
    <row r="78" spans="2:4" ht="21.75" customHeight="1">
      <c r="B78" s="13" t="s">
        <v>1371</v>
      </c>
      <c r="C78" s="379" t="s">
        <v>1373</v>
      </c>
      <c r="D78" s="380"/>
    </row>
    <row r="79" spans="2:4" ht="21.75" customHeight="1">
      <c r="B79" s="13" t="s">
        <v>1371</v>
      </c>
      <c r="C79" s="379" t="s">
        <v>1374</v>
      </c>
      <c r="D79" s="380"/>
    </row>
    <row r="80" spans="2:4" ht="21.75" customHeight="1">
      <c r="B80" s="13" t="s">
        <v>1371</v>
      </c>
      <c r="C80" s="379" t="s">
        <v>1375</v>
      </c>
      <c r="D80" s="380"/>
    </row>
    <row r="81" spans="2:4" ht="21.75" customHeight="1">
      <c r="B81" s="13" t="s">
        <v>1376</v>
      </c>
      <c r="C81" s="379" t="s">
        <v>1377</v>
      </c>
      <c r="D81" s="380"/>
    </row>
    <row r="82" spans="2:4" ht="21.75" customHeight="1">
      <c r="B82" s="13" t="s">
        <v>1376</v>
      </c>
      <c r="C82" s="379" t="s">
        <v>1378</v>
      </c>
      <c r="D82" s="380"/>
    </row>
    <row r="83" spans="2:4" ht="21.75" customHeight="1">
      <c r="B83" s="13" t="s">
        <v>1376</v>
      </c>
      <c r="C83" s="379" t="s">
        <v>1379</v>
      </c>
      <c r="D83" s="380"/>
    </row>
    <row r="84" spans="2:4" ht="21.75" customHeight="1">
      <c r="B84" s="13" t="s">
        <v>1376</v>
      </c>
      <c r="C84" s="379" t="s">
        <v>1380</v>
      </c>
      <c r="D84" s="380"/>
    </row>
    <row r="85" spans="2:4" ht="21.75" customHeight="1">
      <c r="B85" s="13" t="s">
        <v>1376</v>
      </c>
      <c r="C85" s="379" t="s">
        <v>1381</v>
      </c>
      <c r="D85" s="380"/>
    </row>
    <row r="86" spans="2:4" ht="21.75" customHeight="1">
      <c r="B86" s="13" t="s">
        <v>1382</v>
      </c>
      <c r="C86" s="379">
        <v>36</v>
      </c>
      <c r="D86" s="380"/>
    </row>
    <row r="87" spans="2:4" ht="21.75" customHeight="1">
      <c r="B87" s="13" t="s">
        <v>1383</v>
      </c>
      <c r="C87" s="379">
        <v>37</v>
      </c>
      <c r="D87" s="380"/>
    </row>
    <row r="88" spans="2:4" ht="21.75" customHeight="1">
      <c r="B88" s="13" t="s">
        <v>1384</v>
      </c>
      <c r="C88" s="379" t="s">
        <v>1385</v>
      </c>
      <c r="D88" s="380"/>
    </row>
    <row r="89" spans="2:4" ht="21.75" customHeight="1">
      <c r="B89" s="13" t="s">
        <v>1384</v>
      </c>
      <c r="C89" s="379" t="s">
        <v>1386</v>
      </c>
      <c r="D89" s="380"/>
    </row>
    <row r="90" spans="2:4" ht="21.75" customHeight="1">
      <c r="B90" s="13" t="s">
        <v>1384</v>
      </c>
      <c r="C90" s="379" t="s">
        <v>1387</v>
      </c>
      <c r="D90" s="380"/>
    </row>
    <row r="91" spans="2:4" ht="21.75" customHeight="1">
      <c r="B91" s="13" t="s">
        <v>1384</v>
      </c>
      <c r="C91" s="379" t="s">
        <v>1388</v>
      </c>
      <c r="D91" s="380"/>
    </row>
    <row r="92" spans="2:4" ht="21.75" customHeight="1">
      <c r="B92" s="13" t="s">
        <v>1384</v>
      </c>
      <c r="C92" s="379" t="s">
        <v>1389</v>
      </c>
      <c r="D92" s="380"/>
    </row>
    <row r="93" spans="2:4" ht="21.75" customHeight="1">
      <c r="B93" s="13" t="s">
        <v>1384</v>
      </c>
      <c r="C93" s="379" t="s">
        <v>1390</v>
      </c>
      <c r="D93" s="380"/>
    </row>
    <row r="94" spans="2:4" ht="21.75" customHeight="1">
      <c r="B94" s="13" t="s">
        <v>1384</v>
      </c>
      <c r="C94" s="379" t="s">
        <v>1391</v>
      </c>
      <c r="D94" s="380"/>
    </row>
    <row r="95" spans="2:4" ht="21.75" customHeight="1">
      <c r="B95" s="13" t="s">
        <v>1392</v>
      </c>
      <c r="C95" s="379">
        <v>39</v>
      </c>
      <c r="D95" s="380"/>
    </row>
    <row r="96" spans="2:4" ht="21.75" customHeight="1">
      <c r="B96" s="13" t="s">
        <v>1550</v>
      </c>
      <c r="C96" s="379">
        <v>40</v>
      </c>
      <c r="D96" s="380"/>
    </row>
    <row r="97" spans="1:5" ht="21.75" customHeight="1">
      <c r="B97" s="13" t="s">
        <v>1393</v>
      </c>
      <c r="C97" s="379">
        <v>41</v>
      </c>
      <c r="D97" s="380"/>
    </row>
    <row r="98" spans="1:5" ht="21.75" customHeight="1">
      <c r="B98" s="13" t="s">
        <v>1394</v>
      </c>
      <c r="C98" s="379" t="s">
        <v>1557</v>
      </c>
      <c r="D98" s="380"/>
    </row>
    <row r="99" spans="1:5" ht="21.75" customHeight="1">
      <c r="B99" s="13" t="s">
        <v>1394</v>
      </c>
      <c r="C99" s="379" t="s">
        <v>1556</v>
      </c>
      <c r="D99" s="380"/>
    </row>
    <row r="100" spans="1:5" ht="21.75" customHeight="1">
      <c r="B100" s="13" t="s">
        <v>1394</v>
      </c>
      <c r="C100" s="379" t="s">
        <v>1555</v>
      </c>
      <c r="D100" s="380"/>
    </row>
    <row r="101" spans="1:5" ht="21.75" customHeight="1">
      <c r="B101" s="13" t="s">
        <v>1394</v>
      </c>
      <c r="C101" s="379" t="s">
        <v>1554</v>
      </c>
      <c r="D101" s="380"/>
    </row>
    <row r="102" spans="1:5" ht="21.75" customHeight="1">
      <c r="B102" s="13" t="s">
        <v>1394</v>
      </c>
      <c r="C102" s="379" t="s">
        <v>1553</v>
      </c>
      <c r="D102" s="380"/>
    </row>
    <row r="103" spans="1:5" ht="21.75" customHeight="1">
      <c r="B103" s="13" t="s">
        <v>1394</v>
      </c>
      <c r="C103" s="379" t="s">
        <v>1552</v>
      </c>
      <c r="D103" s="380"/>
    </row>
    <row r="104" spans="1:5" ht="21.75" customHeight="1">
      <c r="B104" s="13" t="s">
        <v>1394</v>
      </c>
      <c r="C104" s="379" t="s">
        <v>1551</v>
      </c>
      <c r="D104" s="380"/>
    </row>
    <row r="105" spans="1:5" ht="20.25" customHeight="1">
      <c r="B105" s="13" t="s">
        <v>1395</v>
      </c>
      <c r="C105" s="379">
        <v>43</v>
      </c>
    </row>
    <row r="106" spans="1:5" ht="27.75" customHeight="1">
      <c r="A106" s="376"/>
      <c r="B106" s="383" t="s">
        <v>1396</v>
      </c>
      <c r="C106" s="388"/>
      <c r="D106" s="378"/>
      <c r="E106" s="376"/>
    </row>
    <row r="107" spans="1:5" ht="21.75" customHeight="1">
      <c r="B107" s="13" t="s">
        <v>1397</v>
      </c>
      <c r="C107" s="379">
        <v>44</v>
      </c>
      <c r="D107" s="380"/>
    </row>
    <row r="108" spans="1:5" s="376" customFormat="1" ht="21.75" customHeight="1">
      <c r="A108" s="373"/>
      <c r="B108" s="386" t="s">
        <v>1398</v>
      </c>
      <c r="C108" s="379"/>
      <c r="D108" s="380"/>
      <c r="E108" s="373"/>
    </row>
    <row r="109" spans="1:5" ht="21.75" customHeight="1">
      <c r="B109" s="13" t="s">
        <v>1399</v>
      </c>
      <c r="C109" s="379">
        <v>45</v>
      </c>
      <c r="D109" s="380"/>
    </row>
    <row r="110" spans="1:5" ht="21.75" customHeight="1">
      <c r="B110" s="13" t="s">
        <v>1400</v>
      </c>
      <c r="C110" s="379">
        <v>46</v>
      </c>
      <c r="D110" s="380"/>
    </row>
    <row r="111" spans="1:5" ht="21.75" customHeight="1">
      <c r="B111" s="13" t="s">
        <v>1401</v>
      </c>
      <c r="C111" s="379">
        <v>47</v>
      </c>
      <c r="D111" s="380"/>
    </row>
    <row r="112" spans="1:5" ht="21.75" customHeight="1">
      <c r="B112" s="13" t="s">
        <v>1455</v>
      </c>
      <c r="C112" s="379"/>
      <c r="D112" s="380"/>
    </row>
    <row r="113" spans="2:4">
      <c r="B113" s="385"/>
      <c r="C113" s="379"/>
      <c r="D113" s="380"/>
    </row>
    <row r="114" spans="2:4" hidden="1">
      <c r="B114" s="385"/>
      <c r="C114" s="379"/>
      <c r="D114" s="380"/>
    </row>
    <row r="115" spans="2:4" hidden="1">
      <c r="B115" s="385"/>
      <c r="C115" s="379"/>
      <c r="D115" s="380"/>
    </row>
    <row r="116" spans="2:4" hidden="1">
      <c r="B116" s="385"/>
      <c r="C116" s="379"/>
      <c r="D116" s="380"/>
    </row>
    <row r="117" spans="2:4" hidden="1">
      <c r="B117" s="385"/>
      <c r="C117" s="379"/>
      <c r="D117" s="380"/>
    </row>
    <row r="118" spans="2:4" hidden="1">
      <c r="B118" s="385"/>
      <c r="C118" s="379"/>
      <c r="D118" s="380"/>
    </row>
    <row r="119" spans="2:4" hidden="1">
      <c r="B119" s="385"/>
      <c r="C119" s="379"/>
      <c r="D119" s="380"/>
    </row>
    <row r="120" spans="2:4" hidden="1">
      <c r="B120" s="385"/>
      <c r="C120" s="379"/>
      <c r="D120" s="380"/>
    </row>
    <row r="121" spans="2:4" hidden="1">
      <c r="B121" s="385"/>
      <c r="C121" s="379"/>
      <c r="D121" s="380"/>
    </row>
    <row r="122" spans="2:4" hidden="1">
      <c r="B122" s="385"/>
      <c r="C122" s="379"/>
      <c r="D122" s="380"/>
    </row>
    <row r="123" spans="2:4" hidden="1"/>
    <row r="124" spans="2:4" hidden="1"/>
    <row r="125" spans="2:4" hidden="1"/>
    <row r="126" spans="2:4" hidden="1"/>
    <row r="127" spans="2:4" hidden="1"/>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sheetData>
  <mergeCells count="5">
    <mergeCell ref="B1:E1"/>
    <mergeCell ref="B2:E2"/>
    <mergeCell ref="B3:E3"/>
    <mergeCell ref="B4:E4"/>
    <mergeCell ref="B7:D7"/>
  </mergeCells>
  <hyperlinks>
    <hyperlink ref="B9" location="'1'!A1" display="Estados Financieros en miles de bolivianos"/>
    <hyperlink ref="B12" location="'2'!A1" display="Estado de situación patrimonial por moneda en miles de bolivianos"/>
    <hyperlink ref="B13" location="'2'!A1" display="Estado de ganancias y pérdidas por moneda en miles de bolivianos"/>
    <hyperlink ref="B14" location="'3'!A1" display="Estado de situación patrimonial por entidad en miles de bolivianos"/>
    <hyperlink ref="B15" location="'3'!A1" display="Estado de ganancias y pérdidas por entidad en miles de bolivianos"/>
    <hyperlink ref="B16" location="'4'!A1" display="Indicadores financieros por entidad"/>
    <hyperlink ref="B17" location="'5'!A1" display="Estados financieros, evolutivo por sistema en miles de dólares estadounidenses"/>
    <hyperlink ref="B19" location="'6'!A1" display="-  Banco Nacional de Bolivia S.A."/>
    <hyperlink ref="B20" location="'7'!A1" display="-  Banco Unión  S.A."/>
    <hyperlink ref="B21" location="'8'!A1" display="-  Banco Mercantil Santa Cruz S.A."/>
    <hyperlink ref="B22" location="'9'!A1" display="-  Banco BISA S.A."/>
    <hyperlink ref="B23" location="'10'!A1" display="-  Banco Crédito S.A."/>
    <hyperlink ref="B24" location="'11'!A1" display="-  Banco Ganadero  S.A."/>
    <hyperlink ref="B25" location="'12'!A1" display="-  Banco Económico S.A."/>
    <hyperlink ref="B26" location="'13'!A1" display="-  Banco Solidario S.A."/>
    <hyperlink ref="B27" location="'14'!A1" display="-  Banco Nación Argentina."/>
    <hyperlink ref="B28" location="'15'!A1" display="-  Citibank N. A. Sucursal Bolivia"/>
    <hyperlink ref="B29" location="'16'!A1" display="-  Banco Do Brasil S.A."/>
    <hyperlink ref="B30" location="'17'!A1" display="-  Banco Los Andes Procredit S.A."/>
    <hyperlink ref="B31" location="'18-1'!A1" display="Indicadores financieros, evolutivo por sistema"/>
    <hyperlink ref="B32" location="'18-2'!A1" display="Indicadores financieros, evolutivo por sistema"/>
    <hyperlink ref="B33" location="'19'!A1" display="Ponderación de activos y suficiencia patrimonial"/>
    <hyperlink ref="B34" location="'20'!A1" display="Evolución de obligaciones con el público"/>
    <hyperlink ref="B35" location="'21'!A1" display="Depósitos del público por moneda"/>
    <hyperlink ref="B36" location="'22'!A1" display="Estratificación de depósitos"/>
    <hyperlink ref="B38" location="'23-1'!A1" display=" -  Estratificación de depósitos por departamento (resumen)"/>
    <hyperlink ref="B39" location="'23-2'!A1" display=" -  La Paz"/>
    <hyperlink ref="B40" location="'23-3'!A1" display=" -  Santa Cruz"/>
    <hyperlink ref="B41" location="'23-4'!A1" display=" -  Cochabamba"/>
    <hyperlink ref="B42" location="'23-5'!A1" display=" - Oruro"/>
    <hyperlink ref="B43" location="'23-6'!A1" display=" -  Potosí"/>
    <hyperlink ref="B44" location="'23-7'!A1" display=" -  Chuquisaca"/>
    <hyperlink ref="B45" location="'23-8'!A1" display=" -  Tarija"/>
    <hyperlink ref="B46" location="'23-9'!A1" display=" -  Beni y Pando"/>
    <hyperlink ref="B48" location="'24-1'!A1" display=" -  Obligaciones cartera y contingente por departamento (resumen)"/>
    <hyperlink ref="B49" location="'24-2'!A1" display=" -  La Paz"/>
    <hyperlink ref="B50" location="'24-3'!A1" display=" -  Santa Cruz"/>
    <hyperlink ref="B51" location="'24-4'!A1" display=" -  Cochabamba"/>
    <hyperlink ref="B52" location="'24-5'!A1" display=" - Oruro"/>
    <hyperlink ref="B53" location="'24-6'!A1" display=" -  Potosí"/>
    <hyperlink ref="B54" location="'24-7'!A1" display=" -  Chuquisaca"/>
    <hyperlink ref="B55" location="'24-8'!A1" display=" -  Tarija"/>
    <hyperlink ref="B56" location="'24-9'!A1" display=" -  Beni y Pando"/>
    <hyperlink ref="B57" location="'24-10'!A1" display=" -  Pando"/>
    <hyperlink ref="B58" location="'25'!A1" display="Encaje legal"/>
    <hyperlink ref="B59" location="'26'!A1" display="Evolución de cartera y contingente"/>
    <hyperlink ref="B60" location="'27'!A1" display="Calificación de Cartera y Contingente"/>
    <hyperlink ref="B61" location="'28'!A1" display="Clasificación de cartera por actividad económica del deudor"/>
    <hyperlink ref="B62" location="'29'!A1" display="Clasificación de contingente  por actividad económica del deudor"/>
    <hyperlink ref="B63" location="'30'!A1" display="Clasificación de cartera por destino del crédito"/>
    <hyperlink ref="B64" location="'31'!A1" display="Clasificación de contingente por destino del crédito"/>
    <hyperlink ref="B65" location="'32-1'!A1" display="Clasificación de cartera  y contingente por entidad, plazo y destino del crédito"/>
    <hyperlink ref="B66" location="'32-2'!A1" display="Clasificación de cartera  y contingente por entidad, plazo y destino del crédito"/>
    <hyperlink ref="B67" location="'32-3'!A1" display="Clasificación de cartera  y contingente por entidad, plazo y destino del crédito"/>
    <hyperlink ref="B68" location="'32-4'!A1" display="Clasificación de cartera  y contingente por entidad, plazo y destino del crédito"/>
    <hyperlink ref="B69" location="'32-5'!A1" display="Clasificación de cartera  y contingente por entidad, plazo y destino del crédito"/>
    <hyperlink ref="B70" location="'33-1'!A1" display="Clasificación de cartera y contingente por entidad, estado y destino del crédito"/>
    <hyperlink ref="B71" location="'33-2'!A1" display="Clasificación de cartera y contingente por entidad, estado y destino del crédito"/>
    <hyperlink ref="B72" location="'33-3'!A1" display="Clasificación de cartera y contingente por entidad, estado y destino del crédito"/>
    <hyperlink ref="B73" location="'33-4'!A1" display="Clasificación de cartera y contingente por entidad, estado y destino del crédito"/>
    <hyperlink ref="B74" location="'33-5'!A1" display="Clasificación de cartera y contingente por entidad, estado y destino del crédito"/>
    <hyperlink ref="B75" location="'33-6'!A1" display="Clasificación de cartera y contingente por entidad, estado y destino del crédito"/>
    <hyperlink ref="B76" location="'33-7'!A1" display="Clasificación de cartera y contingente por entidad, plazo y destino del crédito"/>
    <hyperlink ref="B77" location="'34-1'!A1" display="Clasificación de cartera  y contingente por departamento, plazo y destino del crédito"/>
    <hyperlink ref="B78" location="'34-2'!A1" display="Clasificación de cartera  y contingente por departamento, plazo y destino del crédito"/>
    <hyperlink ref="B79" location="'34-3'!A1" display="Clasificación de cartera  y contingente por departamento, plazo y destino del crédito"/>
    <hyperlink ref="B80" location="'34-4'!A1" display="Clasificación de cartera  y contingente por departamento, plazo y destino del crédito"/>
    <hyperlink ref="B81" location="'35-1'!A1" display="Clasificación de cartera y contingente por departamento, estado y destino del crédito"/>
    <hyperlink ref="B82" location="'35-2'!A1" display="Clasificación de cartera y contingente por departamento, estado y destino del crédito"/>
    <hyperlink ref="B83" location="'35-3'!A1" display="Clasificación de cartera y contingente por departamento, estado y destino del crédito"/>
    <hyperlink ref="B84" location="'35-4'!A1" display="Clasificación de cartera y contingente por departamento, estado y destino del crédito"/>
    <hyperlink ref="B85" location="'35-5'!A1" display="Clasificación de cartera y contingente por departamento, estado y destino del crédito"/>
    <hyperlink ref="B86" location="'36'!A1" display="Clasificación de cartera por tipo de crédito"/>
    <hyperlink ref="B87" location="'37'!A1" display="Clasificación de contingente por tipo de crédito"/>
    <hyperlink ref="B88" location="'38-1'!A1" display="Clasificación de cartera y contingente por entidad, estado y tipo de crédito"/>
    <hyperlink ref="B89" location="'38-2'!A1" display="Clasificación de cartera y contingente por entidad, estado y tipo de crédito"/>
    <hyperlink ref="B90" location="'38-3'!A1" display="Clasificación de cartera y contingente por entidad, estado y tipo de crédito"/>
    <hyperlink ref="B91" location="'38-4'!A1" display="Clasificación de cartera y contingente por entidad, estado y tipo de crédito"/>
    <hyperlink ref="B92" location="'38-5'!A1" display="Clasificación de cartera y contingente por entidad, estado y tipo de crédito"/>
    <hyperlink ref="B93" location="'38-6'!A1" display="Clasificación de cartera y contingente por entidad, estado y tipo de crédito"/>
    <hyperlink ref="B94" location="'38-7'!A1" display="Clasificación de cartera y contingente por entidad, estado y tipo de crédito"/>
    <hyperlink ref="B95" location="'39'!A1" display="Clasificación de cartera y contingente por tipo de garantía"/>
    <hyperlink ref="B97" location="'41'!A1" display="Estratificación de cartera y contingente por monto y número de prestatarios"/>
    <hyperlink ref="B98" location="'42-1'!A1" display="Estratificación de cartera y contingente por entidad y estado del crédito"/>
    <hyperlink ref="B99" location="'42-2'!A1" display="Estratificación de cartera y contingente por entidad y estado del crédito"/>
    <hyperlink ref="B100" location="'42-3'!A1" display="Estratificación de cartera y contingente por entidad y estado del crédito"/>
    <hyperlink ref="B101" location="'42-4'!A1" display="Estratificación de cartera y contingente por entidad y estado del crédito"/>
    <hyperlink ref="B102" location="'42-5'!A1" display="Estratificación de cartera y contingente por entidad y estado del crédito"/>
    <hyperlink ref="B103" location="'42-6'!A1" display="Estratificación de cartera y contingente por entidad y estado del crédito"/>
    <hyperlink ref="B104" location="'42-7'!A1" display="Estratificación de cartera y contingente por entidad y estado del crédito"/>
    <hyperlink ref="B105" location="'43'!A1" display="Sucursales, Agencias y Número de empleados"/>
    <hyperlink ref="B107" location="'44'!A1" display="Operaciones Interbancarias y Tasas Promedio Ponderadas por plazo y moneda"/>
    <hyperlink ref="B109" location="'45'!A1" display="- Depósitos"/>
    <hyperlink ref="B110" location="'46'!A1" display="-  Cartera"/>
    <hyperlink ref="B111" location="'47'!A1" display="-  Contingente"/>
    <hyperlink ref="B112" location="Abreviaturas!A1" display="Abreviaturas"/>
    <hyperlink ref="B96" location="'40'!A1" display="Clasificación de cartera y contingente por tipo y objeto del crédito"/>
  </hyperlinks>
  <pageMargins left="0.7" right="0.7" top="0.75" bottom="0.75" header="0.3" footer="0.3"/>
  <pageSetup scale="56"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4"/>
  <sheetViews>
    <sheetView zoomScale="75" workbookViewId="0">
      <selection activeCell="A81" sqref="A81:XFD1048576"/>
    </sheetView>
  </sheetViews>
  <sheetFormatPr defaultColWidth="0" defaultRowHeight="12.75" zeroHeight="1"/>
  <cols>
    <col min="1" max="1" width="65" style="86" customWidth="1"/>
    <col min="2" max="2" width="17" style="68" customWidth="1"/>
    <col min="3" max="3" width="6.28515625" style="68" customWidth="1"/>
    <col min="4" max="4" width="72" style="68" customWidth="1"/>
    <col min="5" max="5" width="18" style="68" customWidth="1"/>
    <col min="6" max="6" width="3.7109375" style="69" hidden="1" customWidth="1"/>
    <col min="7" max="7" width="18.28515625" style="68" hidden="1" customWidth="1"/>
    <col min="8" max="8" width="17.28515625" style="68" hidden="1" customWidth="1"/>
    <col min="9" max="16384" width="9.140625" style="68" hidden="1"/>
  </cols>
  <sheetData>
    <row r="1" spans="1:7" s="66" customFormat="1" ht="3.75" customHeight="1">
      <c r="A1" s="902"/>
      <c r="B1" s="903"/>
      <c r="C1" s="903"/>
      <c r="D1" s="903"/>
      <c r="E1" s="473"/>
      <c r="F1" s="366"/>
    </row>
    <row r="2" spans="1:7" s="319" customFormat="1" ht="33.75" customHeight="1">
      <c r="A2" s="909" t="s">
        <v>0</v>
      </c>
      <c r="B2" s="909"/>
      <c r="C2" s="909"/>
      <c r="D2" s="909"/>
      <c r="E2" s="909"/>
      <c r="F2" s="365"/>
    </row>
    <row r="3" spans="1:7" s="319" customFormat="1" ht="29.25" customHeight="1">
      <c r="A3" s="909" t="s">
        <v>1</v>
      </c>
      <c r="B3" s="909"/>
      <c r="C3" s="909"/>
      <c r="D3" s="909"/>
      <c r="E3" s="909"/>
      <c r="F3" s="365"/>
    </row>
    <row r="4" spans="1:7" s="319" customFormat="1" ht="27.75" customHeight="1">
      <c r="A4" s="909" t="s">
        <v>1594</v>
      </c>
      <c r="B4" s="909"/>
      <c r="C4" s="909"/>
      <c r="D4" s="909"/>
      <c r="E4" s="909"/>
      <c r="F4" s="365"/>
    </row>
    <row r="5" spans="1:7" s="336" customFormat="1" ht="41.25" customHeight="1">
      <c r="A5" s="910" t="s">
        <v>2</v>
      </c>
      <c r="B5" s="910"/>
      <c r="C5" s="910"/>
      <c r="D5" s="910"/>
      <c r="E5" s="910"/>
      <c r="F5" s="364"/>
    </row>
    <row r="6" spans="1:7" ht="6" customHeight="1"/>
    <row r="7" spans="1:7" ht="42.75" customHeight="1">
      <c r="A7" s="911" t="s">
        <v>1405</v>
      </c>
      <c r="B7" s="911"/>
      <c r="C7" s="911"/>
      <c r="D7" s="911"/>
      <c r="E7" s="911"/>
      <c r="F7" s="363"/>
    </row>
    <row r="8" spans="1:7" ht="9" customHeight="1">
      <c r="A8" s="352"/>
      <c r="B8" s="352"/>
      <c r="C8" s="352"/>
      <c r="D8" s="352"/>
      <c r="E8" s="352"/>
    </row>
    <row r="9" spans="1:7" ht="24.75" customHeight="1">
      <c r="A9" s="349" t="s">
        <v>3</v>
      </c>
      <c r="B9" s="349">
        <f>+B11+B19</f>
        <v>83106652</v>
      </c>
      <c r="C9" s="352"/>
      <c r="D9" s="349" t="s">
        <v>4</v>
      </c>
      <c r="E9" s="349">
        <f>+E11+E15+E19</f>
        <v>4316972</v>
      </c>
      <c r="F9" s="348"/>
      <c r="G9" s="362"/>
    </row>
    <row r="10" spans="1:7" ht="9.75" customHeight="1">
      <c r="A10" s="352"/>
      <c r="B10" s="352"/>
      <c r="C10" s="352"/>
      <c r="D10" s="352"/>
      <c r="E10" s="352"/>
      <c r="F10" s="348"/>
      <c r="G10" s="362"/>
    </row>
    <row r="11" spans="1:7" ht="19.5" customHeight="1">
      <c r="A11" s="352" t="s">
        <v>5</v>
      </c>
      <c r="B11" s="352">
        <f>SUM(B12:B18)</f>
        <v>78508853</v>
      </c>
      <c r="C11" s="352"/>
      <c r="D11" s="352" t="s">
        <v>6</v>
      </c>
      <c r="E11" s="352">
        <f>+E12+E13</f>
        <v>0</v>
      </c>
      <c r="F11" s="348"/>
      <c r="G11" s="362"/>
    </row>
    <row r="12" spans="1:7" ht="19.5" customHeight="1">
      <c r="A12" s="352" t="s">
        <v>7</v>
      </c>
      <c r="B12" s="352">
        <v>15284977</v>
      </c>
      <c r="C12" s="352"/>
      <c r="D12" s="352" t="s">
        <v>8</v>
      </c>
      <c r="E12" s="352">
        <v>0</v>
      </c>
      <c r="F12" s="348"/>
      <c r="G12" s="362"/>
    </row>
    <row r="13" spans="1:7" ht="19.5" customHeight="1">
      <c r="A13" s="352" t="s">
        <v>9</v>
      </c>
      <c r="B13" s="352">
        <v>15234877</v>
      </c>
      <c r="C13" s="352"/>
      <c r="D13" s="352" t="s">
        <v>10</v>
      </c>
      <c r="E13" s="352">
        <v>0</v>
      </c>
      <c r="F13" s="348"/>
      <c r="G13" s="362"/>
    </row>
    <row r="14" spans="1:7" ht="19.5" customHeight="1">
      <c r="A14" s="352" t="s">
        <v>11</v>
      </c>
      <c r="B14" s="352">
        <v>1872278</v>
      </c>
      <c r="C14" s="352"/>
      <c r="D14" s="352"/>
      <c r="E14" s="352"/>
      <c r="F14" s="348"/>
      <c r="G14" s="362"/>
    </row>
    <row r="15" spans="1:7" ht="19.5" customHeight="1">
      <c r="A15" s="352" t="s">
        <v>12</v>
      </c>
      <c r="B15" s="352">
        <v>46112109</v>
      </c>
      <c r="C15" s="352"/>
      <c r="D15" s="352" t="s">
        <v>13</v>
      </c>
      <c r="E15" s="352">
        <f>+E16</f>
        <v>63252</v>
      </c>
      <c r="F15" s="348"/>
      <c r="G15" s="362"/>
    </row>
    <row r="16" spans="1:7" ht="19.5" customHeight="1">
      <c r="A16" s="352" t="s">
        <v>14</v>
      </c>
      <c r="B16" s="352">
        <v>4612</v>
      </c>
      <c r="C16" s="352"/>
      <c r="D16" s="352" t="s">
        <v>15</v>
      </c>
      <c r="E16" s="352">
        <v>63252</v>
      </c>
      <c r="F16" s="348"/>
      <c r="G16" s="362"/>
    </row>
    <row r="17" spans="1:7" ht="17.25" customHeight="1">
      <c r="A17" s="352"/>
      <c r="B17" s="352"/>
      <c r="C17" s="352"/>
      <c r="D17" s="352"/>
      <c r="E17" s="352"/>
      <c r="F17" s="348"/>
      <c r="G17" s="362"/>
    </row>
    <row r="18" spans="1:7" ht="11.25" hidden="1" customHeight="1">
      <c r="A18" s="352"/>
      <c r="B18" s="352"/>
      <c r="C18" s="352"/>
      <c r="D18" s="352"/>
      <c r="E18" s="352"/>
      <c r="F18" s="348"/>
      <c r="G18" s="362"/>
    </row>
    <row r="19" spans="1:7" ht="20.25" customHeight="1">
      <c r="A19" s="352" t="s">
        <v>16</v>
      </c>
      <c r="B19" s="352">
        <f>+B20+B21</f>
        <v>4597799</v>
      </c>
      <c r="C19" s="352"/>
      <c r="D19" s="352" t="s">
        <v>17</v>
      </c>
      <c r="E19" s="352">
        <f>+E20</f>
        <v>4253720</v>
      </c>
      <c r="F19" s="348"/>
      <c r="G19" s="362"/>
    </row>
    <row r="20" spans="1:7" ht="20.25" customHeight="1">
      <c r="A20" s="352" t="s">
        <v>18</v>
      </c>
      <c r="B20" s="352">
        <v>4220776</v>
      </c>
      <c r="C20" s="352"/>
      <c r="D20" s="352" t="s">
        <v>19</v>
      </c>
      <c r="E20" s="352">
        <v>4253720</v>
      </c>
      <c r="F20" s="348"/>
      <c r="G20" s="362"/>
    </row>
    <row r="21" spans="1:7" ht="20.25" customHeight="1">
      <c r="A21" s="352" t="s">
        <v>20</v>
      </c>
      <c r="B21" s="352">
        <v>377023</v>
      </c>
      <c r="C21" s="352"/>
      <c r="D21" s="352"/>
      <c r="E21" s="352"/>
      <c r="F21" s="348"/>
      <c r="G21" s="362"/>
    </row>
    <row r="22" spans="1:7" ht="12" customHeight="1">
      <c r="A22" s="352"/>
      <c r="B22" s="352"/>
      <c r="C22" s="352"/>
      <c r="D22" s="352"/>
      <c r="E22" s="352"/>
      <c r="F22" s="348"/>
      <c r="G22" s="362"/>
    </row>
    <row r="23" spans="1:7" ht="17.25" customHeight="1">
      <c r="A23" s="352"/>
      <c r="B23" s="352"/>
      <c r="C23" s="352"/>
      <c r="D23" s="352"/>
      <c r="E23" s="352"/>
      <c r="F23" s="348"/>
      <c r="G23" s="362"/>
    </row>
    <row r="24" spans="1:7" ht="21" customHeight="1">
      <c r="A24" s="349" t="s">
        <v>21</v>
      </c>
      <c r="B24" s="349">
        <f>+B29+B33+B36</f>
        <v>12526457</v>
      </c>
      <c r="C24" s="352"/>
      <c r="D24" s="349" t="s">
        <v>22</v>
      </c>
      <c r="E24" s="349">
        <f>+E26+E29+E33+E36</f>
        <v>81425005</v>
      </c>
      <c r="F24" s="348"/>
      <c r="G24" s="362"/>
    </row>
    <row r="25" spans="1:7" ht="17.25" customHeight="1">
      <c r="A25" s="352"/>
      <c r="B25" s="352"/>
      <c r="C25" s="352"/>
      <c r="D25" s="352"/>
      <c r="E25" s="352"/>
      <c r="F25" s="348"/>
      <c r="G25" s="362"/>
    </row>
    <row r="26" spans="1:7" ht="17.25" customHeight="1">
      <c r="A26" s="352"/>
      <c r="B26" s="352"/>
      <c r="C26" s="352"/>
      <c r="D26" s="352" t="s">
        <v>1406</v>
      </c>
      <c r="E26" s="352">
        <f>+E27</f>
        <v>25704846</v>
      </c>
      <c r="F26" s="348"/>
      <c r="G26" s="362"/>
    </row>
    <row r="27" spans="1:7" ht="17.25" customHeight="1">
      <c r="A27" s="352"/>
      <c r="B27" s="352"/>
      <c r="C27" s="352"/>
      <c r="D27" s="352" t="s">
        <v>1407</v>
      </c>
      <c r="E27" s="352">
        <v>25704846</v>
      </c>
      <c r="F27" s="348"/>
      <c r="G27" s="362"/>
    </row>
    <row r="28" spans="1:7" ht="17.25" customHeight="1">
      <c r="A28" s="352"/>
      <c r="B28" s="352"/>
      <c r="C28" s="352"/>
      <c r="D28" s="352"/>
      <c r="E28" s="352"/>
      <c r="F28" s="348"/>
      <c r="G28" s="362"/>
    </row>
    <row r="29" spans="1:7" ht="19.5" customHeight="1">
      <c r="A29" s="352" t="s">
        <v>23</v>
      </c>
      <c r="B29" s="352">
        <f>+B30+B31</f>
        <v>4041165</v>
      </c>
      <c r="C29" s="352"/>
      <c r="D29" s="352" t="s">
        <v>24</v>
      </c>
      <c r="E29" s="352">
        <f>+E30+E31</f>
        <v>48827931</v>
      </c>
      <c r="F29" s="348"/>
      <c r="G29" s="362"/>
    </row>
    <row r="30" spans="1:7" ht="19.5" customHeight="1">
      <c r="A30" s="352" t="s">
        <v>1408</v>
      </c>
      <c r="B30" s="352">
        <v>4041160</v>
      </c>
      <c r="C30" s="352"/>
      <c r="D30" s="352" t="s">
        <v>1408</v>
      </c>
      <c r="E30" s="352">
        <v>48827451</v>
      </c>
      <c r="F30" s="348"/>
      <c r="G30" s="362"/>
    </row>
    <row r="31" spans="1:7" ht="19.5" customHeight="1">
      <c r="A31" s="352" t="s">
        <v>25</v>
      </c>
      <c r="B31" s="352">
        <v>5</v>
      </c>
      <c r="C31" s="352"/>
      <c r="D31" s="352" t="s">
        <v>25</v>
      </c>
      <c r="E31" s="352">
        <v>480</v>
      </c>
      <c r="F31" s="348"/>
      <c r="G31" s="362"/>
    </row>
    <row r="32" spans="1:7" ht="17.25" customHeight="1">
      <c r="A32" s="352"/>
      <c r="B32" s="352"/>
      <c r="C32" s="352"/>
      <c r="D32" s="352"/>
      <c r="E32" s="352"/>
      <c r="F32" s="348"/>
      <c r="G32" s="362"/>
    </row>
    <row r="33" spans="1:7" ht="18" customHeight="1">
      <c r="A33" s="352" t="s">
        <v>1409</v>
      </c>
      <c r="B33" s="352">
        <f>+B34+B35</f>
        <v>801510</v>
      </c>
      <c r="C33" s="352"/>
      <c r="D33" s="352" t="s">
        <v>26</v>
      </c>
      <c r="E33" s="352">
        <f>+E34+E35</f>
        <v>6630537</v>
      </c>
      <c r="F33" s="348"/>
      <c r="G33" s="362"/>
    </row>
    <row r="34" spans="1:7" ht="18" customHeight="1">
      <c r="A34" s="352" t="s">
        <v>27</v>
      </c>
      <c r="B34" s="352">
        <v>801510</v>
      </c>
      <c r="C34" s="352"/>
      <c r="D34" s="352" t="s">
        <v>28</v>
      </c>
      <c r="E34" s="352">
        <v>6630537</v>
      </c>
      <c r="F34" s="348"/>
      <c r="G34" s="362"/>
    </row>
    <row r="35" spans="1:7" ht="18" customHeight="1">
      <c r="A35" s="352"/>
      <c r="B35" s="352"/>
      <c r="C35" s="352"/>
      <c r="D35" s="352"/>
      <c r="E35" s="352"/>
      <c r="F35" s="348"/>
      <c r="G35" s="362"/>
    </row>
    <row r="36" spans="1:7" ht="19.5" customHeight="1">
      <c r="A36" s="352" t="s">
        <v>29</v>
      </c>
      <c r="B36" s="352">
        <f>SUM(B37:B42)</f>
        <v>7683782</v>
      </c>
      <c r="C36" s="352"/>
      <c r="D36" s="352" t="s">
        <v>30</v>
      </c>
      <c r="E36" s="352">
        <f>SUM(E37:E42)</f>
        <v>261691</v>
      </c>
      <c r="F36" s="348"/>
      <c r="G36" s="362"/>
    </row>
    <row r="37" spans="1:7" ht="19.5" customHeight="1">
      <c r="A37" s="352" t="s">
        <v>31</v>
      </c>
      <c r="B37" s="352">
        <v>7568826</v>
      </c>
      <c r="C37" s="352"/>
      <c r="D37" s="352" t="s">
        <v>32</v>
      </c>
      <c r="E37" s="352">
        <v>27756</v>
      </c>
      <c r="F37" s="348"/>
      <c r="G37" s="362"/>
    </row>
    <row r="38" spans="1:7" ht="19.5" customHeight="1">
      <c r="A38" s="352" t="s">
        <v>33</v>
      </c>
      <c r="B38" s="352">
        <v>106402</v>
      </c>
      <c r="C38" s="352"/>
      <c r="D38" s="352" t="s">
        <v>34</v>
      </c>
      <c r="E38" s="352">
        <v>7088</v>
      </c>
      <c r="F38" s="348"/>
      <c r="G38" s="362"/>
    </row>
    <row r="39" spans="1:7" ht="19.5" customHeight="1">
      <c r="A39" s="352" t="s">
        <v>35</v>
      </c>
      <c r="B39" s="352">
        <v>2633</v>
      </c>
      <c r="C39" s="352"/>
      <c r="D39" s="352" t="s">
        <v>1410</v>
      </c>
      <c r="E39" s="352">
        <v>205929</v>
      </c>
      <c r="F39" s="348"/>
      <c r="G39" s="362"/>
    </row>
    <row r="40" spans="1:7" ht="19.5" customHeight="1">
      <c r="A40" s="352" t="s">
        <v>36</v>
      </c>
      <c r="B40" s="352">
        <v>0</v>
      </c>
      <c r="C40" s="352"/>
      <c r="D40" s="352"/>
      <c r="E40" s="352"/>
      <c r="F40" s="348"/>
      <c r="G40" s="362"/>
    </row>
    <row r="41" spans="1:7" ht="19.5" customHeight="1">
      <c r="A41" s="352" t="s">
        <v>1410</v>
      </c>
      <c r="B41" s="352">
        <v>199</v>
      </c>
      <c r="C41" s="352"/>
      <c r="D41" s="352" t="s">
        <v>37</v>
      </c>
      <c r="E41" s="352">
        <v>20918</v>
      </c>
      <c r="F41" s="348"/>
      <c r="G41" s="362"/>
    </row>
    <row r="42" spans="1:7" ht="19.5" customHeight="1">
      <c r="A42" s="352" t="s">
        <v>38</v>
      </c>
      <c r="B42" s="352">
        <v>5722</v>
      </c>
      <c r="C42" s="352"/>
      <c r="D42" s="352"/>
      <c r="E42" s="352"/>
      <c r="F42" s="348"/>
      <c r="G42" s="362"/>
    </row>
    <row r="43" spans="1:7" ht="18" customHeight="1">
      <c r="A43" s="352"/>
      <c r="B43" s="352"/>
      <c r="C43" s="352"/>
      <c r="D43" s="349" t="s">
        <v>39</v>
      </c>
      <c r="E43" s="349">
        <f>+E24+E9</f>
        <v>85741977</v>
      </c>
      <c r="F43" s="348"/>
      <c r="G43" s="362"/>
    </row>
    <row r="44" spans="1:7" ht="18" customHeight="1">
      <c r="A44" s="352"/>
      <c r="B44" s="352"/>
      <c r="C44" s="352"/>
      <c r="D44" s="352"/>
      <c r="F44" s="348"/>
      <c r="G44" s="362"/>
    </row>
    <row r="45" spans="1:7" ht="9" customHeight="1">
      <c r="A45" s="352"/>
      <c r="B45" s="352"/>
      <c r="C45" s="352"/>
      <c r="D45" s="352"/>
      <c r="E45" s="352"/>
      <c r="F45" s="348"/>
      <c r="G45" s="362"/>
    </row>
    <row r="46" spans="1:7" ht="19.5" customHeight="1">
      <c r="A46" s="352"/>
      <c r="B46" s="352"/>
      <c r="C46" s="352"/>
      <c r="D46" s="349" t="s">
        <v>40</v>
      </c>
      <c r="E46" s="349">
        <f>SUM(E47:E50)</f>
        <v>9891132</v>
      </c>
      <c r="F46" s="348"/>
      <c r="G46" s="362"/>
    </row>
    <row r="47" spans="1:7" ht="19.5" customHeight="1">
      <c r="A47" s="352"/>
      <c r="B47" s="352"/>
      <c r="C47" s="352"/>
      <c r="D47" s="352" t="s">
        <v>41</v>
      </c>
      <c r="E47" s="352">
        <v>515756</v>
      </c>
      <c r="F47" s="348"/>
      <c r="G47" s="362"/>
    </row>
    <row r="48" spans="1:7" ht="19.5" customHeight="1">
      <c r="A48" s="352"/>
      <c r="B48" s="352"/>
      <c r="C48" s="352"/>
      <c r="D48" s="352" t="s">
        <v>42</v>
      </c>
      <c r="E48" s="352">
        <v>9497068</v>
      </c>
      <c r="F48" s="348"/>
      <c r="G48" s="362"/>
    </row>
    <row r="49" spans="1:8" ht="24.75" hidden="1" customHeight="1">
      <c r="A49" s="352"/>
      <c r="B49" s="352"/>
      <c r="C49" s="352"/>
      <c r="D49" s="352" t="s">
        <v>43</v>
      </c>
      <c r="E49" s="352"/>
      <c r="F49" s="348"/>
      <c r="G49" s="362"/>
    </row>
    <row r="50" spans="1:8" ht="19.5" customHeight="1">
      <c r="A50" s="352"/>
      <c r="B50" s="352"/>
      <c r="C50" s="352"/>
      <c r="D50" s="352" t="s">
        <v>1411</v>
      </c>
      <c r="E50" s="352">
        <v>-121692</v>
      </c>
      <c r="F50" s="348"/>
      <c r="G50" s="351">
        <f>+E50-E76</f>
        <v>0</v>
      </c>
      <c r="H50" s="361"/>
    </row>
    <row r="51" spans="1:8" ht="15">
      <c r="A51" s="352"/>
      <c r="B51" s="352"/>
      <c r="C51" s="352"/>
      <c r="D51" s="352"/>
      <c r="E51" s="352"/>
      <c r="F51" s="348"/>
      <c r="G51" s="351"/>
    </row>
    <row r="52" spans="1:8" ht="15">
      <c r="A52" s="352"/>
      <c r="B52" s="352"/>
      <c r="C52" s="352"/>
      <c r="D52" s="352"/>
      <c r="E52" s="352"/>
      <c r="F52" s="348"/>
      <c r="G52" s="351"/>
    </row>
    <row r="53" spans="1:8" ht="17.25" customHeight="1">
      <c r="A53" s="352" t="s">
        <v>45</v>
      </c>
      <c r="B53" s="352">
        <f>+B9+B24</f>
        <v>95633109</v>
      </c>
      <c r="C53" s="352"/>
      <c r="D53" s="352" t="s">
        <v>46</v>
      </c>
      <c r="E53" s="352">
        <f>+E46+E43</f>
        <v>95633109</v>
      </c>
      <c r="F53" s="348"/>
      <c r="G53" s="351">
        <f>+E53-B53</f>
        <v>0</v>
      </c>
    </row>
    <row r="54" spans="1:8" ht="17.25" customHeight="1">
      <c r="A54" s="352"/>
      <c r="B54" s="352"/>
      <c r="C54" s="352"/>
      <c r="D54" s="352"/>
      <c r="E54" s="352"/>
      <c r="F54" s="348"/>
      <c r="G54" s="351"/>
    </row>
    <row r="55" spans="1:8" ht="17.25" customHeight="1">
      <c r="A55" s="349" t="s">
        <v>47</v>
      </c>
      <c r="B55" s="349">
        <v>166831995</v>
      </c>
      <c r="C55" s="352"/>
      <c r="D55" s="349" t="s">
        <v>48</v>
      </c>
      <c r="E55" s="349">
        <v>166831995</v>
      </c>
      <c r="F55" s="348"/>
      <c r="G55" s="351">
        <f>+E55-B55</f>
        <v>0</v>
      </c>
    </row>
    <row r="56" spans="1:8" ht="15">
      <c r="A56" s="352"/>
      <c r="B56" s="352"/>
      <c r="C56" s="352"/>
      <c r="D56" s="352"/>
      <c r="E56" s="352"/>
      <c r="F56" s="348"/>
      <c r="G56" s="351"/>
    </row>
    <row r="57" spans="1:8" s="360" customFormat="1" ht="35.25" customHeight="1">
      <c r="A57" s="912" t="s">
        <v>1412</v>
      </c>
      <c r="B57" s="912"/>
      <c r="C57" s="912"/>
      <c r="D57" s="912"/>
      <c r="E57" s="912"/>
      <c r="F57" s="358"/>
      <c r="G57" s="356"/>
    </row>
    <row r="58" spans="1:8" s="303" customFormat="1" ht="20.25">
      <c r="A58" s="908"/>
      <c r="B58" s="908"/>
      <c r="C58" s="908"/>
      <c r="D58" s="908"/>
      <c r="E58" s="908"/>
      <c r="F58" s="358"/>
      <c r="G58" s="357"/>
    </row>
    <row r="59" spans="1:8" s="71" customFormat="1" ht="32.25" customHeight="1">
      <c r="A59" s="359" t="s">
        <v>49</v>
      </c>
      <c r="B59" s="359"/>
      <c r="C59" s="359"/>
      <c r="D59" s="359" t="s">
        <v>50</v>
      </c>
      <c r="E59" s="350"/>
      <c r="F59" s="348"/>
      <c r="G59" s="356"/>
    </row>
    <row r="60" spans="1:8" ht="15.75">
      <c r="A60" s="359"/>
      <c r="B60" s="359"/>
      <c r="C60" s="359"/>
      <c r="D60" s="359"/>
      <c r="E60" s="350"/>
      <c r="F60" s="348"/>
      <c r="G60" s="351"/>
    </row>
    <row r="61" spans="1:8" ht="21.75" customHeight="1">
      <c r="A61" s="352" t="s">
        <v>51</v>
      </c>
      <c r="B61" s="352">
        <v>602732</v>
      </c>
      <c r="C61" s="352"/>
      <c r="D61" s="352" t="s">
        <v>52</v>
      </c>
      <c r="E61" s="352">
        <v>11506</v>
      </c>
      <c r="F61" s="348"/>
      <c r="G61" s="352"/>
      <c r="H61" s="352"/>
    </row>
    <row r="62" spans="1:8" ht="21.75" customHeight="1">
      <c r="A62" s="352" t="s">
        <v>53</v>
      </c>
      <c r="B62" s="352">
        <v>19634</v>
      </c>
      <c r="C62" s="352"/>
      <c r="D62" s="352" t="s">
        <v>54</v>
      </c>
      <c r="E62" s="352">
        <v>154550</v>
      </c>
      <c r="F62" s="348"/>
      <c r="G62" s="352"/>
      <c r="H62" s="352"/>
    </row>
    <row r="63" spans="1:8" ht="21.75" customHeight="1">
      <c r="A63" s="352"/>
      <c r="B63" s="352"/>
      <c r="C63" s="352"/>
      <c r="D63" s="352" t="s">
        <v>1413</v>
      </c>
      <c r="E63" s="352">
        <v>121969</v>
      </c>
      <c r="F63" s="348"/>
      <c r="G63" s="352"/>
      <c r="H63" s="352"/>
    </row>
    <row r="64" spans="1:8" ht="21.75" customHeight="1">
      <c r="A64" s="352"/>
      <c r="B64" s="352"/>
      <c r="C64" s="352"/>
      <c r="D64" s="352"/>
      <c r="E64" s="352"/>
      <c r="F64" s="348"/>
      <c r="G64" s="352"/>
      <c r="H64" s="352"/>
    </row>
    <row r="65" spans="1:8" ht="21.75" customHeight="1">
      <c r="A65" s="349" t="s">
        <v>55</v>
      </c>
      <c r="B65" s="349">
        <f>SUM(B61:B64)</f>
        <v>622366</v>
      </c>
      <c r="C65" s="349"/>
      <c r="D65" s="349" t="s">
        <v>56</v>
      </c>
      <c r="E65" s="349">
        <f>SUM(E61:E64)</f>
        <v>288025</v>
      </c>
      <c r="F65" s="348"/>
      <c r="G65" s="352"/>
      <c r="H65" s="352"/>
    </row>
    <row r="66" spans="1:8" ht="21.75" customHeight="1">
      <c r="A66" s="349"/>
      <c r="B66" s="349"/>
      <c r="C66" s="349"/>
      <c r="D66" s="349"/>
      <c r="E66" s="349"/>
      <c r="F66" s="348"/>
      <c r="G66" s="351"/>
    </row>
    <row r="67" spans="1:8" ht="35.1" customHeight="1">
      <c r="A67" s="352"/>
      <c r="B67" s="352"/>
      <c r="C67" s="352"/>
      <c r="D67" s="352" t="s">
        <v>1445</v>
      </c>
      <c r="E67" s="352">
        <f>+B65-E65</f>
        <v>334341</v>
      </c>
      <c r="F67" s="348"/>
      <c r="G67" s="351"/>
    </row>
    <row r="68" spans="1:8" ht="3" customHeight="1">
      <c r="A68" s="352"/>
      <c r="B68" s="352"/>
      <c r="C68" s="352"/>
      <c r="D68" s="352"/>
      <c r="E68" s="352"/>
      <c r="F68" s="348"/>
      <c r="G68" s="351"/>
    </row>
    <row r="69" spans="1:8" ht="21.75" customHeight="1">
      <c r="A69" s="354"/>
      <c r="B69" s="350"/>
      <c r="C69" s="350"/>
      <c r="D69" s="344" t="s">
        <v>1444</v>
      </c>
      <c r="E69" s="352">
        <v>100</v>
      </c>
      <c r="F69" s="348"/>
      <c r="G69" s="351"/>
    </row>
    <row r="70" spans="1:8" ht="21.75" customHeight="1">
      <c r="A70" s="350"/>
      <c r="B70" s="350"/>
      <c r="C70" s="350"/>
      <c r="D70" s="352" t="s">
        <v>1443</v>
      </c>
      <c r="E70" s="352">
        <v>-69</v>
      </c>
      <c r="F70" s="348"/>
      <c r="G70" s="351"/>
    </row>
    <row r="71" spans="1:8" ht="6" customHeight="1">
      <c r="A71" s="350"/>
      <c r="B71" s="350"/>
      <c r="C71" s="350"/>
      <c r="D71" s="352"/>
      <c r="E71" s="352"/>
      <c r="F71" s="348"/>
      <c r="G71" s="351"/>
    </row>
    <row r="72" spans="1:8" ht="31.5" customHeight="1">
      <c r="A72" s="350"/>
      <c r="B72" s="350"/>
      <c r="C72" s="350"/>
      <c r="D72" s="352" t="s">
        <v>1414</v>
      </c>
      <c r="E72" s="352">
        <f>+E67+E69+E70</f>
        <v>334372</v>
      </c>
      <c r="F72" s="348"/>
      <c r="G72" s="351"/>
    </row>
    <row r="73" spans="1:8" ht="5.25" customHeight="1">
      <c r="A73" s="350"/>
      <c r="B73" s="350"/>
      <c r="C73" s="350"/>
      <c r="D73" s="352"/>
      <c r="E73" s="355"/>
      <c r="F73" s="348"/>
      <c r="G73" s="351"/>
    </row>
    <row r="74" spans="1:8" ht="18" customHeight="1">
      <c r="A74" s="354"/>
      <c r="B74" s="350"/>
      <c r="C74" s="350"/>
      <c r="D74" s="344" t="s">
        <v>1415</v>
      </c>
      <c r="E74" s="352">
        <v>-456064</v>
      </c>
      <c r="F74" s="348"/>
      <c r="G74" s="351"/>
    </row>
    <row r="75" spans="1:8" ht="6" customHeight="1">
      <c r="A75" s="353"/>
      <c r="B75" s="350"/>
      <c r="C75" s="350"/>
      <c r="D75" s="904"/>
      <c r="E75" s="352"/>
      <c r="F75" s="348"/>
      <c r="G75" s="351"/>
    </row>
    <row r="76" spans="1:8" ht="24.75" customHeight="1">
      <c r="A76" s="350"/>
      <c r="B76" s="350"/>
      <c r="C76" s="350"/>
      <c r="D76" s="352" t="s">
        <v>1416</v>
      </c>
      <c r="E76" s="352">
        <f>SUM(E72:E74)</f>
        <v>-121692</v>
      </c>
      <c r="F76" s="348"/>
      <c r="G76" s="347"/>
    </row>
    <row r="77" spans="1:8" ht="13.5" customHeight="1">
      <c r="A77" s="350"/>
      <c r="B77" s="350"/>
      <c r="C77" s="350"/>
      <c r="D77" s="352"/>
      <c r="E77" s="350"/>
      <c r="G77" s="136"/>
    </row>
    <row r="78" spans="1:8" ht="6" customHeight="1">
      <c r="A78" s="350"/>
      <c r="B78" s="350"/>
      <c r="C78" s="350"/>
      <c r="D78" s="349"/>
      <c r="E78" s="349"/>
      <c r="G78" s="136"/>
    </row>
    <row r="79" spans="1:8" ht="9" customHeight="1" thickBot="1">
      <c r="A79" s="346"/>
      <c r="B79" s="345"/>
      <c r="C79" s="345"/>
      <c r="D79" s="345"/>
      <c r="E79" s="345"/>
      <c r="G79" s="136"/>
    </row>
    <row r="80" spans="1:8" ht="15">
      <c r="D80" s="344"/>
      <c r="G80" s="136"/>
    </row>
    <row r="81" spans="7:7" ht="15" hidden="1">
      <c r="G81" s="136"/>
    </row>
    <row r="82" spans="7:7" ht="15" hidden="1">
      <c r="G82" s="136"/>
    </row>
    <row r="83" spans="7:7" ht="15" hidden="1">
      <c r="G83" s="136"/>
    </row>
    <row r="84" spans="7:7" ht="15" hidden="1">
      <c r="G84" s="136"/>
    </row>
  </sheetData>
  <mergeCells count="7">
    <mergeCell ref="A58:E58"/>
    <mergeCell ref="A2:E2"/>
    <mergeCell ref="A3:E3"/>
    <mergeCell ref="A4:E4"/>
    <mergeCell ref="A5:E5"/>
    <mergeCell ref="A7:E7"/>
    <mergeCell ref="A57:E5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3" sqref="A3:F3"/>
    </sheetView>
  </sheetViews>
  <sheetFormatPr defaultColWidth="0" defaultRowHeight="12.75" customHeight="1" zeroHeight="1"/>
  <cols>
    <col min="1" max="1" width="83" style="184" customWidth="1"/>
    <col min="2" max="6" width="13" style="184" customWidth="1"/>
    <col min="7" max="8" width="10.42578125" style="184" hidden="1"/>
    <col min="9" max="15" width="10.28515625" style="184" hidden="1"/>
    <col min="16" max="256" width="9.140625" style="184" hidden="1"/>
    <col min="257" max="257" width="83" style="184" hidden="1"/>
    <col min="258" max="262" width="13" style="184" hidden="1"/>
    <col min="263" max="264" width="10.42578125" style="184" hidden="1"/>
    <col min="265" max="271" width="10.28515625" style="184" hidden="1"/>
    <col min="272" max="512" width="9.140625" style="184" hidden="1"/>
    <col min="513" max="513" width="83" style="184" hidden="1"/>
    <col min="514" max="518" width="13" style="184" hidden="1"/>
    <col min="519" max="520" width="10.42578125" style="184" hidden="1"/>
    <col min="521" max="527" width="10.28515625" style="184" hidden="1"/>
    <col min="528" max="768" width="9.140625" style="184" hidden="1"/>
    <col min="769" max="769" width="83" style="184" hidden="1"/>
    <col min="770" max="774" width="13" style="184" hidden="1"/>
    <col min="775" max="776" width="10.42578125" style="184" hidden="1"/>
    <col min="777" max="783" width="10.28515625" style="184" hidden="1"/>
    <col min="784" max="1024" width="9.140625" style="184" hidden="1"/>
    <col min="1025" max="1025" width="83" style="184" hidden="1"/>
    <col min="1026" max="1030" width="13" style="184" hidden="1"/>
    <col min="1031" max="1032" width="10.42578125" style="184" hidden="1"/>
    <col min="1033" max="1039" width="10.28515625" style="184" hidden="1"/>
    <col min="1040" max="1280" width="9.140625" style="184" hidden="1"/>
    <col min="1281" max="1281" width="83" style="184" hidden="1"/>
    <col min="1282" max="1286" width="13" style="184" hidden="1"/>
    <col min="1287" max="1288" width="10.42578125" style="184" hidden="1"/>
    <col min="1289" max="1295" width="10.28515625" style="184" hidden="1"/>
    <col min="1296" max="1536" width="9.140625" style="184" hidden="1"/>
    <col min="1537" max="1537" width="83" style="184" hidden="1"/>
    <col min="1538" max="1542" width="13" style="184" hidden="1"/>
    <col min="1543" max="1544" width="10.42578125" style="184" hidden="1"/>
    <col min="1545" max="1551" width="10.28515625" style="184" hidden="1"/>
    <col min="1552" max="1792" width="9.140625" style="184" hidden="1"/>
    <col min="1793" max="1793" width="83" style="184" hidden="1"/>
    <col min="1794" max="1798" width="13" style="184" hidden="1"/>
    <col min="1799" max="1800" width="10.42578125" style="184" hidden="1"/>
    <col min="1801" max="1807" width="10.28515625" style="184" hidden="1"/>
    <col min="1808" max="2048" width="9.140625" style="184" hidden="1"/>
    <col min="2049" max="2049" width="83" style="184" hidden="1"/>
    <col min="2050" max="2054" width="13" style="184" hidden="1"/>
    <col min="2055" max="2056" width="10.42578125" style="184" hidden="1"/>
    <col min="2057" max="2063" width="10.28515625" style="184" hidden="1"/>
    <col min="2064" max="2304" width="9.140625" style="184" hidden="1"/>
    <col min="2305" max="2305" width="83" style="184" hidden="1"/>
    <col min="2306" max="2310" width="13" style="184" hidden="1"/>
    <col min="2311" max="2312" width="10.42578125" style="184" hidden="1"/>
    <col min="2313" max="2319" width="10.28515625" style="184" hidden="1"/>
    <col min="2320" max="2560" width="9.140625" style="184" hidden="1"/>
    <col min="2561" max="2561" width="83" style="184" hidden="1"/>
    <col min="2562" max="2566" width="13" style="184" hidden="1"/>
    <col min="2567" max="2568" width="10.42578125" style="184" hidden="1"/>
    <col min="2569" max="2575" width="10.28515625" style="184" hidden="1"/>
    <col min="2576" max="2816" width="9.140625" style="184" hidden="1"/>
    <col min="2817" max="2817" width="83" style="184" hidden="1"/>
    <col min="2818" max="2822" width="13" style="184" hidden="1"/>
    <col min="2823" max="2824" width="10.42578125" style="184" hidden="1"/>
    <col min="2825" max="2831" width="10.28515625" style="184" hidden="1"/>
    <col min="2832" max="3072" width="9.140625" style="184" hidden="1"/>
    <col min="3073" max="3073" width="83" style="184" hidden="1"/>
    <col min="3074" max="3078" width="13" style="184" hidden="1"/>
    <col min="3079" max="3080" width="10.42578125" style="184" hidden="1"/>
    <col min="3081" max="3087" width="10.28515625" style="184" hidden="1"/>
    <col min="3088" max="3328" width="9.140625" style="184" hidden="1"/>
    <col min="3329" max="3329" width="83" style="184" hidden="1"/>
    <col min="3330" max="3334" width="13" style="184" hidden="1"/>
    <col min="3335" max="3336" width="10.42578125" style="184" hidden="1"/>
    <col min="3337" max="3343" width="10.28515625" style="184" hidden="1"/>
    <col min="3344" max="3584" width="9.140625" style="184" hidden="1"/>
    <col min="3585" max="3585" width="83" style="184" hidden="1"/>
    <col min="3586" max="3590" width="13" style="184" hidden="1"/>
    <col min="3591" max="3592" width="10.42578125" style="184" hidden="1"/>
    <col min="3593" max="3599" width="10.28515625" style="184" hidden="1"/>
    <col min="3600" max="3840" width="9.140625" style="184" hidden="1"/>
    <col min="3841" max="3841" width="83" style="184" hidden="1"/>
    <col min="3842" max="3846" width="13" style="184" hidden="1"/>
    <col min="3847" max="3848" width="10.42578125" style="184" hidden="1"/>
    <col min="3849" max="3855" width="10.28515625" style="184" hidden="1"/>
    <col min="3856" max="4096" width="9.140625" style="184" hidden="1"/>
    <col min="4097" max="4097" width="83" style="184" hidden="1"/>
    <col min="4098" max="4102" width="13" style="184" hidden="1"/>
    <col min="4103" max="4104" width="10.42578125" style="184" hidden="1"/>
    <col min="4105" max="4111" width="10.28515625" style="184" hidden="1"/>
    <col min="4112" max="4352" width="9.140625" style="184" hidden="1"/>
    <col min="4353" max="4353" width="83" style="184" hidden="1"/>
    <col min="4354" max="4358" width="13" style="184" hidden="1"/>
    <col min="4359" max="4360" width="10.42578125" style="184" hidden="1"/>
    <col min="4361" max="4367" width="10.28515625" style="184" hidden="1"/>
    <col min="4368" max="4608" width="9.140625" style="184" hidden="1"/>
    <col min="4609" max="4609" width="83" style="184" hidden="1"/>
    <col min="4610" max="4614" width="13" style="184" hidden="1"/>
    <col min="4615" max="4616" width="10.42578125" style="184" hidden="1"/>
    <col min="4617" max="4623" width="10.28515625" style="184" hidden="1"/>
    <col min="4624" max="4864" width="9.140625" style="184" hidden="1"/>
    <col min="4865" max="4865" width="83" style="184" hidden="1"/>
    <col min="4866" max="4870" width="13" style="184" hidden="1"/>
    <col min="4871" max="4872" width="10.42578125" style="184" hidden="1"/>
    <col min="4873" max="4879" width="10.28515625" style="184" hidden="1"/>
    <col min="4880" max="5120" width="9.140625" style="184" hidden="1"/>
    <col min="5121" max="5121" width="83" style="184" hidden="1"/>
    <col min="5122" max="5126" width="13" style="184" hidden="1"/>
    <col min="5127" max="5128" width="10.42578125" style="184" hidden="1"/>
    <col min="5129" max="5135" width="10.28515625" style="184" hidden="1"/>
    <col min="5136" max="5376" width="9.140625" style="184" hidden="1"/>
    <col min="5377" max="5377" width="83" style="184" hidden="1"/>
    <col min="5378" max="5382" width="13" style="184" hidden="1"/>
    <col min="5383" max="5384" width="10.42578125" style="184" hidden="1"/>
    <col min="5385" max="5391" width="10.28515625" style="184" hidden="1"/>
    <col min="5392" max="5632" width="9.140625" style="184" hidden="1"/>
    <col min="5633" max="5633" width="83" style="184" hidden="1"/>
    <col min="5634" max="5638" width="13" style="184" hidden="1"/>
    <col min="5639" max="5640" width="10.42578125" style="184" hidden="1"/>
    <col min="5641" max="5647" width="10.28515625" style="184" hidden="1"/>
    <col min="5648" max="5888" width="9.140625" style="184" hidden="1"/>
    <col min="5889" max="5889" width="83" style="184" hidden="1"/>
    <col min="5890" max="5894" width="13" style="184" hidden="1"/>
    <col min="5895" max="5896" width="10.42578125" style="184" hidden="1"/>
    <col min="5897" max="5903" width="10.28515625" style="184" hidden="1"/>
    <col min="5904" max="6144" width="9.140625" style="184" hidden="1"/>
    <col min="6145" max="6145" width="83" style="184" hidden="1"/>
    <col min="6146" max="6150" width="13" style="184" hidden="1"/>
    <col min="6151" max="6152" width="10.42578125" style="184" hidden="1"/>
    <col min="6153" max="6159" width="10.28515625" style="184" hidden="1"/>
    <col min="6160" max="6400" width="9.140625" style="184" hidden="1"/>
    <col min="6401" max="6401" width="83" style="184" hidden="1"/>
    <col min="6402" max="6406" width="13" style="184" hidden="1"/>
    <col min="6407" max="6408" width="10.42578125" style="184" hidden="1"/>
    <col min="6409" max="6415" width="10.28515625" style="184" hidden="1"/>
    <col min="6416" max="6656" width="9.140625" style="184" hidden="1"/>
    <col min="6657" max="6657" width="83" style="184" hidden="1"/>
    <col min="6658" max="6662" width="13" style="184" hidden="1"/>
    <col min="6663" max="6664" width="10.42578125" style="184" hidden="1"/>
    <col min="6665" max="6671" width="10.28515625" style="184" hidden="1"/>
    <col min="6672" max="6912" width="9.140625" style="184" hidden="1"/>
    <col min="6913" max="6913" width="83" style="184" hidden="1"/>
    <col min="6914" max="6918" width="13" style="184" hidden="1"/>
    <col min="6919" max="6920" width="10.42578125" style="184" hidden="1"/>
    <col min="6921" max="6927" width="10.28515625" style="184" hidden="1"/>
    <col min="6928" max="7168" width="9.140625" style="184" hidden="1"/>
    <col min="7169" max="7169" width="83" style="184" hidden="1"/>
    <col min="7170" max="7174" width="13" style="184" hidden="1"/>
    <col min="7175" max="7176" width="10.42578125" style="184" hidden="1"/>
    <col min="7177" max="7183" width="10.28515625" style="184" hidden="1"/>
    <col min="7184" max="7424" width="9.140625" style="184" hidden="1"/>
    <col min="7425" max="7425" width="83" style="184" hidden="1"/>
    <col min="7426" max="7430" width="13" style="184" hidden="1"/>
    <col min="7431" max="7432" width="10.42578125" style="184" hidden="1"/>
    <col min="7433" max="7439" width="10.28515625" style="184" hidden="1"/>
    <col min="7440" max="7680" width="9.140625" style="184" hidden="1"/>
    <col min="7681" max="7681" width="83" style="184" hidden="1"/>
    <col min="7682" max="7686" width="13" style="184" hidden="1"/>
    <col min="7687" max="7688" width="10.42578125" style="184" hidden="1"/>
    <col min="7689" max="7695" width="10.28515625" style="184" hidden="1"/>
    <col min="7696" max="7936" width="9.140625" style="184" hidden="1"/>
    <col min="7937" max="7937" width="83" style="184" hidden="1"/>
    <col min="7938" max="7942" width="13" style="184" hidden="1"/>
    <col min="7943" max="7944" width="10.42578125" style="184" hidden="1"/>
    <col min="7945" max="7951" width="10.28515625" style="184" hidden="1"/>
    <col min="7952" max="8192" width="9.140625" style="184" hidden="1"/>
    <col min="8193" max="8193" width="83" style="184" hidden="1"/>
    <col min="8194" max="8198" width="13" style="184" hidden="1"/>
    <col min="8199" max="8200" width="10.42578125" style="184" hidden="1"/>
    <col min="8201" max="8207" width="10.28515625" style="184" hidden="1"/>
    <col min="8208" max="8448" width="9.140625" style="184" hidden="1"/>
    <col min="8449" max="8449" width="83" style="184" hidden="1"/>
    <col min="8450" max="8454" width="13" style="184" hidden="1"/>
    <col min="8455" max="8456" width="10.42578125" style="184" hidden="1"/>
    <col min="8457" max="8463" width="10.28515625" style="184" hidden="1"/>
    <col min="8464" max="8704" width="9.140625" style="184" hidden="1"/>
    <col min="8705" max="8705" width="83" style="184" hidden="1"/>
    <col min="8706" max="8710" width="13" style="184" hidden="1"/>
    <col min="8711" max="8712" width="10.42578125" style="184" hidden="1"/>
    <col min="8713" max="8719" width="10.28515625" style="184" hidden="1"/>
    <col min="8720" max="8960" width="9.140625" style="184" hidden="1"/>
    <col min="8961" max="8961" width="83" style="184" hidden="1"/>
    <col min="8962" max="8966" width="13" style="184" hidden="1"/>
    <col min="8967" max="8968" width="10.42578125" style="184" hidden="1"/>
    <col min="8969" max="8975" width="10.28515625" style="184" hidden="1"/>
    <col min="8976" max="9216" width="9.140625" style="184" hidden="1"/>
    <col min="9217" max="9217" width="83" style="184" hidden="1"/>
    <col min="9218" max="9222" width="13" style="184" hidden="1"/>
    <col min="9223" max="9224" width="10.42578125" style="184" hidden="1"/>
    <col min="9225" max="9231" width="10.28515625" style="184" hidden="1"/>
    <col min="9232" max="9472" width="9.140625" style="184" hidden="1"/>
    <col min="9473" max="9473" width="83" style="184" hidden="1"/>
    <col min="9474" max="9478" width="13" style="184" hidden="1"/>
    <col min="9479" max="9480" width="10.42578125" style="184" hidden="1"/>
    <col min="9481" max="9487" width="10.28515625" style="184" hidden="1"/>
    <col min="9488" max="9728" width="9.140625" style="184" hidden="1"/>
    <col min="9729" max="9729" width="83" style="184" hidden="1"/>
    <col min="9730" max="9734" width="13" style="184" hidden="1"/>
    <col min="9735" max="9736" width="10.42578125" style="184" hidden="1"/>
    <col min="9737" max="9743" width="10.28515625" style="184" hidden="1"/>
    <col min="9744" max="9984" width="9.140625" style="184" hidden="1"/>
    <col min="9985" max="9985" width="83" style="184" hidden="1"/>
    <col min="9986" max="9990" width="13" style="184" hidden="1"/>
    <col min="9991" max="9992" width="10.42578125" style="184" hidden="1"/>
    <col min="9993" max="9999" width="10.28515625" style="184" hidden="1"/>
    <col min="10000" max="10240" width="9.140625" style="184" hidden="1"/>
    <col min="10241" max="10241" width="83" style="184" hidden="1"/>
    <col min="10242" max="10246" width="13" style="184" hidden="1"/>
    <col min="10247" max="10248" width="10.42578125" style="184" hidden="1"/>
    <col min="10249" max="10255" width="10.28515625" style="184" hidden="1"/>
    <col min="10256" max="10496" width="9.140625" style="184" hidden="1"/>
    <col min="10497" max="10497" width="83" style="184" hidden="1"/>
    <col min="10498" max="10502" width="13" style="184" hidden="1"/>
    <col min="10503" max="10504" width="10.42578125" style="184" hidden="1"/>
    <col min="10505" max="10511" width="10.28515625" style="184" hidden="1"/>
    <col min="10512" max="10752" width="9.140625" style="184" hidden="1"/>
    <col min="10753" max="10753" width="83" style="184" hidden="1"/>
    <col min="10754" max="10758" width="13" style="184" hidden="1"/>
    <col min="10759" max="10760" width="10.42578125" style="184" hidden="1"/>
    <col min="10761" max="10767" width="10.28515625" style="184" hidden="1"/>
    <col min="10768" max="11008" width="9.140625" style="184" hidden="1"/>
    <col min="11009" max="11009" width="83" style="184" hidden="1"/>
    <col min="11010" max="11014" width="13" style="184" hidden="1"/>
    <col min="11015" max="11016" width="10.42578125" style="184" hidden="1"/>
    <col min="11017" max="11023" width="10.28515625" style="184" hidden="1"/>
    <col min="11024" max="11264" width="9.140625" style="184" hidden="1"/>
    <col min="11265" max="11265" width="83" style="184" hidden="1"/>
    <col min="11266" max="11270" width="13" style="184" hidden="1"/>
    <col min="11271" max="11272" width="10.42578125" style="184" hidden="1"/>
    <col min="11273" max="11279" width="10.28515625" style="184" hidden="1"/>
    <col min="11280" max="11520" width="9.140625" style="184" hidden="1"/>
    <col min="11521" max="11521" width="83" style="184" hidden="1"/>
    <col min="11522" max="11526" width="13" style="184" hidden="1"/>
    <col min="11527" max="11528" width="10.42578125" style="184" hidden="1"/>
    <col min="11529" max="11535" width="10.28515625" style="184" hidden="1"/>
    <col min="11536" max="11776" width="9.140625" style="184" hidden="1"/>
    <col min="11777" max="11777" width="83" style="184" hidden="1"/>
    <col min="11778" max="11782" width="13" style="184" hidden="1"/>
    <col min="11783" max="11784" width="10.42578125" style="184" hidden="1"/>
    <col min="11785" max="11791" width="10.28515625" style="184" hidden="1"/>
    <col min="11792" max="12032" width="9.140625" style="184" hidden="1"/>
    <col min="12033" max="12033" width="83" style="184" hidden="1"/>
    <col min="12034" max="12038" width="13" style="184" hidden="1"/>
    <col min="12039" max="12040" width="10.42578125" style="184" hidden="1"/>
    <col min="12041" max="12047" width="10.28515625" style="184" hidden="1"/>
    <col min="12048" max="12288" width="9.140625" style="184" hidden="1"/>
    <col min="12289" max="12289" width="83" style="184" hidden="1"/>
    <col min="12290" max="12294" width="13" style="184" hidden="1"/>
    <col min="12295" max="12296" width="10.42578125" style="184" hidden="1"/>
    <col min="12297" max="12303" width="10.28515625" style="184" hidden="1"/>
    <col min="12304" max="12544" width="9.140625" style="184" hidden="1"/>
    <col min="12545" max="12545" width="83" style="184" hidden="1"/>
    <col min="12546" max="12550" width="13" style="184" hidden="1"/>
    <col min="12551" max="12552" width="10.42578125" style="184" hidden="1"/>
    <col min="12553" max="12559" width="10.28515625" style="184" hidden="1"/>
    <col min="12560" max="12800" width="9.140625" style="184" hidden="1"/>
    <col min="12801" max="12801" width="83" style="184" hidden="1"/>
    <col min="12802" max="12806" width="13" style="184" hidden="1"/>
    <col min="12807" max="12808" width="10.42578125" style="184" hidden="1"/>
    <col min="12809" max="12815" width="10.28515625" style="184" hidden="1"/>
    <col min="12816" max="13056" width="9.140625" style="184" hidden="1"/>
    <col min="13057" max="13057" width="83" style="184" hidden="1"/>
    <col min="13058" max="13062" width="13" style="184" hidden="1"/>
    <col min="13063" max="13064" width="10.42578125" style="184" hidden="1"/>
    <col min="13065" max="13071" width="10.28515625" style="184" hidden="1"/>
    <col min="13072" max="13312" width="9.140625" style="184" hidden="1"/>
    <col min="13313" max="13313" width="83" style="184" hidden="1"/>
    <col min="13314" max="13318" width="13" style="184" hidden="1"/>
    <col min="13319" max="13320" width="10.42578125" style="184" hidden="1"/>
    <col min="13321" max="13327" width="10.28515625" style="184" hidden="1"/>
    <col min="13328" max="13568" width="9.140625" style="184" hidden="1"/>
    <col min="13569" max="13569" width="83" style="184" hidden="1"/>
    <col min="13570" max="13574" width="13" style="184" hidden="1"/>
    <col min="13575" max="13576" width="10.42578125" style="184" hidden="1"/>
    <col min="13577" max="13583" width="10.28515625" style="184" hidden="1"/>
    <col min="13584" max="13824" width="9.140625" style="184" hidden="1"/>
    <col min="13825" max="13825" width="83" style="184" hidden="1"/>
    <col min="13826" max="13830" width="13" style="184" hidden="1"/>
    <col min="13831" max="13832" width="10.42578125" style="184" hidden="1"/>
    <col min="13833" max="13839" width="10.28515625" style="184" hidden="1"/>
    <col min="13840" max="14080" width="9.140625" style="184" hidden="1"/>
    <col min="14081" max="14081" width="83" style="184" hidden="1"/>
    <col min="14082" max="14086" width="13" style="184" hidden="1"/>
    <col min="14087" max="14088" width="10.42578125" style="184" hidden="1"/>
    <col min="14089" max="14095" width="10.28515625" style="184" hidden="1"/>
    <col min="14096" max="14336" width="9.140625" style="184" hidden="1"/>
    <col min="14337" max="14337" width="83" style="184" hidden="1"/>
    <col min="14338" max="14342" width="13" style="184" hidden="1"/>
    <col min="14343" max="14344" width="10.42578125" style="184" hidden="1"/>
    <col min="14345" max="14351" width="10.28515625" style="184" hidden="1"/>
    <col min="14352" max="14592" width="9.140625" style="184" hidden="1"/>
    <col min="14593" max="14593" width="83" style="184" hidden="1"/>
    <col min="14594" max="14598" width="13" style="184" hidden="1"/>
    <col min="14599" max="14600" width="10.42578125" style="184" hidden="1"/>
    <col min="14601" max="14607" width="10.28515625" style="184" hidden="1"/>
    <col min="14608" max="14848" width="9.140625" style="184" hidden="1"/>
    <col min="14849" max="14849" width="83" style="184" hidden="1"/>
    <col min="14850" max="14854" width="13" style="184" hidden="1"/>
    <col min="14855" max="14856" width="10.42578125" style="184" hidden="1"/>
    <col min="14857" max="14863" width="10.28515625" style="184" hidden="1"/>
    <col min="14864" max="15104" width="9.140625" style="184" hidden="1"/>
    <col min="15105" max="15105" width="83" style="184" hidden="1"/>
    <col min="15106" max="15110" width="13" style="184" hidden="1"/>
    <col min="15111" max="15112" width="10.42578125" style="184" hidden="1"/>
    <col min="15113" max="15119" width="10.28515625" style="184" hidden="1"/>
    <col min="15120" max="15360" width="9.140625" style="184" hidden="1"/>
    <col min="15361" max="15361" width="83" style="184" hidden="1"/>
    <col min="15362" max="15366" width="13" style="184" hidden="1"/>
    <col min="15367" max="15368" width="10.42578125" style="184" hidden="1"/>
    <col min="15369" max="15375" width="10.28515625" style="184" hidden="1"/>
    <col min="15376" max="15616" width="9.140625" style="184" hidden="1"/>
    <col min="15617" max="15617" width="83" style="184" hidden="1"/>
    <col min="15618" max="15622" width="13" style="184" hidden="1"/>
    <col min="15623" max="15624" width="10.42578125" style="184" hidden="1"/>
    <col min="15625" max="15631" width="10.28515625" style="184" hidden="1"/>
    <col min="15632" max="15872" width="9.140625" style="184" hidden="1"/>
    <col min="15873" max="15873" width="83" style="184" hidden="1"/>
    <col min="15874" max="15878" width="13" style="184" hidden="1"/>
    <col min="15879" max="15880" width="10.42578125" style="184" hidden="1"/>
    <col min="15881" max="15887" width="10.28515625" style="184" hidden="1"/>
    <col min="15888" max="16128" width="9.140625" style="184" hidden="1"/>
    <col min="16129" max="16129" width="83" style="184" hidden="1"/>
    <col min="16130" max="16134" width="13" style="184" hidden="1"/>
    <col min="16135" max="16136" width="10.42578125" style="184" hidden="1"/>
    <col min="16137" max="16143" width="10.28515625" style="184" hidden="1"/>
    <col min="16144" max="16384" width="9.140625" style="184" hidden="1"/>
  </cols>
  <sheetData>
    <row r="1" spans="1:83" ht="38.25" customHeight="1">
      <c r="A1" s="913" t="s">
        <v>59</v>
      </c>
      <c r="B1" s="914"/>
      <c r="C1" s="914"/>
      <c r="D1" s="914"/>
      <c r="E1" s="914"/>
      <c r="F1" s="914"/>
      <c r="G1" s="281"/>
      <c r="H1" s="281"/>
      <c r="I1" s="281"/>
      <c r="J1" s="281"/>
      <c r="K1" s="281"/>
      <c r="L1" s="281"/>
      <c r="M1" s="281"/>
      <c r="N1" s="281"/>
      <c r="O1" s="281"/>
      <c r="P1" s="281"/>
      <c r="Q1" s="281"/>
      <c r="R1" s="281"/>
      <c r="S1" s="281"/>
      <c r="T1" s="281"/>
      <c r="U1" s="281"/>
      <c r="V1" s="281"/>
      <c r="W1" s="281"/>
      <c r="X1" s="281"/>
      <c r="Y1" s="281"/>
      <c r="Z1" s="281"/>
      <c r="AA1" s="281"/>
      <c r="AB1" s="281"/>
      <c r="AC1" s="281"/>
      <c r="AD1" s="281"/>
      <c r="AE1" s="281"/>
      <c r="AF1" s="281"/>
      <c r="AG1" s="281"/>
      <c r="AH1" s="281"/>
      <c r="AI1" s="281"/>
      <c r="AJ1" s="281"/>
      <c r="AK1" s="281"/>
      <c r="AL1" s="281"/>
      <c r="AM1" s="281"/>
      <c r="AN1" s="281"/>
      <c r="AO1" s="281"/>
      <c r="AP1" s="281"/>
      <c r="AQ1" s="281"/>
      <c r="AR1" s="281"/>
      <c r="AS1" s="281"/>
      <c r="AT1" s="281"/>
      <c r="AU1" s="281"/>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row>
    <row r="2" spans="1:83" ht="29.25" customHeight="1">
      <c r="A2" s="913" t="s">
        <v>60</v>
      </c>
      <c r="B2" s="914"/>
      <c r="C2" s="914"/>
      <c r="D2" s="914"/>
      <c r="E2" s="914"/>
      <c r="F2" s="914"/>
      <c r="G2" s="281"/>
      <c r="H2" s="281"/>
      <c r="I2" s="281"/>
      <c r="J2" s="281"/>
      <c r="K2" s="281"/>
      <c r="L2" s="281"/>
      <c r="M2" s="281"/>
      <c r="N2" s="281"/>
      <c r="O2" s="281"/>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row>
    <row r="3" spans="1:83" ht="29.25" customHeight="1">
      <c r="A3" s="913" t="s">
        <v>1580</v>
      </c>
      <c r="B3" s="914"/>
      <c r="C3" s="914"/>
      <c r="D3" s="914"/>
      <c r="E3" s="914"/>
      <c r="F3" s="914"/>
      <c r="G3" s="281"/>
      <c r="H3" s="281"/>
      <c r="I3" s="281"/>
      <c r="J3" s="281"/>
      <c r="K3" s="281"/>
      <c r="L3" s="281"/>
      <c r="M3" s="281"/>
      <c r="N3" s="281"/>
      <c r="O3" s="281"/>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row>
    <row r="4" spans="1:83" ht="28.5" customHeight="1" thickBot="1">
      <c r="A4" s="913" t="s">
        <v>2</v>
      </c>
      <c r="B4" s="914"/>
      <c r="C4" s="914"/>
      <c r="D4" s="914"/>
      <c r="E4" s="914"/>
      <c r="F4" s="914"/>
      <c r="G4" s="281"/>
      <c r="H4" s="281"/>
      <c r="I4" s="281"/>
      <c r="J4" s="281"/>
      <c r="K4" s="281"/>
      <c r="L4" s="281"/>
      <c r="M4" s="281"/>
      <c r="N4" s="281"/>
      <c r="O4" s="281"/>
      <c r="P4" s="281"/>
      <c r="Q4" s="281"/>
      <c r="R4" s="281"/>
      <c r="S4" s="281"/>
      <c r="T4" s="281"/>
      <c r="U4" s="281"/>
      <c r="V4" s="281"/>
      <c r="W4" s="281"/>
      <c r="X4" s="281"/>
      <c r="Y4" s="281"/>
      <c r="Z4" s="281"/>
      <c r="AA4" s="281"/>
      <c r="AB4" s="281"/>
      <c r="AC4" s="281"/>
      <c r="AD4" s="281"/>
      <c r="AE4" s="281"/>
      <c r="AF4" s="281"/>
      <c r="AG4" s="281"/>
      <c r="AH4" s="281"/>
      <c r="AI4" s="281"/>
      <c r="AJ4" s="281"/>
      <c r="AK4" s="281"/>
      <c r="AL4" s="281"/>
      <c r="AM4" s="281"/>
      <c r="AN4" s="281"/>
      <c r="AO4" s="281"/>
      <c r="AP4" s="281"/>
      <c r="AQ4" s="281"/>
      <c r="AR4" s="281"/>
      <c r="AS4" s="281"/>
      <c r="AT4" s="281"/>
      <c r="AU4" s="281"/>
      <c r="AV4" s="281"/>
      <c r="AW4" s="281"/>
      <c r="AX4" s="281"/>
      <c r="AY4" s="281"/>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row>
    <row r="5" spans="1:83" ht="42" customHeight="1" thickTop="1" thickBot="1">
      <c r="A5" s="398"/>
      <c r="B5" s="399" t="s">
        <v>61</v>
      </c>
      <c r="C5" s="399" t="s">
        <v>62</v>
      </c>
      <c r="D5" s="399" t="s">
        <v>63</v>
      </c>
      <c r="E5" s="399" t="s">
        <v>64</v>
      </c>
      <c r="F5" s="399" t="s">
        <v>65</v>
      </c>
      <c r="G5" s="400"/>
      <c r="H5" s="281"/>
      <c r="I5" s="281"/>
      <c r="J5" s="281"/>
      <c r="K5" s="281"/>
      <c r="L5" s="281"/>
      <c r="M5" s="281"/>
      <c r="N5" s="281"/>
      <c r="O5" s="281"/>
      <c r="P5" s="281"/>
      <c r="Q5" s="281"/>
      <c r="R5" s="281"/>
      <c r="S5" s="281"/>
      <c r="T5" s="281"/>
      <c r="U5" s="281"/>
      <c r="V5" s="281"/>
      <c r="W5" s="281"/>
      <c r="X5" s="281"/>
      <c r="Y5" s="281"/>
      <c r="Z5" s="281"/>
      <c r="AA5" s="281"/>
      <c r="AB5" s="281"/>
      <c r="AC5" s="281"/>
      <c r="AD5" s="281"/>
      <c r="AE5" s="281"/>
      <c r="AF5" s="281"/>
      <c r="AG5" s="281"/>
      <c r="AH5" s="281"/>
      <c r="AI5" s="281"/>
      <c r="AJ5" s="281"/>
      <c r="AK5" s="281"/>
      <c r="AL5" s="281"/>
      <c r="AM5" s="281"/>
      <c r="AN5" s="281"/>
      <c r="AO5" s="281"/>
      <c r="AP5" s="281"/>
      <c r="AQ5" s="281"/>
      <c r="AR5" s="281"/>
      <c r="AS5" s="281"/>
      <c r="AT5" s="28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row>
    <row r="6" spans="1:83" ht="16.5" customHeight="1" thickTop="1">
      <c r="A6" s="401" t="s">
        <v>66</v>
      </c>
      <c r="B6" s="402">
        <v>43991133.87906</v>
      </c>
      <c r="C6" s="402">
        <v>24786293.384209998</v>
      </c>
      <c r="D6" s="402">
        <v>9162.4614000000001</v>
      </c>
      <c r="E6" s="402">
        <v>1120180.0802500001</v>
      </c>
      <c r="F6" s="402">
        <v>69906769.804920003</v>
      </c>
    </row>
    <row r="7" spans="1:83">
      <c r="A7" s="184" t="s">
        <v>67</v>
      </c>
      <c r="B7" s="184">
        <v>5401318.3917100001</v>
      </c>
      <c r="C7" s="184">
        <v>6093997.8160600001</v>
      </c>
      <c r="D7" s="184">
        <v>2171.22622</v>
      </c>
      <c r="E7" s="184">
        <v>53221.985369999995</v>
      </c>
      <c r="F7" s="184">
        <v>11550709.419360001</v>
      </c>
    </row>
    <row r="8" spans="1:83">
      <c r="A8" s="184" t="s">
        <v>68</v>
      </c>
      <c r="B8" s="184">
        <v>2161537.4353400003</v>
      </c>
      <c r="C8" s="184">
        <v>1730538.6176099998</v>
      </c>
      <c r="D8" s="184">
        <v>0</v>
      </c>
      <c r="E8" s="184">
        <v>1E-4</v>
      </c>
      <c r="F8" s="184">
        <v>3892076.0530500002</v>
      </c>
    </row>
    <row r="9" spans="1:83">
      <c r="A9" s="184" t="s">
        <v>69</v>
      </c>
      <c r="B9" s="184">
        <v>3121543.1845999998</v>
      </c>
      <c r="C9" s="184">
        <v>2492031.5120199998</v>
      </c>
      <c r="D9" s="184">
        <v>2171.2262700000001</v>
      </c>
      <c r="E9" s="184">
        <v>53221.985240000002</v>
      </c>
      <c r="F9" s="184">
        <v>5668967.9081300003</v>
      </c>
    </row>
    <row r="10" spans="1:83">
      <c r="A10" s="184" t="s">
        <v>70</v>
      </c>
      <c r="B10" s="184">
        <v>51096.703529999999</v>
      </c>
      <c r="C10" s="184">
        <v>35464.088029999999</v>
      </c>
      <c r="D10" s="184">
        <v>0</v>
      </c>
      <c r="E10" s="184">
        <v>0</v>
      </c>
      <c r="F10" s="184">
        <v>86560.791559999998</v>
      </c>
    </row>
    <row r="11" spans="1:83">
      <c r="A11" s="184" t="s">
        <v>71</v>
      </c>
      <c r="B11" s="184">
        <v>0</v>
      </c>
      <c r="C11" s="184">
        <v>20055.224280000002</v>
      </c>
      <c r="D11" s="184">
        <v>0</v>
      </c>
      <c r="E11" s="184">
        <v>0</v>
      </c>
      <c r="F11" s="184">
        <v>20055.224280000002</v>
      </c>
    </row>
    <row r="12" spans="1:83">
      <c r="A12" s="184" t="s">
        <v>72</v>
      </c>
      <c r="B12" s="184">
        <v>0</v>
      </c>
      <c r="C12" s="184">
        <v>1797381.6654000001</v>
      </c>
      <c r="D12" s="184">
        <v>0</v>
      </c>
      <c r="E12" s="184">
        <v>0</v>
      </c>
      <c r="F12" s="184">
        <v>1797381.6654000001</v>
      </c>
    </row>
    <row r="13" spans="1:83">
      <c r="A13" s="184" t="s">
        <v>73</v>
      </c>
      <c r="B13" s="184">
        <v>67438.39632</v>
      </c>
      <c r="C13" s="184">
        <v>18631.20019</v>
      </c>
      <c r="D13" s="184">
        <v>-5.0000000000000002E-5</v>
      </c>
      <c r="E13" s="184">
        <v>2.9999999999999997E-5</v>
      </c>
      <c r="F13" s="184">
        <v>86069.596489999996</v>
      </c>
    </row>
    <row r="14" spans="1:83">
      <c r="A14" s="184" t="s">
        <v>74</v>
      </c>
      <c r="B14" s="184">
        <v>0</v>
      </c>
      <c r="C14" s="184">
        <v>0.19400999999999999</v>
      </c>
      <c r="D14" s="184">
        <v>0</v>
      </c>
      <c r="E14" s="184">
        <v>0</v>
      </c>
      <c r="F14" s="184">
        <v>0.19400999999999999</v>
      </c>
    </row>
    <row r="15" spans="1:83">
      <c r="A15" s="184" t="s">
        <v>75</v>
      </c>
      <c r="B15" s="184">
        <v>-297.32808</v>
      </c>
      <c r="C15" s="184">
        <v>-104.68547</v>
      </c>
      <c r="D15" s="184">
        <v>0</v>
      </c>
      <c r="E15" s="184">
        <v>0</v>
      </c>
      <c r="F15" s="184">
        <v>-402.01355000000001</v>
      </c>
    </row>
    <row r="16" spans="1:83">
      <c r="A16" s="184" t="s">
        <v>76</v>
      </c>
      <c r="B16" s="184">
        <v>6995006.3341899998</v>
      </c>
      <c r="C16" s="184">
        <v>4549385.6093600001</v>
      </c>
      <c r="D16" s="184">
        <v>24.50196</v>
      </c>
      <c r="E16" s="184">
        <v>898087.55185000005</v>
      </c>
      <c r="F16" s="184">
        <v>12442503.99736</v>
      </c>
    </row>
    <row r="17" spans="1:6">
      <c r="A17" s="184" t="s">
        <v>77</v>
      </c>
      <c r="B17" s="184">
        <v>3940323.4431100003</v>
      </c>
      <c r="C17" s="184">
        <v>0</v>
      </c>
      <c r="D17" s="184">
        <v>0</v>
      </c>
      <c r="E17" s="184">
        <v>442353.91288999998</v>
      </c>
      <c r="F17" s="184">
        <v>4382677.3559999997</v>
      </c>
    </row>
    <row r="18" spans="1:6">
      <c r="A18" s="184" t="s">
        <v>78</v>
      </c>
      <c r="B18" s="184">
        <v>260436.663</v>
      </c>
      <c r="C18" s="184">
        <v>455065.96244999999</v>
      </c>
      <c r="D18" s="184">
        <v>0</v>
      </c>
      <c r="E18" s="184">
        <v>-1.0000000000000001E-5</v>
      </c>
      <c r="F18" s="184">
        <v>715502.62544000009</v>
      </c>
    </row>
    <row r="19" spans="1:6">
      <c r="A19" s="184" t="s">
        <v>79</v>
      </c>
      <c r="B19" s="184">
        <v>0</v>
      </c>
      <c r="C19" s="184">
        <v>901323.50788000005</v>
      </c>
      <c r="D19" s="184">
        <v>0</v>
      </c>
      <c r="E19" s="184">
        <v>0</v>
      </c>
      <c r="F19" s="184">
        <v>901323.50788000005</v>
      </c>
    </row>
    <row r="20" spans="1:6">
      <c r="A20" s="184" t="s">
        <v>80</v>
      </c>
      <c r="B20" s="184">
        <v>170674.58061999999</v>
      </c>
      <c r="C20" s="184">
        <v>-1.0000000000000001E-5</v>
      </c>
      <c r="D20" s="184">
        <v>0</v>
      </c>
      <c r="E20" s="184">
        <v>10888.264289999999</v>
      </c>
      <c r="F20" s="184">
        <v>181562.8449</v>
      </c>
    </row>
    <row r="21" spans="1:6">
      <c r="A21" s="184" t="s">
        <v>81</v>
      </c>
      <c r="B21" s="184">
        <v>368870.72132000001</v>
      </c>
      <c r="C21" s="184">
        <v>745959.48632999999</v>
      </c>
      <c r="D21" s="184">
        <v>0</v>
      </c>
      <c r="E21" s="184">
        <v>27840.405039999998</v>
      </c>
      <c r="F21" s="184">
        <v>1142670.6126900001</v>
      </c>
    </row>
    <row r="22" spans="1:6">
      <c r="A22" s="184" t="s">
        <v>82</v>
      </c>
      <c r="B22" s="184">
        <v>2222094.8223099997</v>
      </c>
      <c r="C22" s="184">
        <v>2449602.0689099999</v>
      </c>
      <c r="D22" s="184">
        <v>24.50196</v>
      </c>
      <c r="E22" s="184">
        <v>400896.46619999997</v>
      </c>
      <c r="F22" s="184">
        <v>5072617.8593899999</v>
      </c>
    </row>
    <row r="23" spans="1:6">
      <c r="A23" s="184" t="s">
        <v>83</v>
      </c>
      <c r="B23" s="184">
        <v>36526.050779999998</v>
      </c>
      <c r="C23" s="184">
        <v>26565.022140000001</v>
      </c>
      <c r="D23" s="184">
        <v>0</v>
      </c>
      <c r="E23" s="184">
        <v>16261.296869999998</v>
      </c>
      <c r="F23" s="184">
        <v>79352.369790000012</v>
      </c>
    </row>
    <row r="24" spans="1:6">
      <c r="A24" s="184" t="s">
        <v>84</v>
      </c>
      <c r="B24" s="184">
        <v>-3919.94695</v>
      </c>
      <c r="C24" s="184">
        <v>-29130.438340000001</v>
      </c>
      <c r="D24" s="184">
        <v>0</v>
      </c>
      <c r="E24" s="184">
        <v>-152.79343</v>
      </c>
      <c r="F24" s="184">
        <v>-33203.178719999996</v>
      </c>
    </row>
    <row r="25" spans="1:6">
      <c r="A25" s="184" t="s">
        <v>85</v>
      </c>
      <c r="B25" s="184">
        <v>29081523.473529998</v>
      </c>
      <c r="C25" s="184">
        <v>13510353.2861</v>
      </c>
      <c r="D25" s="184">
        <v>6925.6956399999999</v>
      </c>
      <c r="E25" s="184">
        <v>3433.2852900000003</v>
      </c>
      <c r="F25" s="184">
        <v>42602235.740559995</v>
      </c>
    </row>
    <row r="26" spans="1:6">
      <c r="A26" s="184" t="s">
        <v>86</v>
      </c>
      <c r="B26" s="184">
        <v>29034119.432099998</v>
      </c>
      <c r="C26" s="184">
        <v>13879034.94413</v>
      </c>
      <c r="D26" s="184">
        <v>1570.02566</v>
      </c>
      <c r="E26" s="184">
        <v>3542.1727000000001</v>
      </c>
      <c r="F26" s="184">
        <v>42918266.574589998</v>
      </c>
    </row>
    <row r="27" spans="1:6">
      <c r="A27" s="184" t="s">
        <v>87</v>
      </c>
      <c r="B27" s="184">
        <v>28775794.034869999</v>
      </c>
      <c r="C27" s="184">
        <v>13336209.831489999</v>
      </c>
      <c r="D27" s="184">
        <v>269.29696000000001</v>
      </c>
      <c r="E27" s="184">
        <v>3368.0057299999999</v>
      </c>
      <c r="F27" s="184">
        <v>42115641.169050001</v>
      </c>
    </row>
    <row r="28" spans="1:6">
      <c r="A28" s="184" t="s">
        <v>88</v>
      </c>
      <c r="B28" s="184">
        <v>258185.37849999999</v>
      </c>
      <c r="C28" s="184">
        <v>520394.67524000001</v>
      </c>
      <c r="D28" s="184">
        <v>1300.7287200000001</v>
      </c>
      <c r="E28" s="184">
        <v>174.16696999999999</v>
      </c>
      <c r="F28" s="184">
        <v>780054.94942999992</v>
      </c>
    </row>
    <row r="29" spans="1:6">
      <c r="A29" s="184" t="s">
        <v>89</v>
      </c>
      <c r="B29" s="184">
        <v>140.01873000000001</v>
      </c>
      <c r="C29" s="184">
        <v>22430.437399999999</v>
      </c>
      <c r="D29" s="184">
        <v>-2.0000000000000002E-5</v>
      </c>
      <c r="E29" s="184">
        <v>0</v>
      </c>
      <c r="F29" s="184">
        <v>22570.456109999999</v>
      </c>
    </row>
    <row r="30" spans="1:6">
      <c r="A30" s="184" t="s">
        <v>90</v>
      </c>
      <c r="B30" s="184">
        <v>98362.816500000001</v>
      </c>
      <c r="C30" s="184">
        <v>82984.066749999998</v>
      </c>
      <c r="D30" s="184">
        <v>43.79392</v>
      </c>
      <c r="E30" s="184">
        <v>-1.1E-4</v>
      </c>
      <c r="F30" s="184">
        <v>181390.67706000002</v>
      </c>
    </row>
    <row r="31" spans="1:6">
      <c r="A31" s="184" t="s">
        <v>91</v>
      </c>
      <c r="B31" s="184">
        <v>94080.873819999993</v>
      </c>
      <c r="C31" s="184">
        <v>71708.32101</v>
      </c>
      <c r="D31" s="184">
        <v>43.793910000000004</v>
      </c>
      <c r="E31" s="184">
        <v>-1.1999999999999999E-4</v>
      </c>
      <c r="F31" s="184">
        <v>165832.98862000002</v>
      </c>
    </row>
    <row r="32" spans="1:6">
      <c r="A32" s="184" t="s">
        <v>92</v>
      </c>
      <c r="B32" s="184">
        <v>4281.9426800000001</v>
      </c>
      <c r="C32" s="184">
        <v>11275.745730000001</v>
      </c>
      <c r="D32" s="184">
        <v>0</v>
      </c>
      <c r="E32" s="184">
        <v>1.0000000000000001E-5</v>
      </c>
      <c r="F32" s="184">
        <v>15557.68842</v>
      </c>
    </row>
    <row r="33" spans="1:6">
      <c r="A33" s="184" t="s">
        <v>93</v>
      </c>
      <c r="B33" s="184">
        <v>0</v>
      </c>
      <c r="C33" s="184">
        <v>1.0000000000000001E-5</v>
      </c>
      <c r="D33" s="184">
        <v>1.0000000000000001E-5</v>
      </c>
      <c r="E33" s="184">
        <v>0</v>
      </c>
      <c r="F33" s="184">
        <v>2.0000000000000002E-5</v>
      </c>
    </row>
    <row r="34" spans="1:6">
      <c r="A34" s="184" t="s">
        <v>94</v>
      </c>
      <c r="B34" s="184">
        <v>94601.889849999992</v>
      </c>
      <c r="C34" s="184">
        <v>518792.78856000002</v>
      </c>
      <c r="D34" s="184">
        <v>13955.54039</v>
      </c>
      <c r="E34" s="184">
        <v>1248.9736799999998</v>
      </c>
      <c r="F34" s="184">
        <v>628599.19247999997</v>
      </c>
    </row>
    <row r="35" spans="1:6">
      <c r="A35" s="184" t="s">
        <v>95</v>
      </c>
      <c r="B35" s="184">
        <v>89270.451220000003</v>
      </c>
      <c r="C35" s="184">
        <v>260050.70297000001</v>
      </c>
      <c r="D35" s="184">
        <v>7617.9850199999992</v>
      </c>
      <c r="E35" s="184">
        <v>1122.8772799999999</v>
      </c>
      <c r="F35" s="184">
        <v>358062.01649000001</v>
      </c>
    </row>
    <row r="36" spans="1:6">
      <c r="A36" s="184" t="s">
        <v>96</v>
      </c>
      <c r="B36" s="184">
        <v>5309.1426300000003</v>
      </c>
      <c r="C36" s="184">
        <v>229897.87258000002</v>
      </c>
      <c r="D36" s="184">
        <v>803.82538999999997</v>
      </c>
      <c r="E36" s="184">
        <v>126.09639999999999</v>
      </c>
      <c r="F36" s="184">
        <v>236136.93700000001</v>
      </c>
    </row>
    <row r="37" spans="1:6">
      <c r="A37" s="184" t="s">
        <v>97</v>
      </c>
      <c r="B37" s="184">
        <v>22.295999999999999</v>
      </c>
      <c r="C37" s="184">
        <v>28844.213010000003</v>
      </c>
      <c r="D37" s="184">
        <v>5533.7299800000001</v>
      </c>
      <c r="E37" s="184">
        <v>0</v>
      </c>
      <c r="F37" s="184">
        <v>34400.238990000005</v>
      </c>
    </row>
    <row r="38" spans="1:6">
      <c r="A38" s="184" t="s">
        <v>98</v>
      </c>
      <c r="B38" s="184">
        <v>232437.57197999998</v>
      </c>
      <c r="C38" s="184">
        <v>112774.60814</v>
      </c>
      <c r="D38" s="184">
        <v>27.888630000000003</v>
      </c>
      <c r="E38" s="184">
        <v>12.29191</v>
      </c>
      <c r="F38" s="184">
        <v>345252.36066000001</v>
      </c>
    </row>
    <row r="39" spans="1:6">
      <c r="A39" s="184" t="s">
        <v>99</v>
      </c>
      <c r="B39" s="184">
        <v>230465.62781999999</v>
      </c>
      <c r="C39" s="184">
        <v>108809.50634000001</v>
      </c>
      <c r="D39" s="184">
        <v>25.03266</v>
      </c>
      <c r="E39" s="184">
        <v>11.537139999999999</v>
      </c>
      <c r="F39" s="184">
        <v>339311.70395999996</v>
      </c>
    </row>
    <row r="40" spans="1:6">
      <c r="A40" s="184" t="s">
        <v>100</v>
      </c>
      <c r="B40" s="184">
        <v>1845.3217500000001</v>
      </c>
      <c r="C40" s="184">
        <v>3630.6044100000004</v>
      </c>
      <c r="D40" s="184">
        <v>2.8559800000000002</v>
      </c>
      <c r="E40" s="184">
        <v>0.75475000000000003</v>
      </c>
      <c r="F40" s="184">
        <v>5479.5368899999994</v>
      </c>
    </row>
    <row r="41" spans="1:6">
      <c r="A41" s="184" t="s">
        <v>101</v>
      </c>
      <c r="B41" s="184">
        <v>124.86237</v>
      </c>
      <c r="C41" s="184">
        <v>249.58126000000001</v>
      </c>
      <c r="D41" s="184">
        <v>0</v>
      </c>
      <c r="E41" s="184">
        <v>2.9999999999999997E-5</v>
      </c>
      <c r="F41" s="184">
        <v>374.44365999999997</v>
      </c>
    </row>
    <row r="42" spans="1:6">
      <c r="A42" s="184" t="s">
        <v>102</v>
      </c>
      <c r="B42" s="184">
        <v>1.76004</v>
      </c>
      <c r="C42" s="184">
        <v>84.9161</v>
      </c>
      <c r="D42" s="184">
        <v>-1.0000000000000001E-5</v>
      </c>
      <c r="E42" s="184">
        <v>-1.0000000000000001E-5</v>
      </c>
      <c r="F42" s="184">
        <v>86.676119999999997</v>
      </c>
    </row>
    <row r="43" spans="1:6">
      <c r="A43" s="184" t="s">
        <v>103</v>
      </c>
      <c r="B43" s="184">
        <v>0</v>
      </c>
      <c r="C43" s="184">
        <v>2.9999999999999997E-5</v>
      </c>
      <c r="D43" s="184">
        <v>0</v>
      </c>
      <c r="E43" s="184">
        <v>0</v>
      </c>
      <c r="F43" s="184">
        <v>2.9999999999999997E-5</v>
      </c>
    </row>
    <row r="44" spans="1:6">
      <c r="A44" s="184" t="s">
        <v>104</v>
      </c>
      <c r="B44" s="184">
        <v>0</v>
      </c>
      <c r="C44" s="184">
        <v>0</v>
      </c>
      <c r="D44" s="184">
        <v>0</v>
      </c>
      <c r="E44" s="184">
        <v>0</v>
      </c>
      <c r="F44" s="184">
        <v>0</v>
      </c>
    </row>
    <row r="45" spans="1:6">
      <c r="A45" s="184" t="s">
        <v>105</v>
      </c>
      <c r="B45" s="184">
        <v>-377998.23689999996</v>
      </c>
      <c r="C45" s="184">
        <v>-1083233.12148</v>
      </c>
      <c r="D45" s="184">
        <v>-8671.5529600000009</v>
      </c>
      <c r="E45" s="184">
        <v>-1370.1528899999998</v>
      </c>
      <c r="F45" s="184">
        <v>-1471273.0642300001</v>
      </c>
    </row>
    <row r="46" spans="1:6">
      <c r="A46" s="184" t="s">
        <v>106</v>
      </c>
      <c r="B46" s="184">
        <v>-149536.99044999998</v>
      </c>
      <c r="C46" s="184">
        <v>-280885.80830000003</v>
      </c>
      <c r="D46" s="184">
        <v>-4.3141499999999997</v>
      </c>
      <c r="E46" s="184">
        <v>-12.021049999999999</v>
      </c>
      <c r="F46" s="184">
        <v>-430439.13394999999</v>
      </c>
    </row>
    <row r="47" spans="1:6">
      <c r="A47" s="184" t="s">
        <v>107</v>
      </c>
      <c r="B47" s="184">
        <v>-9954.096230000001</v>
      </c>
      <c r="C47" s="184">
        <v>-97132.847840000002</v>
      </c>
      <c r="D47" s="184">
        <v>-16.259070000000001</v>
      </c>
      <c r="E47" s="184">
        <v>-0.23877000000000001</v>
      </c>
      <c r="F47" s="184">
        <v>-107103.44190999999</v>
      </c>
    </row>
    <row r="48" spans="1:6">
      <c r="A48" s="184" t="s">
        <v>108</v>
      </c>
      <c r="B48" s="184">
        <v>-44367.216209999999</v>
      </c>
      <c r="C48" s="184">
        <v>-23615.286</v>
      </c>
      <c r="D48" s="184">
        <v>-21.896889999999999</v>
      </c>
      <c r="E48" s="184">
        <v>-1.3000000000000002E-4</v>
      </c>
      <c r="F48" s="184">
        <v>-68004.39923000001</v>
      </c>
    </row>
    <row r="49" spans="1:6">
      <c r="A49" s="184" t="s">
        <v>109</v>
      </c>
      <c r="B49" s="184">
        <v>-2540.0267999999996</v>
      </c>
      <c r="C49" s="184">
        <v>-4272.1304400000008</v>
      </c>
      <c r="D49" s="184">
        <v>0</v>
      </c>
      <c r="E49" s="184">
        <v>-1.0000000000000001E-5</v>
      </c>
      <c r="F49" s="184">
        <v>-6812.1572500000002</v>
      </c>
    </row>
    <row r="50" spans="1:6">
      <c r="A50" s="184" t="s">
        <v>110</v>
      </c>
      <c r="B50" s="184">
        <v>-73652.288120000012</v>
      </c>
      <c r="C50" s="184">
        <v>-181849.15492</v>
      </c>
      <c r="D50" s="184">
        <v>-4809.9404699999996</v>
      </c>
      <c r="E50" s="184">
        <v>-1122.8773600000002</v>
      </c>
      <c r="F50" s="184">
        <v>-261434.26087</v>
      </c>
    </row>
    <row r="51" spans="1:6">
      <c r="A51" s="184" t="s">
        <v>111</v>
      </c>
      <c r="B51" s="184">
        <v>-3464.7648599999998</v>
      </c>
      <c r="C51" s="184">
        <v>-162350.43371000001</v>
      </c>
      <c r="D51" s="184">
        <v>-3818.9194400000001</v>
      </c>
      <c r="E51" s="184">
        <v>-126.09643</v>
      </c>
      <c r="F51" s="184">
        <v>-169760.21444000001</v>
      </c>
    </row>
    <row r="52" spans="1:6">
      <c r="A52" s="184" t="s">
        <v>112</v>
      </c>
      <c r="B52" s="184">
        <v>-54640.709869999999</v>
      </c>
      <c r="C52" s="184">
        <v>-146743.45835</v>
      </c>
      <c r="D52" s="184">
        <v>-1.0000000000000001E-5</v>
      </c>
      <c r="E52" s="184">
        <v>-1.0000000000000001E-5</v>
      </c>
      <c r="F52" s="184">
        <v>-201384.16824</v>
      </c>
    </row>
    <row r="53" spans="1:6">
      <c r="A53" s="184" t="s">
        <v>113</v>
      </c>
      <c r="B53" s="184">
        <v>-39842.144359999998</v>
      </c>
      <c r="C53" s="184">
        <v>-181112.33841</v>
      </c>
      <c r="D53" s="184">
        <v>-0.22293000000000002</v>
      </c>
      <c r="E53" s="184">
        <v>-108.91913000000001</v>
      </c>
      <c r="F53" s="184">
        <v>-221063.62483000002</v>
      </c>
    </row>
    <row r="54" spans="1:6">
      <c r="A54" s="184" t="s">
        <v>114</v>
      </c>
      <c r="B54" s="184">
        <v>0</v>
      </c>
      <c r="C54" s="184">
        <v>-5271.6635099999994</v>
      </c>
      <c r="D54" s="184">
        <v>0</v>
      </c>
      <c r="E54" s="184">
        <v>0</v>
      </c>
      <c r="F54" s="184">
        <v>-5271.6635099999994</v>
      </c>
    </row>
    <row r="55" spans="1:6">
      <c r="A55" s="184" t="s">
        <v>1446</v>
      </c>
      <c r="B55" s="184">
        <v>0</v>
      </c>
      <c r="C55" s="184">
        <v>0</v>
      </c>
      <c r="D55" s="184">
        <v>0</v>
      </c>
      <c r="E55" s="184">
        <v>0</v>
      </c>
      <c r="F55" s="184">
        <v>0</v>
      </c>
    </row>
    <row r="56" spans="1:6">
      <c r="A56" s="184" t="s">
        <v>115</v>
      </c>
      <c r="B56" s="184">
        <v>290177.28304000001</v>
      </c>
      <c r="C56" s="184">
        <v>121119.41923</v>
      </c>
      <c r="D56" s="184">
        <v>41.03763</v>
      </c>
      <c r="E56" s="184">
        <v>18.258389999999999</v>
      </c>
      <c r="F56" s="184">
        <v>411355.99829000002</v>
      </c>
    </row>
    <row r="57" spans="1:6">
      <c r="A57" s="184" t="s">
        <v>116</v>
      </c>
      <c r="B57" s="184">
        <v>0</v>
      </c>
      <c r="C57" s="184">
        <v>426.43816999999996</v>
      </c>
      <c r="D57" s="184">
        <v>39.531220000000005</v>
      </c>
      <c r="E57" s="184">
        <v>0</v>
      </c>
      <c r="F57" s="184">
        <v>465.96939000000003</v>
      </c>
    </row>
    <row r="58" spans="1:6">
      <c r="A58" s="184" t="s">
        <v>117</v>
      </c>
      <c r="B58" s="184">
        <v>198035.1611</v>
      </c>
      <c r="C58" s="184">
        <v>65424.723520000007</v>
      </c>
      <c r="D58" s="184">
        <v>0</v>
      </c>
      <c r="E58" s="184">
        <v>3.76342</v>
      </c>
      <c r="F58" s="184">
        <v>263463.64804</v>
      </c>
    </row>
    <row r="59" spans="1:6">
      <c r="A59" s="184" t="s">
        <v>118</v>
      </c>
      <c r="B59" s="184">
        <v>136612.25961000001</v>
      </c>
      <c r="C59" s="184">
        <v>117222.75440000001</v>
      </c>
      <c r="D59" s="184">
        <v>2.4257499999999999</v>
      </c>
      <c r="E59" s="184">
        <v>27.793939999999999</v>
      </c>
      <c r="F59" s="184">
        <v>253865.23369999998</v>
      </c>
    </row>
    <row r="60" spans="1:6">
      <c r="A60" s="184" t="s">
        <v>119</v>
      </c>
      <c r="B60" s="184">
        <v>0</v>
      </c>
      <c r="C60" s="184">
        <v>4.2346899999999996</v>
      </c>
      <c r="D60" s="184">
        <v>0</v>
      </c>
      <c r="E60" s="184">
        <v>0</v>
      </c>
      <c r="F60" s="184">
        <v>4.2346899999999996</v>
      </c>
    </row>
    <row r="61" spans="1:6">
      <c r="A61" s="184" t="s">
        <v>120</v>
      </c>
      <c r="B61" s="184">
        <v>-44470.137670000004</v>
      </c>
      <c r="C61" s="184">
        <v>-61958.73156</v>
      </c>
      <c r="D61" s="184">
        <v>-0.91934000000000005</v>
      </c>
      <c r="E61" s="184">
        <v>-13.298969999999999</v>
      </c>
      <c r="F61" s="184">
        <v>-106443.08754000001</v>
      </c>
    </row>
    <row r="62" spans="1:6">
      <c r="A62" s="184" t="s">
        <v>121</v>
      </c>
      <c r="B62" s="184">
        <v>9347.0485500000013</v>
      </c>
      <c r="C62" s="184">
        <v>0</v>
      </c>
      <c r="D62" s="184">
        <v>0</v>
      </c>
      <c r="E62" s="184">
        <v>0</v>
      </c>
      <c r="F62" s="184">
        <v>9347.0485500000013</v>
      </c>
    </row>
    <row r="63" spans="1:6">
      <c r="A63" s="184" t="s">
        <v>122</v>
      </c>
      <c r="B63" s="184">
        <v>367.33247999999998</v>
      </c>
      <c r="C63" s="184">
        <v>0</v>
      </c>
      <c r="D63" s="184">
        <v>0</v>
      </c>
      <c r="E63" s="184">
        <v>0</v>
      </c>
      <c r="F63" s="184">
        <v>367.33247999999998</v>
      </c>
    </row>
    <row r="64" spans="1:6">
      <c r="A64" s="184" t="s">
        <v>123</v>
      </c>
      <c r="B64" s="184">
        <v>471649.40561999998</v>
      </c>
      <c r="C64" s="184">
        <v>0</v>
      </c>
      <c r="D64" s="184">
        <v>0</v>
      </c>
      <c r="E64" s="184">
        <v>0</v>
      </c>
      <c r="F64" s="184">
        <v>471649.40561999998</v>
      </c>
    </row>
    <row r="65" spans="1:6">
      <c r="A65" s="184" t="s">
        <v>124</v>
      </c>
      <c r="B65" s="184">
        <v>3204.7515800000001</v>
      </c>
      <c r="C65" s="184">
        <v>0</v>
      </c>
      <c r="D65" s="184">
        <v>0</v>
      </c>
      <c r="E65" s="184">
        <v>0</v>
      </c>
      <c r="F65" s="184">
        <v>3204.7515800000001</v>
      </c>
    </row>
    <row r="66" spans="1:6">
      <c r="A66" s="184" t="s">
        <v>125</v>
      </c>
      <c r="B66" s="184">
        <v>3.5705</v>
      </c>
      <c r="C66" s="184">
        <v>0</v>
      </c>
      <c r="D66" s="184">
        <v>0</v>
      </c>
      <c r="E66" s="184">
        <v>0</v>
      </c>
      <c r="F66" s="184">
        <v>3.5705</v>
      </c>
    </row>
    <row r="67" spans="1:6">
      <c r="A67" s="184" t="s">
        <v>126</v>
      </c>
      <c r="B67" s="184">
        <v>-465878.01163000002</v>
      </c>
      <c r="C67" s="184">
        <v>0</v>
      </c>
      <c r="D67" s="184">
        <v>0</v>
      </c>
      <c r="E67" s="184">
        <v>0</v>
      </c>
      <c r="F67" s="184">
        <v>-465878.01163000002</v>
      </c>
    </row>
    <row r="68" spans="1:6">
      <c r="A68" s="184" t="s">
        <v>127</v>
      </c>
      <c r="B68" s="184">
        <v>758115.8772000001</v>
      </c>
      <c r="C68" s="184">
        <v>462515.45699999999</v>
      </c>
      <c r="D68" s="184">
        <v>0</v>
      </c>
      <c r="E68" s="184">
        <v>165418.99884000001</v>
      </c>
      <c r="F68" s="184">
        <v>1386050.3330399999</v>
      </c>
    </row>
    <row r="69" spans="1:6">
      <c r="A69" s="184" t="s">
        <v>77</v>
      </c>
      <c r="B69" s="184">
        <v>99032.026610000001</v>
      </c>
      <c r="C69" s="184">
        <v>5735.2094000000006</v>
      </c>
      <c r="D69" s="184">
        <v>0</v>
      </c>
      <c r="E69" s="184">
        <v>161957.48346000002</v>
      </c>
      <c r="F69" s="184">
        <v>266724.71947000001</v>
      </c>
    </row>
    <row r="70" spans="1:6">
      <c r="A70" s="184" t="s">
        <v>78</v>
      </c>
      <c r="B70" s="184">
        <v>5559.94121</v>
      </c>
      <c r="C70" s="184">
        <v>20001.970690000002</v>
      </c>
      <c r="D70" s="184">
        <v>1.0000000000000001E-5</v>
      </c>
      <c r="E70" s="184">
        <v>0</v>
      </c>
      <c r="F70" s="184">
        <v>25561.911909999999</v>
      </c>
    </row>
    <row r="71" spans="1:6">
      <c r="A71" s="184" t="s">
        <v>79</v>
      </c>
      <c r="B71" s="184">
        <v>0</v>
      </c>
      <c r="C71" s="184">
        <v>332696.46483999997</v>
      </c>
      <c r="D71" s="184">
        <v>0</v>
      </c>
      <c r="E71" s="184">
        <v>0</v>
      </c>
      <c r="F71" s="184">
        <v>332696.46483999997</v>
      </c>
    </row>
    <row r="72" spans="1:6">
      <c r="A72" s="184" t="s">
        <v>80</v>
      </c>
      <c r="B72" s="184">
        <v>5399.5147699999998</v>
      </c>
      <c r="C72" s="184">
        <v>14852.21948</v>
      </c>
      <c r="D72" s="184">
        <v>0</v>
      </c>
      <c r="E72" s="184">
        <v>2798.3198600000001</v>
      </c>
      <c r="F72" s="184">
        <v>23050.054110000001</v>
      </c>
    </row>
    <row r="73" spans="1:6">
      <c r="A73" s="184" t="s">
        <v>128</v>
      </c>
      <c r="B73" s="184">
        <v>613275.76332000003</v>
      </c>
      <c r="C73" s="184">
        <v>4237.1342699999996</v>
      </c>
      <c r="D73" s="184">
        <v>0</v>
      </c>
      <c r="E73" s="184">
        <v>0</v>
      </c>
      <c r="F73" s="184">
        <v>617512.89759000007</v>
      </c>
    </row>
    <row r="74" spans="1:6">
      <c r="A74" s="184" t="s">
        <v>129</v>
      </c>
      <c r="B74" s="184">
        <v>5335.1800400000002</v>
      </c>
      <c r="C74" s="184">
        <v>81393.230879999988</v>
      </c>
      <c r="D74" s="184">
        <v>0</v>
      </c>
      <c r="E74" s="184">
        <v>0</v>
      </c>
      <c r="F74" s="184">
        <v>86728.410919999995</v>
      </c>
    </row>
    <row r="75" spans="1:6">
      <c r="A75" s="184" t="s">
        <v>82</v>
      </c>
      <c r="B75" s="184">
        <v>29570.5</v>
      </c>
      <c r="C75" s="184">
        <v>6224.3025099999995</v>
      </c>
      <c r="D75" s="184">
        <v>0</v>
      </c>
      <c r="E75" s="184">
        <v>0</v>
      </c>
      <c r="F75" s="184">
        <v>35794.802510000001</v>
      </c>
    </row>
    <row r="76" spans="1:6">
      <c r="A76" s="184" t="s">
        <v>130</v>
      </c>
      <c r="B76" s="184">
        <v>1407.1253300000001</v>
      </c>
      <c r="C76" s="184">
        <v>7171.2269100000003</v>
      </c>
      <c r="D76" s="184">
        <v>-1.0000000000000001E-5</v>
      </c>
      <c r="E76" s="184">
        <v>866.55133999999998</v>
      </c>
      <c r="F76" s="184">
        <v>9444.9035700000004</v>
      </c>
    </row>
    <row r="77" spans="1:6">
      <c r="A77" s="184" t="s">
        <v>131</v>
      </c>
      <c r="B77" s="184">
        <v>-1464.17408</v>
      </c>
      <c r="C77" s="184">
        <v>-9796.3019700000004</v>
      </c>
      <c r="D77" s="184">
        <v>0</v>
      </c>
      <c r="E77" s="184">
        <v>-203.35581999999999</v>
      </c>
      <c r="F77" s="184">
        <v>-11463.83187</v>
      </c>
    </row>
    <row r="78" spans="1:6">
      <c r="A78" s="184" t="s">
        <v>132</v>
      </c>
      <c r="B78" s="184">
        <v>1287890.1796800001</v>
      </c>
      <c r="C78" s="184">
        <v>0</v>
      </c>
      <c r="D78" s="184">
        <v>0</v>
      </c>
      <c r="E78" s="184">
        <v>0</v>
      </c>
      <c r="F78" s="184">
        <v>1287890.1796800001</v>
      </c>
    </row>
    <row r="79" spans="1:6">
      <c r="A79" s="184" t="s">
        <v>133</v>
      </c>
      <c r="B79" s="184">
        <v>282300.09525999997</v>
      </c>
      <c r="C79" s="184">
        <v>0</v>
      </c>
      <c r="D79" s="184">
        <v>0</v>
      </c>
      <c r="E79" s="184">
        <v>0</v>
      </c>
      <c r="F79" s="184">
        <v>282300.09525999997</v>
      </c>
    </row>
    <row r="80" spans="1:6">
      <c r="A80" s="184" t="s">
        <v>134</v>
      </c>
      <c r="B80" s="184">
        <v>526852.04518000002</v>
      </c>
      <c r="C80" s="184">
        <v>0</v>
      </c>
      <c r="D80" s="184">
        <v>0</v>
      </c>
      <c r="E80" s="184">
        <v>0</v>
      </c>
      <c r="F80" s="184">
        <v>526852.04518000002</v>
      </c>
    </row>
    <row r="81" spans="1:6">
      <c r="A81" s="184" t="s">
        <v>135</v>
      </c>
      <c r="B81" s="184">
        <v>85024.373030000002</v>
      </c>
      <c r="C81" s="184">
        <v>0</v>
      </c>
      <c r="D81" s="184">
        <v>0</v>
      </c>
      <c r="E81" s="184">
        <v>0</v>
      </c>
      <c r="F81" s="184">
        <v>85024.373030000002</v>
      </c>
    </row>
    <row r="82" spans="1:6">
      <c r="A82" s="184" t="s">
        <v>136</v>
      </c>
      <c r="B82" s="184">
        <v>137906.82384</v>
      </c>
      <c r="C82" s="184">
        <v>0</v>
      </c>
      <c r="D82" s="184">
        <v>0</v>
      </c>
      <c r="E82" s="184">
        <v>0</v>
      </c>
      <c r="F82" s="184">
        <v>137906.82384</v>
      </c>
    </row>
    <row r="83" spans="1:6">
      <c r="A83" s="184" t="s">
        <v>137</v>
      </c>
      <c r="B83" s="184">
        <v>181822.01092</v>
      </c>
      <c r="C83" s="184">
        <v>0</v>
      </c>
      <c r="D83" s="184">
        <v>0</v>
      </c>
      <c r="E83" s="184">
        <v>0</v>
      </c>
      <c r="F83" s="184">
        <v>181822.01092</v>
      </c>
    </row>
    <row r="84" spans="1:6">
      <c r="A84" s="184" t="s">
        <v>138</v>
      </c>
      <c r="B84" s="184">
        <v>28809.920440000002</v>
      </c>
      <c r="C84" s="184">
        <v>0</v>
      </c>
      <c r="D84" s="184">
        <v>0</v>
      </c>
      <c r="E84" s="184">
        <v>0</v>
      </c>
      <c r="F84" s="184">
        <v>28809.920440000002</v>
      </c>
    </row>
    <row r="85" spans="1:6">
      <c r="A85" s="184" t="s">
        <v>139</v>
      </c>
      <c r="B85" s="184">
        <v>9220.6541300000008</v>
      </c>
      <c r="C85" s="184">
        <v>0</v>
      </c>
      <c r="D85" s="184">
        <v>0</v>
      </c>
      <c r="E85" s="184">
        <v>0</v>
      </c>
      <c r="F85" s="184">
        <v>9220.6541300000008</v>
      </c>
    </row>
    <row r="86" spans="1:6">
      <c r="A86" s="184" t="s">
        <v>140</v>
      </c>
      <c r="B86" s="184">
        <v>2.8390000000000002E-2</v>
      </c>
      <c r="C86" s="184">
        <v>0</v>
      </c>
      <c r="D86" s="184">
        <v>0</v>
      </c>
      <c r="E86" s="184">
        <v>0</v>
      </c>
      <c r="F86" s="184">
        <v>2.8390000000000002E-2</v>
      </c>
    </row>
    <row r="87" spans="1:6">
      <c r="A87" s="184" t="s">
        <v>141</v>
      </c>
      <c r="B87" s="184">
        <v>35954.228490000001</v>
      </c>
      <c r="C87" s="184">
        <v>0</v>
      </c>
      <c r="D87" s="184">
        <v>0</v>
      </c>
      <c r="E87" s="184">
        <v>0</v>
      </c>
      <c r="F87" s="184">
        <v>35954.228490000001</v>
      </c>
    </row>
    <row r="88" spans="1:6">
      <c r="A88" s="184" t="s">
        <v>142</v>
      </c>
      <c r="B88" s="184">
        <v>167755.29115999999</v>
      </c>
      <c r="C88" s="184">
        <v>48921.796450000002</v>
      </c>
      <c r="D88" s="184">
        <v>-5.0000000000000002E-5</v>
      </c>
      <c r="E88" s="184">
        <v>5.1000000000000004E-4</v>
      </c>
      <c r="F88" s="184">
        <v>216677.08807</v>
      </c>
    </row>
    <row r="89" spans="1:6">
      <c r="A89" s="184" t="s">
        <v>143</v>
      </c>
      <c r="B89" s="184">
        <v>31001.551440000003</v>
      </c>
      <c r="C89" s="184">
        <v>0</v>
      </c>
      <c r="D89" s="184">
        <v>0</v>
      </c>
      <c r="E89" s="184">
        <v>0</v>
      </c>
      <c r="F89" s="184">
        <v>31001.551440000003</v>
      </c>
    </row>
    <row r="90" spans="1:6">
      <c r="A90" s="184" t="s">
        <v>144</v>
      </c>
      <c r="B90" s="184">
        <v>43328.817849999999</v>
      </c>
      <c r="C90" s="184">
        <v>0</v>
      </c>
      <c r="D90" s="184">
        <v>0</v>
      </c>
      <c r="E90" s="184">
        <v>0</v>
      </c>
      <c r="F90" s="184">
        <v>43328.817849999999</v>
      </c>
    </row>
    <row r="91" spans="1:6">
      <c r="A91" s="184" t="s">
        <v>145</v>
      </c>
      <c r="B91" s="184">
        <v>38844.11694</v>
      </c>
      <c r="C91" s="184">
        <v>42668.360479999996</v>
      </c>
      <c r="D91" s="184">
        <v>-5.0000000000000002E-5</v>
      </c>
      <c r="E91" s="184">
        <v>5.1000000000000004E-4</v>
      </c>
      <c r="F91" s="184">
        <v>81512.477879999991</v>
      </c>
    </row>
    <row r="92" spans="1:6">
      <c r="A92" s="184" t="s">
        <v>146</v>
      </c>
      <c r="B92" s="184">
        <v>54866.048340000001</v>
      </c>
      <c r="C92" s="184">
        <v>6452.6626100000003</v>
      </c>
      <c r="D92" s="184">
        <v>0</v>
      </c>
      <c r="E92" s="184">
        <v>0</v>
      </c>
      <c r="F92" s="184">
        <v>61318.710950000001</v>
      </c>
    </row>
    <row r="93" spans="1:6" ht="13.5" thickBot="1">
      <c r="A93" s="184" t="s">
        <v>147</v>
      </c>
      <c r="B93" s="184">
        <v>-285.24340999999998</v>
      </c>
      <c r="C93" s="184">
        <v>-199.22664</v>
      </c>
      <c r="D93" s="184">
        <v>0</v>
      </c>
      <c r="E93" s="184">
        <v>0</v>
      </c>
      <c r="F93" s="184">
        <v>-484.47005000000001</v>
      </c>
    </row>
    <row r="94" spans="1:6" ht="16.5" customHeight="1" thickTop="1">
      <c r="A94" s="401" t="s">
        <v>148</v>
      </c>
      <c r="B94" s="402">
        <v>37878437.914129995</v>
      </c>
      <c r="C94" s="402">
        <v>25089773.806000002</v>
      </c>
      <c r="D94" s="402">
        <v>7832.5598600000003</v>
      </c>
      <c r="E94" s="402">
        <v>982212.87835000001</v>
      </c>
      <c r="F94" s="402">
        <v>63958257.15834</v>
      </c>
    </row>
    <row r="95" spans="1:6">
      <c r="A95" s="184" t="s">
        <v>149</v>
      </c>
      <c r="B95" s="184">
        <v>34259991.66471</v>
      </c>
      <c r="C95" s="184">
        <v>22024599.02045</v>
      </c>
      <c r="D95" s="184">
        <v>334.79978000000006</v>
      </c>
      <c r="E95" s="184">
        <v>623009.49478999991</v>
      </c>
      <c r="F95" s="184">
        <v>56907934.979720004</v>
      </c>
    </row>
    <row r="96" spans="1:6">
      <c r="A96" s="184" t="s">
        <v>150</v>
      </c>
      <c r="B96" s="184">
        <v>9339699.8252299987</v>
      </c>
      <c r="C96" s="184">
        <v>5792707.1400299994</v>
      </c>
      <c r="D96" s="184">
        <v>210.55327</v>
      </c>
      <c r="E96" s="184">
        <v>3366.6744800000001</v>
      </c>
      <c r="F96" s="184">
        <v>15135984.193010001</v>
      </c>
    </row>
    <row r="97" spans="1:6">
      <c r="A97" s="184" t="s">
        <v>151</v>
      </c>
      <c r="B97" s="184">
        <v>9106777.0385900009</v>
      </c>
      <c r="C97" s="184">
        <v>5702994.5785600003</v>
      </c>
      <c r="D97" s="184">
        <v>210.55329999999998</v>
      </c>
      <c r="E97" s="184">
        <v>3366.4327400000002</v>
      </c>
      <c r="F97" s="184">
        <v>14813348.603190001</v>
      </c>
    </row>
    <row r="98" spans="1:6">
      <c r="A98" s="184" t="s">
        <v>152</v>
      </c>
      <c r="B98" s="184">
        <v>232922.78663999998</v>
      </c>
      <c r="C98" s="184">
        <v>89712.561470000001</v>
      </c>
      <c r="D98" s="184">
        <v>-2.9999999999999997E-5</v>
      </c>
      <c r="E98" s="184">
        <v>0.24174000000000001</v>
      </c>
      <c r="F98" s="184">
        <v>322635.58981999999</v>
      </c>
    </row>
    <row r="99" spans="1:6">
      <c r="A99" s="184" t="s">
        <v>153</v>
      </c>
      <c r="B99" s="184">
        <v>12112442.331139999</v>
      </c>
      <c r="C99" s="184">
        <v>7288289.3783100005</v>
      </c>
      <c r="D99" s="184">
        <v>2.0795599999999999</v>
      </c>
      <c r="E99" s="184">
        <v>47296.425219999997</v>
      </c>
      <c r="F99" s="184">
        <v>19448030.214230001</v>
      </c>
    </row>
    <row r="100" spans="1:6">
      <c r="A100" s="184" t="s">
        <v>154</v>
      </c>
      <c r="B100" s="184">
        <v>4998865.8727500001</v>
      </c>
      <c r="C100" s="184">
        <v>4928337.0954999998</v>
      </c>
      <c r="D100" s="184">
        <v>13.580729999999999</v>
      </c>
      <c r="E100" s="184">
        <v>44251.08597</v>
      </c>
      <c r="F100" s="184">
        <v>9971467.6349500008</v>
      </c>
    </row>
    <row r="101" spans="1:6">
      <c r="A101" s="184" t="s">
        <v>155</v>
      </c>
      <c r="B101" s="184">
        <v>228901.90992999999</v>
      </c>
      <c r="C101" s="184">
        <v>448409.51630000002</v>
      </c>
      <c r="D101" s="184">
        <v>10.74211</v>
      </c>
      <c r="E101" s="184">
        <v>10702.55363</v>
      </c>
      <c r="F101" s="184">
        <v>688024.72197000007</v>
      </c>
    </row>
    <row r="102" spans="1:6">
      <c r="A102" s="184" t="s">
        <v>156</v>
      </c>
      <c r="B102" s="184">
        <v>59715.222750000001</v>
      </c>
      <c r="C102" s="184">
        <v>208203.99864999999</v>
      </c>
      <c r="D102" s="184">
        <v>2.8386199999999997</v>
      </c>
      <c r="E102" s="184">
        <v>4767.7519699999993</v>
      </c>
      <c r="F102" s="184">
        <v>272689.81199000002</v>
      </c>
    </row>
    <row r="103" spans="1:6">
      <c r="A103" s="184" t="s">
        <v>157</v>
      </c>
      <c r="B103" s="184">
        <v>28351.518469999999</v>
      </c>
      <c r="C103" s="184">
        <v>62513.485430000001</v>
      </c>
      <c r="D103" s="184">
        <v>0</v>
      </c>
      <c r="E103" s="184">
        <v>36.999929999999999</v>
      </c>
      <c r="F103" s="184">
        <v>90902.003830000001</v>
      </c>
    </row>
    <row r="104" spans="1:6">
      <c r="A104" s="184" t="s">
        <v>158</v>
      </c>
      <c r="B104" s="184">
        <v>119329.29948</v>
      </c>
      <c r="C104" s="184">
        <v>257019.20338999998</v>
      </c>
      <c r="D104" s="184">
        <v>-1.0000000000000001E-5</v>
      </c>
      <c r="E104" s="184">
        <v>61.414459999999998</v>
      </c>
      <c r="F104" s="184">
        <v>376409.91732000001</v>
      </c>
    </row>
    <row r="105" spans="1:6">
      <c r="A105" s="184" t="s">
        <v>159</v>
      </c>
      <c r="B105" s="184">
        <v>687645.80184000009</v>
      </c>
      <c r="C105" s="184">
        <v>725530.93825999997</v>
      </c>
      <c r="D105" s="184">
        <v>0</v>
      </c>
      <c r="E105" s="184">
        <v>109.36696999999999</v>
      </c>
      <c r="F105" s="184">
        <v>1413286.1070699999</v>
      </c>
    </row>
    <row r="106" spans="1:6">
      <c r="A106" s="184" t="s">
        <v>160</v>
      </c>
      <c r="B106" s="184">
        <v>699203.54003999999</v>
      </c>
      <c r="C106" s="184">
        <v>916991.76123000006</v>
      </c>
      <c r="D106" s="184">
        <v>0</v>
      </c>
      <c r="E106" s="184">
        <v>1161.2202500000001</v>
      </c>
      <c r="F106" s="184">
        <v>1617356.52152</v>
      </c>
    </row>
    <row r="107" spans="1:6">
      <c r="A107" s="184" t="s">
        <v>161</v>
      </c>
      <c r="B107" s="184">
        <v>1533175.19441</v>
      </c>
      <c r="C107" s="184">
        <v>1152753.26104</v>
      </c>
      <c r="D107" s="184">
        <v>0</v>
      </c>
      <c r="E107" s="184">
        <v>19.768060000000002</v>
      </c>
      <c r="F107" s="184">
        <v>2685948.2235100004</v>
      </c>
    </row>
    <row r="108" spans="1:6">
      <c r="A108" s="184" t="s">
        <v>162</v>
      </c>
      <c r="B108" s="184">
        <v>1642543.3858299998</v>
      </c>
      <c r="C108" s="184">
        <v>1156914.9312</v>
      </c>
      <c r="D108" s="184">
        <v>1.0000000000000001E-5</v>
      </c>
      <c r="E108" s="184">
        <v>27392.010699999999</v>
      </c>
      <c r="F108" s="184">
        <v>2826850.3277399996</v>
      </c>
    </row>
    <row r="109" spans="1:6">
      <c r="A109" s="184" t="s">
        <v>163</v>
      </c>
      <c r="B109" s="184">
        <v>899144.84525999997</v>
      </c>
      <c r="C109" s="184">
        <v>848270.67538000003</v>
      </c>
      <c r="D109" s="184">
        <v>108.58616000000001</v>
      </c>
      <c r="E109" s="184">
        <v>24512.350300000002</v>
      </c>
      <c r="F109" s="184">
        <v>1772036.4571</v>
      </c>
    </row>
    <row r="110" spans="1:6">
      <c r="A110" s="184" t="s">
        <v>164</v>
      </c>
      <c r="B110" s="184">
        <v>6621085.3572399998</v>
      </c>
      <c r="C110" s="184">
        <v>2609263.6586199999</v>
      </c>
      <c r="D110" s="184">
        <v>0</v>
      </c>
      <c r="E110" s="184">
        <v>457502.44144999998</v>
      </c>
      <c r="F110" s="184">
        <v>9687851.4573099986</v>
      </c>
    </row>
    <row r="111" spans="1:6">
      <c r="A111" s="184" t="s">
        <v>165</v>
      </c>
      <c r="B111" s="184">
        <v>288753.43308999995</v>
      </c>
      <c r="C111" s="184">
        <v>557731.07261000003</v>
      </c>
      <c r="D111" s="184">
        <v>5.9999999999999995E-5</v>
      </c>
      <c r="E111" s="184">
        <v>46080.517359999998</v>
      </c>
      <c r="F111" s="184">
        <v>892565.02312000003</v>
      </c>
    </row>
    <row r="112" spans="1:6">
      <c r="A112" s="184" t="s">
        <v>166</v>
      </c>
      <c r="B112" s="184">
        <v>137635.43465000001</v>
      </c>
      <c r="C112" s="184">
        <v>1042.64383</v>
      </c>
      <c r="D112" s="184">
        <v>0</v>
      </c>
      <c r="E112" s="184">
        <v>0</v>
      </c>
      <c r="F112" s="184">
        <v>138678.07848</v>
      </c>
    </row>
    <row r="113" spans="1:6">
      <c r="A113" s="184" t="s">
        <v>167</v>
      </c>
      <c r="B113" s="184">
        <v>760344.90174</v>
      </c>
      <c r="C113" s="184">
        <v>59098.657229999997</v>
      </c>
      <c r="D113" s="184">
        <v>0</v>
      </c>
      <c r="E113" s="184">
        <v>0</v>
      </c>
      <c r="F113" s="184">
        <v>819443.55897000001</v>
      </c>
    </row>
    <row r="114" spans="1:6">
      <c r="A114" s="184" t="s">
        <v>168</v>
      </c>
      <c r="B114" s="184">
        <v>35794.420100000003</v>
      </c>
      <c r="C114" s="184">
        <v>3122.0864799999999</v>
      </c>
      <c r="D114" s="184">
        <v>0</v>
      </c>
      <c r="E114" s="184">
        <v>0</v>
      </c>
      <c r="F114" s="184">
        <v>38916.506580000001</v>
      </c>
    </row>
    <row r="115" spans="1:6">
      <c r="A115" s="184" t="s">
        <v>169</v>
      </c>
      <c r="B115" s="184">
        <v>491561.21960000001</v>
      </c>
      <c r="C115" s="184">
        <v>15521.10439</v>
      </c>
      <c r="D115" s="184">
        <v>0</v>
      </c>
      <c r="E115" s="184">
        <v>0</v>
      </c>
      <c r="F115" s="184">
        <v>507082.32399</v>
      </c>
    </row>
    <row r="116" spans="1:6">
      <c r="A116" s="184" t="s">
        <v>170</v>
      </c>
      <c r="B116" s="184">
        <v>158647.8107</v>
      </c>
      <c r="C116" s="184">
        <v>40359.065979999999</v>
      </c>
      <c r="D116" s="184">
        <v>0</v>
      </c>
      <c r="E116" s="184">
        <v>0</v>
      </c>
      <c r="F116" s="184">
        <v>199006.87668000002</v>
      </c>
    </row>
    <row r="117" spans="1:6">
      <c r="A117" s="184" t="s">
        <v>171</v>
      </c>
      <c r="B117" s="184">
        <v>72600.5</v>
      </c>
      <c r="C117" s="184">
        <v>0</v>
      </c>
      <c r="D117" s="184">
        <v>0</v>
      </c>
      <c r="E117" s="184">
        <v>0</v>
      </c>
      <c r="F117" s="184">
        <v>72600.5</v>
      </c>
    </row>
    <row r="118" spans="1:6">
      <c r="A118" s="184" t="s">
        <v>172</v>
      </c>
      <c r="B118" s="184">
        <v>442</v>
      </c>
      <c r="C118" s="184">
        <v>0</v>
      </c>
      <c r="D118" s="184">
        <v>0</v>
      </c>
      <c r="E118" s="184">
        <v>0</v>
      </c>
      <c r="F118" s="184">
        <v>442</v>
      </c>
    </row>
    <row r="119" spans="1:6">
      <c r="A119" s="184" t="s">
        <v>173</v>
      </c>
      <c r="B119" s="184">
        <v>1298.9513400000001</v>
      </c>
      <c r="C119" s="184">
        <v>96.400379999999998</v>
      </c>
      <c r="D119" s="184">
        <v>0</v>
      </c>
      <c r="E119" s="184">
        <v>0</v>
      </c>
      <c r="F119" s="184">
        <v>1395.3517199999999</v>
      </c>
    </row>
    <row r="120" spans="1:6">
      <c r="A120" s="184" t="s">
        <v>174</v>
      </c>
      <c r="B120" s="184">
        <v>1308347.8907899999</v>
      </c>
      <c r="C120" s="184">
        <v>1490155.7895899999</v>
      </c>
      <c r="D120" s="184">
        <v>7475.7840300000007</v>
      </c>
      <c r="E120" s="184">
        <v>354496.98830000003</v>
      </c>
      <c r="F120" s="184">
        <v>3160476.4526999998</v>
      </c>
    </row>
    <row r="121" spans="1:6">
      <c r="A121" s="184" t="s">
        <v>175</v>
      </c>
      <c r="B121" s="184">
        <v>344063.61310000002</v>
      </c>
      <c r="C121" s="184">
        <v>306216.50675</v>
      </c>
      <c r="D121" s="184">
        <v>0</v>
      </c>
      <c r="E121" s="184">
        <v>-2.0000000000000002E-5</v>
      </c>
      <c r="F121" s="184">
        <v>650280.11984000006</v>
      </c>
    </row>
    <row r="122" spans="1:6">
      <c r="A122" s="184" t="s">
        <v>176</v>
      </c>
      <c r="B122" s="184">
        <v>79540</v>
      </c>
      <c r="C122" s="184">
        <v>8626.5209600000017</v>
      </c>
      <c r="D122" s="184">
        <v>2.0000000000000002E-5</v>
      </c>
      <c r="E122" s="184">
        <v>0</v>
      </c>
      <c r="F122" s="184">
        <v>88166.520980000001</v>
      </c>
    </row>
    <row r="123" spans="1:6">
      <c r="A123" s="184" t="s">
        <v>177</v>
      </c>
      <c r="B123" s="184">
        <v>0</v>
      </c>
      <c r="C123" s="184">
        <v>907.97602000000006</v>
      </c>
      <c r="D123" s="184">
        <v>0</v>
      </c>
      <c r="E123" s="184">
        <v>1504.18244</v>
      </c>
      <c r="F123" s="184">
        <v>2412.1584600000001</v>
      </c>
    </row>
    <row r="124" spans="1:6">
      <c r="A124" s="184" t="s">
        <v>178</v>
      </c>
      <c r="B124" s="184">
        <v>508954.15372</v>
      </c>
      <c r="C124" s="184">
        <v>146042.9111</v>
      </c>
      <c r="D124" s="184">
        <v>0</v>
      </c>
      <c r="E124" s="184">
        <v>0</v>
      </c>
      <c r="F124" s="184">
        <v>654997.06482000009</v>
      </c>
    </row>
    <row r="125" spans="1:6">
      <c r="A125" s="184" t="s">
        <v>179</v>
      </c>
      <c r="B125" s="184">
        <v>362445.83766000002</v>
      </c>
      <c r="C125" s="184">
        <v>400297.15119999996</v>
      </c>
      <c r="D125" s="184">
        <v>0</v>
      </c>
      <c r="E125" s="184">
        <v>352992.80586000002</v>
      </c>
      <c r="F125" s="184">
        <v>1115735.7947200001</v>
      </c>
    </row>
    <row r="126" spans="1:6">
      <c r="A126" s="184" t="s">
        <v>180</v>
      </c>
      <c r="B126" s="184">
        <v>0</v>
      </c>
      <c r="C126" s="184">
        <v>0</v>
      </c>
      <c r="D126" s="184">
        <v>-1.0000000000000001E-5</v>
      </c>
      <c r="E126" s="184">
        <v>0</v>
      </c>
      <c r="F126" s="184">
        <v>-1.0000000000000001E-5</v>
      </c>
    </row>
    <row r="127" spans="1:6">
      <c r="A127" s="184" t="s">
        <v>181</v>
      </c>
      <c r="B127" s="184">
        <v>6265.5614100000003</v>
      </c>
      <c r="C127" s="184">
        <v>600524.26410999999</v>
      </c>
      <c r="D127" s="184">
        <v>7437.3577100000002</v>
      </c>
      <c r="E127" s="184">
        <v>0</v>
      </c>
      <c r="F127" s="184">
        <v>614227.18322999997</v>
      </c>
    </row>
    <row r="128" spans="1:6">
      <c r="A128" s="184" t="s">
        <v>182</v>
      </c>
      <c r="B128" s="184">
        <v>7078.7249000000002</v>
      </c>
      <c r="C128" s="184">
        <v>27540.459449999998</v>
      </c>
      <c r="D128" s="184">
        <v>38.426310000000001</v>
      </c>
      <c r="E128" s="184">
        <v>1.0000000000000001E-5</v>
      </c>
      <c r="F128" s="184">
        <v>34657.610670000002</v>
      </c>
    </row>
    <row r="129" spans="1:6">
      <c r="A129" s="184" t="s">
        <v>183</v>
      </c>
      <c r="B129" s="184">
        <v>860625.86785000004</v>
      </c>
      <c r="C129" s="184">
        <v>382212.69738999999</v>
      </c>
      <c r="D129" s="184">
        <v>8.9999999999999992E-5</v>
      </c>
      <c r="E129" s="184">
        <v>2117.0597699999998</v>
      </c>
      <c r="F129" s="184">
        <v>1244955.6250999998</v>
      </c>
    </row>
    <row r="130" spans="1:6">
      <c r="A130" s="184" t="s">
        <v>116</v>
      </c>
      <c r="B130" s="184">
        <v>31526.04478</v>
      </c>
      <c r="C130" s="184">
        <v>12209.52331</v>
      </c>
      <c r="D130" s="184">
        <v>0</v>
      </c>
      <c r="E130" s="184">
        <v>46.79354</v>
      </c>
      <c r="F130" s="184">
        <v>43782.361629999999</v>
      </c>
    </row>
    <row r="131" spans="1:6">
      <c r="A131" s="184" t="s">
        <v>118</v>
      </c>
      <c r="B131" s="184">
        <v>254697.36646000002</v>
      </c>
      <c r="C131" s="184">
        <v>214509.12969</v>
      </c>
      <c r="D131" s="184">
        <v>-2.0000000000000002E-5</v>
      </c>
      <c r="E131" s="184">
        <v>2070.0036599999999</v>
      </c>
      <c r="F131" s="184">
        <v>471276.49979000003</v>
      </c>
    </row>
    <row r="132" spans="1:6">
      <c r="A132" s="184" t="s">
        <v>184</v>
      </c>
      <c r="B132" s="184">
        <v>546746.9972000001</v>
      </c>
      <c r="C132" s="184">
        <v>143231.77730000002</v>
      </c>
      <c r="D132" s="184">
        <v>1.1E-4</v>
      </c>
      <c r="E132" s="184">
        <v>0</v>
      </c>
      <c r="F132" s="184">
        <v>689978.77460999996</v>
      </c>
    </row>
    <row r="133" spans="1:6">
      <c r="A133" s="184" t="s">
        <v>145</v>
      </c>
      <c r="B133" s="184">
        <v>27655.459409999999</v>
      </c>
      <c r="C133" s="184">
        <v>12262.26708</v>
      </c>
      <c r="D133" s="184">
        <v>0</v>
      </c>
      <c r="E133" s="184">
        <v>0.26256999999999997</v>
      </c>
      <c r="F133" s="184">
        <v>39917.98906</v>
      </c>
    </row>
    <row r="134" spans="1:6">
      <c r="A134" s="184" t="s">
        <v>185</v>
      </c>
      <c r="B134" s="184">
        <v>0</v>
      </c>
      <c r="C134" s="184">
        <v>0</v>
      </c>
      <c r="D134" s="184">
        <v>0</v>
      </c>
      <c r="E134" s="184">
        <v>0</v>
      </c>
      <c r="F134" s="184">
        <v>0</v>
      </c>
    </row>
    <row r="135" spans="1:6">
      <c r="A135" s="184" t="s">
        <v>186</v>
      </c>
      <c r="B135" s="184">
        <v>417257.00156</v>
      </c>
      <c r="C135" s="184">
        <v>675800.89809999999</v>
      </c>
      <c r="D135" s="184">
        <v>21.975960000000001</v>
      </c>
      <c r="E135" s="184">
        <v>2589.3354900000004</v>
      </c>
      <c r="F135" s="184">
        <v>1095669.2111099998</v>
      </c>
    </row>
    <row r="136" spans="1:6">
      <c r="A136" s="184" t="s">
        <v>187</v>
      </c>
      <c r="B136" s="184">
        <v>16843.01612</v>
      </c>
      <c r="C136" s="184">
        <v>36682.038710000001</v>
      </c>
      <c r="D136" s="184">
        <v>0</v>
      </c>
      <c r="E136" s="184">
        <v>1381.5732</v>
      </c>
      <c r="F136" s="184">
        <v>54906.62803</v>
      </c>
    </row>
    <row r="137" spans="1:6">
      <c r="A137" s="184" t="s">
        <v>188</v>
      </c>
      <c r="B137" s="184">
        <v>0</v>
      </c>
      <c r="C137" s="184">
        <v>0</v>
      </c>
      <c r="D137" s="184">
        <v>0</v>
      </c>
      <c r="E137" s="184">
        <v>0</v>
      </c>
      <c r="F137" s="184">
        <v>0</v>
      </c>
    </row>
    <row r="138" spans="1:6">
      <c r="A138" s="184" t="s">
        <v>189</v>
      </c>
      <c r="B138" s="184">
        <v>185463.7709</v>
      </c>
      <c r="C138" s="184">
        <v>330620.78766999999</v>
      </c>
      <c r="D138" s="184">
        <v>0</v>
      </c>
      <c r="E138" s="184">
        <v>287.95426000000003</v>
      </c>
      <c r="F138" s="184">
        <v>516372.51282999996</v>
      </c>
    </row>
    <row r="139" spans="1:6">
      <c r="A139" s="184" t="s">
        <v>190</v>
      </c>
      <c r="B139" s="184">
        <v>170716.84388</v>
      </c>
      <c r="C139" s="184">
        <v>278308.10991</v>
      </c>
      <c r="D139" s="184">
        <v>21.975960000000001</v>
      </c>
      <c r="E139" s="184">
        <v>919.80804000000001</v>
      </c>
      <c r="F139" s="184">
        <v>449966.73777999997</v>
      </c>
    </row>
    <row r="140" spans="1:6">
      <c r="A140" s="184" t="s">
        <v>191</v>
      </c>
      <c r="B140" s="184">
        <v>44233.370659999993</v>
      </c>
      <c r="C140" s="184">
        <v>30189.961809999997</v>
      </c>
      <c r="D140" s="184">
        <v>0</v>
      </c>
      <c r="E140" s="184">
        <v>0</v>
      </c>
      <c r="F140" s="184">
        <v>74423.332469999994</v>
      </c>
    </row>
    <row r="141" spans="1:6">
      <c r="A141" s="184" t="s">
        <v>192</v>
      </c>
      <c r="B141" s="184">
        <v>0</v>
      </c>
      <c r="C141" s="184">
        <v>139050.70835</v>
      </c>
      <c r="D141" s="184">
        <v>0</v>
      </c>
      <c r="E141" s="184">
        <v>0</v>
      </c>
      <c r="F141" s="184">
        <v>139050.70835</v>
      </c>
    </row>
    <row r="142" spans="1:6">
      <c r="A142" s="184" t="s">
        <v>193</v>
      </c>
      <c r="B142" s="184">
        <v>0</v>
      </c>
      <c r="C142" s="184">
        <v>137400</v>
      </c>
      <c r="D142" s="184">
        <v>0</v>
      </c>
      <c r="E142" s="184">
        <v>0</v>
      </c>
      <c r="F142" s="184">
        <v>137400</v>
      </c>
    </row>
    <row r="143" spans="1:6">
      <c r="A143" s="184" t="s">
        <v>194</v>
      </c>
      <c r="B143" s="184">
        <v>0</v>
      </c>
      <c r="C143" s="184">
        <v>0</v>
      </c>
      <c r="D143" s="184">
        <v>0</v>
      </c>
      <c r="E143" s="184">
        <v>0</v>
      </c>
      <c r="F143" s="184">
        <v>0</v>
      </c>
    </row>
    <row r="144" spans="1:6">
      <c r="A144" s="184" t="s">
        <v>195</v>
      </c>
      <c r="B144" s="184">
        <v>0</v>
      </c>
      <c r="C144" s="184">
        <v>0</v>
      </c>
      <c r="D144" s="184">
        <v>0</v>
      </c>
      <c r="E144" s="184">
        <v>0</v>
      </c>
      <c r="F144" s="184">
        <v>0</v>
      </c>
    </row>
    <row r="145" spans="1:6">
      <c r="A145" s="184" t="s">
        <v>196</v>
      </c>
      <c r="B145" s="184">
        <v>0</v>
      </c>
      <c r="C145" s="184">
        <v>1650.7083500000001</v>
      </c>
      <c r="D145" s="184">
        <v>0</v>
      </c>
      <c r="E145" s="184">
        <v>0</v>
      </c>
      <c r="F145" s="184">
        <v>1650.7083500000001</v>
      </c>
    </row>
    <row r="146" spans="1:6">
      <c r="A146" s="184" t="s">
        <v>197</v>
      </c>
      <c r="B146" s="184">
        <v>134235.15283000001</v>
      </c>
      <c r="C146" s="184">
        <v>317813.39107000001</v>
      </c>
      <c r="D146" s="184">
        <v>0</v>
      </c>
      <c r="E146" s="184">
        <v>0</v>
      </c>
      <c r="F146" s="184">
        <v>452048.54389999999</v>
      </c>
    </row>
    <row r="147" spans="1:6" ht="14.25" customHeight="1">
      <c r="A147" s="184" t="s">
        <v>198</v>
      </c>
      <c r="B147" s="184">
        <v>0</v>
      </c>
      <c r="C147" s="184">
        <v>164364.75</v>
      </c>
      <c r="D147" s="184">
        <v>0</v>
      </c>
      <c r="E147" s="184">
        <v>0</v>
      </c>
      <c r="F147" s="184">
        <v>164364.75</v>
      </c>
    </row>
    <row r="148" spans="1:6">
      <c r="A148" s="184" t="s">
        <v>199</v>
      </c>
      <c r="B148" s="184">
        <v>0</v>
      </c>
      <c r="C148" s="184">
        <v>8244</v>
      </c>
      <c r="D148" s="184">
        <v>0</v>
      </c>
      <c r="E148" s="184">
        <v>0</v>
      </c>
      <c r="F148" s="184">
        <v>8244</v>
      </c>
    </row>
    <row r="149" spans="1:6">
      <c r="A149" s="184" t="s">
        <v>200</v>
      </c>
      <c r="B149" s="184">
        <v>0</v>
      </c>
      <c r="C149" s="184">
        <v>0</v>
      </c>
      <c r="D149" s="184">
        <v>0</v>
      </c>
      <c r="E149" s="184">
        <v>0</v>
      </c>
      <c r="F149" s="184">
        <v>0</v>
      </c>
    </row>
    <row r="150" spans="1:6">
      <c r="A150" s="184" t="s">
        <v>201</v>
      </c>
      <c r="B150" s="184">
        <v>0</v>
      </c>
      <c r="C150" s="184">
        <v>148392</v>
      </c>
      <c r="D150" s="184">
        <v>0</v>
      </c>
      <c r="E150" s="184">
        <v>0</v>
      </c>
      <c r="F150" s="184">
        <v>148392</v>
      </c>
    </row>
    <row r="151" spans="1:6">
      <c r="A151" s="184" t="s">
        <v>202</v>
      </c>
      <c r="B151" s="184">
        <v>0</v>
      </c>
      <c r="C151" s="184">
        <v>7728.75</v>
      </c>
      <c r="D151" s="184">
        <v>0</v>
      </c>
      <c r="E151" s="184">
        <v>0</v>
      </c>
      <c r="F151" s="184">
        <v>7728.75</v>
      </c>
    </row>
    <row r="152" spans="1:6">
      <c r="A152" s="184" t="s">
        <v>203</v>
      </c>
      <c r="B152" s="184">
        <v>0</v>
      </c>
      <c r="C152" s="184">
        <v>0</v>
      </c>
      <c r="D152" s="184">
        <v>0</v>
      </c>
      <c r="E152" s="184">
        <v>0</v>
      </c>
      <c r="F152" s="184">
        <v>0</v>
      </c>
    </row>
    <row r="153" spans="1:6">
      <c r="A153" s="184" t="s">
        <v>204</v>
      </c>
      <c r="B153" s="184">
        <v>130500</v>
      </c>
      <c r="C153" s="184">
        <v>148849.8168</v>
      </c>
      <c r="D153" s="184">
        <v>0</v>
      </c>
      <c r="E153" s="184">
        <v>0</v>
      </c>
      <c r="F153" s="184">
        <v>279349.81680000003</v>
      </c>
    </row>
    <row r="154" spans="1:6" ht="13.5" thickBot="1">
      <c r="A154" s="184" t="s">
        <v>205</v>
      </c>
      <c r="B154" s="184">
        <v>3735.15283</v>
      </c>
      <c r="C154" s="184">
        <v>4598.8242699999992</v>
      </c>
      <c r="D154" s="184">
        <v>0</v>
      </c>
      <c r="E154" s="184">
        <v>0</v>
      </c>
      <c r="F154" s="184">
        <v>8333.9771000000001</v>
      </c>
    </row>
    <row r="155" spans="1:6" ht="24" customHeight="1" thickTop="1">
      <c r="A155" s="401" t="s">
        <v>206</v>
      </c>
      <c r="B155" s="402">
        <v>5948512.6462500002</v>
      </c>
      <c r="C155" s="402">
        <v>0</v>
      </c>
      <c r="D155" s="402">
        <v>0</v>
      </c>
      <c r="E155" s="402">
        <v>0</v>
      </c>
      <c r="F155" s="402">
        <v>5948512.6462500002</v>
      </c>
    </row>
    <row r="156" spans="1:6">
      <c r="A156" s="184" t="s">
        <v>207</v>
      </c>
      <c r="B156" s="184">
        <v>3858455.29672</v>
      </c>
      <c r="C156" s="184">
        <v>0</v>
      </c>
      <c r="D156" s="184">
        <v>0</v>
      </c>
      <c r="E156" s="184">
        <v>0</v>
      </c>
      <c r="F156" s="184">
        <v>3858455.29672</v>
      </c>
    </row>
    <row r="157" spans="1:6">
      <c r="A157" s="184" t="s">
        <v>208</v>
      </c>
      <c r="B157" s="184">
        <v>3858455.29672</v>
      </c>
      <c r="C157" s="184">
        <v>0</v>
      </c>
      <c r="D157" s="184">
        <v>0</v>
      </c>
      <c r="E157" s="184">
        <v>0</v>
      </c>
      <c r="F157" s="184">
        <v>3858455.29672</v>
      </c>
    </row>
    <row r="158" spans="1:6">
      <c r="A158" s="184" t="s">
        <v>209</v>
      </c>
      <c r="B158" s="184">
        <v>0</v>
      </c>
      <c r="C158" s="184">
        <v>0</v>
      </c>
      <c r="D158" s="184">
        <v>0</v>
      </c>
      <c r="E158" s="184">
        <v>0</v>
      </c>
      <c r="F158" s="184">
        <v>0</v>
      </c>
    </row>
    <row r="159" spans="1:6">
      <c r="A159" s="184" t="s">
        <v>210</v>
      </c>
      <c r="B159" s="184">
        <v>0</v>
      </c>
      <c r="C159" s="184">
        <v>0</v>
      </c>
      <c r="D159" s="184">
        <v>0</v>
      </c>
      <c r="E159" s="184">
        <v>0</v>
      </c>
      <c r="F159" s="184">
        <v>0</v>
      </c>
    </row>
    <row r="160" spans="1:6">
      <c r="A160" s="184" t="s">
        <v>211</v>
      </c>
      <c r="B160" s="184">
        <v>353877.68641000002</v>
      </c>
      <c r="C160" s="184">
        <v>0</v>
      </c>
      <c r="D160" s="184">
        <v>0</v>
      </c>
      <c r="E160" s="184">
        <v>0</v>
      </c>
      <c r="F160" s="184">
        <v>353877.68641000002</v>
      </c>
    </row>
    <row r="161" spans="1:6">
      <c r="A161" s="184" t="s">
        <v>212</v>
      </c>
      <c r="B161" s="184">
        <v>19689.442489999998</v>
      </c>
      <c r="C161" s="184">
        <v>0</v>
      </c>
      <c r="D161" s="184">
        <v>0</v>
      </c>
      <c r="E161" s="184">
        <v>0</v>
      </c>
      <c r="F161" s="184">
        <v>19689.442489999998</v>
      </c>
    </row>
    <row r="162" spans="1:6">
      <c r="A162" s="184" t="s">
        <v>213</v>
      </c>
      <c r="B162" s="184">
        <v>329773.05012000003</v>
      </c>
      <c r="C162" s="184">
        <v>0</v>
      </c>
      <c r="D162" s="184">
        <v>0</v>
      </c>
      <c r="E162" s="184">
        <v>0</v>
      </c>
      <c r="F162" s="184">
        <v>329773.05012000003</v>
      </c>
    </row>
    <row r="163" spans="1:6">
      <c r="A163" s="184" t="s">
        <v>214</v>
      </c>
      <c r="B163" s="184">
        <v>4415.1938</v>
      </c>
      <c r="C163" s="184">
        <v>0</v>
      </c>
      <c r="D163" s="184">
        <v>0</v>
      </c>
      <c r="E163" s="184">
        <v>0</v>
      </c>
      <c r="F163" s="184">
        <v>4415.1938</v>
      </c>
    </row>
    <row r="164" spans="1:6">
      <c r="A164" s="184" t="s">
        <v>215</v>
      </c>
      <c r="B164" s="184">
        <v>0</v>
      </c>
      <c r="C164" s="184">
        <v>0</v>
      </c>
      <c r="D164" s="184">
        <v>0</v>
      </c>
      <c r="E164" s="184">
        <v>0</v>
      </c>
      <c r="F164" s="184">
        <v>0</v>
      </c>
    </row>
    <row r="165" spans="1:6">
      <c r="A165" s="184" t="s">
        <v>216</v>
      </c>
      <c r="B165" s="184">
        <v>0</v>
      </c>
      <c r="C165" s="184">
        <v>0</v>
      </c>
      <c r="D165" s="184">
        <v>0</v>
      </c>
      <c r="E165" s="184">
        <v>0</v>
      </c>
      <c r="F165" s="184">
        <v>0</v>
      </c>
    </row>
    <row r="166" spans="1:6">
      <c r="A166" s="184" t="s">
        <v>217</v>
      </c>
      <c r="B166" s="184">
        <v>0</v>
      </c>
      <c r="C166" s="184">
        <v>0</v>
      </c>
      <c r="D166" s="184">
        <v>0</v>
      </c>
      <c r="E166" s="184">
        <v>0</v>
      </c>
      <c r="F166" s="184">
        <v>0</v>
      </c>
    </row>
    <row r="167" spans="1:6">
      <c r="A167" s="184" t="s">
        <v>218</v>
      </c>
      <c r="B167" s="184">
        <v>0</v>
      </c>
      <c r="C167" s="184">
        <v>0</v>
      </c>
      <c r="D167" s="184">
        <v>0</v>
      </c>
      <c r="E167" s="184">
        <v>0</v>
      </c>
      <c r="F167" s="184">
        <v>0</v>
      </c>
    </row>
    <row r="168" spans="1:6">
      <c r="A168" s="184" t="s">
        <v>42</v>
      </c>
      <c r="B168" s="184">
        <v>1021195.8628</v>
      </c>
      <c r="C168" s="184">
        <v>0</v>
      </c>
      <c r="D168" s="184">
        <v>0</v>
      </c>
      <c r="E168" s="184">
        <v>0</v>
      </c>
      <c r="F168" s="184">
        <v>1021195.8628</v>
      </c>
    </row>
    <row r="169" spans="1:6">
      <c r="A169" s="184" t="s">
        <v>219</v>
      </c>
      <c r="B169" s="184">
        <v>605517.53347999998</v>
      </c>
      <c r="C169" s="184">
        <v>0</v>
      </c>
      <c r="D169" s="184">
        <v>0</v>
      </c>
      <c r="E169" s="184">
        <v>0</v>
      </c>
      <c r="F169" s="184">
        <v>605517.53347999998</v>
      </c>
    </row>
    <row r="170" spans="1:6">
      <c r="A170" s="184" t="s">
        <v>220</v>
      </c>
      <c r="B170" s="184">
        <v>205387.37124000001</v>
      </c>
      <c r="C170" s="184">
        <v>0</v>
      </c>
      <c r="D170" s="184">
        <v>0</v>
      </c>
      <c r="E170" s="184">
        <v>0</v>
      </c>
      <c r="F170" s="184">
        <v>205387.37124000001</v>
      </c>
    </row>
    <row r="171" spans="1:6">
      <c r="A171" s="184" t="s">
        <v>221</v>
      </c>
      <c r="B171" s="184">
        <v>210290.95808000001</v>
      </c>
      <c r="C171" s="184">
        <v>0</v>
      </c>
      <c r="D171" s="184">
        <v>0</v>
      </c>
      <c r="E171" s="184">
        <v>0</v>
      </c>
      <c r="F171" s="184">
        <v>210290.95808000001</v>
      </c>
    </row>
    <row r="172" spans="1:6">
      <c r="A172" s="184" t="s">
        <v>44</v>
      </c>
      <c r="B172" s="184">
        <v>714983.80032000004</v>
      </c>
      <c r="C172" s="184">
        <v>0</v>
      </c>
      <c r="D172" s="184">
        <v>0</v>
      </c>
      <c r="E172" s="184">
        <v>0</v>
      </c>
      <c r="F172" s="184">
        <v>714983.80032000004</v>
      </c>
    </row>
    <row r="173" spans="1:6">
      <c r="A173" s="184" t="s">
        <v>222</v>
      </c>
      <c r="B173" s="184">
        <v>-3572.3751000000002</v>
      </c>
      <c r="C173" s="184">
        <v>0</v>
      </c>
      <c r="D173" s="184">
        <v>0</v>
      </c>
      <c r="E173" s="184">
        <v>0</v>
      </c>
      <c r="F173" s="184">
        <v>-3572.3751000000002</v>
      </c>
    </row>
    <row r="174" spans="1:6">
      <c r="A174" s="184" t="s">
        <v>223</v>
      </c>
      <c r="B174" s="184">
        <v>718556.17541999999</v>
      </c>
      <c r="C174" s="184">
        <v>0</v>
      </c>
      <c r="D174" s="184">
        <v>0</v>
      </c>
      <c r="E174" s="184">
        <v>0</v>
      </c>
      <c r="F174" s="184">
        <v>718556.17541999999</v>
      </c>
    </row>
    <row r="175" spans="1:6">
      <c r="A175" s="184" t="s">
        <v>224</v>
      </c>
      <c r="B175" s="184">
        <v>43826950.560379997</v>
      </c>
      <c r="C175" s="184">
        <v>25089773.806000002</v>
      </c>
      <c r="D175" s="184">
        <v>7832.5598600000003</v>
      </c>
      <c r="E175" s="184">
        <v>982212.87835000001</v>
      </c>
      <c r="F175" s="184">
        <v>69906769.804590002</v>
      </c>
    </row>
    <row r="176" spans="1:6">
      <c r="A176" s="184" t="s">
        <v>225</v>
      </c>
      <c r="B176" s="184">
        <v>2816912.61057</v>
      </c>
      <c r="C176" s="184">
        <v>4763781.8355900003</v>
      </c>
      <c r="D176" s="184">
        <v>0</v>
      </c>
      <c r="E176" s="184">
        <v>585421.47048000002</v>
      </c>
      <c r="F176" s="184">
        <v>8166115.9166400004</v>
      </c>
    </row>
    <row r="177" spans="1:6">
      <c r="A177" s="184" t="s">
        <v>226</v>
      </c>
      <c r="B177" s="184">
        <v>5754.1802800000005</v>
      </c>
      <c r="C177" s="184">
        <v>704686.10111000005</v>
      </c>
      <c r="D177" s="184">
        <v>0</v>
      </c>
      <c r="E177" s="184">
        <v>0</v>
      </c>
      <c r="F177" s="184">
        <v>710440.28139000002</v>
      </c>
    </row>
    <row r="178" spans="1:6">
      <c r="A178" s="184" t="s">
        <v>227</v>
      </c>
      <c r="B178" s="184">
        <v>1074.6986499999998</v>
      </c>
      <c r="C178" s="184">
        <v>341136.64331999997</v>
      </c>
      <c r="D178" s="184">
        <v>0</v>
      </c>
      <c r="E178" s="184">
        <v>0</v>
      </c>
      <c r="F178" s="184">
        <v>342211.34197000001</v>
      </c>
    </row>
    <row r="179" spans="1:6">
      <c r="A179" s="184" t="s">
        <v>228</v>
      </c>
      <c r="B179" s="184">
        <v>2179.4816299999998</v>
      </c>
      <c r="C179" s="184">
        <v>84418.717250000002</v>
      </c>
      <c r="D179" s="184">
        <v>0</v>
      </c>
      <c r="E179" s="184">
        <v>0</v>
      </c>
      <c r="F179" s="184">
        <v>86598.198879999996</v>
      </c>
    </row>
    <row r="180" spans="1:6">
      <c r="A180" s="184" t="s">
        <v>229</v>
      </c>
      <c r="B180" s="184">
        <v>2500</v>
      </c>
      <c r="C180" s="184">
        <v>39330.264759999998</v>
      </c>
      <c r="D180" s="184">
        <v>0</v>
      </c>
      <c r="E180" s="184">
        <v>0</v>
      </c>
      <c r="F180" s="184">
        <v>41830.264759999998</v>
      </c>
    </row>
    <row r="181" spans="1:6">
      <c r="A181" s="184" t="s">
        <v>230</v>
      </c>
      <c r="B181" s="184">
        <v>0</v>
      </c>
      <c r="C181" s="184">
        <v>24700.2317</v>
      </c>
      <c r="D181" s="184">
        <v>0</v>
      </c>
      <c r="E181" s="184">
        <v>0</v>
      </c>
      <c r="F181" s="184">
        <v>24700.2317</v>
      </c>
    </row>
    <row r="182" spans="1:6">
      <c r="A182" s="184" t="s">
        <v>231</v>
      </c>
      <c r="B182" s="184">
        <v>0</v>
      </c>
      <c r="C182" s="184">
        <v>215100.24408999999</v>
      </c>
      <c r="D182" s="184">
        <v>0</v>
      </c>
      <c r="E182" s="184">
        <v>0</v>
      </c>
      <c r="F182" s="184">
        <v>215100.24408999999</v>
      </c>
    </row>
    <row r="183" spans="1:6">
      <c r="A183" s="184" t="s">
        <v>232</v>
      </c>
      <c r="B183" s="184">
        <v>2006164.3500999999</v>
      </c>
      <c r="C183" s="184">
        <v>3979207.7596300002</v>
      </c>
      <c r="D183" s="184">
        <v>0</v>
      </c>
      <c r="E183" s="184">
        <v>585421.47048000002</v>
      </c>
      <c r="F183" s="184">
        <v>6570793.5802199999</v>
      </c>
    </row>
    <row r="184" spans="1:6">
      <c r="A184" s="184" t="s">
        <v>233</v>
      </c>
      <c r="B184" s="184">
        <v>24.5</v>
      </c>
      <c r="C184" s="184">
        <v>7698.5830900000001</v>
      </c>
      <c r="D184" s="184">
        <v>0</v>
      </c>
      <c r="E184" s="184">
        <v>0</v>
      </c>
      <c r="F184" s="184">
        <v>7723.0830900000001</v>
      </c>
    </row>
    <row r="185" spans="1:6">
      <c r="A185" s="184" t="s">
        <v>234</v>
      </c>
      <c r="B185" s="184">
        <v>188095.97593000002</v>
      </c>
      <c r="C185" s="184">
        <v>2382290.3901300002</v>
      </c>
      <c r="D185" s="184">
        <v>0</v>
      </c>
      <c r="E185" s="184">
        <v>291389.1581</v>
      </c>
      <c r="F185" s="184">
        <v>2861775.52416</v>
      </c>
    </row>
    <row r="186" spans="1:6">
      <c r="A186" s="184" t="s">
        <v>235</v>
      </c>
      <c r="B186" s="184">
        <v>1580270.59354</v>
      </c>
      <c r="C186" s="184">
        <v>1333271.8924700001</v>
      </c>
      <c r="D186" s="184">
        <v>0</v>
      </c>
      <c r="E186" s="184">
        <v>227198.98430000001</v>
      </c>
      <c r="F186" s="184">
        <v>3140741.4703099998</v>
      </c>
    </row>
    <row r="187" spans="1:6">
      <c r="A187" s="184" t="s">
        <v>236</v>
      </c>
      <c r="B187" s="184">
        <v>0</v>
      </c>
      <c r="C187" s="184">
        <v>0</v>
      </c>
      <c r="D187" s="184">
        <v>0</v>
      </c>
      <c r="E187" s="184">
        <v>0</v>
      </c>
      <c r="F187" s="184">
        <v>0</v>
      </c>
    </row>
    <row r="188" spans="1:6">
      <c r="A188" s="184" t="s">
        <v>237</v>
      </c>
      <c r="B188" s="184">
        <v>237773.28062999999</v>
      </c>
      <c r="C188" s="184">
        <v>255946.89394000001</v>
      </c>
      <c r="D188" s="184">
        <v>0</v>
      </c>
      <c r="E188" s="184">
        <v>66833.328079999992</v>
      </c>
      <c r="F188" s="184">
        <v>560553.50264999992</v>
      </c>
    </row>
    <row r="189" spans="1:6">
      <c r="A189" s="184" t="s">
        <v>238</v>
      </c>
      <c r="B189" s="184">
        <v>0</v>
      </c>
      <c r="C189" s="184">
        <v>0</v>
      </c>
      <c r="D189" s="184">
        <v>0</v>
      </c>
      <c r="E189" s="184">
        <v>0</v>
      </c>
      <c r="F189" s="184">
        <v>0</v>
      </c>
    </row>
    <row r="190" spans="1:6">
      <c r="A190" s="184" t="s">
        <v>239</v>
      </c>
      <c r="B190" s="184">
        <v>797274.26527999993</v>
      </c>
      <c r="C190" s="184">
        <v>70737.786529999998</v>
      </c>
      <c r="D190" s="184">
        <v>0</v>
      </c>
      <c r="E190" s="184">
        <v>0</v>
      </c>
      <c r="F190" s="184">
        <v>868012.05180999998</v>
      </c>
    </row>
    <row r="191" spans="1:6">
      <c r="A191" s="184" t="s">
        <v>240</v>
      </c>
      <c r="B191" s="184">
        <v>51992.532159999995</v>
      </c>
      <c r="C191" s="184">
        <v>20409.96745</v>
      </c>
      <c r="D191" s="184">
        <v>0</v>
      </c>
      <c r="E191" s="184">
        <v>0</v>
      </c>
      <c r="F191" s="184">
        <v>72402.499609999999</v>
      </c>
    </row>
    <row r="192" spans="1:6">
      <c r="A192" s="184" t="s">
        <v>241</v>
      </c>
      <c r="B192" s="184">
        <v>745281.73311999999</v>
      </c>
      <c r="C192" s="184">
        <v>50327.819080000001</v>
      </c>
      <c r="D192" s="184">
        <v>0</v>
      </c>
      <c r="E192" s="184">
        <v>0</v>
      </c>
      <c r="F192" s="184">
        <v>795609.55220000003</v>
      </c>
    </row>
    <row r="193" spans="1:6">
      <c r="A193" s="184" t="s">
        <v>242</v>
      </c>
      <c r="B193" s="184">
        <v>0</v>
      </c>
      <c r="C193" s="184">
        <v>0</v>
      </c>
      <c r="D193" s="184">
        <v>0</v>
      </c>
      <c r="E193" s="184">
        <v>0</v>
      </c>
      <c r="F193" s="184">
        <v>0</v>
      </c>
    </row>
    <row r="194" spans="1:6">
      <c r="A194" s="184" t="s">
        <v>243</v>
      </c>
      <c r="B194" s="184">
        <v>0</v>
      </c>
      <c r="C194" s="184">
        <v>0</v>
      </c>
      <c r="D194" s="184">
        <v>0</v>
      </c>
      <c r="E194" s="184">
        <v>0</v>
      </c>
      <c r="F194" s="184">
        <v>0</v>
      </c>
    </row>
    <row r="195" spans="1:6">
      <c r="A195" s="184" t="s">
        <v>244</v>
      </c>
      <c r="B195" s="184">
        <v>7719.8149100000001</v>
      </c>
      <c r="C195" s="184">
        <v>9150.1883100000014</v>
      </c>
      <c r="D195" s="184">
        <v>0</v>
      </c>
      <c r="E195" s="184">
        <v>0</v>
      </c>
      <c r="F195" s="184">
        <v>16870.003219999999</v>
      </c>
    </row>
    <row r="196" spans="1:6">
      <c r="A196" s="184" t="s">
        <v>245</v>
      </c>
      <c r="B196" s="184">
        <v>34361490.144260004</v>
      </c>
      <c r="C196" s="184">
        <v>95531047.140860006</v>
      </c>
      <c r="D196" s="184">
        <v>85677.402390000003</v>
      </c>
      <c r="E196" s="184">
        <v>105673.29977</v>
      </c>
      <c r="F196" s="184">
        <v>130083887.98728</v>
      </c>
    </row>
    <row r="197" spans="1:6">
      <c r="A197" s="184" t="s">
        <v>246</v>
      </c>
      <c r="B197" s="184">
        <v>1922143.6651099999</v>
      </c>
      <c r="C197" s="184">
        <v>1653387.4806600001</v>
      </c>
      <c r="D197" s="184">
        <v>186.76570999999998</v>
      </c>
      <c r="E197" s="184">
        <v>1816.2139199999999</v>
      </c>
      <c r="F197" s="184">
        <v>3577534.1254000003</v>
      </c>
    </row>
    <row r="198" spans="1:6">
      <c r="A198" s="184" t="s">
        <v>247</v>
      </c>
      <c r="B198" s="184">
        <v>323323.13905</v>
      </c>
      <c r="C198" s="184">
        <v>504435.10502999998</v>
      </c>
      <c r="D198" s="184">
        <v>0</v>
      </c>
      <c r="E198" s="184">
        <v>0</v>
      </c>
      <c r="F198" s="184">
        <v>827758.24408000009</v>
      </c>
    </row>
    <row r="199" spans="1:6">
      <c r="A199" s="184" t="s">
        <v>248</v>
      </c>
      <c r="B199" s="184">
        <v>692720</v>
      </c>
      <c r="C199" s="184">
        <v>0</v>
      </c>
      <c r="D199" s="184">
        <v>0</v>
      </c>
      <c r="E199" s="184">
        <v>0</v>
      </c>
      <c r="F199" s="184">
        <v>692720</v>
      </c>
    </row>
    <row r="200" spans="1:6">
      <c r="A200" s="184" t="s">
        <v>249</v>
      </c>
      <c r="B200" s="184">
        <v>906100.52605999995</v>
      </c>
      <c r="C200" s="184">
        <v>1148952.3756300001</v>
      </c>
      <c r="D200" s="184">
        <v>186.76570999999998</v>
      </c>
      <c r="E200" s="184">
        <v>1816.2139199999999</v>
      </c>
      <c r="F200" s="184">
        <v>2057055.8813199999</v>
      </c>
    </row>
    <row r="201" spans="1:6">
      <c r="A201" s="184" t="s">
        <v>250</v>
      </c>
      <c r="B201" s="184">
        <v>19888541.9476</v>
      </c>
      <c r="C201" s="184">
        <v>117267.89666</v>
      </c>
      <c r="D201" s="184">
        <v>5.9999999999999995E-5</v>
      </c>
      <c r="E201" s="184">
        <v>0</v>
      </c>
      <c r="F201" s="184">
        <v>20005809.844319999</v>
      </c>
    </row>
    <row r="202" spans="1:6">
      <c r="A202" s="184" t="s">
        <v>251</v>
      </c>
      <c r="B202" s="184">
        <v>0</v>
      </c>
      <c r="C202" s="184">
        <v>0</v>
      </c>
      <c r="D202" s="184">
        <v>0</v>
      </c>
      <c r="E202" s="184">
        <v>0</v>
      </c>
      <c r="F202" s="184">
        <v>0</v>
      </c>
    </row>
    <row r="203" spans="1:6">
      <c r="A203" s="184" t="s">
        <v>252</v>
      </c>
      <c r="B203" s="184">
        <v>318095.39632999996</v>
      </c>
      <c r="C203" s="184">
        <v>39593.35338</v>
      </c>
      <c r="D203" s="184">
        <v>5.9999999999999995E-5</v>
      </c>
      <c r="E203" s="184">
        <v>0</v>
      </c>
      <c r="F203" s="184">
        <v>357688.74976999999</v>
      </c>
    </row>
    <row r="204" spans="1:6">
      <c r="A204" s="184" t="s">
        <v>253</v>
      </c>
      <c r="B204" s="184">
        <v>19570428.026270002</v>
      </c>
      <c r="C204" s="184">
        <v>63915.99987</v>
      </c>
      <c r="D204" s="184">
        <v>0</v>
      </c>
      <c r="E204" s="184">
        <v>0</v>
      </c>
      <c r="F204" s="184">
        <v>19634344.026140001</v>
      </c>
    </row>
    <row r="205" spans="1:6">
      <c r="A205" s="184" t="s">
        <v>254</v>
      </c>
      <c r="B205" s="184">
        <v>0</v>
      </c>
      <c r="C205" s="184">
        <v>0</v>
      </c>
      <c r="D205" s="184">
        <v>0</v>
      </c>
      <c r="E205" s="184">
        <v>0</v>
      </c>
      <c r="F205" s="184">
        <v>0</v>
      </c>
    </row>
    <row r="206" spans="1:6">
      <c r="A206" s="184" t="s">
        <v>255</v>
      </c>
      <c r="B206" s="184">
        <v>18.524999999999999</v>
      </c>
      <c r="C206" s="184">
        <v>13758.54341</v>
      </c>
      <c r="D206" s="184">
        <v>0</v>
      </c>
      <c r="E206" s="184">
        <v>0</v>
      </c>
      <c r="F206" s="184">
        <v>13777.06841</v>
      </c>
    </row>
    <row r="207" spans="1:6">
      <c r="A207" s="184" t="s">
        <v>256</v>
      </c>
      <c r="B207" s="184">
        <v>2651.66644</v>
      </c>
      <c r="C207" s="184">
        <v>535141.72250999999</v>
      </c>
      <c r="D207" s="184">
        <v>57.344499999999996</v>
      </c>
      <c r="E207" s="184">
        <v>0</v>
      </c>
      <c r="F207" s="184">
        <v>537850.73345000006</v>
      </c>
    </row>
    <row r="208" spans="1:6">
      <c r="A208" s="184" t="s">
        <v>257</v>
      </c>
      <c r="B208" s="184">
        <v>2651.66644</v>
      </c>
      <c r="C208" s="184">
        <v>454292.73180000001</v>
      </c>
      <c r="D208" s="184">
        <v>57.344499999999996</v>
      </c>
      <c r="E208" s="184">
        <v>0</v>
      </c>
      <c r="F208" s="184">
        <v>457001.74274000002</v>
      </c>
    </row>
    <row r="209" spans="1:6">
      <c r="A209" s="184" t="s">
        <v>258</v>
      </c>
      <c r="B209" s="184">
        <v>0</v>
      </c>
      <c r="C209" s="184">
        <v>80848.990709999998</v>
      </c>
      <c r="D209" s="184">
        <v>0</v>
      </c>
      <c r="E209" s="184">
        <v>0</v>
      </c>
      <c r="F209" s="184">
        <v>80848.990709999998</v>
      </c>
    </row>
    <row r="210" spans="1:6">
      <c r="A210" s="184" t="s">
        <v>259</v>
      </c>
      <c r="B210" s="184">
        <v>0</v>
      </c>
      <c r="C210" s="184">
        <v>0</v>
      </c>
      <c r="D210" s="184">
        <v>0</v>
      </c>
      <c r="E210" s="184">
        <v>0</v>
      </c>
      <c r="F210" s="184">
        <v>0</v>
      </c>
    </row>
    <row r="211" spans="1:6">
      <c r="A211" s="184" t="s">
        <v>260</v>
      </c>
      <c r="B211" s="184">
        <v>0</v>
      </c>
      <c r="C211" s="184">
        <v>0</v>
      </c>
      <c r="D211" s="184">
        <v>0</v>
      </c>
      <c r="E211" s="184">
        <v>0</v>
      </c>
      <c r="F211" s="184">
        <v>0</v>
      </c>
    </row>
    <row r="212" spans="1:6">
      <c r="A212" s="184" t="s">
        <v>261</v>
      </c>
      <c r="B212" s="184">
        <v>0</v>
      </c>
      <c r="C212" s="184">
        <v>0</v>
      </c>
      <c r="D212" s="184">
        <v>0</v>
      </c>
      <c r="E212" s="184">
        <v>0</v>
      </c>
      <c r="F212" s="184">
        <v>0</v>
      </c>
    </row>
    <row r="213" spans="1:6">
      <c r="A213" s="184" t="s">
        <v>262</v>
      </c>
      <c r="B213" s="184">
        <v>8273961.6746499995</v>
      </c>
      <c r="C213" s="184">
        <v>72812315.282639995</v>
      </c>
      <c r="D213" s="184">
        <v>814.09656000000007</v>
      </c>
      <c r="E213" s="184">
        <v>88728.955090000003</v>
      </c>
      <c r="F213" s="184">
        <v>81175820.008939996</v>
      </c>
    </row>
    <row r="214" spans="1:6">
      <c r="A214" s="184" t="s">
        <v>263</v>
      </c>
      <c r="B214" s="184">
        <v>1070904.7290399999</v>
      </c>
      <c r="C214" s="184">
        <v>46242821.27454</v>
      </c>
      <c r="D214" s="184">
        <v>689.30056000000002</v>
      </c>
      <c r="E214" s="184">
        <v>0</v>
      </c>
      <c r="F214" s="184">
        <v>47314415.304140002</v>
      </c>
    </row>
    <row r="215" spans="1:6">
      <c r="A215" s="184" t="s">
        <v>264</v>
      </c>
      <c r="B215" s="184">
        <v>187288.18388</v>
      </c>
      <c r="C215" s="184">
        <v>150169.13915</v>
      </c>
      <c r="D215" s="184">
        <v>0</v>
      </c>
      <c r="E215" s="184">
        <v>0</v>
      </c>
      <c r="F215" s="184">
        <v>337457.32302999997</v>
      </c>
    </row>
    <row r="216" spans="1:6">
      <c r="A216" s="184" t="s">
        <v>265</v>
      </c>
      <c r="B216" s="184">
        <v>5695168.2115500001</v>
      </c>
      <c r="C216" s="184">
        <v>20242356.344560001</v>
      </c>
      <c r="D216" s="184">
        <v>124.79597</v>
      </c>
      <c r="E216" s="184">
        <v>0</v>
      </c>
      <c r="F216" s="184">
        <v>25937649.352080002</v>
      </c>
    </row>
    <row r="217" spans="1:6">
      <c r="A217" s="184" t="s">
        <v>266</v>
      </c>
      <c r="B217" s="184">
        <v>397494.71623000002</v>
      </c>
      <c r="C217" s="184">
        <v>481991.85774000001</v>
      </c>
      <c r="D217" s="184">
        <v>1.0000000000000001E-5</v>
      </c>
      <c r="E217" s="184">
        <v>0</v>
      </c>
      <c r="F217" s="184">
        <v>879486.57397999999</v>
      </c>
    </row>
    <row r="218" spans="1:6">
      <c r="A218" s="184" t="s">
        <v>267</v>
      </c>
      <c r="B218" s="184">
        <v>660880.71758000006</v>
      </c>
      <c r="C218" s="184">
        <v>878271.30919000006</v>
      </c>
      <c r="D218" s="184">
        <v>0</v>
      </c>
      <c r="E218" s="184">
        <v>19976.46703</v>
      </c>
      <c r="F218" s="184">
        <v>1559128.4938000001</v>
      </c>
    </row>
    <row r="219" spans="1:6">
      <c r="A219" s="184" t="s">
        <v>268</v>
      </c>
      <c r="B219" s="184">
        <v>79747.907400000011</v>
      </c>
      <c r="C219" s="184">
        <v>4160646.8141399999</v>
      </c>
      <c r="D219" s="184">
        <v>0</v>
      </c>
      <c r="E219" s="184">
        <v>68228.07362000001</v>
      </c>
      <c r="F219" s="184">
        <v>4308622.7951600002</v>
      </c>
    </row>
    <row r="220" spans="1:6">
      <c r="A220" s="184" t="s">
        <v>269</v>
      </c>
      <c r="B220" s="184">
        <v>9.1050000000000004</v>
      </c>
      <c r="C220" s="184">
        <v>60240.500670000001</v>
      </c>
      <c r="D220" s="184">
        <v>0</v>
      </c>
      <c r="E220" s="184">
        <v>0</v>
      </c>
      <c r="F220" s="184">
        <v>60249.605670000004</v>
      </c>
    </row>
    <row r="221" spans="1:6">
      <c r="A221" s="184" t="s">
        <v>270</v>
      </c>
      <c r="B221" s="184">
        <v>0</v>
      </c>
      <c r="C221" s="184">
        <v>0</v>
      </c>
      <c r="D221" s="184">
        <v>0</v>
      </c>
      <c r="E221" s="184">
        <v>0</v>
      </c>
      <c r="F221" s="184">
        <v>0</v>
      </c>
    </row>
    <row r="222" spans="1:6">
      <c r="A222" s="184" t="s">
        <v>271</v>
      </c>
      <c r="B222" s="184">
        <v>182468.10397</v>
      </c>
      <c r="C222" s="184">
        <v>595818.04264</v>
      </c>
      <c r="D222" s="184">
        <v>2.0000000000000002E-5</v>
      </c>
      <c r="E222" s="184">
        <v>524.4144399999999</v>
      </c>
      <c r="F222" s="184">
        <v>778810.56107000005</v>
      </c>
    </row>
    <row r="223" spans="1:6">
      <c r="A223" s="184" t="s">
        <v>272</v>
      </c>
      <c r="B223" s="184">
        <v>3810043.7749299998</v>
      </c>
      <c r="C223" s="184">
        <v>19816837.443860002</v>
      </c>
      <c r="D223" s="184">
        <v>84465.037840000005</v>
      </c>
      <c r="E223" s="184">
        <v>6731.6271699999998</v>
      </c>
      <c r="F223" s="184">
        <v>23718077.8838</v>
      </c>
    </row>
    <row r="224" spans="1:6">
      <c r="A224" s="184" t="s">
        <v>273</v>
      </c>
      <c r="B224" s="184">
        <v>1145568.0916500001</v>
      </c>
      <c r="C224" s="184">
        <v>7684947.9101</v>
      </c>
      <c r="D224" s="184">
        <v>0</v>
      </c>
      <c r="E224" s="184">
        <v>0</v>
      </c>
      <c r="F224" s="184">
        <v>8830516.0017499998</v>
      </c>
    </row>
    <row r="225" spans="1:6">
      <c r="A225" s="184" t="s">
        <v>274</v>
      </c>
      <c r="B225" s="184">
        <v>0</v>
      </c>
      <c r="C225" s="184">
        <v>1890451.44576</v>
      </c>
      <c r="D225" s="184">
        <v>0</v>
      </c>
      <c r="E225" s="184">
        <v>0</v>
      </c>
      <c r="F225" s="184">
        <v>1890451.44576</v>
      </c>
    </row>
    <row r="226" spans="1:6">
      <c r="A226" s="184" t="s">
        <v>275</v>
      </c>
      <c r="B226" s="184">
        <v>296057.74060000002</v>
      </c>
      <c r="C226" s="184">
        <v>2606559.14188</v>
      </c>
      <c r="D226" s="184">
        <v>55441.246299999999</v>
      </c>
      <c r="E226" s="184">
        <v>964.89440000000002</v>
      </c>
      <c r="F226" s="184">
        <v>2959023.02318</v>
      </c>
    </row>
    <row r="227" spans="1:6">
      <c r="A227" s="184" t="s">
        <v>276</v>
      </c>
      <c r="B227" s="184">
        <v>33740.532030000002</v>
      </c>
      <c r="C227" s="184">
        <v>810402.38839999994</v>
      </c>
      <c r="D227" s="184">
        <v>28025.526129999998</v>
      </c>
      <c r="E227" s="184">
        <v>469.93277</v>
      </c>
      <c r="F227" s="184">
        <v>872638.37933000003</v>
      </c>
    </row>
    <row r="228" spans="1:6">
      <c r="A228" s="184" t="s">
        <v>277</v>
      </c>
      <c r="B228" s="184">
        <v>0</v>
      </c>
      <c r="C228" s="184">
        <v>482872.9768</v>
      </c>
      <c r="D228" s="184">
        <v>0</v>
      </c>
      <c r="E228" s="184">
        <v>0</v>
      </c>
      <c r="F228" s="184">
        <v>482872.9768</v>
      </c>
    </row>
    <row r="229" spans="1:6" ht="14.25" customHeight="1">
      <c r="A229" s="184" t="s">
        <v>278</v>
      </c>
      <c r="B229" s="184">
        <v>2334677.41065</v>
      </c>
      <c r="C229" s="184">
        <v>6341603.5809300002</v>
      </c>
      <c r="D229" s="184">
        <v>998.26541000000009</v>
      </c>
      <c r="E229" s="184">
        <v>5296.8</v>
      </c>
      <c r="F229" s="184">
        <v>8682576.0569899995</v>
      </c>
    </row>
    <row r="230" spans="1:6" ht="14.25" customHeight="1">
      <c r="A230" s="184" t="s">
        <v>279</v>
      </c>
      <c r="B230" s="184">
        <v>0</v>
      </c>
      <c r="C230" s="184">
        <v>0</v>
      </c>
      <c r="D230" s="184">
        <v>0</v>
      </c>
      <c r="E230" s="184">
        <v>0</v>
      </c>
      <c r="F230" s="184">
        <v>0</v>
      </c>
    </row>
    <row r="231" spans="1:6" ht="14.25" customHeight="1">
      <c r="A231" s="184" t="s">
        <v>280</v>
      </c>
      <c r="B231" s="184">
        <v>308954.31075</v>
      </c>
      <c r="C231" s="184">
        <v>441451.97451999999</v>
      </c>
      <c r="D231" s="184">
        <v>0</v>
      </c>
      <c r="E231" s="184">
        <v>8396.5035900000003</v>
      </c>
      <c r="F231" s="184">
        <v>758802.78885999997</v>
      </c>
    </row>
    <row r="232" spans="1:6" ht="14.25" customHeight="1">
      <c r="A232" s="184" t="s">
        <v>281</v>
      </c>
      <c r="B232" s="184">
        <v>220229.9209</v>
      </c>
      <c r="C232" s="184">
        <v>318618.63554000005</v>
      </c>
      <c r="D232" s="184">
        <v>0</v>
      </c>
      <c r="E232" s="184">
        <v>8396.5035900000003</v>
      </c>
      <c r="F232" s="184">
        <v>547245.06002999994</v>
      </c>
    </row>
    <row r="233" spans="1:6">
      <c r="A233" s="184" t="s">
        <v>282</v>
      </c>
      <c r="B233" s="184">
        <v>88724.389849999992</v>
      </c>
      <c r="C233" s="184">
        <v>122833.33898</v>
      </c>
      <c r="D233" s="184">
        <v>0</v>
      </c>
      <c r="E233" s="184">
        <v>0</v>
      </c>
      <c r="F233" s="184">
        <v>211557.72883000001</v>
      </c>
    </row>
    <row r="234" spans="1:6">
      <c r="A234" s="184" t="s">
        <v>283</v>
      </c>
      <c r="B234" s="184">
        <v>155193.10477999999</v>
      </c>
      <c r="C234" s="184">
        <v>154645.34000999999</v>
      </c>
      <c r="D234" s="184">
        <v>154.15772000000001</v>
      </c>
      <c r="E234" s="184">
        <v>0</v>
      </c>
      <c r="F234" s="184">
        <v>309992.60251</v>
      </c>
    </row>
    <row r="235" spans="1:6">
      <c r="A235" s="184" t="s">
        <v>284</v>
      </c>
      <c r="B235" s="184">
        <v>155187.88887</v>
      </c>
      <c r="C235" s="184">
        <v>150725.05009999999</v>
      </c>
      <c r="D235" s="184">
        <v>154.15772000000001</v>
      </c>
      <c r="E235" s="184">
        <v>0</v>
      </c>
      <c r="F235" s="184">
        <v>306067.09668999998</v>
      </c>
    </row>
    <row r="236" spans="1:6">
      <c r="A236" s="184" t="s">
        <v>282</v>
      </c>
      <c r="B236" s="184">
        <v>5.21591</v>
      </c>
      <c r="C236" s="184">
        <v>3920.28991</v>
      </c>
      <c r="D236" s="184">
        <v>0</v>
      </c>
      <c r="E236" s="184">
        <v>0</v>
      </c>
      <c r="F236" s="184">
        <v>3925.5058199999999</v>
      </c>
    </row>
    <row r="237" spans="1:6">
      <c r="A237" s="184" t="s">
        <v>285</v>
      </c>
      <c r="B237" s="184">
        <v>497229.88663000002</v>
      </c>
      <c r="C237" s="184">
        <v>253176.53469999999</v>
      </c>
      <c r="D237" s="184">
        <v>0</v>
      </c>
      <c r="E237" s="184">
        <v>8396.3675800000001</v>
      </c>
      <c r="F237" s="184">
        <v>758802.78891</v>
      </c>
    </row>
    <row r="238" spans="1:6" ht="13.5" thickBot="1">
      <c r="A238" s="184" t="s">
        <v>286</v>
      </c>
      <c r="B238" s="184">
        <v>138022.08316000001</v>
      </c>
      <c r="C238" s="184">
        <v>168500.75718000002</v>
      </c>
      <c r="D238" s="184">
        <v>3469.76217</v>
      </c>
      <c r="E238" s="184">
        <v>0</v>
      </c>
      <c r="F238" s="184">
        <v>309992.60251</v>
      </c>
    </row>
    <row r="239" spans="1:6" ht="22.5" customHeight="1" thickTop="1">
      <c r="A239" s="401" t="s">
        <v>287</v>
      </c>
      <c r="B239" s="402">
        <v>2010180.00483</v>
      </c>
      <c r="C239" s="402">
        <v>1032867.95964</v>
      </c>
      <c r="D239" s="402">
        <v>137.19349</v>
      </c>
      <c r="E239" s="402">
        <v>43810.471259999998</v>
      </c>
      <c r="F239" s="402">
        <v>3086995.62922</v>
      </c>
    </row>
    <row r="240" spans="1:6">
      <c r="A240" s="184" t="s">
        <v>288</v>
      </c>
      <c r="B240" s="184">
        <v>16.919169999999998</v>
      </c>
      <c r="C240" s="184">
        <v>1329.57656</v>
      </c>
      <c r="D240" s="184">
        <v>0</v>
      </c>
      <c r="E240" s="184">
        <v>0</v>
      </c>
      <c r="F240" s="184">
        <v>1346.4957300000001</v>
      </c>
    </row>
    <row r="241" spans="1:6">
      <c r="A241" s="184" t="s">
        <v>289</v>
      </c>
      <c r="B241" s="184">
        <v>82317.240790000011</v>
      </c>
      <c r="C241" s="184">
        <v>56920.147420000001</v>
      </c>
      <c r="D241" s="184">
        <v>0.33731</v>
      </c>
      <c r="E241" s="184">
        <v>31084.758429999998</v>
      </c>
      <c r="F241" s="184">
        <v>170322.48394999999</v>
      </c>
    </row>
    <row r="242" spans="1:6">
      <c r="A242" s="184" t="s">
        <v>290</v>
      </c>
      <c r="B242" s="184">
        <v>1854145.9379799999</v>
      </c>
      <c r="C242" s="184">
        <v>871837.53576999996</v>
      </c>
      <c r="D242" s="184">
        <v>58.56644</v>
      </c>
      <c r="E242" s="184">
        <v>165.38885000000002</v>
      </c>
      <c r="F242" s="184">
        <v>2726207.4290399998</v>
      </c>
    </row>
    <row r="243" spans="1:6">
      <c r="A243" s="184" t="s">
        <v>291</v>
      </c>
      <c r="B243" s="184">
        <v>11362.25272</v>
      </c>
      <c r="C243" s="184">
        <v>24583.727790000001</v>
      </c>
      <c r="D243" s="184">
        <v>73.325720000000004</v>
      </c>
      <c r="E243" s="184">
        <v>7.8711599999999997</v>
      </c>
      <c r="F243" s="184">
        <v>36027.177389999997</v>
      </c>
    </row>
    <row r="244" spans="1:6">
      <c r="A244" s="184" t="s">
        <v>292</v>
      </c>
      <c r="B244" s="184">
        <v>11778.607480000001</v>
      </c>
      <c r="C244" s="184">
        <v>10146.87621</v>
      </c>
      <c r="D244" s="184">
        <v>3.24674</v>
      </c>
      <c r="E244" s="184">
        <v>1.7866099999999998</v>
      </c>
      <c r="F244" s="184">
        <v>21930.517039999999</v>
      </c>
    </row>
    <row r="245" spans="1:6" ht="15" customHeight="1">
      <c r="A245" s="184" t="s">
        <v>293</v>
      </c>
      <c r="B245" s="184">
        <v>530.80879000000004</v>
      </c>
      <c r="C245" s="184">
        <v>2455.1851799999999</v>
      </c>
      <c r="D245" s="184">
        <v>7.1239999999999998E-2</v>
      </c>
      <c r="E245" s="184">
        <v>-2.0000000000000002E-5</v>
      </c>
      <c r="F245" s="184">
        <v>2986.0651899999998</v>
      </c>
    </row>
    <row r="246" spans="1:6">
      <c r="A246" s="184" t="s">
        <v>294</v>
      </c>
      <c r="B246" s="184">
        <v>2352.8928999999998</v>
      </c>
      <c r="C246" s="184">
        <v>4856.3409199999996</v>
      </c>
      <c r="D246" s="184">
        <v>0</v>
      </c>
      <c r="E246" s="184">
        <v>19.835349999999998</v>
      </c>
      <c r="F246" s="184">
        <v>7229.0691699999998</v>
      </c>
    </row>
    <row r="247" spans="1:6">
      <c r="A247" s="184" t="s">
        <v>295</v>
      </c>
      <c r="B247" s="184">
        <v>149.63046</v>
      </c>
      <c r="C247" s="184">
        <v>2933.9555399999999</v>
      </c>
      <c r="D247" s="184">
        <v>0</v>
      </c>
      <c r="E247" s="184">
        <v>0</v>
      </c>
      <c r="F247" s="184">
        <v>3083.5859999999998</v>
      </c>
    </row>
    <row r="248" spans="1:6">
      <c r="A248" s="184" t="s">
        <v>296</v>
      </c>
      <c r="B248" s="184">
        <v>149.69637</v>
      </c>
      <c r="C248" s="184">
        <v>78.00703</v>
      </c>
      <c r="D248" s="184">
        <v>0</v>
      </c>
      <c r="E248" s="184">
        <v>-1.0000000000000001E-5</v>
      </c>
      <c r="F248" s="184">
        <v>227.70339000000001</v>
      </c>
    </row>
    <row r="249" spans="1:6">
      <c r="A249" s="184" t="s">
        <v>297</v>
      </c>
      <c r="B249" s="184">
        <v>3051.2032000000004</v>
      </c>
      <c r="C249" s="184">
        <v>9743.0160500000002</v>
      </c>
      <c r="D249" s="184">
        <v>0</v>
      </c>
      <c r="E249" s="184">
        <v>10931.59597</v>
      </c>
      <c r="F249" s="184">
        <v>23725.81522</v>
      </c>
    </row>
    <row r="250" spans="1:6">
      <c r="A250" s="184" t="s">
        <v>298</v>
      </c>
      <c r="B250" s="184">
        <v>44324.814969999999</v>
      </c>
      <c r="C250" s="184">
        <v>47983.591180000003</v>
      </c>
      <c r="D250" s="184">
        <v>1.6460399999999999</v>
      </c>
      <c r="E250" s="184">
        <v>1599.2349199999999</v>
      </c>
      <c r="F250" s="184">
        <v>93909.287110000005</v>
      </c>
    </row>
    <row r="251" spans="1:6">
      <c r="A251" s="184" t="s">
        <v>299</v>
      </c>
      <c r="B251" s="184">
        <v>-266722.59019999998</v>
      </c>
      <c r="C251" s="184">
        <v>-289490.53882999998</v>
      </c>
      <c r="D251" s="184">
        <v>-118.52386</v>
      </c>
      <c r="E251" s="184">
        <v>-11021.643980000001</v>
      </c>
      <c r="F251" s="184">
        <v>-567353.29686999996</v>
      </c>
    </row>
    <row r="252" spans="1:6">
      <c r="A252" s="184" t="s">
        <v>300</v>
      </c>
      <c r="B252" s="184">
        <v>-243428.42796</v>
      </c>
      <c r="C252" s="184">
        <v>-219351.30787000002</v>
      </c>
      <c r="D252" s="184">
        <v>-9.130000000000001E-3</v>
      </c>
      <c r="E252" s="184">
        <v>-11018.115750000001</v>
      </c>
      <c r="F252" s="184">
        <v>-473797.86070999998</v>
      </c>
    </row>
    <row r="253" spans="1:6">
      <c r="A253" s="184" t="s">
        <v>301</v>
      </c>
      <c r="B253" s="184">
        <v>0</v>
      </c>
      <c r="C253" s="184">
        <v>0</v>
      </c>
      <c r="D253" s="184">
        <v>0</v>
      </c>
      <c r="E253" s="184">
        <v>0</v>
      </c>
      <c r="F253" s="184">
        <v>0</v>
      </c>
    </row>
    <row r="254" spans="1:6">
      <c r="A254" s="184" t="s">
        <v>302</v>
      </c>
      <c r="B254" s="184">
        <v>-15714.402410000001</v>
      </c>
      <c r="C254" s="184">
        <v>-48690.294390000003</v>
      </c>
      <c r="D254" s="184">
        <v>-118.51473</v>
      </c>
      <c r="E254" s="184">
        <v>-3.5282199999999997</v>
      </c>
      <c r="F254" s="184">
        <v>-64526.739750000001</v>
      </c>
    </row>
    <row r="255" spans="1:6">
      <c r="A255" s="184" t="s">
        <v>303</v>
      </c>
      <c r="B255" s="184">
        <v>-2137.61724</v>
      </c>
      <c r="C255" s="184">
        <v>-1800.3880100000001</v>
      </c>
      <c r="D255" s="184">
        <v>0</v>
      </c>
      <c r="E255" s="184">
        <v>-1.0000000000000001E-5</v>
      </c>
      <c r="F255" s="184">
        <v>-3938.0052599999999</v>
      </c>
    </row>
    <row r="256" spans="1:6">
      <c r="A256" s="184" t="s">
        <v>304</v>
      </c>
      <c r="B256" s="184">
        <v>0</v>
      </c>
      <c r="C256" s="184">
        <v>-2197.4790400000002</v>
      </c>
      <c r="D256" s="184">
        <v>0</v>
      </c>
      <c r="E256" s="184">
        <v>0</v>
      </c>
      <c r="F256" s="184">
        <v>-2197.4790400000002</v>
      </c>
    </row>
    <row r="257" spans="1:6">
      <c r="A257" s="184" t="s">
        <v>305</v>
      </c>
      <c r="B257" s="184">
        <v>-4066.3961300000001</v>
      </c>
      <c r="C257" s="184">
        <v>-17253.480379999997</v>
      </c>
      <c r="D257" s="184">
        <v>0</v>
      </c>
      <c r="E257" s="184">
        <v>0</v>
      </c>
      <c r="F257" s="184">
        <v>-21319.876510000002</v>
      </c>
    </row>
    <row r="258" spans="1:6">
      <c r="A258" s="184" t="s">
        <v>306</v>
      </c>
      <c r="B258" s="184">
        <v>-1375.7464600000001</v>
      </c>
      <c r="C258" s="184">
        <v>-197.58914000000001</v>
      </c>
      <c r="D258" s="184">
        <v>0</v>
      </c>
      <c r="E258" s="184">
        <v>0</v>
      </c>
      <c r="F258" s="184">
        <v>-1573.3356000000001</v>
      </c>
    </row>
    <row r="259" spans="1:6">
      <c r="A259" s="184" t="s">
        <v>307</v>
      </c>
      <c r="B259" s="184">
        <v>1743457.41463</v>
      </c>
      <c r="C259" s="184">
        <v>743377.42080999992</v>
      </c>
      <c r="D259" s="184">
        <v>18.669630000000002</v>
      </c>
      <c r="E259" s="184">
        <v>32788.827279999998</v>
      </c>
      <c r="F259" s="184">
        <v>2519642.3323499998</v>
      </c>
    </row>
    <row r="260" spans="1:6">
      <c r="A260" s="184" t="s">
        <v>308</v>
      </c>
      <c r="B260" s="184">
        <v>654568.72507000004</v>
      </c>
      <c r="C260" s="184">
        <v>657758.50722999999</v>
      </c>
      <c r="D260" s="184">
        <v>8.0373699999999992</v>
      </c>
      <c r="E260" s="184">
        <v>56.005269999999996</v>
      </c>
      <c r="F260" s="184">
        <v>1312391.2749400001</v>
      </c>
    </row>
    <row r="261" spans="1:6">
      <c r="A261" s="184" t="s">
        <v>309</v>
      </c>
      <c r="B261" s="184">
        <v>201353.17546999999</v>
      </c>
      <c r="C261" s="184">
        <v>328255.79914999998</v>
      </c>
      <c r="D261" s="184">
        <v>0.13488</v>
      </c>
      <c r="E261" s="184">
        <v>27.828569999999999</v>
      </c>
      <c r="F261" s="184">
        <v>529636.93807000003</v>
      </c>
    </row>
    <row r="262" spans="1:6">
      <c r="A262" s="184" t="s">
        <v>310</v>
      </c>
      <c r="B262" s="184">
        <v>155040.45436999999</v>
      </c>
      <c r="C262" s="184">
        <v>275102.66486000002</v>
      </c>
      <c r="D262" s="184">
        <v>0</v>
      </c>
      <c r="E262" s="184">
        <v>-1.0000000000000001E-5</v>
      </c>
      <c r="F262" s="184">
        <v>430143.11922000005</v>
      </c>
    </row>
    <row r="263" spans="1:6">
      <c r="A263" s="184" t="s">
        <v>311</v>
      </c>
      <c r="B263" s="184">
        <v>163489.28447000001</v>
      </c>
      <c r="C263" s="184">
        <v>9863.3802599999999</v>
      </c>
      <c r="D263" s="184">
        <v>0</v>
      </c>
      <c r="E263" s="184">
        <v>0</v>
      </c>
      <c r="F263" s="184">
        <v>173352.66472999999</v>
      </c>
    </row>
    <row r="264" spans="1:6">
      <c r="A264" s="184" t="s">
        <v>312</v>
      </c>
      <c r="B264" s="184">
        <v>53382.586499999998</v>
      </c>
      <c r="C264" s="184">
        <v>830.31772999999998</v>
      </c>
      <c r="D264" s="184">
        <v>0</v>
      </c>
      <c r="E264" s="184">
        <v>0</v>
      </c>
      <c r="F264" s="184">
        <v>54212.90423</v>
      </c>
    </row>
    <row r="265" spans="1:6">
      <c r="A265" s="184" t="s">
        <v>313</v>
      </c>
      <c r="B265" s="184">
        <v>81303.224260000003</v>
      </c>
      <c r="C265" s="184">
        <v>43706.345229999999</v>
      </c>
      <c r="D265" s="184">
        <v>7.9024899999999993</v>
      </c>
      <c r="E265" s="184">
        <v>28.17671</v>
      </c>
      <c r="F265" s="184">
        <v>125045.64869</v>
      </c>
    </row>
    <row r="266" spans="1:6">
      <c r="A266" s="184" t="s">
        <v>314</v>
      </c>
      <c r="B266" s="184">
        <v>-191121.81449000002</v>
      </c>
      <c r="C266" s="184">
        <v>-148326.53800999999</v>
      </c>
      <c r="D266" s="184">
        <v>0</v>
      </c>
      <c r="E266" s="184">
        <v>-169.44293999999999</v>
      </c>
      <c r="F266" s="184">
        <v>-339617.79544000002</v>
      </c>
    </row>
    <row r="267" spans="1:6">
      <c r="A267" s="184" t="s">
        <v>309</v>
      </c>
      <c r="B267" s="184">
        <v>-47220.79088</v>
      </c>
      <c r="C267" s="184">
        <v>-49629.123729999999</v>
      </c>
      <c r="D267" s="184">
        <v>0</v>
      </c>
      <c r="E267" s="184">
        <v>-169.28262000000001</v>
      </c>
      <c r="F267" s="184">
        <v>-97019.197230000005</v>
      </c>
    </row>
    <row r="268" spans="1:6">
      <c r="A268" s="184" t="s">
        <v>315</v>
      </c>
      <c r="B268" s="184">
        <v>-83489.516950000005</v>
      </c>
      <c r="C268" s="184">
        <v>-13487.23034</v>
      </c>
      <c r="D268" s="184">
        <v>0</v>
      </c>
      <c r="E268" s="184">
        <v>0</v>
      </c>
      <c r="F268" s="184">
        <v>-96976.747289999999</v>
      </c>
    </row>
    <row r="269" spans="1:6">
      <c r="A269" s="184" t="s">
        <v>316</v>
      </c>
      <c r="B269" s="184">
        <v>-2452.15391</v>
      </c>
      <c r="C269" s="184">
        <v>0</v>
      </c>
      <c r="D269" s="184">
        <v>0</v>
      </c>
      <c r="E269" s="184">
        <v>0</v>
      </c>
      <c r="F269" s="184">
        <v>-2452.15391</v>
      </c>
    </row>
    <row r="270" spans="1:6">
      <c r="A270" s="184" t="s">
        <v>317</v>
      </c>
      <c r="B270" s="184">
        <v>-59.720039999999997</v>
      </c>
      <c r="C270" s="184">
        <v>0</v>
      </c>
      <c r="D270" s="184">
        <v>0</v>
      </c>
      <c r="E270" s="184">
        <v>0</v>
      </c>
      <c r="F270" s="184">
        <v>-59.720039999999997</v>
      </c>
    </row>
    <row r="271" spans="1:6">
      <c r="A271" s="184" t="s">
        <v>318</v>
      </c>
      <c r="B271" s="184">
        <v>-57899.632709999998</v>
      </c>
      <c r="C271" s="184">
        <v>-85210.183940000003</v>
      </c>
      <c r="D271" s="184">
        <v>0</v>
      </c>
      <c r="E271" s="184">
        <v>-0.16031999999999999</v>
      </c>
      <c r="F271" s="184">
        <v>-143109.97696999999</v>
      </c>
    </row>
    <row r="272" spans="1:6">
      <c r="A272" s="184" t="s">
        <v>319</v>
      </c>
      <c r="B272" s="184">
        <v>2206904.3252099999</v>
      </c>
      <c r="C272" s="184">
        <v>1252809.3900299999</v>
      </c>
      <c r="D272" s="184">
        <v>26.707000000000001</v>
      </c>
      <c r="E272" s="184">
        <v>32675.389609999998</v>
      </c>
      <c r="F272" s="184">
        <v>3492415.8118499997</v>
      </c>
    </row>
    <row r="273" spans="1:6">
      <c r="A273" s="184" t="s">
        <v>320</v>
      </c>
      <c r="B273" s="184">
        <v>224762.94894</v>
      </c>
      <c r="C273" s="184">
        <v>401884.01552999998</v>
      </c>
      <c r="D273" s="184">
        <v>127.48458000000001</v>
      </c>
      <c r="E273" s="184">
        <v>3498.6483399999997</v>
      </c>
      <c r="F273" s="184">
        <v>630273.09739000001</v>
      </c>
    </row>
    <row r="274" spans="1:6">
      <c r="A274" s="184" t="s">
        <v>321</v>
      </c>
      <c r="B274" s="184">
        <v>24231.748059999998</v>
      </c>
      <c r="C274" s="184">
        <v>32799.215690000005</v>
      </c>
      <c r="D274" s="184">
        <v>79.350719999999995</v>
      </c>
      <c r="E274" s="184">
        <v>6.1329999999999996E-2</v>
      </c>
      <c r="F274" s="184">
        <v>57110.375799999994</v>
      </c>
    </row>
    <row r="275" spans="1:6">
      <c r="A275" s="184" t="s">
        <v>1447</v>
      </c>
      <c r="B275" s="184">
        <v>192439.92863000001</v>
      </c>
      <c r="C275" s="184">
        <v>360959.94918</v>
      </c>
      <c r="D275" s="184">
        <v>48.133859999999999</v>
      </c>
      <c r="E275" s="184">
        <v>2925.60196</v>
      </c>
      <c r="F275" s="184">
        <v>556373.61363000004</v>
      </c>
    </row>
    <row r="276" spans="1:6">
      <c r="A276" s="184" t="s">
        <v>322</v>
      </c>
      <c r="B276" s="184">
        <v>7502.92173</v>
      </c>
      <c r="C276" s="184">
        <v>7403.4379000000008</v>
      </c>
      <c r="D276" s="184">
        <v>0</v>
      </c>
      <c r="E276" s="184">
        <v>536.19303000000002</v>
      </c>
      <c r="F276" s="184">
        <v>15442.552659999999</v>
      </c>
    </row>
    <row r="277" spans="1:6">
      <c r="A277" s="184" t="s">
        <v>323</v>
      </c>
      <c r="B277" s="184">
        <v>410.36959000000002</v>
      </c>
      <c r="C277" s="184">
        <v>402.94184999999999</v>
      </c>
      <c r="D277" s="184">
        <v>0</v>
      </c>
      <c r="E277" s="184">
        <v>36.792019999999994</v>
      </c>
      <c r="F277" s="184">
        <v>850.10345999999993</v>
      </c>
    </row>
    <row r="278" spans="1:6">
      <c r="A278" s="184" t="s">
        <v>324</v>
      </c>
      <c r="B278" s="184">
        <v>0</v>
      </c>
      <c r="C278" s="184">
        <v>16.125059999999998</v>
      </c>
      <c r="D278" s="184">
        <v>0</v>
      </c>
      <c r="E278" s="184">
        <v>0</v>
      </c>
      <c r="F278" s="184">
        <v>16.125059999999998</v>
      </c>
    </row>
    <row r="279" spans="1:6">
      <c r="A279" s="184" t="s">
        <v>325</v>
      </c>
      <c r="B279" s="184">
        <v>177.98093</v>
      </c>
      <c r="C279" s="184">
        <v>302.34584999999998</v>
      </c>
      <c r="D279" s="184">
        <v>0</v>
      </c>
      <c r="E279" s="184">
        <v>0</v>
      </c>
      <c r="F279" s="184">
        <v>480.32678000000004</v>
      </c>
    </row>
    <row r="280" spans="1:6">
      <c r="A280" s="184" t="s">
        <v>326</v>
      </c>
      <c r="B280" s="184">
        <v>-434258.95114999998</v>
      </c>
      <c r="C280" s="184">
        <v>-585737.21528</v>
      </c>
      <c r="D280" s="184">
        <v>-13.932559999999999</v>
      </c>
      <c r="E280" s="184">
        <v>-4304.7292699999998</v>
      </c>
      <c r="F280" s="184">
        <v>-1024314.82826</v>
      </c>
    </row>
    <row r="281" spans="1:6">
      <c r="A281" s="184" t="s">
        <v>1448</v>
      </c>
      <c r="B281" s="184">
        <v>-415066.61655000004</v>
      </c>
      <c r="C281" s="184">
        <v>-537336.29576000001</v>
      </c>
      <c r="D281" s="184">
        <v>-13.77599</v>
      </c>
      <c r="E281" s="184">
        <v>-2842.9035099999996</v>
      </c>
      <c r="F281" s="184">
        <v>-955259.5918099999</v>
      </c>
    </row>
    <row r="282" spans="1:6">
      <c r="A282" s="184" t="s">
        <v>327</v>
      </c>
      <c r="B282" s="184">
        <v>-11618.64129</v>
      </c>
      <c r="C282" s="184">
        <v>-43549.119909999994</v>
      </c>
      <c r="D282" s="184">
        <v>-0.15656999999999999</v>
      </c>
      <c r="E282" s="184">
        <v>-1428.3821200000002</v>
      </c>
      <c r="F282" s="184">
        <v>-56596.299890000002</v>
      </c>
    </row>
    <row r="283" spans="1:6">
      <c r="A283" s="184" t="s">
        <v>328</v>
      </c>
      <c r="B283" s="184">
        <v>-1104.5484899999999</v>
      </c>
      <c r="C283" s="184">
        <v>-759.95877000000007</v>
      </c>
      <c r="D283" s="184">
        <v>0</v>
      </c>
      <c r="E283" s="184">
        <v>-5.2899200000000004</v>
      </c>
      <c r="F283" s="184">
        <v>-1869.79718</v>
      </c>
    </row>
    <row r="284" spans="1:6">
      <c r="A284" s="184" t="s">
        <v>329</v>
      </c>
      <c r="B284" s="184">
        <v>-5900.8097300000009</v>
      </c>
      <c r="C284" s="184">
        <v>-3739.7385899999999</v>
      </c>
      <c r="D284" s="184">
        <v>0</v>
      </c>
      <c r="E284" s="184">
        <v>-28.15372</v>
      </c>
      <c r="F284" s="184">
        <v>-9668.7020399999983</v>
      </c>
    </row>
    <row r="285" spans="1:6">
      <c r="A285" s="184" t="s">
        <v>330</v>
      </c>
      <c r="B285" s="184">
        <v>0</v>
      </c>
      <c r="C285" s="184">
        <v>-24.815169999999998</v>
      </c>
      <c r="D285" s="184">
        <v>0</v>
      </c>
      <c r="E285" s="184">
        <v>0</v>
      </c>
      <c r="F285" s="184">
        <v>-24.815169999999998</v>
      </c>
    </row>
    <row r="286" spans="1:6">
      <c r="A286" s="184" t="s">
        <v>331</v>
      </c>
      <c r="B286" s="184">
        <v>-568.33508999999992</v>
      </c>
      <c r="C286" s="184">
        <v>-327.28708</v>
      </c>
      <c r="D286" s="184">
        <v>0</v>
      </c>
      <c r="E286" s="184">
        <v>0</v>
      </c>
      <c r="F286" s="184">
        <v>-895.6221700000001</v>
      </c>
    </row>
    <row r="287" spans="1:6">
      <c r="A287" s="184" t="s">
        <v>332</v>
      </c>
      <c r="B287" s="184">
        <v>1997408.3230000001</v>
      </c>
      <c r="C287" s="184">
        <v>1068956.19028</v>
      </c>
      <c r="D287" s="184">
        <v>140.25901999999999</v>
      </c>
      <c r="E287" s="184">
        <v>31869.308679999998</v>
      </c>
      <c r="F287" s="184">
        <v>3098374.0809800001</v>
      </c>
    </row>
    <row r="288" spans="1:6">
      <c r="A288" s="184" t="s">
        <v>333</v>
      </c>
      <c r="B288" s="184">
        <v>-2122133.8472000002</v>
      </c>
      <c r="C288" s="184">
        <v>-240286.13788999998</v>
      </c>
      <c r="D288" s="184">
        <v>2.9999999999999997E-5</v>
      </c>
      <c r="E288" s="184">
        <v>2.0000000000000002E-5</v>
      </c>
      <c r="F288" s="184">
        <v>-2362419.9850400002</v>
      </c>
    </row>
    <row r="289" spans="1:6">
      <c r="A289" s="184" t="s">
        <v>334</v>
      </c>
      <c r="B289" s="184">
        <v>-1111449.71294</v>
      </c>
      <c r="C289" s="184">
        <v>-15501.279710000001</v>
      </c>
      <c r="D289" s="184">
        <v>0</v>
      </c>
      <c r="E289" s="184">
        <v>0</v>
      </c>
      <c r="F289" s="184">
        <v>-1126950.9926500001</v>
      </c>
    </row>
    <row r="290" spans="1:6">
      <c r="A290" s="184" t="s">
        <v>335</v>
      </c>
      <c r="B290" s="184">
        <v>-186648.29528999998</v>
      </c>
      <c r="C290" s="184">
        <v>-13330.908509999999</v>
      </c>
      <c r="D290" s="184">
        <v>0</v>
      </c>
      <c r="E290" s="184">
        <v>0</v>
      </c>
      <c r="F290" s="184">
        <v>-199979.20380000002</v>
      </c>
    </row>
    <row r="291" spans="1:6">
      <c r="A291" s="184" t="s">
        <v>336</v>
      </c>
      <c r="B291" s="184">
        <v>-17051.252929999999</v>
      </c>
      <c r="C291" s="184">
        <v>-13398.289359999999</v>
      </c>
      <c r="D291" s="184">
        <v>0</v>
      </c>
      <c r="E291" s="184">
        <v>0</v>
      </c>
      <c r="F291" s="184">
        <v>-30449.542289999998</v>
      </c>
    </row>
    <row r="292" spans="1:6">
      <c r="A292" s="184" t="s">
        <v>337</v>
      </c>
      <c r="B292" s="184">
        <v>-89260.343410000001</v>
      </c>
      <c r="C292" s="184">
        <v>-3107.0354199999997</v>
      </c>
      <c r="D292" s="184">
        <v>0</v>
      </c>
      <c r="E292" s="184">
        <v>0</v>
      </c>
      <c r="F292" s="184">
        <v>-92367.378830000001</v>
      </c>
    </row>
    <row r="293" spans="1:6">
      <c r="A293" s="184" t="s">
        <v>338</v>
      </c>
      <c r="B293" s="184">
        <v>-123829.61998999999</v>
      </c>
      <c r="C293" s="184">
        <v>-334.82823999999999</v>
      </c>
      <c r="D293" s="184">
        <v>2.9999999999999997E-5</v>
      </c>
      <c r="E293" s="184">
        <v>0</v>
      </c>
      <c r="F293" s="184">
        <v>-124164.4482</v>
      </c>
    </row>
    <row r="294" spans="1:6">
      <c r="A294" s="184" t="s">
        <v>339</v>
      </c>
      <c r="B294" s="184">
        <v>-70906.152230000007</v>
      </c>
      <c r="C294" s="184">
        <v>-4043.1008999999999</v>
      </c>
      <c r="D294" s="184">
        <v>0</v>
      </c>
      <c r="E294" s="184">
        <v>0</v>
      </c>
      <c r="F294" s="184">
        <v>-74949.253129999997</v>
      </c>
    </row>
    <row r="295" spans="1:6">
      <c r="A295" s="184" t="s">
        <v>340</v>
      </c>
      <c r="B295" s="184">
        <v>-114140.84972</v>
      </c>
      <c r="C295" s="184">
        <v>0</v>
      </c>
      <c r="D295" s="184">
        <v>0</v>
      </c>
      <c r="E295" s="184">
        <v>0</v>
      </c>
      <c r="F295" s="184">
        <v>-114140.84972</v>
      </c>
    </row>
    <row r="296" spans="1:6">
      <c r="A296" s="184" t="s">
        <v>341</v>
      </c>
      <c r="B296" s="184">
        <v>-33823.798990000003</v>
      </c>
      <c r="C296" s="184">
        <v>-1592.5899399999998</v>
      </c>
      <c r="D296" s="184">
        <v>0</v>
      </c>
      <c r="E296" s="184">
        <v>0</v>
      </c>
      <c r="F296" s="184">
        <v>-35416.388930000001</v>
      </c>
    </row>
    <row r="297" spans="1:6">
      <c r="A297" s="184" t="s">
        <v>342</v>
      </c>
      <c r="B297" s="184">
        <v>-375023.82169999997</v>
      </c>
      <c r="C297" s="184">
        <v>-188978.10581000001</v>
      </c>
      <c r="D297" s="184">
        <v>0</v>
      </c>
      <c r="E297" s="184">
        <v>2.0000000000000002E-5</v>
      </c>
      <c r="F297" s="184">
        <v>-564001.92749000003</v>
      </c>
    </row>
    <row r="298" spans="1:6">
      <c r="A298" s="184" t="s">
        <v>343</v>
      </c>
      <c r="B298" s="184">
        <v>-124725.5242</v>
      </c>
      <c r="C298" s="184">
        <v>828670.05238999997</v>
      </c>
      <c r="D298" s="184">
        <v>140.25905</v>
      </c>
      <c r="E298" s="184">
        <v>31869.308699999998</v>
      </c>
      <c r="F298" s="184">
        <v>735954.09594000003</v>
      </c>
    </row>
    <row r="299" spans="1:6">
      <c r="A299" s="184" t="s">
        <v>344</v>
      </c>
      <c r="B299" s="184">
        <v>-200586.56488999998</v>
      </c>
      <c r="C299" s="184">
        <v>-269325.48379000003</v>
      </c>
      <c r="D299" s="184">
        <v>-85.490820000000014</v>
      </c>
      <c r="E299" s="184">
        <v>74051.511780000001</v>
      </c>
      <c r="F299" s="184">
        <v>-395946.02770999999</v>
      </c>
    </row>
    <row r="300" spans="1:6">
      <c r="A300" s="184" t="s">
        <v>345</v>
      </c>
      <c r="B300" s="184">
        <v>-242121.92913</v>
      </c>
      <c r="C300" s="184">
        <v>-269325.48379999999</v>
      </c>
      <c r="D300" s="184">
        <v>3.9159999999999993E-2</v>
      </c>
      <c r="E300" s="184">
        <v>0</v>
      </c>
      <c r="F300" s="184">
        <v>-511447.37377000001</v>
      </c>
    </row>
    <row r="301" spans="1:6">
      <c r="A301" s="184" t="s">
        <v>346</v>
      </c>
      <c r="B301" s="184">
        <v>41535.364240000003</v>
      </c>
      <c r="C301" s="184">
        <v>0</v>
      </c>
      <c r="D301" s="184">
        <v>-85.529979999999995</v>
      </c>
      <c r="E301" s="184">
        <v>74051.511780000001</v>
      </c>
      <c r="F301" s="184">
        <v>115501.34604</v>
      </c>
    </row>
    <row r="302" spans="1:6">
      <c r="A302" s="184" t="s">
        <v>347</v>
      </c>
      <c r="B302" s="184">
        <v>202267.81731000001</v>
      </c>
      <c r="C302" s="184">
        <v>271222.03414999996</v>
      </c>
      <c r="D302" s="184">
        <v>87.188759999999988</v>
      </c>
      <c r="E302" s="184">
        <v>-71565.606520000001</v>
      </c>
      <c r="F302" s="184">
        <v>402011.43368999998</v>
      </c>
    </row>
    <row r="303" spans="1:6">
      <c r="A303" s="184" t="s">
        <v>348</v>
      </c>
      <c r="B303" s="184">
        <v>242628.31609000001</v>
      </c>
      <c r="C303" s="184">
        <v>271222.03531000001</v>
      </c>
      <c r="D303" s="184">
        <v>0</v>
      </c>
      <c r="E303" s="184">
        <v>0</v>
      </c>
      <c r="F303" s="184">
        <v>513850.35139999999</v>
      </c>
    </row>
    <row r="304" spans="1:6">
      <c r="A304" s="184" t="s">
        <v>349</v>
      </c>
      <c r="B304" s="184">
        <v>-40360.498780000002</v>
      </c>
      <c r="C304" s="184">
        <v>-1.17E-3</v>
      </c>
      <c r="D304" s="184">
        <v>87.188759999999988</v>
      </c>
      <c r="E304" s="184">
        <v>-71565.606530000005</v>
      </c>
      <c r="F304" s="184">
        <v>-111838.91772</v>
      </c>
    </row>
    <row r="305" spans="1:6">
      <c r="A305" s="184" t="s">
        <v>350</v>
      </c>
      <c r="B305" s="184">
        <v>-123044.27178</v>
      </c>
      <c r="C305" s="184">
        <v>830566.60274999996</v>
      </c>
      <c r="D305" s="184">
        <v>141.95698999999999</v>
      </c>
      <c r="E305" s="184">
        <v>34355.213960000001</v>
      </c>
      <c r="F305" s="184">
        <v>742019.50191999995</v>
      </c>
    </row>
    <row r="306" spans="1:6">
      <c r="A306" s="184" t="s">
        <v>351</v>
      </c>
      <c r="B306" s="184">
        <v>160.50826000000001</v>
      </c>
      <c r="C306" s="184">
        <v>421.58422999999999</v>
      </c>
      <c r="D306" s="184">
        <v>0</v>
      </c>
      <c r="E306" s="184">
        <v>0</v>
      </c>
      <c r="F306" s="184">
        <v>582.09249</v>
      </c>
    </row>
    <row r="307" spans="1:6">
      <c r="A307" s="184" t="s">
        <v>352</v>
      </c>
      <c r="B307" s="184">
        <v>-122883.76351999999</v>
      </c>
      <c r="C307" s="184">
        <v>830988.18698</v>
      </c>
      <c r="D307" s="184">
        <v>141.95698999999999</v>
      </c>
      <c r="E307" s="184">
        <v>34355.213960000001</v>
      </c>
      <c r="F307" s="184">
        <v>742601.59441000002</v>
      </c>
    </row>
    <row r="308" spans="1:6">
      <c r="A308" s="184" t="s">
        <v>353</v>
      </c>
      <c r="B308" s="184">
        <v>6423.39185</v>
      </c>
      <c r="C308" s="184">
        <v>1896.5071399999999</v>
      </c>
      <c r="D308" s="184">
        <v>0</v>
      </c>
      <c r="E308" s="184">
        <v>0</v>
      </c>
      <c r="F308" s="184">
        <v>8319.8989899999997</v>
      </c>
    </row>
    <row r="309" spans="1:6">
      <c r="A309" s="184" t="s">
        <v>354</v>
      </c>
      <c r="B309" s="184">
        <v>-116460.37167000001</v>
      </c>
      <c r="C309" s="184">
        <v>832884.69412</v>
      </c>
      <c r="D309" s="184">
        <v>141.95698999999999</v>
      </c>
      <c r="E309" s="184">
        <v>34355.213960000001</v>
      </c>
      <c r="F309" s="184">
        <v>750921.49339999992</v>
      </c>
    </row>
    <row r="310" spans="1:6">
      <c r="A310" s="184" t="s">
        <v>355</v>
      </c>
      <c r="B310" s="184">
        <v>1.1799999999999998E-3</v>
      </c>
      <c r="C310" s="184">
        <v>0</v>
      </c>
      <c r="D310" s="184">
        <v>0</v>
      </c>
      <c r="E310" s="184">
        <v>0</v>
      </c>
      <c r="F310" s="184">
        <v>1.1799999999999998E-3</v>
      </c>
    </row>
    <row r="311" spans="1:6">
      <c r="A311" s="184" t="s">
        <v>356</v>
      </c>
      <c r="B311" s="184">
        <v>-116460.37049</v>
      </c>
      <c r="C311" s="184">
        <v>832884.69412</v>
      </c>
      <c r="D311" s="184">
        <v>141.95698999999999</v>
      </c>
      <c r="E311" s="184">
        <v>34355.213960000001</v>
      </c>
      <c r="F311" s="184">
        <v>750921.49458000006</v>
      </c>
    </row>
    <row r="312" spans="1:6">
      <c r="A312" s="184" t="s">
        <v>357</v>
      </c>
      <c r="B312" s="184">
        <v>-32365.318780000001</v>
      </c>
      <c r="C312" s="184">
        <v>0</v>
      </c>
      <c r="D312" s="184">
        <v>0</v>
      </c>
      <c r="E312" s="184">
        <v>0</v>
      </c>
      <c r="F312" s="184">
        <v>-32365.318780000001</v>
      </c>
    </row>
    <row r="313" spans="1:6">
      <c r="A313" s="184" t="s">
        <v>358</v>
      </c>
      <c r="B313" s="184">
        <v>-148825.68927</v>
      </c>
      <c r="C313" s="184">
        <v>832884.69412</v>
      </c>
      <c r="D313" s="184">
        <v>141.95698999999999</v>
      </c>
      <c r="E313" s="184">
        <v>34355.213960000001</v>
      </c>
      <c r="F313" s="184">
        <v>718556.17579999997</v>
      </c>
    </row>
    <row r="314" spans="1:6"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E15" sqref="E15"/>
    </sheetView>
  </sheetViews>
  <sheetFormatPr defaultColWidth="0" defaultRowHeight="12.75" customHeight="1" zeroHeight="1"/>
  <cols>
    <col min="1" max="1" width="78.42578125" style="184" customWidth="1"/>
    <col min="2" max="3" width="13.28515625" style="184" bestFit="1" customWidth="1"/>
    <col min="4" max="4" width="13.85546875" style="184" bestFit="1" customWidth="1"/>
    <col min="5" max="7" width="13.28515625" style="184" bestFit="1" customWidth="1"/>
    <col min="8" max="8" width="12.85546875" style="184" bestFit="1" customWidth="1"/>
    <col min="9" max="9" width="13.28515625" style="184" bestFit="1" customWidth="1"/>
    <col min="10" max="10" width="9.85546875" style="184" bestFit="1" customWidth="1"/>
    <col min="11" max="11" width="9.42578125" style="184" bestFit="1" customWidth="1"/>
    <col min="12" max="13" width="13.28515625" style="184" bestFit="1" customWidth="1"/>
    <col min="14" max="14" width="14.28515625" style="184" bestFit="1" customWidth="1"/>
    <col min="15" max="15" width="14.85546875" style="184" hidden="1"/>
    <col min="16" max="256" width="9.140625" style="184" hidden="1"/>
    <col min="257" max="257" width="78.42578125" style="184" hidden="1"/>
    <col min="258" max="259" width="13.28515625" style="184" hidden="1"/>
    <col min="260" max="260" width="13.85546875" style="184" hidden="1"/>
    <col min="261" max="263" width="13.28515625" style="184" hidden="1"/>
    <col min="264" max="264" width="12.85546875" style="184" hidden="1"/>
    <col min="265" max="265" width="13.28515625" style="184" hidden="1"/>
    <col min="266" max="266" width="9.85546875" style="184" hidden="1"/>
    <col min="267" max="267" width="9.42578125" style="184" hidden="1"/>
    <col min="268" max="269" width="13.28515625" style="184" hidden="1"/>
    <col min="270" max="270" width="14.28515625" style="184" hidden="1"/>
    <col min="271" max="271" width="14.85546875" style="184" hidden="1"/>
    <col min="272" max="512" width="9.140625" style="184" hidden="1"/>
    <col min="513" max="513" width="78.42578125" style="184" hidden="1"/>
    <col min="514" max="515" width="13.28515625" style="184" hidden="1"/>
    <col min="516" max="516" width="13.85546875" style="184" hidden="1"/>
    <col min="517" max="519" width="13.28515625" style="184" hidden="1"/>
    <col min="520" max="520" width="12.85546875" style="184" hidden="1"/>
    <col min="521" max="521" width="13.28515625" style="184" hidden="1"/>
    <col min="522" max="522" width="9.85546875" style="184" hidden="1"/>
    <col min="523" max="523" width="9.42578125" style="184" hidden="1"/>
    <col min="524" max="525" width="13.28515625" style="184" hidden="1"/>
    <col min="526" max="526" width="14.28515625" style="184" hidden="1"/>
    <col min="527" max="527" width="14.85546875" style="184" hidden="1"/>
    <col min="528" max="768" width="9.140625" style="184" hidden="1"/>
    <col min="769" max="769" width="78.42578125" style="184" hidden="1"/>
    <col min="770" max="771" width="13.28515625" style="184" hidden="1"/>
    <col min="772" max="772" width="13.85546875" style="184" hidden="1"/>
    <col min="773" max="775" width="13.28515625" style="184" hidden="1"/>
    <col min="776" max="776" width="12.85546875" style="184" hidden="1"/>
    <col min="777" max="777" width="13.28515625" style="184" hidden="1"/>
    <col min="778" max="778" width="9.85546875" style="184" hidden="1"/>
    <col min="779" max="779" width="9.42578125" style="184" hidden="1"/>
    <col min="780" max="781" width="13.28515625" style="184" hidden="1"/>
    <col min="782" max="782" width="14.28515625" style="184" hidden="1"/>
    <col min="783" max="783" width="14.85546875" style="184" hidden="1"/>
    <col min="784" max="1024" width="9.140625" style="184" hidden="1"/>
    <col min="1025" max="1025" width="78.42578125" style="184" hidden="1"/>
    <col min="1026" max="1027" width="13.28515625" style="184" hidden="1"/>
    <col min="1028" max="1028" width="13.85546875" style="184" hidden="1"/>
    <col min="1029" max="1031" width="13.28515625" style="184" hidden="1"/>
    <col min="1032" max="1032" width="12.85546875" style="184" hidden="1"/>
    <col min="1033" max="1033" width="13.28515625" style="184" hidden="1"/>
    <col min="1034" max="1034" width="9.85546875" style="184" hidden="1"/>
    <col min="1035" max="1035" width="9.42578125" style="184" hidden="1"/>
    <col min="1036" max="1037" width="13.28515625" style="184" hidden="1"/>
    <col min="1038" max="1038" width="14.28515625" style="184" hidden="1"/>
    <col min="1039" max="1039" width="14.85546875" style="184" hidden="1"/>
    <col min="1040" max="1280" width="9.140625" style="184" hidden="1"/>
    <col min="1281" max="1281" width="78.42578125" style="184" hidden="1"/>
    <col min="1282" max="1283" width="13.28515625" style="184" hidden="1"/>
    <col min="1284" max="1284" width="13.85546875" style="184" hidden="1"/>
    <col min="1285" max="1287" width="13.28515625" style="184" hidden="1"/>
    <col min="1288" max="1288" width="12.85546875" style="184" hidden="1"/>
    <col min="1289" max="1289" width="13.28515625" style="184" hidden="1"/>
    <col min="1290" max="1290" width="9.85546875" style="184" hidden="1"/>
    <col min="1291" max="1291" width="9.42578125" style="184" hidden="1"/>
    <col min="1292" max="1293" width="13.28515625" style="184" hidden="1"/>
    <col min="1294" max="1294" width="14.28515625" style="184" hidden="1"/>
    <col min="1295" max="1295" width="14.85546875" style="184" hidden="1"/>
    <col min="1296" max="1536" width="9.140625" style="184" hidden="1"/>
    <col min="1537" max="1537" width="78.42578125" style="184" hidden="1"/>
    <col min="1538" max="1539" width="13.28515625" style="184" hidden="1"/>
    <col min="1540" max="1540" width="13.85546875" style="184" hidden="1"/>
    <col min="1541" max="1543" width="13.28515625" style="184" hidden="1"/>
    <col min="1544" max="1544" width="12.85546875" style="184" hidden="1"/>
    <col min="1545" max="1545" width="13.28515625" style="184" hidden="1"/>
    <col min="1546" max="1546" width="9.85546875" style="184" hidden="1"/>
    <col min="1547" max="1547" width="9.42578125" style="184" hidden="1"/>
    <col min="1548" max="1549" width="13.28515625" style="184" hidden="1"/>
    <col min="1550" max="1550" width="14.28515625" style="184" hidden="1"/>
    <col min="1551" max="1551" width="14.85546875" style="184" hidden="1"/>
    <col min="1552" max="1792" width="9.140625" style="184" hidden="1"/>
    <col min="1793" max="1793" width="78.42578125" style="184" hidden="1"/>
    <col min="1794" max="1795" width="13.28515625" style="184" hidden="1"/>
    <col min="1796" max="1796" width="13.85546875" style="184" hidden="1"/>
    <col min="1797" max="1799" width="13.28515625" style="184" hidden="1"/>
    <col min="1800" max="1800" width="12.85546875" style="184" hidden="1"/>
    <col min="1801" max="1801" width="13.28515625" style="184" hidden="1"/>
    <col min="1802" max="1802" width="9.85546875" style="184" hidden="1"/>
    <col min="1803" max="1803" width="9.42578125" style="184" hidden="1"/>
    <col min="1804" max="1805" width="13.28515625" style="184" hidden="1"/>
    <col min="1806" max="1806" width="14.28515625" style="184" hidden="1"/>
    <col min="1807" max="1807" width="14.85546875" style="184" hidden="1"/>
    <col min="1808" max="2048" width="9.140625" style="184" hidden="1"/>
    <col min="2049" max="2049" width="78.42578125" style="184" hidden="1"/>
    <col min="2050" max="2051" width="13.28515625" style="184" hidden="1"/>
    <col min="2052" max="2052" width="13.85546875" style="184" hidden="1"/>
    <col min="2053" max="2055" width="13.28515625" style="184" hidden="1"/>
    <col min="2056" max="2056" width="12.85546875" style="184" hidden="1"/>
    <col min="2057" max="2057" width="13.28515625" style="184" hidden="1"/>
    <col min="2058" max="2058" width="9.85546875" style="184" hidden="1"/>
    <col min="2059" max="2059" width="9.42578125" style="184" hidden="1"/>
    <col min="2060" max="2061" width="13.28515625" style="184" hidden="1"/>
    <col min="2062" max="2062" width="14.28515625" style="184" hidden="1"/>
    <col min="2063" max="2063" width="14.85546875" style="184" hidden="1"/>
    <col min="2064" max="2304" width="9.140625" style="184" hidden="1"/>
    <col min="2305" max="2305" width="78.42578125" style="184" hidden="1"/>
    <col min="2306" max="2307" width="13.28515625" style="184" hidden="1"/>
    <col min="2308" max="2308" width="13.85546875" style="184" hidden="1"/>
    <col min="2309" max="2311" width="13.28515625" style="184" hidden="1"/>
    <col min="2312" max="2312" width="12.85546875" style="184" hidden="1"/>
    <col min="2313" max="2313" width="13.28515625" style="184" hidden="1"/>
    <col min="2314" max="2314" width="9.85546875" style="184" hidden="1"/>
    <col min="2315" max="2315" width="9.42578125" style="184" hidden="1"/>
    <col min="2316" max="2317" width="13.28515625" style="184" hidden="1"/>
    <col min="2318" max="2318" width="14.28515625" style="184" hidden="1"/>
    <col min="2319" max="2319" width="14.85546875" style="184" hidden="1"/>
    <col min="2320" max="2560" width="9.140625" style="184" hidden="1"/>
    <col min="2561" max="2561" width="78.42578125" style="184" hidden="1"/>
    <col min="2562" max="2563" width="13.28515625" style="184" hidden="1"/>
    <col min="2564" max="2564" width="13.85546875" style="184" hidden="1"/>
    <col min="2565" max="2567" width="13.28515625" style="184" hidden="1"/>
    <col min="2568" max="2568" width="12.85546875" style="184" hidden="1"/>
    <col min="2569" max="2569" width="13.28515625" style="184" hidden="1"/>
    <col min="2570" max="2570" width="9.85546875" style="184" hidden="1"/>
    <col min="2571" max="2571" width="9.42578125" style="184" hidden="1"/>
    <col min="2572" max="2573" width="13.28515625" style="184" hidden="1"/>
    <col min="2574" max="2574" width="14.28515625" style="184" hidden="1"/>
    <col min="2575" max="2575" width="14.85546875" style="184" hidden="1"/>
    <col min="2576" max="2816" width="9.140625" style="184" hidden="1"/>
    <col min="2817" max="2817" width="78.42578125" style="184" hidden="1"/>
    <col min="2818" max="2819" width="13.28515625" style="184" hidden="1"/>
    <col min="2820" max="2820" width="13.85546875" style="184" hidden="1"/>
    <col min="2821" max="2823" width="13.28515625" style="184" hidden="1"/>
    <col min="2824" max="2824" width="12.85546875" style="184" hidden="1"/>
    <col min="2825" max="2825" width="13.28515625" style="184" hidden="1"/>
    <col min="2826" max="2826" width="9.85546875" style="184" hidden="1"/>
    <col min="2827" max="2827" width="9.42578125" style="184" hidden="1"/>
    <col min="2828" max="2829" width="13.28515625" style="184" hidden="1"/>
    <col min="2830" max="2830" width="14.28515625" style="184" hidden="1"/>
    <col min="2831" max="2831" width="14.85546875" style="184" hidden="1"/>
    <col min="2832" max="3072" width="9.140625" style="184" hidden="1"/>
    <col min="3073" max="3073" width="78.42578125" style="184" hidden="1"/>
    <col min="3074" max="3075" width="13.28515625" style="184" hidden="1"/>
    <col min="3076" max="3076" width="13.85546875" style="184" hidden="1"/>
    <col min="3077" max="3079" width="13.28515625" style="184" hidden="1"/>
    <col min="3080" max="3080" width="12.85546875" style="184" hidden="1"/>
    <col min="3081" max="3081" width="13.28515625" style="184" hidden="1"/>
    <col min="3082" max="3082" width="9.85546875" style="184" hidden="1"/>
    <col min="3083" max="3083" width="9.42578125" style="184" hidden="1"/>
    <col min="3084" max="3085" width="13.28515625" style="184" hidden="1"/>
    <col min="3086" max="3086" width="14.28515625" style="184" hidden="1"/>
    <col min="3087" max="3087" width="14.85546875" style="184" hidden="1"/>
    <col min="3088" max="3328" width="9.140625" style="184" hidden="1"/>
    <col min="3329" max="3329" width="78.42578125" style="184" hidden="1"/>
    <col min="3330" max="3331" width="13.28515625" style="184" hidden="1"/>
    <col min="3332" max="3332" width="13.85546875" style="184" hidden="1"/>
    <col min="3333" max="3335" width="13.28515625" style="184" hidden="1"/>
    <col min="3336" max="3336" width="12.85546875" style="184" hidden="1"/>
    <col min="3337" max="3337" width="13.28515625" style="184" hidden="1"/>
    <col min="3338" max="3338" width="9.85546875" style="184" hidden="1"/>
    <col min="3339" max="3339" width="9.42578125" style="184" hidden="1"/>
    <col min="3340" max="3341" width="13.28515625" style="184" hidden="1"/>
    <col min="3342" max="3342" width="14.28515625" style="184" hidden="1"/>
    <col min="3343" max="3343" width="14.85546875" style="184" hidden="1"/>
    <col min="3344" max="3584" width="9.140625" style="184" hidden="1"/>
    <col min="3585" max="3585" width="78.42578125" style="184" hidden="1"/>
    <col min="3586" max="3587" width="13.28515625" style="184" hidden="1"/>
    <col min="3588" max="3588" width="13.85546875" style="184" hidden="1"/>
    <col min="3589" max="3591" width="13.28515625" style="184" hidden="1"/>
    <col min="3592" max="3592" width="12.85546875" style="184" hidden="1"/>
    <col min="3593" max="3593" width="13.28515625" style="184" hidden="1"/>
    <col min="3594" max="3594" width="9.85546875" style="184" hidden="1"/>
    <col min="3595" max="3595" width="9.42578125" style="184" hidden="1"/>
    <col min="3596" max="3597" width="13.28515625" style="184" hidden="1"/>
    <col min="3598" max="3598" width="14.28515625" style="184" hidden="1"/>
    <col min="3599" max="3599" width="14.85546875" style="184" hidden="1"/>
    <col min="3600" max="3840" width="9.140625" style="184" hidden="1"/>
    <col min="3841" max="3841" width="78.42578125" style="184" hidden="1"/>
    <col min="3842" max="3843" width="13.28515625" style="184" hidden="1"/>
    <col min="3844" max="3844" width="13.85546875" style="184" hidden="1"/>
    <col min="3845" max="3847" width="13.28515625" style="184" hidden="1"/>
    <col min="3848" max="3848" width="12.85546875" style="184" hidden="1"/>
    <col min="3849" max="3849" width="13.28515625" style="184" hidden="1"/>
    <col min="3850" max="3850" width="9.85546875" style="184" hidden="1"/>
    <col min="3851" max="3851" width="9.42578125" style="184" hidden="1"/>
    <col min="3852" max="3853" width="13.28515625" style="184" hidden="1"/>
    <col min="3854" max="3854" width="14.28515625" style="184" hidden="1"/>
    <col min="3855" max="3855" width="14.85546875" style="184" hidden="1"/>
    <col min="3856" max="4096" width="9.140625" style="184" hidden="1"/>
    <col min="4097" max="4097" width="78.42578125" style="184" hidden="1"/>
    <col min="4098" max="4099" width="13.28515625" style="184" hidden="1"/>
    <col min="4100" max="4100" width="13.85546875" style="184" hidden="1"/>
    <col min="4101" max="4103" width="13.28515625" style="184" hidden="1"/>
    <col min="4104" max="4104" width="12.85546875" style="184" hidden="1"/>
    <col min="4105" max="4105" width="13.28515625" style="184" hidden="1"/>
    <col min="4106" max="4106" width="9.85546875" style="184" hidden="1"/>
    <col min="4107" max="4107" width="9.42578125" style="184" hidden="1"/>
    <col min="4108" max="4109" width="13.28515625" style="184" hidden="1"/>
    <col min="4110" max="4110" width="14.28515625" style="184" hidden="1"/>
    <col min="4111" max="4111" width="14.85546875" style="184" hidden="1"/>
    <col min="4112" max="4352" width="9.140625" style="184" hidden="1"/>
    <col min="4353" max="4353" width="78.42578125" style="184" hidden="1"/>
    <col min="4354" max="4355" width="13.28515625" style="184" hidden="1"/>
    <col min="4356" max="4356" width="13.85546875" style="184" hidden="1"/>
    <col min="4357" max="4359" width="13.28515625" style="184" hidden="1"/>
    <col min="4360" max="4360" width="12.85546875" style="184" hidden="1"/>
    <col min="4361" max="4361" width="13.28515625" style="184" hidden="1"/>
    <col min="4362" max="4362" width="9.85546875" style="184" hidden="1"/>
    <col min="4363" max="4363" width="9.42578125" style="184" hidden="1"/>
    <col min="4364" max="4365" width="13.28515625" style="184" hidden="1"/>
    <col min="4366" max="4366" width="14.28515625" style="184" hidden="1"/>
    <col min="4367" max="4367" width="14.85546875" style="184" hidden="1"/>
    <col min="4368" max="4608" width="9.140625" style="184" hidden="1"/>
    <col min="4609" max="4609" width="78.42578125" style="184" hidden="1"/>
    <col min="4610" max="4611" width="13.28515625" style="184" hidden="1"/>
    <col min="4612" max="4612" width="13.85546875" style="184" hidden="1"/>
    <col min="4613" max="4615" width="13.28515625" style="184" hidden="1"/>
    <col min="4616" max="4616" width="12.85546875" style="184" hidden="1"/>
    <col min="4617" max="4617" width="13.28515625" style="184" hidden="1"/>
    <col min="4618" max="4618" width="9.85546875" style="184" hidden="1"/>
    <col min="4619" max="4619" width="9.42578125" style="184" hidden="1"/>
    <col min="4620" max="4621" width="13.28515625" style="184" hidden="1"/>
    <col min="4622" max="4622" width="14.28515625" style="184" hidden="1"/>
    <col min="4623" max="4623" width="14.85546875" style="184" hidden="1"/>
    <col min="4624" max="4864" width="9.140625" style="184" hidden="1"/>
    <col min="4865" max="4865" width="78.42578125" style="184" hidden="1"/>
    <col min="4866" max="4867" width="13.28515625" style="184" hidden="1"/>
    <col min="4868" max="4868" width="13.85546875" style="184" hidden="1"/>
    <col min="4869" max="4871" width="13.28515625" style="184" hidden="1"/>
    <col min="4872" max="4872" width="12.85546875" style="184" hidden="1"/>
    <col min="4873" max="4873" width="13.28515625" style="184" hidden="1"/>
    <col min="4874" max="4874" width="9.85546875" style="184" hidden="1"/>
    <col min="4875" max="4875" width="9.42578125" style="184" hidden="1"/>
    <col min="4876" max="4877" width="13.28515625" style="184" hidden="1"/>
    <col min="4878" max="4878" width="14.28515625" style="184" hidden="1"/>
    <col min="4879" max="4879" width="14.85546875" style="184" hidden="1"/>
    <col min="4880" max="5120" width="9.140625" style="184" hidden="1"/>
    <col min="5121" max="5121" width="78.42578125" style="184" hidden="1"/>
    <col min="5122" max="5123" width="13.28515625" style="184" hidden="1"/>
    <col min="5124" max="5124" width="13.85546875" style="184" hidden="1"/>
    <col min="5125" max="5127" width="13.28515625" style="184" hidden="1"/>
    <col min="5128" max="5128" width="12.85546875" style="184" hidden="1"/>
    <col min="5129" max="5129" width="13.28515625" style="184" hidden="1"/>
    <col min="5130" max="5130" width="9.85546875" style="184" hidden="1"/>
    <col min="5131" max="5131" width="9.42578125" style="184" hidden="1"/>
    <col min="5132" max="5133" width="13.28515625" style="184" hidden="1"/>
    <col min="5134" max="5134" width="14.28515625" style="184" hidden="1"/>
    <col min="5135" max="5135" width="14.85546875" style="184" hidden="1"/>
    <col min="5136" max="5376" width="9.140625" style="184" hidden="1"/>
    <col min="5377" max="5377" width="78.42578125" style="184" hidden="1"/>
    <col min="5378" max="5379" width="13.28515625" style="184" hidden="1"/>
    <col min="5380" max="5380" width="13.85546875" style="184" hidden="1"/>
    <col min="5381" max="5383" width="13.28515625" style="184" hidden="1"/>
    <col min="5384" max="5384" width="12.85546875" style="184" hidden="1"/>
    <col min="5385" max="5385" width="13.28515625" style="184" hidden="1"/>
    <col min="5386" max="5386" width="9.85546875" style="184" hidden="1"/>
    <col min="5387" max="5387" width="9.42578125" style="184" hidden="1"/>
    <col min="5388" max="5389" width="13.28515625" style="184" hidden="1"/>
    <col min="5390" max="5390" width="14.28515625" style="184" hidden="1"/>
    <col min="5391" max="5391" width="14.85546875" style="184" hidden="1"/>
    <col min="5392" max="5632" width="9.140625" style="184" hidden="1"/>
    <col min="5633" max="5633" width="78.42578125" style="184" hidden="1"/>
    <col min="5634" max="5635" width="13.28515625" style="184" hidden="1"/>
    <col min="5636" max="5636" width="13.85546875" style="184" hidden="1"/>
    <col min="5637" max="5639" width="13.28515625" style="184" hidden="1"/>
    <col min="5640" max="5640" width="12.85546875" style="184" hidden="1"/>
    <col min="5641" max="5641" width="13.28515625" style="184" hidden="1"/>
    <col min="5642" max="5642" width="9.85546875" style="184" hidden="1"/>
    <col min="5643" max="5643" width="9.42578125" style="184" hidden="1"/>
    <col min="5644" max="5645" width="13.28515625" style="184" hidden="1"/>
    <col min="5646" max="5646" width="14.28515625" style="184" hidden="1"/>
    <col min="5647" max="5647" width="14.85546875" style="184" hidden="1"/>
    <col min="5648" max="5888" width="9.140625" style="184" hidden="1"/>
    <col min="5889" max="5889" width="78.42578125" style="184" hidden="1"/>
    <col min="5890" max="5891" width="13.28515625" style="184" hidden="1"/>
    <col min="5892" max="5892" width="13.85546875" style="184" hidden="1"/>
    <col min="5893" max="5895" width="13.28515625" style="184" hidden="1"/>
    <col min="5896" max="5896" width="12.85546875" style="184" hidden="1"/>
    <col min="5897" max="5897" width="13.28515625" style="184" hidden="1"/>
    <col min="5898" max="5898" width="9.85546875" style="184" hidden="1"/>
    <col min="5899" max="5899" width="9.42578125" style="184" hidden="1"/>
    <col min="5900" max="5901" width="13.28515625" style="184" hidden="1"/>
    <col min="5902" max="5902" width="14.28515625" style="184" hidden="1"/>
    <col min="5903" max="5903" width="14.85546875" style="184" hidden="1"/>
    <col min="5904" max="6144" width="9.140625" style="184" hidden="1"/>
    <col min="6145" max="6145" width="78.42578125" style="184" hidden="1"/>
    <col min="6146" max="6147" width="13.28515625" style="184" hidden="1"/>
    <col min="6148" max="6148" width="13.85546875" style="184" hidden="1"/>
    <col min="6149" max="6151" width="13.28515625" style="184" hidden="1"/>
    <col min="6152" max="6152" width="12.85546875" style="184" hidden="1"/>
    <col min="6153" max="6153" width="13.28515625" style="184" hidden="1"/>
    <col min="6154" max="6154" width="9.85546875" style="184" hidden="1"/>
    <col min="6155" max="6155" width="9.42578125" style="184" hidden="1"/>
    <col min="6156" max="6157" width="13.28515625" style="184" hidden="1"/>
    <col min="6158" max="6158" width="14.28515625" style="184" hidden="1"/>
    <col min="6159" max="6159" width="14.85546875" style="184" hidden="1"/>
    <col min="6160" max="6400" width="9.140625" style="184" hidden="1"/>
    <col min="6401" max="6401" width="78.42578125" style="184" hidden="1"/>
    <col min="6402" max="6403" width="13.28515625" style="184" hidden="1"/>
    <col min="6404" max="6404" width="13.85546875" style="184" hidden="1"/>
    <col min="6405" max="6407" width="13.28515625" style="184" hidden="1"/>
    <col min="6408" max="6408" width="12.85546875" style="184" hidden="1"/>
    <col min="6409" max="6409" width="13.28515625" style="184" hidden="1"/>
    <col min="6410" max="6410" width="9.85546875" style="184" hidden="1"/>
    <col min="6411" max="6411" width="9.42578125" style="184" hidden="1"/>
    <col min="6412" max="6413" width="13.28515625" style="184" hidden="1"/>
    <col min="6414" max="6414" width="14.28515625" style="184" hidden="1"/>
    <col min="6415" max="6415" width="14.85546875" style="184" hidden="1"/>
    <col min="6416" max="6656" width="9.140625" style="184" hidden="1"/>
    <col min="6657" max="6657" width="78.42578125" style="184" hidden="1"/>
    <col min="6658" max="6659" width="13.28515625" style="184" hidden="1"/>
    <col min="6660" max="6660" width="13.85546875" style="184" hidden="1"/>
    <col min="6661" max="6663" width="13.28515625" style="184" hidden="1"/>
    <col min="6664" max="6664" width="12.85546875" style="184" hidden="1"/>
    <col min="6665" max="6665" width="13.28515625" style="184" hidden="1"/>
    <col min="6666" max="6666" width="9.85546875" style="184" hidden="1"/>
    <col min="6667" max="6667" width="9.42578125" style="184" hidden="1"/>
    <col min="6668" max="6669" width="13.28515625" style="184" hidden="1"/>
    <col min="6670" max="6670" width="14.28515625" style="184" hidden="1"/>
    <col min="6671" max="6671" width="14.85546875" style="184" hidden="1"/>
    <col min="6672" max="6912" width="9.140625" style="184" hidden="1"/>
    <col min="6913" max="6913" width="78.42578125" style="184" hidden="1"/>
    <col min="6914" max="6915" width="13.28515625" style="184" hidden="1"/>
    <col min="6916" max="6916" width="13.85546875" style="184" hidden="1"/>
    <col min="6917" max="6919" width="13.28515625" style="184" hidden="1"/>
    <col min="6920" max="6920" width="12.85546875" style="184" hidden="1"/>
    <col min="6921" max="6921" width="13.28515625" style="184" hidden="1"/>
    <col min="6922" max="6922" width="9.85546875" style="184" hidden="1"/>
    <col min="6923" max="6923" width="9.42578125" style="184" hidden="1"/>
    <col min="6924" max="6925" width="13.28515625" style="184" hidden="1"/>
    <col min="6926" max="6926" width="14.28515625" style="184" hidden="1"/>
    <col min="6927" max="6927" width="14.85546875" style="184" hidden="1"/>
    <col min="6928" max="7168" width="9.140625" style="184" hidden="1"/>
    <col min="7169" max="7169" width="78.42578125" style="184" hidden="1"/>
    <col min="7170" max="7171" width="13.28515625" style="184" hidden="1"/>
    <col min="7172" max="7172" width="13.85546875" style="184" hidden="1"/>
    <col min="7173" max="7175" width="13.28515625" style="184" hidden="1"/>
    <col min="7176" max="7176" width="12.85546875" style="184" hidden="1"/>
    <col min="7177" max="7177" width="13.28515625" style="184" hidden="1"/>
    <col min="7178" max="7178" width="9.85546875" style="184" hidden="1"/>
    <col min="7179" max="7179" width="9.42578125" style="184" hidden="1"/>
    <col min="7180" max="7181" width="13.28515625" style="184" hidden="1"/>
    <col min="7182" max="7182" width="14.28515625" style="184" hidden="1"/>
    <col min="7183" max="7183" width="14.85546875" style="184" hidden="1"/>
    <col min="7184" max="7424" width="9.140625" style="184" hidden="1"/>
    <col min="7425" max="7425" width="78.42578125" style="184" hidden="1"/>
    <col min="7426" max="7427" width="13.28515625" style="184" hidden="1"/>
    <col min="7428" max="7428" width="13.85546875" style="184" hidden="1"/>
    <col min="7429" max="7431" width="13.28515625" style="184" hidden="1"/>
    <col min="7432" max="7432" width="12.85546875" style="184" hidden="1"/>
    <col min="7433" max="7433" width="13.28515625" style="184" hidden="1"/>
    <col min="7434" max="7434" width="9.85546875" style="184" hidden="1"/>
    <col min="7435" max="7435" width="9.42578125" style="184" hidden="1"/>
    <col min="7436" max="7437" width="13.28515625" style="184" hidden="1"/>
    <col min="7438" max="7438" width="14.28515625" style="184" hidden="1"/>
    <col min="7439" max="7439" width="14.85546875" style="184" hidden="1"/>
    <col min="7440" max="7680" width="9.140625" style="184" hidden="1"/>
    <col min="7681" max="7681" width="78.42578125" style="184" hidden="1"/>
    <col min="7682" max="7683" width="13.28515625" style="184" hidden="1"/>
    <col min="7684" max="7684" width="13.85546875" style="184" hidden="1"/>
    <col min="7685" max="7687" width="13.28515625" style="184" hidden="1"/>
    <col min="7688" max="7688" width="12.85546875" style="184" hidden="1"/>
    <col min="7689" max="7689" width="13.28515625" style="184" hidden="1"/>
    <col min="7690" max="7690" width="9.85546875" style="184" hidden="1"/>
    <col min="7691" max="7691" width="9.42578125" style="184" hidden="1"/>
    <col min="7692" max="7693" width="13.28515625" style="184" hidden="1"/>
    <col min="7694" max="7694" width="14.28515625" style="184" hidden="1"/>
    <col min="7695" max="7695" width="14.85546875" style="184" hidden="1"/>
    <col min="7696" max="7936" width="9.140625" style="184" hidden="1"/>
    <col min="7937" max="7937" width="78.42578125" style="184" hidden="1"/>
    <col min="7938" max="7939" width="13.28515625" style="184" hidden="1"/>
    <col min="7940" max="7940" width="13.85546875" style="184" hidden="1"/>
    <col min="7941" max="7943" width="13.28515625" style="184" hidden="1"/>
    <col min="7944" max="7944" width="12.85546875" style="184" hidden="1"/>
    <col min="7945" max="7945" width="13.28515625" style="184" hidden="1"/>
    <col min="7946" max="7946" width="9.85546875" style="184" hidden="1"/>
    <col min="7947" max="7947" width="9.42578125" style="184" hidden="1"/>
    <col min="7948" max="7949" width="13.28515625" style="184" hidden="1"/>
    <col min="7950" max="7950" width="14.28515625" style="184" hidden="1"/>
    <col min="7951" max="7951" width="14.85546875" style="184" hidden="1"/>
    <col min="7952" max="8192" width="9.140625" style="184" hidden="1"/>
    <col min="8193" max="8193" width="78.42578125" style="184" hidden="1"/>
    <col min="8194" max="8195" width="13.28515625" style="184" hidden="1"/>
    <col min="8196" max="8196" width="13.85546875" style="184" hidden="1"/>
    <col min="8197" max="8199" width="13.28515625" style="184" hidden="1"/>
    <col min="8200" max="8200" width="12.85546875" style="184" hidden="1"/>
    <col min="8201" max="8201" width="13.28515625" style="184" hidden="1"/>
    <col min="8202" max="8202" width="9.85546875" style="184" hidden="1"/>
    <col min="8203" max="8203" width="9.42578125" style="184" hidden="1"/>
    <col min="8204" max="8205" width="13.28515625" style="184" hidden="1"/>
    <col min="8206" max="8206" width="14.28515625" style="184" hidden="1"/>
    <col min="8207" max="8207" width="14.85546875" style="184" hidden="1"/>
    <col min="8208" max="8448" width="9.140625" style="184" hidden="1"/>
    <col min="8449" max="8449" width="78.42578125" style="184" hidden="1"/>
    <col min="8450" max="8451" width="13.28515625" style="184" hidden="1"/>
    <col min="8452" max="8452" width="13.85546875" style="184" hidden="1"/>
    <col min="8453" max="8455" width="13.28515625" style="184" hidden="1"/>
    <col min="8456" max="8456" width="12.85546875" style="184" hidden="1"/>
    <col min="8457" max="8457" width="13.28515625" style="184" hidden="1"/>
    <col min="8458" max="8458" width="9.85546875" style="184" hidden="1"/>
    <col min="8459" max="8459" width="9.42578125" style="184" hidden="1"/>
    <col min="8460" max="8461" width="13.28515625" style="184" hidden="1"/>
    <col min="8462" max="8462" width="14.28515625" style="184" hidden="1"/>
    <col min="8463" max="8463" width="14.85546875" style="184" hidden="1"/>
    <col min="8464" max="8704" width="9.140625" style="184" hidden="1"/>
    <col min="8705" max="8705" width="78.42578125" style="184" hidden="1"/>
    <col min="8706" max="8707" width="13.28515625" style="184" hidden="1"/>
    <col min="8708" max="8708" width="13.85546875" style="184" hidden="1"/>
    <col min="8709" max="8711" width="13.28515625" style="184" hidden="1"/>
    <col min="8712" max="8712" width="12.85546875" style="184" hidden="1"/>
    <col min="8713" max="8713" width="13.28515625" style="184" hidden="1"/>
    <col min="8714" max="8714" width="9.85546875" style="184" hidden="1"/>
    <col min="8715" max="8715" width="9.42578125" style="184" hidden="1"/>
    <col min="8716" max="8717" width="13.28515625" style="184" hidden="1"/>
    <col min="8718" max="8718" width="14.28515625" style="184" hidden="1"/>
    <col min="8719" max="8719" width="14.85546875" style="184" hidden="1"/>
    <col min="8720" max="8960" width="9.140625" style="184" hidden="1"/>
    <col min="8961" max="8961" width="78.42578125" style="184" hidden="1"/>
    <col min="8962" max="8963" width="13.28515625" style="184" hidden="1"/>
    <col min="8964" max="8964" width="13.85546875" style="184" hidden="1"/>
    <col min="8965" max="8967" width="13.28515625" style="184" hidden="1"/>
    <col min="8968" max="8968" width="12.85546875" style="184" hidden="1"/>
    <col min="8969" max="8969" width="13.28515625" style="184" hidden="1"/>
    <col min="8970" max="8970" width="9.85546875" style="184" hidden="1"/>
    <col min="8971" max="8971" width="9.42578125" style="184" hidden="1"/>
    <col min="8972" max="8973" width="13.28515625" style="184" hidden="1"/>
    <col min="8974" max="8974" width="14.28515625" style="184" hidden="1"/>
    <col min="8975" max="8975" width="14.85546875" style="184" hidden="1"/>
    <col min="8976" max="9216" width="9.140625" style="184" hidden="1"/>
    <col min="9217" max="9217" width="78.42578125" style="184" hidden="1"/>
    <col min="9218" max="9219" width="13.28515625" style="184" hidden="1"/>
    <col min="9220" max="9220" width="13.85546875" style="184" hidden="1"/>
    <col min="9221" max="9223" width="13.28515625" style="184" hidden="1"/>
    <col min="9224" max="9224" width="12.85546875" style="184" hidden="1"/>
    <col min="9225" max="9225" width="13.28515625" style="184" hidden="1"/>
    <col min="9226" max="9226" width="9.85546875" style="184" hidden="1"/>
    <col min="9227" max="9227" width="9.42578125" style="184" hidden="1"/>
    <col min="9228" max="9229" width="13.28515625" style="184" hidden="1"/>
    <col min="9230" max="9230" width="14.28515625" style="184" hidden="1"/>
    <col min="9231" max="9231" width="14.85546875" style="184" hidden="1"/>
    <col min="9232" max="9472" width="9.140625" style="184" hidden="1"/>
    <col min="9473" max="9473" width="78.42578125" style="184" hidden="1"/>
    <col min="9474" max="9475" width="13.28515625" style="184" hidden="1"/>
    <col min="9476" max="9476" width="13.85546875" style="184" hidden="1"/>
    <col min="9477" max="9479" width="13.28515625" style="184" hidden="1"/>
    <col min="9480" max="9480" width="12.85546875" style="184" hidden="1"/>
    <col min="9481" max="9481" width="13.28515625" style="184" hidden="1"/>
    <col min="9482" max="9482" width="9.85546875" style="184" hidden="1"/>
    <col min="9483" max="9483" width="9.42578125" style="184" hidden="1"/>
    <col min="9484" max="9485" width="13.28515625" style="184" hidden="1"/>
    <col min="9486" max="9486" width="14.28515625" style="184" hidden="1"/>
    <col min="9487" max="9487" width="14.85546875" style="184" hidden="1"/>
    <col min="9488" max="9728" width="9.140625" style="184" hidden="1"/>
    <col min="9729" max="9729" width="78.42578125" style="184" hidden="1"/>
    <col min="9730" max="9731" width="13.28515625" style="184" hidden="1"/>
    <col min="9732" max="9732" width="13.85546875" style="184" hidden="1"/>
    <col min="9733" max="9735" width="13.28515625" style="184" hidden="1"/>
    <col min="9736" max="9736" width="12.85546875" style="184" hidden="1"/>
    <col min="9737" max="9737" width="13.28515625" style="184" hidden="1"/>
    <col min="9738" max="9738" width="9.85546875" style="184" hidden="1"/>
    <col min="9739" max="9739" width="9.42578125" style="184" hidden="1"/>
    <col min="9740" max="9741" width="13.28515625" style="184" hidden="1"/>
    <col min="9742" max="9742" width="14.28515625" style="184" hidden="1"/>
    <col min="9743" max="9743" width="14.85546875" style="184" hidden="1"/>
    <col min="9744" max="9984" width="9.140625" style="184" hidden="1"/>
    <col min="9985" max="9985" width="78.42578125" style="184" hidden="1"/>
    <col min="9986" max="9987" width="13.28515625" style="184" hidden="1"/>
    <col min="9988" max="9988" width="13.85546875" style="184" hidden="1"/>
    <col min="9989" max="9991" width="13.28515625" style="184" hidden="1"/>
    <col min="9992" max="9992" width="12.85546875" style="184" hidden="1"/>
    <col min="9993" max="9993" width="13.28515625" style="184" hidden="1"/>
    <col min="9994" max="9994" width="9.85546875" style="184" hidden="1"/>
    <col min="9995" max="9995" width="9.42578125" style="184" hidden="1"/>
    <col min="9996" max="9997" width="13.28515625" style="184" hidden="1"/>
    <col min="9998" max="9998" width="14.28515625" style="184" hidden="1"/>
    <col min="9999" max="9999" width="14.85546875" style="184" hidden="1"/>
    <col min="10000" max="10240" width="9.140625" style="184" hidden="1"/>
    <col min="10241" max="10241" width="78.42578125" style="184" hidden="1"/>
    <col min="10242" max="10243" width="13.28515625" style="184" hidden="1"/>
    <col min="10244" max="10244" width="13.85546875" style="184" hidden="1"/>
    <col min="10245" max="10247" width="13.28515625" style="184" hidden="1"/>
    <col min="10248" max="10248" width="12.85546875" style="184" hidden="1"/>
    <col min="10249" max="10249" width="13.28515625" style="184" hidden="1"/>
    <col min="10250" max="10250" width="9.85546875" style="184" hidden="1"/>
    <col min="10251" max="10251" width="9.42578125" style="184" hidden="1"/>
    <col min="10252" max="10253" width="13.28515625" style="184" hidden="1"/>
    <col min="10254" max="10254" width="14.28515625" style="184" hidden="1"/>
    <col min="10255" max="10255" width="14.85546875" style="184" hidden="1"/>
    <col min="10256" max="10496" width="9.140625" style="184" hidden="1"/>
    <col min="10497" max="10497" width="78.42578125" style="184" hidden="1"/>
    <col min="10498" max="10499" width="13.28515625" style="184" hidden="1"/>
    <col min="10500" max="10500" width="13.85546875" style="184" hidden="1"/>
    <col min="10501" max="10503" width="13.28515625" style="184" hidden="1"/>
    <col min="10504" max="10504" width="12.85546875" style="184" hidden="1"/>
    <col min="10505" max="10505" width="13.28515625" style="184" hidden="1"/>
    <col min="10506" max="10506" width="9.85546875" style="184" hidden="1"/>
    <col min="10507" max="10507" width="9.42578125" style="184" hidden="1"/>
    <col min="10508" max="10509" width="13.28515625" style="184" hidden="1"/>
    <col min="10510" max="10510" width="14.28515625" style="184" hidden="1"/>
    <col min="10511" max="10511" width="14.85546875" style="184" hidden="1"/>
    <col min="10512" max="10752" width="9.140625" style="184" hidden="1"/>
    <col min="10753" max="10753" width="78.42578125" style="184" hidden="1"/>
    <col min="10754" max="10755" width="13.28515625" style="184" hidden="1"/>
    <col min="10756" max="10756" width="13.85546875" style="184" hidden="1"/>
    <col min="10757" max="10759" width="13.28515625" style="184" hidden="1"/>
    <col min="10760" max="10760" width="12.85546875" style="184" hidden="1"/>
    <col min="10761" max="10761" width="13.28515625" style="184" hidden="1"/>
    <col min="10762" max="10762" width="9.85546875" style="184" hidden="1"/>
    <col min="10763" max="10763" width="9.42578125" style="184" hidden="1"/>
    <col min="10764" max="10765" width="13.28515625" style="184" hidden="1"/>
    <col min="10766" max="10766" width="14.28515625" style="184" hidden="1"/>
    <col min="10767" max="10767" width="14.85546875" style="184" hidden="1"/>
    <col min="10768" max="11008" width="9.140625" style="184" hidden="1"/>
    <col min="11009" max="11009" width="78.42578125" style="184" hidden="1"/>
    <col min="11010" max="11011" width="13.28515625" style="184" hidden="1"/>
    <col min="11012" max="11012" width="13.85546875" style="184" hidden="1"/>
    <col min="11013" max="11015" width="13.28515625" style="184" hidden="1"/>
    <col min="11016" max="11016" width="12.85546875" style="184" hidden="1"/>
    <col min="11017" max="11017" width="13.28515625" style="184" hidden="1"/>
    <col min="11018" max="11018" width="9.85546875" style="184" hidden="1"/>
    <col min="11019" max="11019" width="9.42578125" style="184" hidden="1"/>
    <col min="11020" max="11021" width="13.28515625" style="184" hidden="1"/>
    <col min="11022" max="11022" width="14.28515625" style="184" hidden="1"/>
    <col min="11023" max="11023" width="14.85546875" style="184" hidden="1"/>
    <col min="11024" max="11264" width="9.140625" style="184" hidden="1"/>
    <col min="11265" max="11265" width="78.42578125" style="184" hidden="1"/>
    <col min="11266" max="11267" width="13.28515625" style="184" hidden="1"/>
    <col min="11268" max="11268" width="13.85546875" style="184" hidden="1"/>
    <col min="11269" max="11271" width="13.28515625" style="184" hidden="1"/>
    <col min="11272" max="11272" width="12.85546875" style="184" hidden="1"/>
    <col min="11273" max="11273" width="13.28515625" style="184" hidden="1"/>
    <col min="11274" max="11274" width="9.85546875" style="184" hidden="1"/>
    <col min="11275" max="11275" width="9.42578125" style="184" hidden="1"/>
    <col min="11276" max="11277" width="13.28515625" style="184" hidden="1"/>
    <col min="11278" max="11278" width="14.28515625" style="184" hidden="1"/>
    <col min="11279" max="11279" width="14.85546875" style="184" hidden="1"/>
    <col min="11280" max="11520" width="9.140625" style="184" hidden="1"/>
    <col min="11521" max="11521" width="78.42578125" style="184" hidden="1"/>
    <col min="11522" max="11523" width="13.28515625" style="184" hidden="1"/>
    <col min="11524" max="11524" width="13.85546875" style="184" hidden="1"/>
    <col min="11525" max="11527" width="13.28515625" style="184" hidden="1"/>
    <col min="11528" max="11528" width="12.85546875" style="184" hidden="1"/>
    <col min="11529" max="11529" width="13.28515625" style="184" hidden="1"/>
    <col min="11530" max="11530" width="9.85546875" style="184" hidden="1"/>
    <col min="11531" max="11531" width="9.42578125" style="184" hidden="1"/>
    <col min="11532" max="11533" width="13.28515625" style="184" hidden="1"/>
    <col min="11534" max="11534" width="14.28515625" style="184" hidden="1"/>
    <col min="11535" max="11535" width="14.85546875" style="184" hidden="1"/>
    <col min="11536" max="11776" width="9.140625" style="184" hidden="1"/>
    <col min="11777" max="11777" width="78.42578125" style="184" hidden="1"/>
    <col min="11778" max="11779" width="13.28515625" style="184" hidden="1"/>
    <col min="11780" max="11780" width="13.85546875" style="184" hidden="1"/>
    <col min="11781" max="11783" width="13.28515625" style="184" hidden="1"/>
    <col min="11784" max="11784" width="12.85546875" style="184" hidden="1"/>
    <col min="11785" max="11785" width="13.28515625" style="184" hidden="1"/>
    <col min="11786" max="11786" width="9.85546875" style="184" hidden="1"/>
    <col min="11787" max="11787" width="9.42578125" style="184" hidden="1"/>
    <col min="11788" max="11789" width="13.28515625" style="184" hidden="1"/>
    <col min="11790" max="11790" width="14.28515625" style="184" hidden="1"/>
    <col min="11791" max="11791" width="14.85546875" style="184" hidden="1"/>
    <col min="11792" max="12032" width="9.140625" style="184" hidden="1"/>
    <col min="12033" max="12033" width="78.42578125" style="184" hidden="1"/>
    <col min="12034" max="12035" width="13.28515625" style="184" hidden="1"/>
    <col min="12036" max="12036" width="13.85546875" style="184" hidden="1"/>
    <col min="12037" max="12039" width="13.28515625" style="184" hidden="1"/>
    <col min="12040" max="12040" width="12.85546875" style="184" hidden="1"/>
    <col min="12041" max="12041" width="13.28515625" style="184" hidden="1"/>
    <col min="12042" max="12042" width="9.85546875" style="184" hidden="1"/>
    <col min="12043" max="12043" width="9.42578125" style="184" hidden="1"/>
    <col min="12044" max="12045" width="13.28515625" style="184" hidden="1"/>
    <col min="12046" max="12046" width="14.28515625" style="184" hidden="1"/>
    <col min="12047" max="12047" width="14.85546875" style="184" hidden="1"/>
    <col min="12048" max="12288" width="9.140625" style="184" hidden="1"/>
    <col min="12289" max="12289" width="78.42578125" style="184" hidden="1"/>
    <col min="12290" max="12291" width="13.28515625" style="184" hidden="1"/>
    <col min="12292" max="12292" width="13.85546875" style="184" hidden="1"/>
    <col min="12293" max="12295" width="13.28515625" style="184" hidden="1"/>
    <col min="12296" max="12296" width="12.85546875" style="184" hidden="1"/>
    <col min="12297" max="12297" width="13.28515625" style="184" hidden="1"/>
    <col min="12298" max="12298" width="9.85546875" style="184" hidden="1"/>
    <col min="12299" max="12299" width="9.42578125" style="184" hidden="1"/>
    <col min="12300" max="12301" width="13.28515625" style="184" hidden="1"/>
    <col min="12302" max="12302" width="14.28515625" style="184" hidden="1"/>
    <col min="12303" max="12303" width="14.85546875" style="184" hidden="1"/>
    <col min="12304" max="12544" width="9.140625" style="184" hidden="1"/>
    <col min="12545" max="12545" width="78.42578125" style="184" hidden="1"/>
    <col min="12546" max="12547" width="13.28515625" style="184" hidden="1"/>
    <col min="12548" max="12548" width="13.85546875" style="184" hidden="1"/>
    <col min="12549" max="12551" width="13.28515625" style="184" hidden="1"/>
    <col min="12552" max="12552" width="12.85546875" style="184" hidden="1"/>
    <col min="12553" max="12553" width="13.28515625" style="184" hidden="1"/>
    <col min="12554" max="12554" width="9.85546875" style="184" hidden="1"/>
    <col min="12555" max="12555" width="9.42578125" style="184" hidden="1"/>
    <col min="12556" max="12557" width="13.28515625" style="184" hidden="1"/>
    <col min="12558" max="12558" width="14.28515625" style="184" hidden="1"/>
    <col min="12559" max="12559" width="14.85546875" style="184" hidden="1"/>
    <col min="12560" max="12800" width="9.140625" style="184" hidden="1"/>
    <col min="12801" max="12801" width="78.42578125" style="184" hidden="1"/>
    <col min="12802" max="12803" width="13.28515625" style="184" hidden="1"/>
    <col min="12804" max="12804" width="13.85546875" style="184" hidden="1"/>
    <col min="12805" max="12807" width="13.28515625" style="184" hidden="1"/>
    <col min="12808" max="12808" width="12.85546875" style="184" hidden="1"/>
    <col min="12809" max="12809" width="13.28515625" style="184" hidden="1"/>
    <col min="12810" max="12810" width="9.85546875" style="184" hidden="1"/>
    <col min="12811" max="12811" width="9.42578125" style="184" hidden="1"/>
    <col min="12812" max="12813" width="13.28515625" style="184" hidden="1"/>
    <col min="12814" max="12814" width="14.28515625" style="184" hidden="1"/>
    <col min="12815" max="12815" width="14.85546875" style="184" hidden="1"/>
    <col min="12816" max="13056" width="9.140625" style="184" hidden="1"/>
    <col min="13057" max="13057" width="78.42578125" style="184" hidden="1"/>
    <col min="13058" max="13059" width="13.28515625" style="184" hidden="1"/>
    <col min="13060" max="13060" width="13.85546875" style="184" hidden="1"/>
    <col min="13061" max="13063" width="13.28515625" style="184" hidden="1"/>
    <col min="13064" max="13064" width="12.85546875" style="184" hidden="1"/>
    <col min="13065" max="13065" width="13.28515625" style="184" hidden="1"/>
    <col min="13066" max="13066" width="9.85546875" style="184" hidden="1"/>
    <col min="13067" max="13067" width="9.42578125" style="184" hidden="1"/>
    <col min="13068" max="13069" width="13.28515625" style="184" hidden="1"/>
    <col min="13070" max="13070" width="14.28515625" style="184" hidden="1"/>
    <col min="13071" max="13071" width="14.85546875" style="184" hidden="1"/>
    <col min="13072" max="13312" width="9.140625" style="184" hidden="1"/>
    <col min="13313" max="13313" width="78.42578125" style="184" hidden="1"/>
    <col min="13314" max="13315" width="13.28515625" style="184" hidden="1"/>
    <col min="13316" max="13316" width="13.85546875" style="184" hidden="1"/>
    <col min="13317" max="13319" width="13.28515625" style="184" hidden="1"/>
    <col min="13320" max="13320" width="12.85546875" style="184" hidden="1"/>
    <col min="13321" max="13321" width="13.28515625" style="184" hidden="1"/>
    <col min="13322" max="13322" width="9.85546875" style="184" hidden="1"/>
    <col min="13323" max="13323" width="9.42578125" style="184" hidden="1"/>
    <col min="13324" max="13325" width="13.28515625" style="184" hidden="1"/>
    <col min="13326" max="13326" width="14.28515625" style="184" hidden="1"/>
    <col min="13327" max="13327" width="14.85546875" style="184" hidden="1"/>
    <col min="13328" max="13568" width="9.140625" style="184" hidden="1"/>
    <col min="13569" max="13569" width="78.42578125" style="184" hidden="1"/>
    <col min="13570" max="13571" width="13.28515625" style="184" hidden="1"/>
    <col min="13572" max="13572" width="13.85546875" style="184" hidden="1"/>
    <col min="13573" max="13575" width="13.28515625" style="184" hidden="1"/>
    <col min="13576" max="13576" width="12.85546875" style="184" hidden="1"/>
    <col min="13577" max="13577" width="13.28515625" style="184" hidden="1"/>
    <col min="13578" max="13578" width="9.85546875" style="184" hidden="1"/>
    <col min="13579" max="13579" width="9.42578125" style="184" hidden="1"/>
    <col min="13580" max="13581" width="13.28515625" style="184" hidden="1"/>
    <col min="13582" max="13582" width="14.28515625" style="184" hidden="1"/>
    <col min="13583" max="13583" width="14.85546875" style="184" hidden="1"/>
    <col min="13584" max="13824" width="9.140625" style="184" hidden="1"/>
    <col min="13825" max="13825" width="78.42578125" style="184" hidden="1"/>
    <col min="13826" max="13827" width="13.28515625" style="184" hidden="1"/>
    <col min="13828" max="13828" width="13.85546875" style="184" hidden="1"/>
    <col min="13829" max="13831" width="13.28515625" style="184" hidden="1"/>
    <col min="13832" max="13832" width="12.85546875" style="184" hidden="1"/>
    <col min="13833" max="13833" width="13.28515625" style="184" hidden="1"/>
    <col min="13834" max="13834" width="9.85546875" style="184" hidden="1"/>
    <col min="13835" max="13835" width="9.42578125" style="184" hidden="1"/>
    <col min="13836" max="13837" width="13.28515625" style="184" hidden="1"/>
    <col min="13838" max="13838" width="14.28515625" style="184" hidden="1"/>
    <col min="13839" max="13839" width="14.85546875" style="184" hidden="1"/>
    <col min="13840" max="14080" width="9.140625" style="184" hidden="1"/>
    <col min="14081" max="14081" width="78.42578125" style="184" hidden="1"/>
    <col min="14082" max="14083" width="13.28515625" style="184" hidden="1"/>
    <col min="14084" max="14084" width="13.85546875" style="184" hidden="1"/>
    <col min="14085" max="14087" width="13.28515625" style="184" hidden="1"/>
    <col min="14088" max="14088" width="12.85546875" style="184" hidden="1"/>
    <col min="14089" max="14089" width="13.28515625" style="184" hidden="1"/>
    <col min="14090" max="14090" width="9.85546875" style="184" hidden="1"/>
    <col min="14091" max="14091" width="9.42578125" style="184" hidden="1"/>
    <col min="14092" max="14093" width="13.28515625" style="184" hidden="1"/>
    <col min="14094" max="14094" width="14.28515625" style="184" hidden="1"/>
    <col min="14095" max="14095" width="14.85546875" style="184" hidden="1"/>
    <col min="14096" max="14336" width="9.140625" style="184" hidden="1"/>
    <col min="14337" max="14337" width="78.42578125" style="184" hidden="1"/>
    <col min="14338" max="14339" width="13.28515625" style="184" hidden="1"/>
    <col min="14340" max="14340" width="13.85546875" style="184" hidden="1"/>
    <col min="14341" max="14343" width="13.28515625" style="184" hidden="1"/>
    <col min="14344" max="14344" width="12.85546875" style="184" hidden="1"/>
    <col min="14345" max="14345" width="13.28515625" style="184" hidden="1"/>
    <col min="14346" max="14346" width="9.85546875" style="184" hidden="1"/>
    <col min="14347" max="14347" width="9.42578125" style="184" hidden="1"/>
    <col min="14348" max="14349" width="13.28515625" style="184" hidden="1"/>
    <col min="14350" max="14350" width="14.28515625" style="184" hidden="1"/>
    <col min="14351" max="14351" width="14.85546875" style="184" hidden="1"/>
    <col min="14352" max="14592" width="9.140625" style="184" hidden="1"/>
    <col min="14593" max="14593" width="78.42578125" style="184" hidden="1"/>
    <col min="14594" max="14595" width="13.28515625" style="184" hidden="1"/>
    <col min="14596" max="14596" width="13.85546875" style="184" hidden="1"/>
    <col min="14597" max="14599" width="13.28515625" style="184" hidden="1"/>
    <col min="14600" max="14600" width="12.85546875" style="184" hidden="1"/>
    <col min="14601" max="14601" width="13.28515625" style="184" hidden="1"/>
    <col min="14602" max="14602" width="9.85546875" style="184" hidden="1"/>
    <col min="14603" max="14603" width="9.42578125" style="184" hidden="1"/>
    <col min="14604" max="14605" width="13.28515625" style="184" hidden="1"/>
    <col min="14606" max="14606" width="14.28515625" style="184" hidden="1"/>
    <col min="14607" max="14607" width="14.85546875" style="184" hidden="1"/>
    <col min="14608" max="14848" width="9.140625" style="184" hidden="1"/>
    <col min="14849" max="14849" width="78.42578125" style="184" hidden="1"/>
    <col min="14850" max="14851" width="13.28515625" style="184" hidden="1"/>
    <col min="14852" max="14852" width="13.85546875" style="184" hidden="1"/>
    <col min="14853" max="14855" width="13.28515625" style="184" hidden="1"/>
    <col min="14856" max="14856" width="12.85546875" style="184" hidden="1"/>
    <col min="14857" max="14857" width="13.28515625" style="184" hidden="1"/>
    <col min="14858" max="14858" width="9.85546875" style="184" hidden="1"/>
    <col min="14859" max="14859" width="9.42578125" style="184" hidden="1"/>
    <col min="14860" max="14861" width="13.28515625" style="184" hidden="1"/>
    <col min="14862" max="14862" width="14.28515625" style="184" hidden="1"/>
    <col min="14863" max="14863" width="14.85546875" style="184" hidden="1"/>
    <col min="14864" max="15104" width="9.140625" style="184" hidden="1"/>
    <col min="15105" max="15105" width="78.42578125" style="184" hidden="1"/>
    <col min="15106" max="15107" width="13.28515625" style="184" hidden="1"/>
    <col min="15108" max="15108" width="13.85546875" style="184" hidden="1"/>
    <col min="15109" max="15111" width="13.28515625" style="184" hidden="1"/>
    <col min="15112" max="15112" width="12.85546875" style="184" hidden="1"/>
    <col min="15113" max="15113" width="13.28515625" style="184" hidden="1"/>
    <col min="15114" max="15114" width="9.85546875" style="184" hidden="1"/>
    <col min="15115" max="15115" width="9.42578125" style="184" hidden="1"/>
    <col min="15116" max="15117" width="13.28515625" style="184" hidden="1"/>
    <col min="15118" max="15118" width="14.28515625" style="184" hidden="1"/>
    <col min="15119" max="15119" width="14.85546875" style="184" hidden="1"/>
    <col min="15120" max="15360" width="9.140625" style="184" hidden="1"/>
    <col min="15361" max="15361" width="78.42578125" style="184" hidden="1"/>
    <col min="15362" max="15363" width="13.28515625" style="184" hidden="1"/>
    <col min="15364" max="15364" width="13.85546875" style="184" hidden="1"/>
    <col min="15365" max="15367" width="13.28515625" style="184" hidden="1"/>
    <col min="15368" max="15368" width="12.85546875" style="184" hidden="1"/>
    <col min="15369" max="15369" width="13.28515625" style="184" hidden="1"/>
    <col min="15370" max="15370" width="9.85546875" style="184" hidden="1"/>
    <col min="15371" max="15371" width="9.42578125" style="184" hidden="1"/>
    <col min="15372" max="15373" width="13.28515625" style="184" hidden="1"/>
    <col min="15374" max="15374" width="14.28515625" style="184" hidden="1"/>
    <col min="15375" max="15375" width="14.85546875" style="184" hidden="1"/>
    <col min="15376" max="15616" width="9.140625" style="184" hidden="1"/>
    <col min="15617" max="15617" width="78.42578125" style="184" hidden="1"/>
    <col min="15618" max="15619" width="13.28515625" style="184" hidden="1"/>
    <col min="15620" max="15620" width="13.85546875" style="184" hidden="1"/>
    <col min="15621" max="15623" width="13.28515625" style="184" hidden="1"/>
    <col min="15624" max="15624" width="12.85546875" style="184" hidden="1"/>
    <col min="15625" max="15625" width="13.28515625" style="184" hidden="1"/>
    <col min="15626" max="15626" width="9.85546875" style="184" hidden="1"/>
    <col min="15627" max="15627" width="9.42578125" style="184" hidden="1"/>
    <col min="15628" max="15629" width="13.28515625" style="184" hidden="1"/>
    <col min="15630" max="15630" width="14.28515625" style="184" hidden="1"/>
    <col min="15631" max="15631" width="14.85546875" style="184" hidden="1"/>
    <col min="15632" max="15872" width="9.140625" style="184" hidden="1"/>
    <col min="15873" max="15873" width="78.42578125" style="184" hidden="1"/>
    <col min="15874" max="15875" width="13.28515625" style="184" hidden="1"/>
    <col min="15876" max="15876" width="13.85546875" style="184" hidden="1"/>
    <col min="15877" max="15879" width="13.28515625" style="184" hidden="1"/>
    <col min="15880" max="15880" width="12.85546875" style="184" hidden="1"/>
    <col min="15881" max="15881" width="13.28515625" style="184" hidden="1"/>
    <col min="15882" max="15882" width="9.85546875" style="184" hidden="1"/>
    <col min="15883" max="15883" width="9.42578125" style="184" hidden="1"/>
    <col min="15884" max="15885" width="13.28515625" style="184" hidden="1"/>
    <col min="15886" max="15886" width="14.28515625" style="184" hidden="1"/>
    <col min="15887" max="15887" width="14.85546875" style="184" hidden="1"/>
    <col min="15888" max="16128" width="9.140625" style="184" hidden="1"/>
    <col min="16129" max="16129" width="78.42578125" style="184" hidden="1"/>
    <col min="16130" max="16131" width="13.28515625" style="184" hidden="1"/>
    <col min="16132" max="16132" width="13.85546875" style="184" hidden="1"/>
    <col min="16133" max="16135" width="13.28515625" style="184" hidden="1"/>
    <col min="16136" max="16136" width="12.85546875" style="184" hidden="1"/>
    <col min="16137" max="16137" width="13.28515625" style="184" hidden="1"/>
    <col min="16138" max="16138" width="9.85546875" style="184" hidden="1"/>
    <col min="16139" max="16139" width="9.42578125" style="184" hidden="1"/>
    <col min="16140" max="16141" width="13.28515625" style="184" hidden="1"/>
    <col min="16142" max="16142" width="14.28515625" style="184" hidden="1"/>
    <col min="16143" max="16143" width="14.85546875" style="184" hidden="1"/>
    <col min="16144" max="16384" width="9.140625" style="184" hidden="1"/>
  </cols>
  <sheetData>
    <row r="1" spans="1:82" ht="38.25" customHeight="1">
      <c r="A1" s="403" t="s">
        <v>59</v>
      </c>
      <c r="B1" s="403"/>
      <c r="C1" s="403"/>
      <c r="D1" s="403"/>
      <c r="E1" s="403"/>
      <c r="F1" s="403"/>
      <c r="G1" s="403"/>
      <c r="H1" s="403"/>
      <c r="I1" s="403"/>
      <c r="J1" s="403"/>
      <c r="K1" s="403"/>
      <c r="L1" s="403"/>
      <c r="M1" s="403"/>
      <c r="N1" s="403"/>
      <c r="O1" s="404"/>
      <c r="P1" s="281"/>
      <c r="Q1" s="281"/>
      <c r="R1" s="281"/>
      <c r="S1" s="281"/>
      <c r="T1" s="281"/>
      <c r="U1" s="281"/>
      <c r="V1" s="281"/>
      <c r="W1" s="281"/>
      <c r="X1" s="281"/>
      <c r="Y1" s="281"/>
      <c r="Z1" s="281"/>
      <c r="AA1" s="281"/>
      <c r="AB1" s="281"/>
      <c r="AC1" s="281"/>
      <c r="AD1" s="281"/>
      <c r="AE1" s="281"/>
      <c r="AF1" s="281"/>
      <c r="AG1" s="281"/>
      <c r="AH1" s="281"/>
      <c r="AI1" s="281"/>
      <c r="AJ1" s="281"/>
      <c r="AK1" s="281"/>
      <c r="AL1" s="281"/>
      <c r="AM1" s="281"/>
      <c r="AN1" s="281"/>
      <c r="AO1" s="281"/>
      <c r="AP1" s="281"/>
      <c r="AQ1" s="281"/>
      <c r="AR1" s="281"/>
      <c r="AS1" s="281"/>
      <c r="AT1" s="281"/>
      <c r="AU1" s="281"/>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row>
    <row r="2" spans="1:82" ht="33" customHeight="1">
      <c r="A2" s="403" t="s">
        <v>57</v>
      </c>
      <c r="B2" s="403"/>
      <c r="C2" s="403"/>
      <c r="D2" s="403"/>
      <c r="E2" s="403"/>
      <c r="F2" s="403"/>
      <c r="G2" s="403"/>
      <c r="H2" s="403"/>
      <c r="I2" s="403"/>
      <c r="J2" s="403"/>
      <c r="K2" s="403"/>
      <c r="L2" s="403"/>
      <c r="M2" s="403"/>
      <c r="N2" s="403"/>
      <c r="O2" s="404"/>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row>
    <row r="3" spans="1:82" ht="33" customHeight="1">
      <c r="A3" s="403" t="s">
        <v>1580</v>
      </c>
      <c r="B3" s="403"/>
      <c r="C3" s="403"/>
      <c r="D3" s="403"/>
      <c r="E3" s="403"/>
      <c r="F3" s="403"/>
      <c r="G3" s="403"/>
      <c r="H3" s="403"/>
      <c r="I3" s="403"/>
      <c r="J3" s="403"/>
      <c r="K3" s="403"/>
      <c r="L3" s="403"/>
      <c r="M3" s="403"/>
      <c r="N3" s="403"/>
      <c r="O3" s="404"/>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row>
    <row r="4" spans="1:82" ht="32.25" customHeight="1" thickBot="1">
      <c r="A4" s="403" t="s">
        <v>2</v>
      </c>
      <c r="B4" s="403"/>
      <c r="C4" s="403"/>
      <c r="D4" s="403"/>
      <c r="E4" s="403"/>
      <c r="F4" s="403"/>
      <c r="G4" s="403"/>
      <c r="H4" s="403"/>
      <c r="I4" s="403"/>
      <c r="J4" s="403"/>
      <c r="K4" s="403"/>
      <c r="L4" s="403"/>
      <c r="M4" s="403"/>
      <c r="N4" s="403"/>
      <c r="O4" s="404"/>
      <c r="P4" s="281"/>
      <c r="Q4" s="281"/>
      <c r="R4" s="281"/>
      <c r="S4" s="281"/>
      <c r="T4" s="281"/>
      <c r="U4" s="281"/>
      <c r="V4" s="281"/>
      <c r="W4" s="281"/>
      <c r="X4" s="281"/>
      <c r="Y4" s="281"/>
      <c r="Z4" s="281"/>
      <c r="AA4" s="281"/>
      <c r="AB4" s="281"/>
      <c r="AC4" s="281"/>
      <c r="AD4" s="281"/>
      <c r="AE4" s="281"/>
      <c r="AF4" s="281"/>
      <c r="AG4" s="281"/>
      <c r="AH4" s="281"/>
      <c r="AI4" s="281"/>
      <c r="AJ4" s="281"/>
      <c r="AK4" s="281"/>
      <c r="AL4" s="281"/>
      <c r="AM4" s="281"/>
      <c r="AN4" s="281"/>
      <c r="AO4" s="281"/>
      <c r="AP4" s="281"/>
      <c r="AQ4" s="281"/>
      <c r="AR4" s="281"/>
      <c r="AS4" s="281"/>
      <c r="AT4" s="281"/>
      <c r="AU4" s="281"/>
      <c r="AV4" s="281"/>
      <c r="AW4" s="281"/>
      <c r="AX4" s="281"/>
      <c r="AY4" s="281"/>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row>
    <row r="5" spans="1:82" ht="40.5" customHeight="1" thickTop="1" thickBot="1">
      <c r="A5" s="405"/>
      <c r="B5" s="406" t="s">
        <v>359</v>
      </c>
      <c r="C5" s="406" t="s">
        <v>360</v>
      </c>
      <c r="D5" s="406" t="s">
        <v>361</v>
      </c>
      <c r="E5" s="406" t="s">
        <v>362</v>
      </c>
      <c r="F5" s="406" t="s">
        <v>363</v>
      </c>
      <c r="G5" s="406" t="s">
        <v>364</v>
      </c>
      <c r="H5" s="406" t="s">
        <v>365</v>
      </c>
      <c r="I5" s="406" t="s">
        <v>366</v>
      </c>
      <c r="J5" s="406" t="s">
        <v>367</v>
      </c>
      <c r="K5" s="406" t="s">
        <v>368</v>
      </c>
      <c r="L5" s="406" t="s">
        <v>369</v>
      </c>
      <c r="M5" s="406" t="s">
        <v>370</v>
      </c>
      <c r="N5" s="407" t="s">
        <v>371</v>
      </c>
      <c r="O5" s="408"/>
      <c r="P5" s="281"/>
      <c r="Q5" s="281"/>
      <c r="R5" s="281"/>
      <c r="S5" s="281"/>
      <c r="T5" s="281"/>
      <c r="U5" s="281"/>
      <c r="V5" s="281"/>
      <c r="W5" s="281"/>
      <c r="X5" s="281"/>
      <c r="Y5" s="281"/>
      <c r="Z5" s="281"/>
      <c r="AA5" s="281"/>
      <c r="AB5" s="281"/>
      <c r="AC5" s="281"/>
      <c r="AD5" s="281"/>
      <c r="AE5" s="281"/>
      <c r="AF5" s="281"/>
      <c r="AG5" s="281"/>
      <c r="AH5" s="281"/>
      <c r="AI5" s="281"/>
      <c r="AJ5" s="281"/>
      <c r="AK5" s="281"/>
      <c r="AL5" s="281"/>
      <c r="AM5" s="281"/>
      <c r="AN5" s="281"/>
      <c r="AO5" s="281"/>
      <c r="AP5" s="281"/>
      <c r="AQ5" s="281"/>
      <c r="AR5" s="281"/>
      <c r="AS5" s="281"/>
      <c r="AT5" s="28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row>
    <row r="6" spans="1:82" ht="22.5" customHeight="1" thickTop="1">
      <c r="A6" s="405" t="s">
        <v>66</v>
      </c>
      <c r="B6" s="402">
        <v>10911683.63301</v>
      </c>
      <c r="C6" s="402">
        <v>6337567.2516299998</v>
      </c>
      <c r="D6" s="402">
        <v>13255335.828840001</v>
      </c>
      <c r="E6" s="402">
        <v>10023819.821360001</v>
      </c>
      <c r="F6" s="402">
        <v>7647948.0657299999</v>
      </c>
      <c r="G6" s="402">
        <v>4450461.7069199998</v>
      </c>
      <c r="H6" s="402">
        <v>4026345.4957699999</v>
      </c>
      <c r="I6" s="402">
        <v>4602705.9374299999</v>
      </c>
      <c r="J6" s="402">
        <v>190230.75574000002</v>
      </c>
      <c r="K6" s="402">
        <v>178126.46411</v>
      </c>
      <c r="L6" s="402">
        <v>3847253.9026100002</v>
      </c>
      <c r="M6" s="402">
        <v>4435290.9417700004</v>
      </c>
      <c r="N6" s="402">
        <v>69906769.804920003</v>
      </c>
      <c r="O6" s="409"/>
    </row>
    <row r="7" spans="1:82">
      <c r="A7" s="184" t="s">
        <v>67</v>
      </c>
      <c r="B7" s="184">
        <v>1690183.6501800001</v>
      </c>
      <c r="C7" s="184">
        <v>1372431.61699</v>
      </c>
      <c r="D7" s="184">
        <v>2588351.60549</v>
      </c>
      <c r="E7" s="184">
        <v>1475504.7403199999</v>
      </c>
      <c r="F7" s="184">
        <v>1354433.5538299999</v>
      </c>
      <c r="G7" s="184">
        <v>1102921.0988099999</v>
      </c>
      <c r="H7" s="184">
        <v>570438.56955999997</v>
      </c>
      <c r="I7" s="184">
        <v>345407.092</v>
      </c>
      <c r="J7" s="184">
        <v>66479.730739999999</v>
      </c>
      <c r="K7" s="184">
        <v>115167.64293</v>
      </c>
      <c r="L7" s="184">
        <v>251437.73640999998</v>
      </c>
      <c r="M7" s="184">
        <v>617952.38210000005</v>
      </c>
      <c r="N7" s="184">
        <v>11550709.419360001</v>
      </c>
    </row>
    <row r="8" spans="1:82">
      <c r="A8" s="184" t="s">
        <v>68</v>
      </c>
      <c r="B8" s="184">
        <v>471181.90104999999</v>
      </c>
      <c r="C8" s="184">
        <v>690896.68753</v>
      </c>
      <c r="D8" s="184">
        <v>641239.84834999999</v>
      </c>
      <c r="E8" s="184">
        <v>470959.64908</v>
      </c>
      <c r="F8" s="184">
        <v>575521.89204999991</v>
      </c>
      <c r="G8" s="184">
        <v>480703.24155999999</v>
      </c>
      <c r="H8" s="184">
        <v>188927.72881999999</v>
      </c>
      <c r="I8" s="184">
        <v>152531.42728999999</v>
      </c>
      <c r="J8" s="184">
        <v>8448.3148699999983</v>
      </c>
      <c r="K8" s="184">
        <v>17034.002079999998</v>
      </c>
      <c r="L8" s="184">
        <v>103723.17548999999</v>
      </c>
      <c r="M8" s="184">
        <v>90908.184880000001</v>
      </c>
      <c r="N8" s="184">
        <v>3892076.0530500002</v>
      </c>
    </row>
    <row r="9" spans="1:82">
      <c r="A9" s="184" t="s">
        <v>69</v>
      </c>
      <c r="B9" s="184">
        <v>838818.11182000011</v>
      </c>
      <c r="C9" s="184">
        <v>595876.62494000001</v>
      </c>
      <c r="D9" s="184">
        <v>1253906.7835299999</v>
      </c>
      <c r="E9" s="184">
        <v>723922.14608000009</v>
      </c>
      <c r="F9" s="184">
        <v>624224.10149000003</v>
      </c>
      <c r="G9" s="184">
        <v>556853.70958000002</v>
      </c>
      <c r="H9" s="184">
        <v>289701.69757000002</v>
      </c>
      <c r="I9" s="184">
        <v>141435.47425999999</v>
      </c>
      <c r="J9" s="184">
        <v>31039.791260000002</v>
      </c>
      <c r="K9" s="184">
        <v>91681.980159999992</v>
      </c>
      <c r="L9" s="184">
        <v>120828.94446</v>
      </c>
      <c r="M9" s="184">
        <v>400678.54298000003</v>
      </c>
      <c r="N9" s="184">
        <v>5668967.9081300003</v>
      </c>
    </row>
    <row r="10" spans="1:82">
      <c r="A10" s="184" t="s">
        <v>70</v>
      </c>
      <c r="B10" s="184">
        <v>0</v>
      </c>
      <c r="C10" s="184">
        <v>0</v>
      </c>
      <c r="D10" s="184">
        <v>0</v>
      </c>
      <c r="E10" s="184">
        <v>401.15836999999999</v>
      </c>
      <c r="F10" s="184">
        <v>10.43141</v>
      </c>
      <c r="G10" s="184">
        <v>7170.5261700000001</v>
      </c>
      <c r="H10" s="184">
        <v>861.65892000000008</v>
      </c>
      <c r="I10" s="184">
        <v>0</v>
      </c>
      <c r="J10" s="184">
        <v>11367.42042</v>
      </c>
      <c r="K10" s="184">
        <v>293.55934999999999</v>
      </c>
      <c r="L10" s="184">
        <v>3486.3232699999999</v>
      </c>
      <c r="M10" s="184">
        <v>62969.713649999998</v>
      </c>
      <c r="N10" s="184">
        <v>86560.791559999998</v>
      </c>
    </row>
    <row r="11" spans="1:82">
      <c r="A11" s="184" t="s">
        <v>71</v>
      </c>
      <c r="B11" s="184">
        <v>0</v>
      </c>
      <c r="C11" s="184">
        <v>0</v>
      </c>
      <c r="D11" s="184">
        <v>0</v>
      </c>
      <c r="E11" s="184">
        <v>0</v>
      </c>
      <c r="F11" s="184">
        <v>0</v>
      </c>
      <c r="G11" s="184">
        <v>0</v>
      </c>
      <c r="H11" s="184">
        <v>0</v>
      </c>
      <c r="I11" s="184">
        <v>0</v>
      </c>
      <c r="J11" s="184">
        <v>15562.374189999999</v>
      </c>
      <c r="K11" s="184">
        <v>4492.8500899999999</v>
      </c>
      <c r="L11" s="184">
        <v>0</v>
      </c>
      <c r="M11" s="184">
        <v>0</v>
      </c>
      <c r="N11" s="184">
        <v>20055.224280000002</v>
      </c>
    </row>
    <row r="12" spans="1:82">
      <c r="A12" s="184" t="s">
        <v>72</v>
      </c>
      <c r="B12" s="184">
        <v>352279.68695999996</v>
      </c>
      <c r="C12" s="184">
        <v>73520.438569999998</v>
      </c>
      <c r="D12" s="184">
        <v>672255.93465999991</v>
      </c>
      <c r="E12" s="184">
        <v>280221.78679000004</v>
      </c>
      <c r="F12" s="184">
        <v>140764.57736000002</v>
      </c>
      <c r="G12" s="184">
        <v>58138.081259999999</v>
      </c>
      <c r="H12" s="184">
        <v>80698.288400000005</v>
      </c>
      <c r="I12" s="184">
        <v>51440.190450000002</v>
      </c>
      <c r="J12" s="184">
        <v>0</v>
      </c>
      <c r="K12" s="184">
        <v>1665.25125</v>
      </c>
      <c r="L12" s="184">
        <v>23093.58655</v>
      </c>
      <c r="M12" s="184">
        <v>63303.843150000001</v>
      </c>
      <c r="N12" s="184">
        <v>1797381.6654000001</v>
      </c>
    </row>
    <row r="13" spans="1:82">
      <c r="A13" s="184" t="s">
        <v>73</v>
      </c>
      <c r="B13" s="184">
        <v>27903.950350000003</v>
      </c>
      <c r="C13" s="184">
        <v>12137.865949999999</v>
      </c>
      <c r="D13" s="184">
        <v>21045.218949999999</v>
      </c>
      <c r="E13" s="184">
        <v>0</v>
      </c>
      <c r="F13" s="184">
        <v>14218.191070000001</v>
      </c>
      <c r="G13" s="184">
        <v>55.540239999999997</v>
      </c>
      <c r="H13" s="184">
        <v>10249.19585</v>
      </c>
      <c r="I13" s="184">
        <v>0</v>
      </c>
      <c r="J13" s="184">
        <v>61.83</v>
      </c>
      <c r="K13" s="184">
        <v>0</v>
      </c>
      <c r="L13" s="184">
        <v>305.70663999999999</v>
      </c>
      <c r="M13" s="184">
        <v>92.097440000000006</v>
      </c>
      <c r="N13" s="184">
        <v>86069.596489999996</v>
      </c>
    </row>
    <row r="14" spans="1:82">
      <c r="A14" s="184" t="s">
        <v>74</v>
      </c>
      <c r="B14" s="184">
        <v>0</v>
      </c>
      <c r="C14" s="184">
        <v>0</v>
      </c>
      <c r="D14" s="184">
        <v>0</v>
      </c>
      <c r="E14" s="184">
        <v>0</v>
      </c>
      <c r="F14" s="184">
        <v>0.19400999999999999</v>
      </c>
      <c r="G14" s="184">
        <v>0</v>
      </c>
      <c r="H14" s="184">
        <v>0</v>
      </c>
      <c r="I14" s="184">
        <v>0</v>
      </c>
      <c r="J14" s="184">
        <v>0</v>
      </c>
      <c r="K14" s="184">
        <v>0</v>
      </c>
      <c r="L14" s="184">
        <v>0</v>
      </c>
      <c r="M14" s="184">
        <v>0</v>
      </c>
      <c r="N14" s="184">
        <v>0.19400999999999999</v>
      </c>
    </row>
    <row r="15" spans="1:82">
      <c r="A15" s="184" t="s">
        <v>75</v>
      </c>
      <c r="B15" s="184">
        <v>0</v>
      </c>
      <c r="C15" s="184">
        <v>0</v>
      </c>
      <c r="D15" s="184">
        <v>-96.18</v>
      </c>
      <c r="E15" s="184">
        <v>0</v>
      </c>
      <c r="F15" s="184">
        <v>-305.83355</v>
      </c>
      <c r="G15" s="184">
        <v>0</v>
      </c>
      <c r="H15" s="184">
        <v>0</v>
      </c>
      <c r="I15" s="184">
        <v>0</v>
      </c>
      <c r="J15" s="184">
        <v>0</v>
      </c>
      <c r="K15" s="184">
        <v>0</v>
      </c>
      <c r="L15" s="184">
        <v>0</v>
      </c>
      <c r="M15" s="184">
        <v>0</v>
      </c>
      <c r="N15" s="184">
        <v>-402.01355000000001</v>
      </c>
    </row>
    <row r="16" spans="1:82">
      <c r="A16" s="184" t="s">
        <v>76</v>
      </c>
      <c r="B16" s="184">
        <v>2081323.9191300001</v>
      </c>
      <c r="C16" s="184">
        <v>1093672.2155499998</v>
      </c>
      <c r="D16" s="184">
        <v>2751512.8873100001</v>
      </c>
      <c r="E16" s="184">
        <v>3259983.7325200001</v>
      </c>
      <c r="F16" s="184">
        <v>1200056.72272</v>
      </c>
      <c r="G16" s="184">
        <v>644222.39098000003</v>
      </c>
      <c r="H16" s="184">
        <v>244158.46471999999</v>
      </c>
      <c r="I16" s="184">
        <v>456537.26583999995</v>
      </c>
      <c r="J16" s="184">
        <v>15959.369630000001</v>
      </c>
      <c r="K16" s="184">
        <v>3017.3514399999999</v>
      </c>
      <c r="L16" s="184">
        <v>486563.18462999997</v>
      </c>
      <c r="M16" s="184">
        <v>205496.49288999999</v>
      </c>
      <c r="N16" s="184">
        <v>12442503.99736</v>
      </c>
    </row>
    <row r="17" spans="1:14">
      <c r="A17" s="184" t="s">
        <v>77</v>
      </c>
      <c r="B17" s="184">
        <v>887339.65113000001</v>
      </c>
      <c r="C17" s="184">
        <v>612637.89272</v>
      </c>
      <c r="D17" s="184">
        <v>632736.06374000001</v>
      </c>
      <c r="E17" s="184">
        <v>1564364.93077</v>
      </c>
      <c r="F17" s="184">
        <v>494006.22089999996</v>
      </c>
      <c r="G17" s="184">
        <v>169200.1967</v>
      </c>
      <c r="H17" s="184">
        <v>410.01105999999999</v>
      </c>
      <c r="I17" s="184">
        <v>10000.858980000001</v>
      </c>
      <c r="J17" s="184">
        <v>0</v>
      </c>
      <c r="K17" s="184">
        <v>0</v>
      </c>
      <c r="L17" s="184">
        <v>0</v>
      </c>
      <c r="M17" s="184">
        <v>11981.53</v>
      </c>
      <c r="N17" s="184">
        <v>4382677.3559999997</v>
      </c>
    </row>
    <row r="18" spans="1:14">
      <c r="A18" s="184" t="s">
        <v>78</v>
      </c>
      <c r="B18" s="184">
        <v>116527.68718000001</v>
      </c>
      <c r="C18" s="184">
        <v>761.10077999999999</v>
      </c>
      <c r="D18" s="184">
        <v>215858.62763</v>
      </c>
      <c r="E18" s="184">
        <v>220892.3694</v>
      </c>
      <c r="F18" s="184">
        <v>18673.159589999999</v>
      </c>
      <c r="G18" s="184">
        <v>0.69032000000000004</v>
      </c>
      <c r="H18" s="184">
        <v>13175.70657</v>
      </c>
      <c r="I18" s="184">
        <v>37476.0939</v>
      </c>
      <c r="J18" s="184">
        <v>8619.9789899999996</v>
      </c>
      <c r="K18" s="184">
        <v>0</v>
      </c>
      <c r="L18" s="184">
        <v>55390</v>
      </c>
      <c r="M18" s="184">
        <v>28127.211079999997</v>
      </c>
      <c r="N18" s="184">
        <v>715502.62544000009</v>
      </c>
    </row>
    <row r="19" spans="1:14">
      <c r="A19" s="184" t="s">
        <v>79</v>
      </c>
      <c r="B19" s="184">
        <v>42808.870649999997</v>
      </c>
      <c r="C19" s="184">
        <v>0</v>
      </c>
      <c r="D19" s="184">
        <v>334412.40714999998</v>
      </c>
      <c r="E19" s="184">
        <v>346042.61381999997</v>
      </c>
      <c r="F19" s="184">
        <v>109669.51671</v>
      </c>
      <c r="G19" s="184">
        <v>0</v>
      </c>
      <c r="H19" s="184">
        <v>3184.6426299999998</v>
      </c>
      <c r="I19" s="184">
        <v>65124.873810000005</v>
      </c>
      <c r="J19" s="184">
        <v>80.583110000000005</v>
      </c>
      <c r="K19" s="184">
        <v>0</v>
      </c>
      <c r="L19" s="184">
        <v>0</v>
      </c>
      <c r="M19" s="184">
        <v>0</v>
      </c>
      <c r="N19" s="184">
        <v>901323.50788000005</v>
      </c>
    </row>
    <row r="20" spans="1:14">
      <c r="A20" s="184" t="s">
        <v>80</v>
      </c>
      <c r="B20" s="184">
        <v>18369.167579999998</v>
      </c>
      <c r="C20" s="184">
        <v>458.22500000000002</v>
      </c>
      <c r="D20" s="184">
        <v>60315.780119999996</v>
      </c>
      <c r="E20" s="184">
        <v>75052.772200000007</v>
      </c>
      <c r="F20" s="184">
        <v>0</v>
      </c>
      <c r="G20" s="184">
        <v>27366.9</v>
      </c>
      <c r="H20" s="184">
        <v>0</v>
      </c>
      <c r="I20" s="184">
        <v>0</v>
      </c>
      <c r="J20" s="184">
        <v>0</v>
      </c>
      <c r="K20" s="184">
        <v>0</v>
      </c>
      <c r="L20" s="184">
        <v>0</v>
      </c>
      <c r="M20" s="184">
        <v>0</v>
      </c>
      <c r="N20" s="184">
        <v>181562.8449</v>
      </c>
    </row>
    <row r="21" spans="1:14">
      <c r="A21" s="184" t="s">
        <v>81</v>
      </c>
      <c r="B21" s="184">
        <v>35914.477209999997</v>
      </c>
      <c r="C21" s="184">
        <v>96476.45564</v>
      </c>
      <c r="D21" s="184">
        <v>237268.12849</v>
      </c>
      <c r="E21" s="184">
        <v>35584.965320000003</v>
      </c>
      <c r="F21" s="184">
        <v>214596.72751</v>
      </c>
      <c r="G21" s="184">
        <v>149520.08890999999</v>
      </c>
      <c r="H21" s="184">
        <v>21440.197940000002</v>
      </c>
      <c r="I21" s="184">
        <v>197690.01353999999</v>
      </c>
      <c r="J21" s="184">
        <v>0</v>
      </c>
      <c r="K21" s="184">
        <v>0</v>
      </c>
      <c r="L21" s="184">
        <v>108180.03233</v>
      </c>
      <c r="M21" s="184">
        <v>45999.525799999996</v>
      </c>
      <c r="N21" s="184">
        <v>1142670.6126900001</v>
      </c>
    </row>
    <row r="22" spans="1:14">
      <c r="A22" s="184" t="s">
        <v>82</v>
      </c>
      <c r="B22" s="184">
        <v>974715.09713999997</v>
      </c>
      <c r="C22" s="184">
        <v>381612.72444000002</v>
      </c>
      <c r="D22" s="184">
        <v>1261786.03226</v>
      </c>
      <c r="E22" s="184">
        <v>983931.72109999997</v>
      </c>
      <c r="F22" s="184">
        <v>370960.65480999998</v>
      </c>
      <c r="G22" s="184">
        <v>295444.01033999998</v>
      </c>
      <c r="H22" s="184">
        <v>205774.69497000001</v>
      </c>
      <c r="I22" s="184">
        <v>146165.56986000002</v>
      </c>
      <c r="J22" s="184">
        <v>7258.79468</v>
      </c>
      <c r="K22" s="184">
        <v>3017.3514399999999</v>
      </c>
      <c r="L22" s="184">
        <v>322603.88906000002</v>
      </c>
      <c r="M22" s="184">
        <v>119347.31929</v>
      </c>
      <c r="N22" s="184">
        <v>5072617.8593899999</v>
      </c>
    </row>
    <row r="23" spans="1:14">
      <c r="A23" s="184" t="s">
        <v>83</v>
      </c>
      <c r="B23" s="184">
        <v>11873.873820000001</v>
      </c>
      <c r="C23" s="184">
        <v>3532.6670299999996</v>
      </c>
      <c r="D23" s="184">
        <v>22077.146769999999</v>
      </c>
      <c r="E23" s="184">
        <v>35096.815049999997</v>
      </c>
      <c r="F23" s="184">
        <v>3381.9622999999997</v>
      </c>
      <c r="G23" s="184">
        <v>2706.6547099999998</v>
      </c>
      <c r="H23" s="184">
        <v>173.21154999999999</v>
      </c>
      <c r="I23" s="184">
        <v>79.85575</v>
      </c>
      <c r="J23" s="184">
        <v>1.285E-2</v>
      </c>
      <c r="K23" s="184">
        <v>0</v>
      </c>
      <c r="L23" s="184">
        <v>389.26324</v>
      </c>
      <c r="M23" s="184">
        <v>40.90672</v>
      </c>
      <c r="N23" s="184">
        <v>79352.369790000012</v>
      </c>
    </row>
    <row r="24" spans="1:14">
      <c r="A24" s="184" t="s">
        <v>84</v>
      </c>
      <c r="B24" s="184">
        <v>-6224.9055799999996</v>
      </c>
      <c r="C24" s="184">
        <v>-1806.85006</v>
      </c>
      <c r="D24" s="184">
        <v>-12941.298849999999</v>
      </c>
      <c r="E24" s="184">
        <v>-982.45514000000003</v>
      </c>
      <c r="F24" s="184">
        <v>-11231.51909</v>
      </c>
      <c r="G24" s="184">
        <v>-16.149999999999999</v>
      </c>
      <c r="H24" s="184">
        <v>0</v>
      </c>
      <c r="I24" s="184">
        <v>0</v>
      </c>
      <c r="J24" s="184">
        <v>0</v>
      </c>
      <c r="K24" s="184">
        <v>0</v>
      </c>
      <c r="L24" s="184">
        <v>0</v>
      </c>
      <c r="M24" s="184">
        <v>0</v>
      </c>
      <c r="N24" s="184">
        <v>-33203.178719999996</v>
      </c>
    </row>
    <row r="25" spans="1:14">
      <c r="A25" s="184" t="s">
        <v>85</v>
      </c>
      <c r="B25" s="184">
        <v>6417048.64396</v>
      </c>
      <c r="C25" s="184">
        <v>3575613.6091</v>
      </c>
      <c r="D25" s="184">
        <v>7516002.8574299999</v>
      </c>
      <c r="E25" s="184">
        <v>4479099.7336099995</v>
      </c>
      <c r="F25" s="184">
        <v>4867923.6295299996</v>
      </c>
      <c r="G25" s="184">
        <v>2567137.1576</v>
      </c>
      <c r="H25" s="184">
        <v>2940226.6711599999</v>
      </c>
      <c r="I25" s="184">
        <v>3628043.9925799998</v>
      </c>
      <c r="J25" s="184">
        <v>103824.88316</v>
      </c>
      <c r="K25" s="184">
        <v>56924.524640000003</v>
      </c>
      <c r="L25" s="184">
        <v>2929228.4486700003</v>
      </c>
      <c r="M25" s="184">
        <v>3521161.5891199997</v>
      </c>
      <c r="N25" s="184">
        <v>42602235.740559995</v>
      </c>
    </row>
    <row r="26" spans="1:14">
      <c r="A26" s="184" t="s">
        <v>86</v>
      </c>
      <c r="B26" s="184">
        <v>6429438.4126700005</v>
      </c>
      <c r="C26" s="184">
        <v>3556577.2981100003</v>
      </c>
      <c r="D26" s="184">
        <v>7482267.0010900004</v>
      </c>
      <c r="E26" s="184">
        <v>4662960.7134600002</v>
      </c>
      <c r="F26" s="184">
        <v>4908413.92552</v>
      </c>
      <c r="G26" s="184">
        <v>2556820.99756</v>
      </c>
      <c r="H26" s="184">
        <v>2930784.8872800004</v>
      </c>
      <c r="I26" s="184">
        <v>3679177.7239099997</v>
      </c>
      <c r="J26" s="184">
        <v>103958.21318000001</v>
      </c>
      <c r="K26" s="184">
        <v>57091.4</v>
      </c>
      <c r="L26" s="184">
        <v>2953428.2626499999</v>
      </c>
      <c r="M26" s="184">
        <v>3597347.7391599999</v>
      </c>
      <c r="N26" s="184">
        <v>42918266.574589998</v>
      </c>
    </row>
    <row r="27" spans="1:14">
      <c r="A27" s="184" t="s">
        <v>87</v>
      </c>
      <c r="B27" s="184">
        <v>6340499.9168199999</v>
      </c>
      <c r="C27" s="184">
        <v>3488816.9157800004</v>
      </c>
      <c r="D27" s="184">
        <v>7364356.8921600003</v>
      </c>
      <c r="E27" s="184">
        <v>4347614.0536599997</v>
      </c>
      <c r="F27" s="184">
        <v>4874437.7229199996</v>
      </c>
      <c r="G27" s="184">
        <v>2447290.7615900002</v>
      </c>
      <c r="H27" s="184">
        <v>2902391.03792</v>
      </c>
      <c r="I27" s="184">
        <v>3677470.9003300001</v>
      </c>
      <c r="J27" s="184">
        <v>103958.21318000001</v>
      </c>
      <c r="K27" s="184">
        <v>57091.4</v>
      </c>
      <c r="L27" s="184">
        <v>2924159.52733</v>
      </c>
      <c r="M27" s="184">
        <v>3587553.82736</v>
      </c>
      <c r="N27" s="184">
        <v>42115641.169050001</v>
      </c>
    </row>
    <row r="28" spans="1:14">
      <c r="A28" s="184" t="s">
        <v>88</v>
      </c>
      <c r="B28" s="184">
        <v>88938.495849999992</v>
      </c>
      <c r="C28" s="184">
        <v>67678.476370000004</v>
      </c>
      <c r="D28" s="184">
        <v>117910.10895000001</v>
      </c>
      <c r="E28" s="184">
        <v>293053.5098</v>
      </c>
      <c r="F28" s="184">
        <v>33976.202600000004</v>
      </c>
      <c r="G28" s="184">
        <v>109530.23596999999</v>
      </c>
      <c r="H28" s="184">
        <v>28393.84936</v>
      </c>
      <c r="I28" s="184">
        <v>1696.91941</v>
      </c>
      <c r="J28" s="184">
        <v>0</v>
      </c>
      <c r="K28" s="184">
        <v>0</v>
      </c>
      <c r="L28" s="184">
        <v>29083.239320000001</v>
      </c>
      <c r="M28" s="184">
        <v>9793.9117999999999</v>
      </c>
      <c r="N28" s="184">
        <v>780054.94942999992</v>
      </c>
    </row>
    <row r="29" spans="1:14">
      <c r="A29" s="184" t="s">
        <v>89</v>
      </c>
      <c r="B29" s="184">
        <v>0</v>
      </c>
      <c r="C29" s="184">
        <v>81.905960000000007</v>
      </c>
      <c r="D29" s="184">
        <v>-2.0000000000000002E-5</v>
      </c>
      <c r="E29" s="184">
        <v>22293.15</v>
      </c>
      <c r="F29" s="184">
        <v>0</v>
      </c>
      <c r="G29" s="184">
        <v>0</v>
      </c>
      <c r="H29" s="184">
        <v>0</v>
      </c>
      <c r="I29" s="184">
        <v>9.9041700000000006</v>
      </c>
      <c r="J29" s="184">
        <v>0</v>
      </c>
      <c r="K29" s="184">
        <v>0</v>
      </c>
      <c r="L29" s="184">
        <v>185.49600000000001</v>
      </c>
      <c r="M29" s="184">
        <v>0</v>
      </c>
      <c r="N29" s="184">
        <v>22570.456109999999</v>
      </c>
    </row>
    <row r="30" spans="1:14">
      <c r="A30" s="184" t="s">
        <v>90</v>
      </c>
      <c r="B30" s="184">
        <v>20267.821609999999</v>
      </c>
      <c r="C30" s="184">
        <v>15563.189130000001</v>
      </c>
      <c r="D30" s="184">
        <v>16081.11198</v>
      </c>
      <c r="E30" s="184">
        <v>18684.874960000001</v>
      </c>
      <c r="F30" s="184">
        <v>18462.232100000001</v>
      </c>
      <c r="G30" s="184">
        <v>7997.4878899999994</v>
      </c>
      <c r="H30" s="184">
        <v>29169.55341</v>
      </c>
      <c r="I30" s="184">
        <v>19416.355800000001</v>
      </c>
      <c r="J30" s="184">
        <v>0</v>
      </c>
      <c r="K30" s="184">
        <v>0</v>
      </c>
      <c r="L30" s="184">
        <v>17568.37689</v>
      </c>
      <c r="M30" s="184">
        <v>18179.673289999999</v>
      </c>
      <c r="N30" s="184">
        <v>181390.67706000002</v>
      </c>
    </row>
    <row r="31" spans="1:14">
      <c r="A31" s="184" t="s">
        <v>91</v>
      </c>
      <c r="B31" s="184">
        <v>18806.000640000002</v>
      </c>
      <c r="C31" s="184">
        <v>12954.782369999999</v>
      </c>
      <c r="D31" s="184">
        <v>15433.27325</v>
      </c>
      <c r="E31" s="184">
        <v>15249.857390000001</v>
      </c>
      <c r="F31" s="184">
        <v>17806.825989999998</v>
      </c>
      <c r="G31" s="184">
        <v>4958.0633699999998</v>
      </c>
      <c r="H31" s="184">
        <v>28578.265070000001</v>
      </c>
      <c r="I31" s="184">
        <v>19303.22551</v>
      </c>
      <c r="J31" s="184">
        <v>0</v>
      </c>
      <c r="K31" s="184">
        <v>0</v>
      </c>
      <c r="L31" s="184">
        <v>15192.456099999999</v>
      </c>
      <c r="M31" s="184">
        <v>17550.23893</v>
      </c>
      <c r="N31" s="184">
        <v>165832.98862000002</v>
      </c>
    </row>
    <row r="32" spans="1:14">
      <c r="A32" s="184" t="s">
        <v>92</v>
      </c>
      <c r="B32" s="184">
        <v>1461.82097</v>
      </c>
      <c r="C32" s="184">
        <v>2608.4067599999998</v>
      </c>
      <c r="D32" s="184">
        <v>647.83870999999999</v>
      </c>
      <c r="E32" s="184">
        <v>3435.01757</v>
      </c>
      <c r="F32" s="184">
        <v>655.40611000000001</v>
      </c>
      <c r="G32" s="184">
        <v>3039.42452</v>
      </c>
      <c r="H32" s="184">
        <v>591.28833999999995</v>
      </c>
      <c r="I32" s="184">
        <v>113.13028999999999</v>
      </c>
      <c r="J32" s="184">
        <v>0</v>
      </c>
      <c r="K32" s="184">
        <v>0</v>
      </c>
      <c r="L32" s="184">
        <v>2375.9207900000001</v>
      </c>
      <c r="M32" s="184">
        <v>629.43435999999997</v>
      </c>
      <c r="N32" s="184">
        <v>15557.68842</v>
      </c>
    </row>
    <row r="33" spans="1:14">
      <c r="A33" s="184" t="s">
        <v>93</v>
      </c>
      <c r="B33" s="184">
        <v>0</v>
      </c>
      <c r="C33" s="184">
        <v>0</v>
      </c>
      <c r="D33" s="184">
        <v>2.0000000000000002E-5</v>
      </c>
      <c r="E33" s="184">
        <v>0</v>
      </c>
      <c r="F33" s="184">
        <v>0</v>
      </c>
      <c r="G33" s="184">
        <v>0</v>
      </c>
      <c r="H33" s="184">
        <v>0</v>
      </c>
      <c r="I33" s="184">
        <v>0</v>
      </c>
      <c r="J33" s="184">
        <v>0</v>
      </c>
      <c r="K33" s="184">
        <v>0</v>
      </c>
      <c r="L33" s="184">
        <v>0</v>
      </c>
      <c r="M33" s="184">
        <v>0</v>
      </c>
      <c r="N33" s="184">
        <v>2.0000000000000002E-5</v>
      </c>
    </row>
    <row r="34" spans="1:14">
      <c r="A34" s="184" t="s">
        <v>94</v>
      </c>
      <c r="B34" s="184">
        <v>85943.941449999998</v>
      </c>
      <c r="C34" s="184">
        <v>91542.111069999999</v>
      </c>
      <c r="D34" s="184">
        <v>284556.43539</v>
      </c>
      <c r="E34" s="184">
        <v>43833.066619999998</v>
      </c>
      <c r="F34" s="184">
        <v>40161.438840000003</v>
      </c>
      <c r="G34" s="184">
        <v>29931.736290000001</v>
      </c>
      <c r="H34" s="184">
        <v>26981.20595</v>
      </c>
      <c r="I34" s="184">
        <v>8375.5352400000011</v>
      </c>
      <c r="J34" s="184">
        <v>175.36362</v>
      </c>
      <c r="K34" s="184">
        <v>0</v>
      </c>
      <c r="L34" s="184">
        <v>7578.0534500000003</v>
      </c>
      <c r="M34" s="184">
        <v>9520.3045600000005</v>
      </c>
      <c r="N34" s="184">
        <v>628599.19247999997</v>
      </c>
    </row>
    <row r="35" spans="1:14">
      <c r="A35" s="184" t="s">
        <v>95</v>
      </c>
      <c r="B35" s="184">
        <v>39745.641539999997</v>
      </c>
      <c r="C35" s="184">
        <v>65130.041920000003</v>
      </c>
      <c r="D35" s="184">
        <v>136750.06065999999</v>
      </c>
      <c r="E35" s="184">
        <v>32207.18851</v>
      </c>
      <c r="F35" s="184">
        <v>35956.040369999995</v>
      </c>
      <c r="G35" s="184">
        <v>12248.470509999999</v>
      </c>
      <c r="H35" s="184">
        <v>12961.042130000002</v>
      </c>
      <c r="I35" s="184">
        <v>8282.4293200000011</v>
      </c>
      <c r="J35" s="184">
        <v>43.747949999999996</v>
      </c>
      <c r="K35" s="184">
        <v>0</v>
      </c>
      <c r="L35" s="184">
        <v>6413.1341600000005</v>
      </c>
      <c r="M35" s="184">
        <v>8324.2194199999994</v>
      </c>
      <c r="N35" s="184">
        <v>358062.01649000001</v>
      </c>
    </row>
    <row r="36" spans="1:14">
      <c r="A36" s="184" t="s">
        <v>96</v>
      </c>
      <c r="B36" s="184">
        <v>44578.567219999997</v>
      </c>
      <c r="C36" s="184">
        <v>26412.069149999999</v>
      </c>
      <c r="D36" s="184">
        <v>116103.87423999999</v>
      </c>
      <c r="E36" s="184">
        <v>11625.87811</v>
      </c>
      <c r="F36" s="184">
        <v>4183.1024699999998</v>
      </c>
      <c r="G36" s="184">
        <v>17683.265780000002</v>
      </c>
      <c r="H36" s="184">
        <v>12964.454009999999</v>
      </c>
      <c r="I36" s="184">
        <v>93.105919999999998</v>
      </c>
      <c r="J36" s="184">
        <v>131.61567000000002</v>
      </c>
      <c r="K36" s="184">
        <v>0</v>
      </c>
      <c r="L36" s="184">
        <v>1164.91929</v>
      </c>
      <c r="M36" s="184">
        <v>1196.0851399999999</v>
      </c>
      <c r="N36" s="184">
        <v>236136.93700000001</v>
      </c>
    </row>
    <row r="37" spans="1:14">
      <c r="A37" s="184" t="s">
        <v>97</v>
      </c>
      <c r="B37" s="184">
        <v>1619.73269</v>
      </c>
      <c r="C37" s="184">
        <v>0</v>
      </c>
      <c r="D37" s="184">
        <v>31702.500489999999</v>
      </c>
      <c r="E37" s="184">
        <v>0</v>
      </c>
      <c r="F37" s="184">
        <v>22.295999999999999</v>
      </c>
      <c r="G37" s="184">
        <v>0</v>
      </c>
      <c r="H37" s="184">
        <v>1055.7098100000001</v>
      </c>
      <c r="I37" s="184">
        <v>0</v>
      </c>
      <c r="J37" s="184">
        <v>0</v>
      </c>
      <c r="K37" s="184">
        <v>0</v>
      </c>
      <c r="L37" s="184">
        <v>0</v>
      </c>
      <c r="M37" s="184">
        <v>0</v>
      </c>
      <c r="N37" s="184">
        <v>34400.238990000005</v>
      </c>
    </row>
    <row r="38" spans="1:14">
      <c r="A38" s="184" t="s">
        <v>98</v>
      </c>
      <c r="B38" s="184">
        <v>45520.884050000001</v>
      </c>
      <c r="C38" s="184">
        <v>27424.720280000001</v>
      </c>
      <c r="D38" s="184">
        <v>42915.972310000005</v>
      </c>
      <c r="E38" s="184">
        <v>33919.895680000001</v>
      </c>
      <c r="F38" s="184">
        <v>29311.10554</v>
      </c>
      <c r="G38" s="184">
        <v>22161.595010000001</v>
      </c>
      <c r="H38" s="184">
        <v>27212.752899999999</v>
      </c>
      <c r="I38" s="184">
        <v>46817.30861</v>
      </c>
      <c r="J38" s="184">
        <v>1100.4090200000001</v>
      </c>
      <c r="K38" s="184">
        <v>575.75481000000002</v>
      </c>
      <c r="L38" s="184">
        <v>30360.005649999999</v>
      </c>
      <c r="M38" s="184">
        <v>37931.9568</v>
      </c>
      <c r="N38" s="184">
        <v>345252.36066000001</v>
      </c>
    </row>
    <row r="39" spans="1:14">
      <c r="A39" s="184" t="s">
        <v>99</v>
      </c>
      <c r="B39" s="184">
        <v>44851.083460000002</v>
      </c>
      <c r="C39" s="184">
        <v>26770.612300000001</v>
      </c>
      <c r="D39" s="184">
        <v>41691.83554</v>
      </c>
      <c r="E39" s="184">
        <v>32111.251940000002</v>
      </c>
      <c r="F39" s="184">
        <v>29268.037660000002</v>
      </c>
      <c r="G39" s="184">
        <v>21429.917850000002</v>
      </c>
      <c r="H39" s="184">
        <v>26802.968000000001</v>
      </c>
      <c r="I39" s="184">
        <v>46770.086759999998</v>
      </c>
      <c r="J39" s="184">
        <v>1100.4090200000001</v>
      </c>
      <c r="K39" s="184">
        <v>575.75481000000002</v>
      </c>
      <c r="L39" s="184">
        <v>30101.935309999997</v>
      </c>
      <c r="M39" s="184">
        <v>37837.811310000005</v>
      </c>
      <c r="N39" s="184">
        <v>339311.70395999996</v>
      </c>
    </row>
    <row r="40" spans="1:14">
      <c r="A40" s="184" t="s">
        <v>100</v>
      </c>
      <c r="B40" s="184">
        <v>669.80058999999994</v>
      </c>
      <c r="C40" s="184">
        <v>639.80720999999994</v>
      </c>
      <c r="D40" s="184">
        <v>1074.4465</v>
      </c>
      <c r="E40" s="184">
        <v>1624.6547399999999</v>
      </c>
      <c r="F40" s="184">
        <v>43.067879999999995</v>
      </c>
      <c r="G40" s="184">
        <v>698.37454000000002</v>
      </c>
      <c r="H40" s="184">
        <v>364.86260999999996</v>
      </c>
      <c r="I40" s="184">
        <v>12.306989999999999</v>
      </c>
      <c r="J40" s="184">
        <v>0</v>
      </c>
      <c r="K40" s="184">
        <v>0</v>
      </c>
      <c r="L40" s="184">
        <v>258.07033999999999</v>
      </c>
      <c r="M40" s="184">
        <v>94.145490000000009</v>
      </c>
      <c r="N40" s="184">
        <v>5479.5368899999994</v>
      </c>
    </row>
    <row r="41" spans="1:14">
      <c r="A41" s="184" t="s">
        <v>101</v>
      </c>
      <c r="B41" s="184">
        <v>0</v>
      </c>
      <c r="C41" s="184">
        <v>12.7224</v>
      </c>
      <c r="D41" s="184">
        <v>148.1584</v>
      </c>
      <c r="E41" s="184">
        <v>105.36913</v>
      </c>
      <c r="F41" s="184">
        <v>0</v>
      </c>
      <c r="G41" s="184">
        <v>32.95149</v>
      </c>
      <c r="H41" s="184">
        <v>40.327379999999998</v>
      </c>
      <c r="I41" s="184">
        <v>34.914859999999997</v>
      </c>
      <c r="J41" s="184">
        <v>0</v>
      </c>
      <c r="K41" s="184">
        <v>0</v>
      </c>
      <c r="L41" s="184">
        <v>0</v>
      </c>
      <c r="M41" s="184">
        <v>0</v>
      </c>
      <c r="N41" s="184">
        <v>374.44365999999997</v>
      </c>
    </row>
    <row r="42" spans="1:14">
      <c r="A42" s="184" t="s">
        <v>102</v>
      </c>
      <c r="B42" s="184">
        <v>0</v>
      </c>
      <c r="C42" s="184">
        <v>1.5783699999999998</v>
      </c>
      <c r="D42" s="184">
        <v>1.5318399999999999</v>
      </c>
      <c r="E42" s="184">
        <v>78.619869999999992</v>
      </c>
      <c r="F42" s="184">
        <v>0</v>
      </c>
      <c r="G42" s="184">
        <v>0.35113</v>
      </c>
      <c r="H42" s="184">
        <v>4.5949099999999996</v>
      </c>
      <c r="I42" s="184">
        <v>0</v>
      </c>
      <c r="J42" s="184">
        <v>0</v>
      </c>
      <c r="K42" s="184">
        <v>0</v>
      </c>
      <c r="L42" s="184">
        <v>0</v>
      </c>
      <c r="M42" s="184">
        <v>0</v>
      </c>
      <c r="N42" s="184">
        <v>86.676119999999997</v>
      </c>
    </row>
    <row r="43" spans="1:14">
      <c r="A43" s="184" t="s">
        <v>103</v>
      </c>
      <c r="B43" s="184">
        <v>0</v>
      </c>
      <c r="C43" s="184">
        <v>0</v>
      </c>
      <c r="D43" s="184">
        <v>2.9999999999999997E-5</v>
      </c>
      <c r="E43" s="184">
        <v>0</v>
      </c>
      <c r="F43" s="184">
        <v>0</v>
      </c>
      <c r="G43" s="184">
        <v>0</v>
      </c>
      <c r="H43" s="184">
        <v>0</v>
      </c>
      <c r="I43" s="184">
        <v>0</v>
      </c>
      <c r="J43" s="184">
        <v>0</v>
      </c>
      <c r="K43" s="184">
        <v>0</v>
      </c>
      <c r="L43" s="184">
        <v>0</v>
      </c>
      <c r="M43" s="184">
        <v>0</v>
      </c>
      <c r="N43" s="184">
        <v>2.9999999999999997E-5</v>
      </c>
    </row>
    <row r="44" spans="1:14">
      <c r="A44" s="184" t="s">
        <v>104</v>
      </c>
      <c r="B44" s="184">
        <v>0</v>
      </c>
      <c r="C44" s="184">
        <v>0</v>
      </c>
      <c r="D44" s="184">
        <v>0</v>
      </c>
      <c r="E44" s="184">
        <v>0</v>
      </c>
      <c r="F44" s="184">
        <v>0</v>
      </c>
      <c r="G44" s="184">
        <v>0</v>
      </c>
      <c r="H44" s="184">
        <v>0</v>
      </c>
      <c r="I44" s="184">
        <v>0</v>
      </c>
      <c r="J44" s="184">
        <v>0</v>
      </c>
      <c r="K44" s="184">
        <v>0</v>
      </c>
      <c r="L44" s="184">
        <v>0</v>
      </c>
      <c r="M44" s="184">
        <v>0</v>
      </c>
      <c r="N44" s="184">
        <v>0</v>
      </c>
    </row>
    <row r="45" spans="1:14">
      <c r="A45" s="184" t="s">
        <v>105</v>
      </c>
      <c r="B45" s="184">
        <v>-164122.41581999999</v>
      </c>
      <c r="C45" s="184">
        <v>-115493.70948999999</v>
      </c>
      <c r="D45" s="184">
        <v>-309817.66333999997</v>
      </c>
      <c r="E45" s="184">
        <v>-280298.81711</v>
      </c>
      <c r="F45" s="184">
        <v>-128425.07247</v>
      </c>
      <c r="G45" s="184">
        <v>-49774.659149999999</v>
      </c>
      <c r="H45" s="184">
        <v>-73921.72838</v>
      </c>
      <c r="I45" s="184">
        <v>-125742.93098</v>
      </c>
      <c r="J45" s="184">
        <v>-1409.10266</v>
      </c>
      <c r="K45" s="184">
        <v>-742.63017000000002</v>
      </c>
      <c r="L45" s="184">
        <v>-79706.249970000004</v>
      </c>
      <c r="M45" s="184">
        <v>-141818.08468999999</v>
      </c>
      <c r="N45" s="184">
        <v>-1471273.0642300001</v>
      </c>
    </row>
    <row r="46" spans="1:14">
      <c r="A46" s="184" t="s">
        <v>106</v>
      </c>
      <c r="B46" s="184">
        <v>-54084.007380000003</v>
      </c>
      <c r="C46" s="184">
        <v>-35466.488429999998</v>
      </c>
      <c r="D46" s="184">
        <v>-72930.843139999997</v>
      </c>
      <c r="E46" s="184">
        <v>-47782.499499999998</v>
      </c>
      <c r="F46" s="184">
        <v>-52898.27663</v>
      </c>
      <c r="G46" s="184">
        <v>-17519.06841</v>
      </c>
      <c r="H46" s="184">
        <v>-27427.785219999998</v>
      </c>
      <c r="I46" s="184">
        <v>-42481.483049999995</v>
      </c>
      <c r="J46" s="184">
        <v>-1299.5469699999999</v>
      </c>
      <c r="K46" s="184">
        <v>-742.63017000000002</v>
      </c>
      <c r="L46" s="184">
        <v>-35172.262609999998</v>
      </c>
      <c r="M46" s="184">
        <v>-42634.242439999995</v>
      </c>
      <c r="N46" s="184">
        <v>-430439.13394999999</v>
      </c>
    </row>
    <row r="47" spans="1:14">
      <c r="A47" s="184" t="s">
        <v>107</v>
      </c>
      <c r="B47" s="184">
        <v>-12337.58381</v>
      </c>
      <c r="C47" s="184">
        <v>-3558.83608</v>
      </c>
      <c r="D47" s="184">
        <v>-2223.0066099999999</v>
      </c>
      <c r="E47" s="184">
        <v>-63783.430810000005</v>
      </c>
      <c r="F47" s="184">
        <v>-11960.79333</v>
      </c>
      <c r="G47" s="184">
        <v>-5786.33986</v>
      </c>
      <c r="H47" s="184">
        <v>-963.03991000000008</v>
      </c>
      <c r="I47" s="184">
        <v>-852.96336999999994</v>
      </c>
      <c r="J47" s="184">
        <v>0</v>
      </c>
      <c r="K47" s="184">
        <v>0</v>
      </c>
      <c r="L47" s="184">
        <v>-4884.9142099999999</v>
      </c>
      <c r="M47" s="184">
        <v>-752.53392000000008</v>
      </c>
      <c r="N47" s="184">
        <v>-107103.44190999999</v>
      </c>
    </row>
    <row r="48" spans="1:14">
      <c r="A48" s="184" t="s">
        <v>108</v>
      </c>
      <c r="B48" s="184">
        <v>-2866.3891800000001</v>
      </c>
      <c r="C48" s="184">
        <v>-5538.8913200000006</v>
      </c>
      <c r="D48" s="184">
        <v>-2517.5120699999998</v>
      </c>
      <c r="E48" s="184">
        <v>-1580.5934999999999</v>
      </c>
      <c r="F48" s="184">
        <v>-6237.5124999999998</v>
      </c>
      <c r="G48" s="184">
        <v>-544.16101000000003</v>
      </c>
      <c r="H48" s="184">
        <v>-5156.8386500000006</v>
      </c>
      <c r="I48" s="184">
        <v>-17936.82418</v>
      </c>
      <c r="J48" s="184">
        <v>0</v>
      </c>
      <c r="K48" s="184">
        <v>0</v>
      </c>
      <c r="L48" s="184">
        <v>-9640.50533</v>
      </c>
      <c r="M48" s="184">
        <v>-15985.171490000001</v>
      </c>
      <c r="N48" s="184">
        <v>-68004.39923000001</v>
      </c>
    </row>
    <row r="49" spans="1:14">
      <c r="A49" s="184" t="s">
        <v>109</v>
      </c>
      <c r="B49" s="184">
        <v>-877.93772999999999</v>
      </c>
      <c r="C49" s="184">
        <v>-1227.0309099999999</v>
      </c>
      <c r="D49" s="184">
        <v>-195.73029</v>
      </c>
      <c r="E49" s="184">
        <v>-576.45772999999997</v>
      </c>
      <c r="F49" s="184">
        <v>-313.28284000000002</v>
      </c>
      <c r="G49" s="184">
        <v>-1098.9645</v>
      </c>
      <c r="H49" s="184">
        <v>-186.30329999999998</v>
      </c>
      <c r="I49" s="184">
        <v>-109.39837</v>
      </c>
      <c r="J49" s="184">
        <v>0</v>
      </c>
      <c r="K49" s="184">
        <v>0</v>
      </c>
      <c r="L49" s="184">
        <v>-1753.9170800000002</v>
      </c>
      <c r="M49" s="184">
        <v>-473.1345</v>
      </c>
      <c r="N49" s="184">
        <v>-6812.1572500000002</v>
      </c>
    </row>
    <row r="50" spans="1:14">
      <c r="A50" s="184" t="s">
        <v>110</v>
      </c>
      <c r="B50" s="184">
        <v>-30093.06135</v>
      </c>
      <c r="C50" s="184">
        <v>-43901.960180000002</v>
      </c>
      <c r="D50" s="184">
        <v>-103712.27592</v>
      </c>
      <c r="E50" s="184">
        <v>-19829.9287</v>
      </c>
      <c r="F50" s="184">
        <v>-25251.863510000003</v>
      </c>
      <c r="G50" s="184">
        <v>-7935.2721300000003</v>
      </c>
      <c r="H50" s="184">
        <v>-8843.0912599999992</v>
      </c>
      <c r="I50" s="184">
        <v>-8254.4462199999998</v>
      </c>
      <c r="J50" s="184">
        <v>-43.747889999999998</v>
      </c>
      <c r="K50" s="184">
        <v>0</v>
      </c>
      <c r="L50" s="184">
        <v>-5244.3942900000002</v>
      </c>
      <c r="M50" s="184">
        <v>-8324.2194199999994</v>
      </c>
      <c r="N50" s="184">
        <v>-261434.26087</v>
      </c>
    </row>
    <row r="51" spans="1:14">
      <c r="A51" s="184" t="s">
        <v>111</v>
      </c>
      <c r="B51" s="184">
        <v>-41372.702689999998</v>
      </c>
      <c r="C51" s="184">
        <v>-18770.463929999998</v>
      </c>
      <c r="D51" s="184">
        <v>-76653.813939999993</v>
      </c>
      <c r="E51" s="184">
        <v>-7675.5517</v>
      </c>
      <c r="F51" s="184">
        <v>-2520.5668999999998</v>
      </c>
      <c r="G51" s="184">
        <v>-10502.619980000001</v>
      </c>
      <c r="H51" s="184">
        <v>-9831.0211199999994</v>
      </c>
      <c r="I51" s="184">
        <v>-93.105919999999998</v>
      </c>
      <c r="J51" s="184">
        <v>-65.8078</v>
      </c>
      <c r="K51" s="184">
        <v>0</v>
      </c>
      <c r="L51" s="184">
        <v>-1078.47532</v>
      </c>
      <c r="M51" s="184">
        <v>-1196.0851399999999</v>
      </c>
      <c r="N51" s="184">
        <v>-169760.21444000001</v>
      </c>
    </row>
    <row r="52" spans="1:14">
      <c r="A52" s="184" t="s">
        <v>112</v>
      </c>
      <c r="B52" s="184">
        <v>0</v>
      </c>
      <c r="C52" s="184">
        <v>-2820.1006499999999</v>
      </c>
      <c r="D52" s="184">
        <v>-23142.26784</v>
      </c>
      <c r="E52" s="184">
        <v>-21643.53255</v>
      </c>
      <c r="F52" s="184">
        <v>-10468.540349999999</v>
      </c>
      <c r="G52" s="184">
        <v>-5493.2794800000001</v>
      </c>
      <c r="H52" s="184">
        <v>-7968.08878</v>
      </c>
      <c r="I52" s="184">
        <v>-54640.709869999999</v>
      </c>
      <c r="J52" s="184">
        <v>0</v>
      </c>
      <c r="K52" s="184">
        <v>0</v>
      </c>
      <c r="L52" s="184">
        <v>-19870.781129999999</v>
      </c>
      <c r="M52" s="184">
        <v>-55336.867590000002</v>
      </c>
      <c r="N52" s="184">
        <v>-201384.16824</v>
      </c>
    </row>
    <row r="53" spans="1:14">
      <c r="A53" s="184" t="s">
        <v>113</v>
      </c>
      <c r="B53" s="184">
        <v>-22490.733680000001</v>
      </c>
      <c r="C53" s="184">
        <v>-4166.3444799999997</v>
      </c>
      <c r="D53" s="184">
        <v>-28442.213530000001</v>
      </c>
      <c r="E53" s="184">
        <v>-112198.75262</v>
      </c>
      <c r="F53" s="184">
        <v>-18774.236410000001</v>
      </c>
      <c r="G53" s="184">
        <v>-894.95378000000005</v>
      </c>
      <c r="H53" s="184">
        <v>-13545.560140000001</v>
      </c>
      <c r="I53" s="184">
        <v>-1374</v>
      </c>
      <c r="J53" s="184">
        <v>0</v>
      </c>
      <c r="K53" s="184">
        <v>0</v>
      </c>
      <c r="L53" s="184">
        <v>-2061</v>
      </c>
      <c r="M53" s="184">
        <v>-17115.830190000001</v>
      </c>
      <c r="N53" s="184">
        <v>-221063.62483000002</v>
      </c>
    </row>
    <row r="54" spans="1:14">
      <c r="A54" s="184" t="s">
        <v>114</v>
      </c>
      <c r="B54" s="184">
        <v>0</v>
      </c>
      <c r="C54" s="184">
        <v>-43.593510000000002</v>
      </c>
      <c r="D54" s="184">
        <v>0</v>
      </c>
      <c r="E54" s="184">
        <v>-5228.07</v>
      </c>
      <c r="F54" s="184">
        <v>0</v>
      </c>
      <c r="G54" s="184">
        <v>0</v>
      </c>
      <c r="H54" s="184">
        <v>0</v>
      </c>
      <c r="I54" s="184">
        <v>0</v>
      </c>
      <c r="J54" s="184">
        <v>0</v>
      </c>
      <c r="K54" s="184">
        <v>0</v>
      </c>
      <c r="L54" s="184">
        <v>0</v>
      </c>
      <c r="M54" s="184">
        <v>0</v>
      </c>
      <c r="N54" s="184">
        <v>-5271.6635099999994</v>
      </c>
    </row>
    <row r="55" spans="1:14">
      <c r="A55" s="184" t="s">
        <v>1446</v>
      </c>
      <c r="B55" s="184">
        <v>0</v>
      </c>
      <c r="C55" s="184">
        <v>0</v>
      </c>
      <c r="D55" s="184">
        <v>0</v>
      </c>
      <c r="E55" s="184">
        <v>0</v>
      </c>
      <c r="F55" s="184">
        <v>0</v>
      </c>
      <c r="G55" s="184">
        <v>0</v>
      </c>
      <c r="H55" s="184">
        <v>0</v>
      </c>
      <c r="I55" s="184">
        <v>0</v>
      </c>
      <c r="J55" s="184">
        <v>0</v>
      </c>
      <c r="K55" s="184">
        <v>0</v>
      </c>
      <c r="L55" s="184">
        <v>0</v>
      </c>
      <c r="M55" s="184">
        <v>0</v>
      </c>
      <c r="N55" s="184">
        <v>0</v>
      </c>
    </row>
    <row r="56" spans="1:14">
      <c r="A56" s="184" t="s">
        <v>115</v>
      </c>
      <c r="B56" s="184">
        <v>16688.687959999999</v>
      </c>
      <c r="C56" s="184">
        <v>63765.02981</v>
      </c>
      <c r="D56" s="184">
        <v>59678.415110000002</v>
      </c>
      <c r="E56" s="184">
        <v>73065.804239999998</v>
      </c>
      <c r="F56" s="184">
        <v>52719.290590000004</v>
      </c>
      <c r="G56" s="184">
        <v>23837.8102</v>
      </c>
      <c r="H56" s="184">
        <v>28331.572920000002</v>
      </c>
      <c r="I56" s="184">
        <v>31552.396239999998</v>
      </c>
      <c r="J56" s="184">
        <v>441.80448999999999</v>
      </c>
      <c r="K56" s="184">
        <v>782.02992000000006</v>
      </c>
      <c r="L56" s="184">
        <v>47594.150529999999</v>
      </c>
      <c r="M56" s="184">
        <v>12899.00628</v>
      </c>
      <c r="N56" s="184">
        <v>411355.99829000002</v>
      </c>
    </row>
    <row r="57" spans="1:14">
      <c r="A57" s="184" t="s">
        <v>116</v>
      </c>
      <c r="B57" s="184">
        <v>0</v>
      </c>
      <c r="C57" s="184">
        <v>39.531220000000005</v>
      </c>
      <c r="D57" s="184">
        <v>0</v>
      </c>
      <c r="E57" s="184">
        <v>0</v>
      </c>
      <c r="F57" s="184">
        <v>73.890699999999995</v>
      </c>
      <c r="G57" s="184">
        <v>352.54746999999998</v>
      </c>
      <c r="H57" s="184">
        <v>0</v>
      </c>
      <c r="I57" s="184">
        <v>0</v>
      </c>
      <c r="J57" s="184">
        <v>0</v>
      </c>
      <c r="K57" s="184">
        <v>0</v>
      </c>
      <c r="L57" s="184">
        <v>0</v>
      </c>
      <c r="M57" s="184">
        <v>0</v>
      </c>
      <c r="N57" s="184">
        <v>465.96939000000003</v>
      </c>
    </row>
    <row r="58" spans="1:14">
      <c r="A58" s="184" t="s">
        <v>117</v>
      </c>
      <c r="B58" s="184">
        <v>12906.931980000001</v>
      </c>
      <c r="C58" s="184">
        <v>41246.477559999999</v>
      </c>
      <c r="D58" s="184">
        <v>44975.542710000002</v>
      </c>
      <c r="E58" s="184">
        <v>17901.50952</v>
      </c>
      <c r="F58" s="184">
        <v>29229.545480000001</v>
      </c>
      <c r="G58" s="184">
        <v>14503.72279</v>
      </c>
      <c r="H58" s="184">
        <v>16005.362720000001</v>
      </c>
      <c r="I58" s="184">
        <v>30286.553949999998</v>
      </c>
      <c r="J58" s="184">
        <v>369.69110999999998</v>
      </c>
      <c r="K58" s="184">
        <v>473.34717000000001</v>
      </c>
      <c r="L58" s="184">
        <v>46631.905439999995</v>
      </c>
      <c r="M58" s="184">
        <v>8933.0576099999998</v>
      </c>
      <c r="N58" s="184">
        <v>263463.64804</v>
      </c>
    </row>
    <row r="59" spans="1:14">
      <c r="A59" s="184" t="s">
        <v>118</v>
      </c>
      <c r="B59" s="184">
        <v>7469.9596500000007</v>
      </c>
      <c r="C59" s="184">
        <v>67800.976769999994</v>
      </c>
      <c r="D59" s="184">
        <v>32335.834469999998</v>
      </c>
      <c r="E59" s="184">
        <v>55655.609850000001</v>
      </c>
      <c r="F59" s="184">
        <v>53171.548590000006</v>
      </c>
      <c r="G59" s="184">
        <v>15326.979130000002</v>
      </c>
      <c r="H59" s="184">
        <v>13411.949430000001</v>
      </c>
      <c r="I59" s="184">
        <v>1642.7274199999999</v>
      </c>
      <c r="J59" s="184">
        <v>91.827939999999998</v>
      </c>
      <c r="K59" s="184">
        <v>308.68275</v>
      </c>
      <c r="L59" s="184">
        <v>2683.18903</v>
      </c>
      <c r="M59" s="184">
        <v>3965.9486699999998</v>
      </c>
      <c r="N59" s="184">
        <v>253865.23369999998</v>
      </c>
    </row>
    <row r="60" spans="1:14">
      <c r="A60" s="184" t="s">
        <v>119</v>
      </c>
      <c r="B60" s="184">
        <v>0</v>
      </c>
      <c r="C60" s="184">
        <v>4.2346899999999996</v>
      </c>
      <c r="D60" s="184">
        <v>0</v>
      </c>
      <c r="E60" s="184">
        <v>0</v>
      </c>
      <c r="F60" s="184">
        <v>0</v>
      </c>
      <c r="G60" s="184">
        <v>0</v>
      </c>
      <c r="H60" s="184">
        <v>0</v>
      </c>
      <c r="I60" s="184">
        <v>0</v>
      </c>
      <c r="J60" s="184">
        <v>0</v>
      </c>
      <c r="K60" s="184">
        <v>0</v>
      </c>
      <c r="L60" s="184">
        <v>0</v>
      </c>
      <c r="M60" s="184">
        <v>0</v>
      </c>
      <c r="N60" s="184">
        <v>4.2346899999999996</v>
      </c>
    </row>
    <row r="61" spans="1:14">
      <c r="A61" s="184" t="s">
        <v>120</v>
      </c>
      <c r="B61" s="184">
        <v>-3688.2036699999999</v>
      </c>
      <c r="C61" s="184">
        <v>-45326.190430000002</v>
      </c>
      <c r="D61" s="184">
        <v>-17632.962070000001</v>
      </c>
      <c r="E61" s="184">
        <v>-491.31513000000001</v>
      </c>
      <c r="F61" s="184">
        <v>-29755.694190000002</v>
      </c>
      <c r="G61" s="184">
        <v>-6345.4391900000001</v>
      </c>
      <c r="H61" s="184">
        <v>-1085.7392299999999</v>
      </c>
      <c r="I61" s="184">
        <v>-376.88513</v>
      </c>
      <c r="J61" s="184">
        <v>-19.714560000000002</v>
      </c>
      <c r="K61" s="184">
        <v>0</v>
      </c>
      <c r="L61" s="184">
        <v>-1720.9439399999999</v>
      </c>
      <c r="M61" s="184">
        <v>0</v>
      </c>
      <c r="N61" s="184">
        <v>-106443.08754000001</v>
      </c>
    </row>
    <row r="62" spans="1:14">
      <c r="A62" s="184" t="s">
        <v>121</v>
      </c>
      <c r="B62" s="184">
        <v>196.75115</v>
      </c>
      <c r="C62" s="184">
        <v>1883.7364299999999</v>
      </c>
      <c r="D62" s="184">
        <v>3368.6299300000001</v>
      </c>
      <c r="E62" s="184">
        <v>3293.7439599999998</v>
      </c>
      <c r="F62" s="184">
        <v>96.506219999999999</v>
      </c>
      <c r="G62" s="184">
        <v>337.01026000000002</v>
      </c>
      <c r="H62" s="184">
        <v>90.343860000000006</v>
      </c>
      <c r="I62" s="184">
        <v>43.141599999999997</v>
      </c>
      <c r="J62" s="184">
        <v>1.2E-2</v>
      </c>
      <c r="K62" s="184">
        <v>9.3897099999999991</v>
      </c>
      <c r="L62" s="184">
        <v>27.783429999999999</v>
      </c>
      <c r="M62" s="184">
        <v>0</v>
      </c>
      <c r="N62" s="184">
        <v>9347.0485500000013</v>
      </c>
    </row>
    <row r="63" spans="1:14">
      <c r="A63" s="184" t="s">
        <v>122</v>
      </c>
      <c r="B63" s="184">
        <v>0</v>
      </c>
      <c r="C63" s="184">
        <v>0</v>
      </c>
      <c r="D63" s="184">
        <v>0</v>
      </c>
      <c r="E63" s="184">
        <v>367.33247999999998</v>
      </c>
      <c r="F63" s="184">
        <v>0</v>
      </c>
      <c r="G63" s="184">
        <v>0</v>
      </c>
      <c r="H63" s="184">
        <v>0</v>
      </c>
      <c r="I63" s="184">
        <v>0</v>
      </c>
      <c r="J63" s="184">
        <v>0</v>
      </c>
      <c r="K63" s="184">
        <v>0</v>
      </c>
      <c r="L63" s="184">
        <v>0</v>
      </c>
      <c r="M63" s="184">
        <v>0</v>
      </c>
      <c r="N63" s="184">
        <v>367.33247999999998</v>
      </c>
    </row>
    <row r="64" spans="1:14">
      <c r="A64" s="184" t="s">
        <v>123</v>
      </c>
      <c r="B64" s="184">
        <v>115273.82322000001</v>
      </c>
      <c r="C64" s="184">
        <v>79725.906189999994</v>
      </c>
      <c r="D64" s="184">
        <v>132666.23003000001</v>
      </c>
      <c r="E64" s="184">
        <v>100602.26012000001</v>
      </c>
      <c r="F64" s="184">
        <v>9431.8628000000008</v>
      </c>
      <c r="G64" s="184">
        <v>15590.853050000002</v>
      </c>
      <c r="H64" s="184">
        <v>12368.27579</v>
      </c>
      <c r="I64" s="184">
        <v>2478.0040800000002</v>
      </c>
      <c r="J64" s="184">
        <v>10.96752</v>
      </c>
      <c r="K64" s="184">
        <v>0</v>
      </c>
      <c r="L64" s="184">
        <v>3069.01703</v>
      </c>
      <c r="M64" s="184">
        <v>432.20578999999998</v>
      </c>
      <c r="N64" s="184">
        <v>471649.40561999998</v>
      </c>
    </row>
    <row r="65" spans="1:14">
      <c r="A65" s="184" t="s">
        <v>124</v>
      </c>
      <c r="B65" s="184">
        <v>27.64864</v>
      </c>
      <c r="C65" s="184">
        <v>571.31865000000005</v>
      </c>
      <c r="D65" s="184">
        <v>1664.89273</v>
      </c>
      <c r="E65" s="184">
        <v>16.101110000000002</v>
      </c>
      <c r="F65" s="184">
        <v>82.874039999999994</v>
      </c>
      <c r="G65" s="184">
        <v>69.790559999999999</v>
      </c>
      <c r="H65" s="184">
        <v>242.85353000000001</v>
      </c>
      <c r="I65" s="184">
        <v>43.026600000000002</v>
      </c>
      <c r="J65" s="184">
        <v>0</v>
      </c>
      <c r="K65" s="184">
        <v>9.3897099999999991</v>
      </c>
      <c r="L65" s="184">
        <v>476.85601000000003</v>
      </c>
      <c r="M65" s="184">
        <v>0</v>
      </c>
      <c r="N65" s="184">
        <v>3204.7515800000001</v>
      </c>
    </row>
    <row r="66" spans="1:14">
      <c r="A66" s="184" t="s">
        <v>125</v>
      </c>
      <c r="B66" s="184">
        <v>0</v>
      </c>
      <c r="C66" s="184">
        <v>0</v>
      </c>
      <c r="D66" s="184">
        <v>3.5684999999999998</v>
      </c>
      <c r="E66" s="184">
        <v>0</v>
      </c>
      <c r="F66" s="184">
        <v>1E-3</v>
      </c>
      <c r="G66" s="184">
        <v>0</v>
      </c>
      <c r="H66" s="184">
        <v>1E-3</v>
      </c>
      <c r="I66" s="184">
        <v>0</v>
      </c>
      <c r="J66" s="184">
        <v>0</v>
      </c>
      <c r="K66" s="184">
        <v>0</v>
      </c>
      <c r="L66" s="184">
        <v>0</v>
      </c>
      <c r="M66" s="184">
        <v>0</v>
      </c>
      <c r="N66" s="184">
        <v>3.5705</v>
      </c>
    </row>
    <row r="67" spans="1:14">
      <c r="A67" s="184" t="s">
        <v>126</v>
      </c>
      <c r="B67" s="184">
        <v>-115104.72070999999</v>
      </c>
      <c r="C67" s="184">
        <v>-78413.488409999991</v>
      </c>
      <c r="D67" s="184">
        <v>-130966.06133</v>
      </c>
      <c r="E67" s="184">
        <v>-97691.94975</v>
      </c>
      <c r="F67" s="184">
        <v>-9418.2316199999987</v>
      </c>
      <c r="G67" s="184">
        <v>-15323.63335</v>
      </c>
      <c r="H67" s="184">
        <v>-12520.786460000001</v>
      </c>
      <c r="I67" s="184">
        <v>-2477.8890799999999</v>
      </c>
      <c r="J67" s="184">
        <v>-10.95552</v>
      </c>
      <c r="K67" s="184">
        <v>0</v>
      </c>
      <c r="L67" s="184">
        <v>-3518.08961</v>
      </c>
      <c r="M67" s="184">
        <v>-432.20578999999998</v>
      </c>
      <c r="N67" s="184">
        <v>-465878.01163000002</v>
      </c>
    </row>
    <row r="68" spans="1:14">
      <c r="A68" s="184" t="s">
        <v>127</v>
      </c>
      <c r="B68" s="184">
        <v>493931.17333999998</v>
      </c>
      <c r="C68" s="184">
        <v>92264.31379</v>
      </c>
      <c r="D68" s="184">
        <v>55477.817329999998</v>
      </c>
      <c r="E68" s="184">
        <v>470168.88926999999</v>
      </c>
      <c r="F68" s="184">
        <v>39703.71385</v>
      </c>
      <c r="G68" s="184">
        <v>5415.2982400000001</v>
      </c>
      <c r="H68" s="184">
        <v>161327.32001</v>
      </c>
      <c r="I68" s="184">
        <v>33355.319819999997</v>
      </c>
      <c r="J68" s="184">
        <v>193.52789999999999</v>
      </c>
      <c r="K68" s="184">
        <v>9.5424299999999995</v>
      </c>
      <c r="L68" s="184">
        <v>16711.479779999998</v>
      </c>
      <c r="M68" s="184">
        <v>17491.937280000002</v>
      </c>
      <c r="N68" s="184">
        <v>1386050.3330399999</v>
      </c>
    </row>
    <row r="69" spans="1:14">
      <c r="A69" s="184" t="s">
        <v>77</v>
      </c>
      <c r="B69" s="184">
        <v>133006.09998999999</v>
      </c>
      <c r="C69" s="184">
        <v>0</v>
      </c>
      <c r="D69" s="184">
        <v>5735.2094000000006</v>
      </c>
      <c r="E69" s="184">
        <v>0</v>
      </c>
      <c r="F69" s="184">
        <v>3631.2864799999998</v>
      </c>
      <c r="G69" s="184">
        <v>0</v>
      </c>
      <c r="H69" s="184">
        <v>91190.353669999997</v>
      </c>
      <c r="I69" s="184">
        <v>0</v>
      </c>
      <c r="J69" s="184">
        <v>0</v>
      </c>
      <c r="K69" s="184">
        <v>0</v>
      </c>
      <c r="L69" s="184">
        <v>16222.289929999999</v>
      </c>
      <c r="M69" s="184">
        <v>16939.48</v>
      </c>
      <c r="N69" s="184">
        <v>266724.71947000001</v>
      </c>
    </row>
    <row r="70" spans="1:14">
      <c r="A70" s="184" t="s">
        <v>78</v>
      </c>
      <c r="B70" s="184">
        <v>0</v>
      </c>
      <c r="C70" s="184">
        <v>0</v>
      </c>
      <c r="D70" s="184">
        <v>5.0000000000000002E-5</v>
      </c>
      <c r="E70" s="184">
        <v>0</v>
      </c>
      <c r="F70" s="184">
        <v>0</v>
      </c>
      <c r="G70" s="184">
        <v>0</v>
      </c>
      <c r="H70" s="184">
        <v>6521.7412100000001</v>
      </c>
      <c r="I70" s="184">
        <v>19040.17065</v>
      </c>
      <c r="J70" s="184">
        <v>0</v>
      </c>
      <c r="K70" s="184">
        <v>0</v>
      </c>
      <c r="L70" s="184">
        <v>0</v>
      </c>
      <c r="M70" s="184">
        <v>0</v>
      </c>
      <c r="N70" s="184">
        <v>25561.911909999999</v>
      </c>
    </row>
    <row r="71" spans="1:14">
      <c r="A71" s="184" t="s">
        <v>79</v>
      </c>
      <c r="B71" s="184">
        <v>240747.30844999998</v>
      </c>
      <c r="C71" s="184">
        <v>58395</v>
      </c>
      <c r="D71" s="184">
        <v>0</v>
      </c>
      <c r="E71" s="184">
        <v>0</v>
      </c>
      <c r="F71" s="184">
        <v>0</v>
      </c>
      <c r="G71" s="184">
        <v>0</v>
      </c>
      <c r="H71" s="184">
        <v>20266.5</v>
      </c>
      <c r="I71" s="184">
        <v>13287.65639</v>
      </c>
      <c r="J71" s="184">
        <v>0</v>
      </c>
      <c r="K71" s="184">
        <v>0</v>
      </c>
      <c r="L71" s="184">
        <v>0</v>
      </c>
      <c r="M71" s="184">
        <v>0</v>
      </c>
      <c r="N71" s="184">
        <v>332696.46483999997</v>
      </c>
    </row>
    <row r="72" spans="1:14">
      <c r="A72" s="184" t="s">
        <v>80</v>
      </c>
      <c r="B72" s="184">
        <v>0</v>
      </c>
      <c r="C72" s="184">
        <v>7728.75</v>
      </c>
      <c r="D72" s="184">
        <v>1.0000000000000001E-5</v>
      </c>
      <c r="E72" s="184">
        <v>7510.6094400000002</v>
      </c>
      <c r="F72" s="184">
        <v>0</v>
      </c>
      <c r="G72" s="184">
        <v>0</v>
      </c>
      <c r="H72" s="184">
        <v>7810.6946600000001</v>
      </c>
      <c r="I72" s="184">
        <v>0</v>
      </c>
      <c r="J72" s="184">
        <v>0</v>
      </c>
      <c r="K72" s="184">
        <v>0</v>
      </c>
      <c r="L72" s="184">
        <v>0</v>
      </c>
      <c r="M72" s="184">
        <v>0</v>
      </c>
      <c r="N72" s="184">
        <v>23050.054110000001</v>
      </c>
    </row>
    <row r="73" spans="1:14">
      <c r="A73" s="184" t="s">
        <v>128</v>
      </c>
      <c r="B73" s="184">
        <v>49420.492290000002</v>
      </c>
      <c r="C73" s="184">
        <v>23849.802480000002</v>
      </c>
      <c r="D73" s="184">
        <v>48864.116130000002</v>
      </c>
      <c r="E73" s="184">
        <v>457242.57799999998</v>
      </c>
      <c r="F73" s="184">
        <v>27789.08137</v>
      </c>
      <c r="G73" s="184">
        <v>4795.8877699999994</v>
      </c>
      <c r="H73" s="184">
        <v>4265.4340300000003</v>
      </c>
      <c r="I73" s="184">
        <v>531.40552000000002</v>
      </c>
      <c r="J73" s="184">
        <v>0</v>
      </c>
      <c r="K73" s="184">
        <v>0</v>
      </c>
      <c r="L73" s="184">
        <v>450.9</v>
      </c>
      <c r="M73" s="184">
        <v>303.2</v>
      </c>
      <c r="N73" s="184">
        <v>617512.89759000007</v>
      </c>
    </row>
    <row r="74" spans="1:14">
      <c r="A74" s="184" t="s">
        <v>129</v>
      </c>
      <c r="B74" s="184">
        <v>67587.364520000003</v>
      </c>
      <c r="C74" s="184">
        <v>2293.0922400000004</v>
      </c>
      <c r="D74" s="184">
        <v>6705.8835999999992</v>
      </c>
      <c r="E74" s="184">
        <v>1901.20174</v>
      </c>
      <c r="F74" s="184">
        <v>4238.0365700000002</v>
      </c>
      <c r="G74" s="184">
        <v>1195.10582</v>
      </c>
      <c r="H74" s="184">
        <v>1275.29871</v>
      </c>
      <c r="I74" s="184">
        <v>592.72198000000003</v>
      </c>
      <c r="J74" s="184">
        <v>193.52789999999999</v>
      </c>
      <c r="K74" s="184">
        <v>26.106000000000002</v>
      </c>
      <c r="L74" s="184">
        <v>300.34280000000001</v>
      </c>
      <c r="M74" s="184">
        <v>419.72904</v>
      </c>
      <c r="N74" s="184">
        <v>86728.410919999995</v>
      </c>
    </row>
    <row r="75" spans="1:14">
      <c r="A75" s="184" t="s">
        <v>82</v>
      </c>
      <c r="B75" s="184">
        <v>0</v>
      </c>
      <c r="C75" s="184">
        <v>0</v>
      </c>
      <c r="D75" s="184">
        <v>0</v>
      </c>
      <c r="E75" s="184">
        <v>0</v>
      </c>
      <c r="F75" s="184">
        <v>6224.3025099999995</v>
      </c>
      <c r="G75" s="184">
        <v>0</v>
      </c>
      <c r="H75" s="184">
        <v>29570.5</v>
      </c>
      <c r="I75" s="184">
        <v>0</v>
      </c>
      <c r="J75" s="184">
        <v>0</v>
      </c>
      <c r="K75" s="184">
        <v>0</v>
      </c>
      <c r="L75" s="184">
        <v>0</v>
      </c>
      <c r="M75" s="184">
        <v>0</v>
      </c>
      <c r="N75" s="184">
        <v>35794.802510000001</v>
      </c>
    </row>
    <row r="76" spans="1:14">
      <c r="A76" s="184" t="s">
        <v>130</v>
      </c>
      <c r="B76" s="184">
        <v>3567.1649900000002</v>
      </c>
      <c r="C76" s="184">
        <v>886.80131000000006</v>
      </c>
      <c r="D76" s="184">
        <v>2.0000000000000002E-5</v>
      </c>
      <c r="E76" s="184">
        <v>3514.50009</v>
      </c>
      <c r="F76" s="184">
        <v>0.50383999999999995</v>
      </c>
      <c r="G76" s="184">
        <v>0.17931</v>
      </c>
      <c r="H76" s="184">
        <v>1124.4882700000001</v>
      </c>
      <c r="I76" s="184">
        <v>287.29642999999999</v>
      </c>
      <c r="J76" s="184">
        <v>0</v>
      </c>
      <c r="K76" s="184">
        <v>0</v>
      </c>
      <c r="L76" s="184">
        <v>41.92266</v>
      </c>
      <c r="M76" s="184">
        <v>22.046650000000003</v>
      </c>
      <c r="N76" s="184">
        <v>9444.9035700000004</v>
      </c>
    </row>
    <row r="77" spans="1:14">
      <c r="A77" s="184" t="s">
        <v>131</v>
      </c>
      <c r="B77" s="184">
        <v>-397.25690000000003</v>
      </c>
      <c r="C77" s="184">
        <v>-889.13224000000002</v>
      </c>
      <c r="D77" s="184">
        <v>-5827.3918800000001</v>
      </c>
      <c r="E77" s="184">
        <v>0</v>
      </c>
      <c r="F77" s="184">
        <v>-2179.4969100000003</v>
      </c>
      <c r="G77" s="184">
        <v>-575.87466000000006</v>
      </c>
      <c r="H77" s="184">
        <v>-697.69054000000006</v>
      </c>
      <c r="I77" s="184">
        <v>-383.93115</v>
      </c>
      <c r="J77" s="184">
        <v>0</v>
      </c>
      <c r="K77" s="184">
        <v>-16.563569999999999</v>
      </c>
      <c r="L77" s="184">
        <v>-303.97560999999996</v>
      </c>
      <c r="M77" s="184">
        <v>-192.51841000000002</v>
      </c>
      <c r="N77" s="184">
        <v>-11463.83187</v>
      </c>
    </row>
    <row r="78" spans="1:14">
      <c r="A78" s="184" t="s">
        <v>132</v>
      </c>
      <c r="B78" s="184">
        <v>190209.09012000001</v>
      </c>
      <c r="C78" s="184">
        <v>117899.47971</v>
      </c>
      <c r="D78" s="184">
        <v>269758.16008</v>
      </c>
      <c r="E78" s="184">
        <v>203605.33677000002</v>
      </c>
      <c r="F78" s="184">
        <v>100870.04362000001</v>
      </c>
      <c r="G78" s="184">
        <v>89719.801099999997</v>
      </c>
      <c r="H78" s="184">
        <v>73560.476790000001</v>
      </c>
      <c r="I78" s="184">
        <v>93302.676919999998</v>
      </c>
      <c r="J78" s="184">
        <v>1849.66011</v>
      </c>
      <c r="K78" s="184">
        <v>995.80858000000001</v>
      </c>
      <c r="L78" s="184">
        <v>94009.078659999999</v>
      </c>
      <c r="M78" s="184">
        <v>52110.567219999997</v>
      </c>
      <c r="N78" s="184">
        <v>1287890.1796800001</v>
      </c>
    </row>
    <row r="79" spans="1:14">
      <c r="A79" s="184" t="s">
        <v>133</v>
      </c>
      <c r="B79" s="184">
        <v>17612.287390000001</v>
      </c>
      <c r="C79" s="184">
        <v>28457.612390000002</v>
      </c>
      <c r="D79" s="184">
        <v>76437.635209999993</v>
      </c>
      <c r="E79" s="184">
        <v>42593.202939999996</v>
      </c>
      <c r="F79" s="184">
        <v>17224.576730000001</v>
      </c>
      <c r="G79" s="184">
        <v>38206.747609999999</v>
      </c>
      <c r="H79" s="184">
        <v>35347.879710000001</v>
      </c>
      <c r="I79" s="184">
        <v>11350.444</v>
      </c>
      <c r="J79" s="184">
        <v>696.71543999999994</v>
      </c>
      <c r="K79" s="184">
        <v>0</v>
      </c>
      <c r="L79" s="184">
        <v>12240.31177</v>
      </c>
      <c r="M79" s="184">
        <v>2132.6820699999998</v>
      </c>
      <c r="N79" s="184">
        <v>282300.09525999997</v>
      </c>
    </row>
    <row r="80" spans="1:14">
      <c r="A80" s="184" t="s">
        <v>134</v>
      </c>
      <c r="B80" s="184">
        <v>115372.18776999999</v>
      </c>
      <c r="C80" s="184">
        <v>21960.439609999998</v>
      </c>
      <c r="D80" s="184">
        <v>140087.80781</v>
      </c>
      <c r="E80" s="184">
        <v>96118.669139999998</v>
      </c>
      <c r="F80" s="184">
        <v>31639.83411</v>
      </c>
      <c r="G80" s="184">
        <v>34171.154600000002</v>
      </c>
      <c r="H80" s="184">
        <v>24355.415949999999</v>
      </c>
      <c r="I80" s="184">
        <v>23819.209449999998</v>
      </c>
      <c r="J80" s="184">
        <v>877.32772999999997</v>
      </c>
      <c r="K80" s="184">
        <v>0</v>
      </c>
      <c r="L80" s="184">
        <v>23290.12744</v>
      </c>
      <c r="M80" s="184">
        <v>15159.871570000001</v>
      </c>
      <c r="N80" s="184">
        <v>526852.04518000002</v>
      </c>
    </row>
    <row r="81" spans="1:15">
      <c r="A81" s="184" t="s">
        <v>135</v>
      </c>
      <c r="B81" s="184">
        <v>10895.135890000001</v>
      </c>
      <c r="C81" s="184">
        <v>10625.416160000001</v>
      </c>
      <c r="D81" s="184">
        <v>6480.0898999999999</v>
      </c>
      <c r="E81" s="184">
        <v>8839.4322100000009</v>
      </c>
      <c r="F81" s="184">
        <v>6499.7636399999992</v>
      </c>
      <c r="G81" s="184">
        <v>4184.2077099999997</v>
      </c>
      <c r="H81" s="184">
        <v>1974.7675900000002</v>
      </c>
      <c r="I81" s="184">
        <v>13191.126130000001</v>
      </c>
      <c r="J81" s="184">
        <v>13.458320000000001</v>
      </c>
      <c r="K81" s="184">
        <v>243.58562000000001</v>
      </c>
      <c r="L81" s="184">
        <v>10727.752859999999</v>
      </c>
      <c r="M81" s="184">
        <v>11349.637000000001</v>
      </c>
      <c r="N81" s="184">
        <v>85024.373030000002</v>
      </c>
    </row>
    <row r="82" spans="1:15">
      <c r="A82" s="184" t="s">
        <v>136</v>
      </c>
      <c r="B82" s="184">
        <v>16753.033449999999</v>
      </c>
      <c r="C82" s="184">
        <v>20718.8923</v>
      </c>
      <c r="D82" s="184">
        <v>11538.195669999999</v>
      </c>
      <c r="E82" s="184">
        <v>18470.188239999999</v>
      </c>
      <c r="F82" s="184">
        <v>22665.131969999999</v>
      </c>
      <c r="G82" s="184">
        <v>3729.0305199999998</v>
      </c>
      <c r="H82" s="184">
        <v>5802.0695199999991</v>
      </c>
      <c r="I82" s="184">
        <v>15729.785669999999</v>
      </c>
      <c r="J82" s="184">
        <v>103.69194999999999</v>
      </c>
      <c r="K82" s="184">
        <v>439.04975000000002</v>
      </c>
      <c r="L82" s="184">
        <v>16752.560160000001</v>
      </c>
      <c r="M82" s="184">
        <v>5205.1946399999997</v>
      </c>
      <c r="N82" s="184">
        <v>137906.82384</v>
      </c>
    </row>
    <row r="83" spans="1:15">
      <c r="A83" s="184" t="s">
        <v>137</v>
      </c>
      <c r="B83" s="184">
        <v>8925.7387600000002</v>
      </c>
      <c r="C83" s="184">
        <v>35002.610399999998</v>
      </c>
      <c r="D83" s="184">
        <v>30090.448</v>
      </c>
      <c r="E83" s="184">
        <v>28756.159100000001</v>
      </c>
      <c r="F83" s="184">
        <v>12172.950699999999</v>
      </c>
      <c r="G83" s="184">
        <v>6825.5692900000004</v>
      </c>
      <c r="H83" s="184">
        <v>5852.1919100000005</v>
      </c>
      <c r="I83" s="184">
        <v>16657.533510000001</v>
      </c>
      <c r="J83" s="184">
        <v>116.90846999999999</v>
      </c>
      <c r="K83" s="184">
        <v>307.83427</v>
      </c>
      <c r="L83" s="184">
        <v>25079.433519999999</v>
      </c>
      <c r="M83" s="184">
        <v>12034.63299</v>
      </c>
      <c r="N83" s="184">
        <v>181822.01092</v>
      </c>
    </row>
    <row r="84" spans="1:15">
      <c r="A84" s="184" t="s">
        <v>138</v>
      </c>
      <c r="B84" s="184">
        <v>2285.98443</v>
      </c>
      <c r="C84" s="184">
        <v>799.12959000000001</v>
      </c>
      <c r="D84" s="184">
        <v>612.72721999999999</v>
      </c>
      <c r="E84" s="184">
        <v>2649.65461</v>
      </c>
      <c r="F84" s="184">
        <v>640.75536</v>
      </c>
      <c r="G84" s="184">
        <v>2131.2418499999999</v>
      </c>
      <c r="H84" s="184">
        <v>167.83583999999999</v>
      </c>
      <c r="I84" s="184">
        <v>12223.712800000001</v>
      </c>
      <c r="J84" s="184">
        <v>41.558199999999999</v>
      </c>
      <c r="K84" s="184">
        <v>0</v>
      </c>
      <c r="L84" s="184">
        <v>1154.89418</v>
      </c>
      <c r="M84" s="184">
        <v>6102.4263600000004</v>
      </c>
      <c r="N84" s="184">
        <v>28809.920440000002</v>
      </c>
    </row>
    <row r="85" spans="1:15">
      <c r="A85" s="184" t="s">
        <v>139</v>
      </c>
      <c r="B85" s="184">
        <v>4007.1069600000001</v>
      </c>
      <c r="C85" s="184">
        <v>310.22001</v>
      </c>
      <c r="D85" s="184">
        <v>3527.4944500000001</v>
      </c>
      <c r="E85" s="184">
        <v>165.68364000000003</v>
      </c>
      <c r="F85" s="184">
        <v>513.94555000000003</v>
      </c>
      <c r="G85" s="184">
        <v>149.69288</v>
      </c>
      <c r="H85" s="184">
        <v>60.316269999999996</v>
      </c>
      <c r="I85" s="184">
        <v>330.86536000000001</v>
      </c>
      <c r="J85" s="184">
        <v>0</v>
      </c>
      <c r="K85" s="184">
        <v>5.33894</v>
      </c>
      <c r="L85" s="184">
        <v>23.86748</v>
      </c>
      <c r="M85" s="184">
        <v>126.12259</v>
      </c>
      <c r="N85" s="184">
        <v>9220.6541300000008</v>
      </c>
    </row>
    <row r="86" spans="1:15">
      <c r="A86" s="184" t="s">
        <v>140</v>
      </c>
      <c r="B86" s="184">
        <v>0</v>
      </c>
      <c r="C86" s="184">
        <v>0</v>
      </c>
      <c r="D86" s="184">
        <v>0</v>
      </c>
      <c r="E86" s="184">
        <v>0</v>
      </c>
      <c r="F86" s="184">
        <v>0</v>
      </c>
      <c r="G86" s="184">
        <v>2.8390000000000002E-2</v>
      </c>
      <c r="H86" s="184">
        <v>0</v>
      </c>
      <c r="I86" s="184">
        <v>0</v>
      </c>
      <c r="J86" s="184">
        <v>0</v>
      </c>
      <c r="K86" s="184">
        <v>0</v>
      </c>
      <c r="L86" s="184">
        <v>0</v>
      </c>
      <c r="M86" s="184">
        <v>0</v>
      </c>
      <c r="N86" s="184">
        <v>2.8390000000000002E-2</v>
      </c>
    </row>
    <row r="87" spans="1:15">
      <c r="A87" s="184" t="s">
        <v>141</v>
      </c>
      <c r="B87" s="184">
        <v>14357.615470000001</v>
      </c>
      <c r="C87" s="184">
        <v>25.15925</v>
      </c>
      <c r="D87" s="184">
        <v>983.76181999999994</v>
      </c>
      <c r="E87" s="184">
        <v>6012.3468899999998</v>
      </c>
      <c r="F87" s="184">
        <v>9513.0855600000014</v>
      </c>
      <c r="G87" s="184">
        <v>322.12824999999998</v>
      </c>
      <c r="H87" s="184">
        <v>0</v>
      </c>
      <c r="I87" s="184">
        <v>0</v>
      </c>
      <c r="J87" s="184">
        <v>0</v>
      </c>
      <c r="K87" s="184">
        <v>0</v>
      </c>
      <c r="L87" s="184">
        <v>4740.1312500000004</v>
      </c>
      <c r="M87" s="184">
        <v>0</v>
      </c>
      <c r="N87" s="184">
        <v>35954.228490000001</v>
      </c>
    </row>
    <row r="88" spans="1:15">
      <c r="A88" s="184" t="s">
        <v>142</v>
      </c>
      <c r="B88" s="184">
        <v>22101.717170000004</v>
      </c>
      <c r="C88" s="184">
        <v>20037.250250000001</v>
      </c>
      <c r="D88" s="184">
        <v>11185.45616</v>
      </c>
      <c r="E88" s="184">
        <v>59097.840670000005</v>
      </c>
      <c r="F88" s="184">
        <v>32144.605359999998</v>
      </c>
      <c r="G88" s="184">
        <v>16871.139729999999</v>
      </c>
      <c r="H88" s="184">
        <v>8212.0767500000002</v>
      </c>
      <c r="I88" s="184">
        <v>14464.05243</v>
      </c>
      <c r="J88" s="184">
        <v>1481.7677099999999</v>
      </c>
      <c r="K88" s="184">
        <v>1220.17446</v>
      </c>
      <c r="L88" s="184">
        <v>21682.040499999999</v>
      </c>
      <c r="M88" s="184">
        <v>8178.9668799999999</v>
      </c>
      <c r="N88" s="184">
        <v>216677.08807</v>
      </c>
    </row>
    <row r="89" spans="1:15">
      <c r="A89" s="184" t="s">
        <v>143</v>
      </c>
      <c r="B89" s="184">
        <v>3568.2114999999999</v>
      </c>
      <c r="C89" s="184">
        <v>3609.4600099999998</v>
      </c>
      <c r="D89" s="184">
        <v>3745.3971299999998</v>
      </c>
      <c r="E89" s="184">
        <v>5256.8421200000003</v>
      </c>
      <c r="F89" s="184">
        <v>932.87255000000005</v>
      </c>
      <c r="G89" s="184">
        <v>731.06565999999998</v>
      </c>
      <c r="H89" s="184">
        <v>2628.5298900000003</v>
      </c>
      <c r="I89" s="184">
        <v>2762.4421499999999</v>
      </c>
      <c r="J89" s="184">
        <v>1481.7677099999999</v>
      </c>
      <c r="K89" s="184">
        <v>0</v>
      </c>
      <c r="L89" s="184">
        <v>4801.6563399999995</v>
      </c>
      <c r="M89" s="184">
        <v>1483.30638</v>
      </c>
      <c r="N89" s="184">
        <v>31001.551440000003</v>
      </c>
    </row>
    <row r="90" spans="1:15">
      <c r="A90" s="184" t="s">
        <v>144</v>
      </c>
      <c r="B90" s="184">
        <v>8089.0339199999999</v>
      </c>
      <c r="C90" s="184">
        <v>2000.8817099999999</v>
      </c>
      <c r="D90" s="184">
        <v>833.30614000000003</v>
      </c>
      <c r="E90" s="184">
        <v>5915.1441199999999</v>
      </c>
      <c r="F90" s="184">
        <v>5305.5174999999999</v>
      </c>
      <c r="G90" s="184">
        <v>2981.6138999999998</v>
      </c>
      <c r="H90" s="184">
        <v>2003.3441599999999</v>
      </c>
      <c r="I90" s="184">
        <v>7811.4215400000003</v>
      </c>
      <c r="J90" s="184">
        <v>0</v>
      </c>
      <c r="K90" s="184">
        <v>1212.9865500000001</v>
      </c>
      <c r="L90" s="184">
        <v>7175.5683099999997</v>
      </c>
      <c r="M90" s="184">
        <v>0</v>
      </c>
      <c r="N90" s="184">
        <v>43328.817849999999</v>
      </c>
    </row>
    <row r="91" spans="1:15">
      <c r="A91" s="184" t="s">
        <v>145</v>
      </c>
      <c r="B91" s="184">
        <v>2552.01856</v>
      </c>
      <c r="C91" s="184">
        <v>14608.172570000001</v>
      </c>
      <c r="D91" s="184">
        <v>1228.7668799999999</v>
      </c>
      <c r="E91" s="184">
        <v>42120.83986</v>
      </c>
      <c r="F91" s="184">
        <v>1093.4747500000001</v>
      </c>
      <c r="G91" s="184">
        <v>7235.8525</v>
      </c>
      <c r="H91" s="184">
        <v>2964.0342000000001</v>
      </c>
      <c r="I91" s="184">
        <v>3847.5496899999998</v>
      </c>
      <c r="J91" s="184">
        <v>0</v>
      </c>
      <c r="K91" s="184">
        <v>7.1879099999999996</v>
      </c>
      <c r="L91" s="184">
        <v>164.51718</v>
      </c>
      <c r="M91" s="184">
        <v>5690.0637800000004</v>
      </c>
      <c r="N91" s="184">
        <v>81512.477879999991</v>
      </c>
    </row>
    <row r="92" spans="1:15" ht="13.5" thickBot="1">
      <c r="A92" s="184" t="s">
        <v>146</v>
      </c>
      <c r="B92" s="184">
        <v>7892.4531900000002</v>
      </c>
      <c r="C92" s="184">
        <v>0</v>
      </c>
      <c r="D92" s="184">
        <v>5447.0658899999999</v>
      </c>
      <c r="E92" s="184">
        <v>5805.0145700000003</v>
      </c>
      <c r="F92" s="184">
        <v>24957.723140000002</v>
      </c>
      <c r="G92" s="184">
        <v>5922.6076700000003</v>
      </c>
      <c r="H92" s="184">
        <v>691.74030000000005</v>
      </c>
      <c r="I92" s="184">
        <v>42.639050000000005</v>
      </c>
      <c r="J92" s="184">
        <v>0</v>
      </c>
      <c r="K92" s="184">
        <v>0</v>
      </c>
      <c r="L92" s="184">
        <v>9553.8704199999993</v>
      </c>
      <c r="M92" s="184">
        <v>1005.59672</v>
      </c>
      <c r="N92" s="184">
        <v>61318.710950000001</v>
      </c>
    </row>
    <row r="93" spans="1:15" ht="14.25" thickTop="1" thickBot="1">
      <c r="A93" s="410" t="s">
        <v>147</v>
      </c>
      <c r="B93" s="409">
        <v>0</v>
      </c>
      <c r="C93" s="409">
        <v>-181.26403999999999</v>
      </c>
      <c r="D93" s="409">
        <v>-69.079880000000003</v>
      </c>
      <c r="E93" s="409">
        <v>0</v>
      </c>
      <c r="F93" s="409">
        <v>-144.98257999999998</v>
      </c>
      <c r="G93" s="409">
        <v>0</v>
      </c>
      <c r="H93" s="409">
        <v>-75.571799999999996</v>
      </c>
      <c r="I93" s="409">
        <v>0</v>
      </c>
      <c r="J93" s="409">
        <v>0</v>
      </c>
      <c r="K93" s="409">
        <v>0</v>
      </c>
      <c r="L93" s="409">
        <v>-13.57175</v>
      </c>
      <c r="M93" s="409">
        <v>0</v>
      </c>
      <c r="N93" s="409">
        <v>-484.47005000000001</v>
      </c>
      <c r="O93" s="409"/>
    </row>
    <row r="94" spans="1:15" s="411" customFormat="1" ht="23.25" customHeight="1" thickTop="1">
      <c r="A94" s="405" t="s">
        <v>148</v>
      </c>
      <c r="B94" s="402">
        <v>10028279.4926</v>
      </c>
      <c r="C94" s="402">
        <v>5950615.3853100007</v>
      </c>
      <c r="D94" s="402">
        <v>12297483.137979999</v>
      </c>
      <c r="E94" s="402">
        <v>8988463.5633799993</v>
      </c>
      <c r="F94" s="402">
        <v>6954590.4012600007</v>
      </c>
      <c r="G94" s="402">
        <v>4185509.11265</v>
      </c>
      <c r="H94" s="402">
        <v>3715753.6859899997</v>
      </c>
      <c r="I94" s="402">
        <v>4265564.2058199998</v>
      </c>
      <c r="J94" s="402">
        <v>98923.862720000005</v>
      </c>
      <c r="K94" s="402">
        <v>36103.436590000005</v>
      </c>
      <c r="L94" s="402">
        <v>3391636.0850999998</v>
      </c>
      <c r="M94" s="402">
        <v>4045334.7889399999</v>
      </c>
      <c r="N94" s="402">
        <v>63958257.15834</v>
      </c>
    </row>
    <row r="95" spans="1:15">
      <c r="A95" s="184" t="s">
        <v>149</v>
      </c>
      <c r="B95" s="184">
        <v>9020149.4861599989</v>
      </c>
      <c r="C95" s="184">
        <v>4929414.6834899997</v>
      </c>
      <c r="D95" s="184">
        <v>11585204.60462</v>
      </c>
      <c r="E95" s="184">
        <v>8267440.0628000004</v>
      </c>
      <c r="F95" s="184">
        <v>6714009.4413999999</v>
      </c>
      <c r="G95" s="184">
        <v>3615762.0157199996</v>
      </c>
      <c r="H95" s="184">
        <v>3272343.6926599997</v>
      </c>
      <c r="I95" s="184">
        <v>3458919.4830800002</v>
      </c>
      <c r="J95" s="184">
        <v>91857.125379999998</v>
      </c>
      <c r="K95" s="184">
        <v>29904.020359999999</v>
      </c>
      <c r="L95" s="184">
        <v>2745205.4512800002</v>
      </c>
      <c r="M95" s="184">
        <v>3177724.9127699998</v>
      </c>
      <c r="N95" s="184">
        <v>56907934.979720004</v>
      </c>
    </row>
    <row r="96" spans="1:15">
      <c r="A96" s="184" t="s">
        <v>150</v>
      </c>
      <c r="B96" s="184">
        <v>2886062.1219000001</v>
      </c>
      <c r="C96" s="184">
        <v>1296396.67924</v>
      </c>
      <c r="D96" s="184">
        <v>3389670.7662900002</v>
      </c>
      <c r="E96" s="184">
        <v>3290123.9265100001</v>
      </c>
      <c r="F96" s="184">
        <v>2393810.5579499998</v>
      </c>
      <c r="G96" s="184">
        <v>1104090.3062799999</v>
      </c>
      <c r="H96" s="184">
        <v>624941.66917999997</v>
      </c>
      <c r="I96" s="184">
        <v>5260.5820300000005</v>
      </c>
      <c r="J96" s="184">
        <v>51814.522450000004</v>
      </c>
      <c r="K96" s="184">
        <v>18923.13867</v>
      </c>
      <c r="L96" s="184">
        <v>73453.01827</v>
      </c>
      <c r="M96" s="184">
        <v>1436.9042400000001</v>
      </c>
      <c r="N96" s="184">
        <v>15135984.193010001</v>
      </c>
    </row>
    <row r="97" spans="1:14">
      <c r="A97" s="184" t="s">
        <v>151</v>
      </c>
      <c r="B97" s="184">
        <v>2872266.78895</v>
      </c>
      <c r="C97" s="184">
        <v>1191989.5504900001</v>
      </c>
      <c r="D97" s="184">
        <v>3344294.69894</v>
      </c>
      <c r="E97" s="184">
        <v>3181814.3201100002</v>
      </c>
      <c r="F97" s="184">
        <v>2371833.6364099998</v>
      </c>
      <c r="G97" s="184">
        <v>1102711.0478800002</v>
      </c>
      <c r="H97" s="184">
        <v>611117.84150999994</v>
      </c>
      <c r="I97" s="184">
        <v>0</v>
      </c>
      <c r="J97" s="184">
        <v>50837.885249999999</v>
      </c>
      <c r="K97" s="184">
        <v>18706.888870000002</v>
      </c>
      <c r="L97" s="184">
        <v>67775.944780000005</v>
      </c>
      <c r="M97" s="184">
        <v>0</v>
      </c>
      <c r="N97" s="184">
        <v>14813348.603190001</v>
      </c>
    </row>
    <row r="98" spans="1:14">
      <c r="A98" s="184" t="s">
        <v>152</v>
      </c>
      <c r="B98" s="184">
        <v>13795.33295</v>
      </c>
      <c r="C98" s="184">
        <v>104407.12875</v>
      </c>
      <c r="D98" s="184">
        <v>45376.067350000005</v>
      </c>
      <c r="E98" s="184">
        <v>108309.6064</v>
      </c>
      <c r="F98" s="184">
        <v>21976.921539999999</v>
      </c>
      <c r="G98" s="184">
        <v>1379.2583999999999</v>
      </c>
      <c r="H98" s="184">
        <v>13823.827670000001</v>
      </c>
      <c r="I98" s="184">
        <v>5260.5820300000005</v>
      </c>
      <c r="J98" s="184">
        <v>976.63720000000001</v>
      </c>
      <c r="K98" s="184">
        <v>216.24979999999999</v>
      </c>
      <c r="L98" s="184">
        <v>5677.0734900000007</v>
      </c>
      <c r="M98" s="184">
        <v>1436.9042400000001</v>
      </c>
      <c r="N98" s="184">
        <v>322635.58981999999</v>
      </c>
    </row>
    <row r="99" spans="1:14">
      <c r="A99" s="184" t="s">
        <v>153</v>
      </c>
      <c r="B99" s="184">
        <v>2906681.2345100003</v>
      </c>
      <c r="C99" s="184">
        <v>1690797.8218</v>
      </c>
      <c r="D99" s="184">
        <v>5295317.7757799998</v>
      </c>
      <c r="E99" s="184">
        <v>2018471.30963</v>
      </c>
      <c r="F99" s="184">
        <v>2281135.1579899997</v>
      </c>
      <c r="G99" s="184">
        <v>1035109.42963</v>
      </c>
      <c r="H99" s="184">
        <v>813438.86360000004</v>
      </c>
      <c r="I99" s="184">
        <v>1283715.21144</v>
      </c>
      <c r="J99" s="184">
        <v>18769.403050000001</v>
      </c>
      <c r="K99" s="184">
        <v>9373.659810000001</v>
      </c>
      <c r="L99" s="184">
        <v>914775.47577000002</v>
      </c>
      <c r="M99" s="184">
        <v>1180444.8712200001</v>
      </c>
      <c r="N99" s="184">
        <v>19448030.214230001</v>
      </c>
    </row>
    <row r="100" spans="1:14">
      <c r="A100" s="184" t="s">
        <v>154</v>
      </c>
      <c r="B100" s="184">
        <v>997753.49048000004</v>
      </c>
      <c r="C100" s="184">
        <v>713019.33614000003</v>
      </c>
      <c r="D100" s="184">
        <v>1493411.6255999999</v>
      </c>
      <c r="E100" s="184">
        <v>638145.26342999993</v>
      </c>
      <c r="F100" s="184">
        <v>1671079.4971500002</v>
      </c>
      <c r="G100" s="184">
        <v>1297085.27</v>
      </c>
      <c r="H100" s="184">
        <v>840468.11554999999</v>
      </c>
      <c r="I100" s="184">
        <v>777879.16443</v>
      </c>
      <c r="J100" s="184">
        <v>6346.5415400000002</v>
      </c>
      <c r="K100" s="184">
        <v>875.90404000000001</v>
      </c>
      <c r="L100" s="184">
        <v>890093.87376999995</v>
      </c>
      <c r="M100" s="184">
        <v>645309.5528200001</v>
      </c>
      <c r="N100" s="184">
        <v>9971467.6349500008</v>
      </c>
    </row>
    <row r="101" spans="1:14">
      <c r="A101" s="184" t="s">
        <v>155</v>
      </c>
      <c r="B101" s="184">
        <v>121048.90394</v>
      </c>
      <c r="C101" s="184">
        <v>29949.402300000002</v>
      </c>
      <c r="D101" s="184">
        <v>263361.94293999998</v>
      </c>
      <c r="E101" s="184">
        <v>39413.377999999997</v>
      </c>
      <c r="F101" s="184">
        <v>85703.474829999992</v>
      </c>
      <c r="G101" s="184">
        <v>21403.043289999998</v>
      </c>
      <c r="H101" s="184">
        <v>30841.068859999999</v>
      </c>
      <c r="I101" s="184">
        <v>27254.727800000001</v>
      </c>
      <c r="J101" s="184">
        <v>0</v>
      </c>
      <c r="K101" s="184">
        <v>375.46377000000001</v>
      </c>
      <c r="L101" s="184">
        <v>30226.588660000001</v>
      </c>
      <c r="M101" s="184">
        <v>38446.727579999999</v>
      </c>
      <c r="N101" s="184">
        <v>688024.72197000007</v>
      </c>
    </row>
    <row r="102" spans="1:14">
      <c r="A102" s="184" t="s">
        <v>156</v>
      </c>
      <c r="B102" s="184">
        <v>92179.108659999998</v>
      </c>
      <c r="C102" s="184">
        <v>19645.342120000001</v>
      </c>
      <c r="D102" s="184">
        <v>727.72825</v>
      </c>
      <c r="E102" s="184">
        <v>39141.832999999999</v>
      </c>
      <c r="F102" s="184">
        <v>433.68119999999999</v>
      </c>
      <c r="G102" s="184">
        <v>28135.432239999998</v>
      </c>
      <c r="H102" s="184">
        <v>41453.251499999998</v>
      </c>
      <c r="I102" s="184">
        <v>15920.76915</v>
      </c>
      <c r="J102" s="184">
        <v>0</v>
      </c>
      <c r="K102" s="184">
        <v>52.249029999999998</v>
      </c>
      <c r="L102" s="184">
        <v>34159.081279999999</v>
      </c>
      <c r="M102" s="184">
        <v>841.3355600000001</v>
      </c>
      <c r="N102" s="184">
        <v>272689.81199000002</v>
      </c>
    </row>
    <row r="103" spans="1:14">
      <c r="A103" s="184" t="s">
        <v>157</v>
      </c>
      <c r="B103" s="184">
        <v>20419.398570000001</v>
      </c>
      <c r="C103" s="184">
        <v>6337.79504</v>
      </c>
      <c r="D103" s="184">
        <v>9583.1054299999996</v>
      </c>
      <c r="E103" s="184">
        <v>15100.482539999999</v>
      </c>
      <c r="F103" s="184">
        <v>8922.9628499999999</v>
      </c>
      <c r="G103" s="184">
        <v>6189.25612</v>
      </c>
      <c r="H103" s="184">
        <v>8053.5130499999996</v>
      </c>
      <c r="I103" s="184">
        <v>3618.23675</v>
      </c>
      <c r="J103" s="184">
        <v>755.7</v>
      </c>
      <c r="K103" s="184">
        <v>0</v>
      </c>
      <c r="L103" s="184">
        <v>10715.826580000001</v>
      </c>
      <c r="M103" s="184">
        <v>1205.7268999999999</v>
      </c>
      <c r="N103" s="184">
        <v>90902.003830000001</v>
      </c>
    </row>
    <row r="104" spans="1:14">
      <c r="A104" s="184" t="s">
        <v>158</v>
      </c>
      <c r="B104" s="184">
        <v>78967.89675</v>
      </c>
      <c r="C104" s="184">
        <v>29176.42441</v>
      </c>
      <c r="D104" s="184">
        <v>38647.675900000002</v>
      </c>
      <c r="E104" s="184">
        <v>75569.276959999988</v>
      </c>
      <c r="F104" s="184">
        <v>20762.579980000002</v>
      </c>
      <c r="G104" s="184">
        <v>33312.628210000003</v>
      </c>
      <c r="H104" s="184">
        <v>22652.523730000001</v>
      </c>
      <c r="I104" s="184">
        <v>15696.059359999999</v>
      </c>
      <c r="J104" s="184">
        <v>519.42849999999999</v>
      </c>
      <c r="K104" s="184">
        <v>0</v>
      </c>
      <c r="L104" s="184">
        <v>42050.602049999994</v>
      </c>
      <c r="M104" s="184">
        <v>19054.821469999999</v>
      </c>
      <c r="N104" s="184">
        <v>376409.91732000001</v>
      </c>
    </row>
    <row r="105" spans="1:14">
      <c r="A105" s="184" t="s">
        <v>159</v>
      </c>
      <c r="B105" s="184">
        <v>184177.60806</v>
      </c>
      <c r="C105" s="184">
        <v>247045.80861000001</v>
      </c>
      <c r="D105" s="184">
        <v>386523.21344999998</v>
      </c>
      <c r="E105" s="184">
        <v>97129.491819999996</v>
      </c>
      <c r="F105" s="184">
        <v>19557.299940000001</v>
      </c>
      <c r="G105" s="184">
        <v>135976.47943000001</v>
      </c>
      <c r="H105" s="184">
        <v>97833.70925</v>
      </c>
      <c r="I105" s="184">
        <v>63170.122049999998</v>
      </c>
      <c r="J105" s="184">
        <v>4996.13447</v>
      </c>
      <c r="K105" s="184">
        <v>44.268219999999999</v>
      </c>
      <c r="L105" s="184">
        <v>104288.55687999999</v>
      </c>
      <c r="M105" s="184">
        <v>72543.41489</v>
      </c>
      <c r="N105" s="184">
        <v>1413286.1070699999</v>
      </c>
    </row>
    <row r="106" spans="1:14">
      <c r="A106" s="184" t="s">
        <v>160</v>
      </c>
      <c r="B106" s="184">
        <v>68642.487379999991</v>
      </c>
      <c r="C106" s="184">
        <v>143203.24512000001</v>
      </c>
      <c r="D106" s="184">
        <v>177306.99621000001</v>
      </c>
      <c r="E106" s="184">
        <v>48026.456579999998</v>
      </c>
      <c r="F106" s="184">
        <v>106351.8784</v>
      </c>
      <c r="G106" s="184">
        <v>164659.47436000002</v>
      </c>
      <c r="H106" s="184">
        <v>212695.11036000002</v>
      </c>
      <c r="I106" s="184">
        <v>174400.71927999999</v>
      </c>
      <c r="J106" s="184">
        <v>75.278570000000002</v>
      </c>
      <c r="K106" s="184">
        <v>403.92302000000001</v>
      </c>
      <c r="L106" s="184">
        <v>351327.28337999998</v>
      </c>
      <c r="M106" s="184">
        <v>170263.66886000001</v>
      </c>
      <c r="N106" s="184">
        <v>1617356.52152</v>
      </c>
    </row>
    <row r="107" spans="1:14">
      <c r="A107" s="184" t="s">
        <v>161</v>
      </c>
      <c r="B107" s="184">
        <v>73103.868829999992</v>
      </c>
      <c r="C107" s="184">
        <v>54450.843549999998</v>
      </c>
      <c r="D107" s="184">
        <v>372822.25735999999</v>
      </c>
      <c r="E107" s="184">
        <v>105587.35323000001</v>
      </c>
      <c r="F107" s="184">
        <v>1107751.04259</v>
      </c>
      <c r="G107" s="184">
        <v>138638.06326</v>
      </c>
      <c r="H107" s="184">
        <v>201051.35474000001</v>
      </c>
      <c r="I107" s="184">
        <v>317613.28372000001</v>
      </c>
      <c r="J107" s="184">
        <v>0</v>
      </c>
      <c r="K107" s="184">
        <v>0</v>
      </c>
      <c r="L107" s="184">
        <v>222195.30267999999</v>
      </c>
      <c r="M107" s="184">
        <v>92734.85355</v>
      </c>
      <c r="N107" s="184">
        <v>2685948.2235100004</v>
      </c>
    </row>
    <row r="108" spans="1:14">
      <c r="A108" s="184" t="s">
        <v>162</v>
      </c>
      <c r="B108" s="184">
        <v>359214.21829000005</v>
      </c>
      <c r="C108" s="184">
        <v>183210.47499000002</v>
      </c>
      <c r="D108" s="184">
        <v>244438.70606</v>
      </c>
      <c r="E108" s="184">
        <v>218176.99130000002</v>
      </c>
      <c r="F108" s="184">
        <v>321596.57736</v>
      </c>
      <c r="G108" s="184">
        <v>768770.89309000003</v>
      </c>
      <c r="H108" s="184">
        <v>225887.58405999999</v>
      </c>
      <c r="I108" s="184">
        <v>160205.24632000001</v>
      </c>
      <c r="J108" s="184">
        <v>0</v>
      </c>
      <c r="K108" s="184">
        <v>0</v>
      </c>
      <c r="L108" s="184">
        <v>95130.632259999998</v>
      </c>
      <c r="M108" s="184">
        <v>250219.00401</v>
      </c>
      <c r="N108" s="184">
        <v>2826850.3277399996</v>
      </c>
    </row>
    <row r="109" spans="1:14">
      <c r="A109" s="184" t="s">
        <v>163</v>
      </c>
      <c r="B109" s="184">
        <v>343521.56180000002</v>
      </c>
      <c r="C109" s="184">
        <v>119702.31005</v>
      </c>
      <c r="D109" s="184">
        <v>391413.58882</v>
      </c>
      <c r="E109" s="184">
        <v>389848.52020999999</v>
      </c>
      <c r="F109" s="184">
        <v>129455.31216</v>
      </c>
      <c r="G109" s="184">
        <v>126989.01068000001</v>
      </c>
      <c r="H109" s="184">
        <v>132958.9216</v>
      </c>
      <c r="I109" s="184">
        <v>24001.746950000001</v>
      </c>
      <c r="J109" s="184">
        <v>14910.984619999999</v>
      </c>
      <c r="K109" s="184">
        <v>727.19081999999992</v>
      </c>
      <c r="L109" s="184">
        <v>66989.799119999996</v>
      </c>
      <c r="M109" s="184">
        <v>31517.510269999999</v>
      </c>
      <c r="N109" s="184">
        <v>1772036.4571</v>
      </c>
    </row>
    <row r="110" spans="1:14">
      <c r="A110" s="184" t="s">
        <v>164</v>
      </c>
      <c r="B110" s="184">
        <v>1708095.7332300001</v>
      </c>
      <c r="C110" s="184">
        <v>1046541.2394099999</v>
      </c>
      <c r="D110" s="184">
        <v>950678.64486999996</v>
      </c>
      <c r="E110" s="184">
        <v>1778134.76425</v>
      </c>
      <c r="F110" s="184">
        <v>109920</v>
      </c>
      <c r="G110" s="184">
        <v>0</v>
      </c>
      <c r="H110" s="184">
        <v>810412.98829999997</v>
      </c>
      <c r="I110" s="184">
        <v>1285288.7504499999</v>
      </c>
      <c r="J110" s="184">
        <v>0</v>
      </c>
      <c r="K110" s="184">
        <v>0</v>
      </c>
      <c r="L110" s="184">
        <v>739131.87971000001</v>
      </c>
      <c r="M110" s="184">
        <v>1259647.4570899999</v>
      </c>
      <c r="N110" s="184">
        <v>9687851.4573099986</v>
      </c>
    </row>
    <row r="111" spans="1:14">
      <c r="A111" s="184" t="s">
        <v>165</v>
      </c>
      <c r="B111" s="184">
        <v>178035.34424000001</v>
      </c>
      <c r="C111" s="184">
        <v>62957.296849999999</v>
      </c>
      <c r="D111" s="184">
        <v>64712.203259999995</v>
      </c>
      <c r="E111" s="184">
        <v>152716.27877</v>
      </c>
      <c r="F111" s="184">
        <v>128608.91615</v>
      </c>
      <c r="G111" s="184">
        <v>52487.999130000004</v>
      </c>
      <c r="H111" s="184">
        <v>50123.134429999998</v>
      </c>
      <c r="I111" s="184">
        <v>82774.027780000004</v>
      </c>
      <c r="J111" s="184">
        <v>15.673719999999999</v>
      </c>
      <c r="K111" s="184">
        <v>4.1270200000000008</v>
      </c>
      <c r="L111" s="184">
        <v>60761.404640000001</v>
      </c>
      <c r="M111" s="184">
        <v>59368.617130000006</v>
      </c>
      <c r="N111" s="184">
        <v>892565.02312000003</v>
      </c>
    </row>
    <row r="112" spans="1:14">
      <c r="A112" s="184" t="s">
        <v>166</v>
      </c>
      <c r="B112" s="184">
        <v>2332.7486400000003</v>
      </c>
      <c r="C112" s="184">
        <v>114152.78585</v>
      </c>
      <c r="D112" s="184">
        <v>6905.1378700000005</v>
      </c>
      <c r="E112" s="184">
        <v>334.88790999999998</v>
      </c>
      <c r="F112" s="184">
        <v>642.49540999999999</v>
      </c>
      <c r="G112" s="184">
        <v>580.37099999999998</v>
      </c>
      <c r="H112" s="184">
        <v>158.69435999999999</v>
      </c>
      <c r="I112" s="184">
        <v>1533.85114</v>
      </c>
      <c r="J112" s="184">
        <v>0</v>
      </c>
      <c r="K112" s="184">
        <v>0</v>
      </c>
      <c r="L112" s="184">
        <v>10140.479359999999</v>
      </c>
      <c r="M112" s="184">
        <v>1896.6269399999999</v>
      </c>
      <c r="N112" s="184">
        <v>138678.07848</v>
      </c>
    </row>
    <row r="113" spans="1:14">
      <c r="A113" s="184" t="s">
        <v>167</v>
      </c>
      <c r="B113" s="184">
        <v>17718.108600000003</v>
      </c>
      <c r="C113" s="184">
        <v>363539.78662000003</v>
      </c>
      <c r="D113" s="184">
        <v>136469.58971</v>
      </c>
      <c r="E113" s="184">
        <v>2146.3595399999999</v>
      </c>
      <c r="F113" s="184">
        <v>12840.429689999999</v>
      </c>
      <c r="G113" s="184">
        <v>119148.48875</v>
      </c>
      <c r="H113" s="184">
        <v>3701.4591099999998</v>
      </c>
      <c r="I113" s="184">
        <v>5870.88195</v>
      </c>
      <c r="J113" s="184">
        <v>0</v>
      </c>
      <c r="K113" s="184">
        <v>0</v>
      </c>
      <c r="L113" s="184">
        <v>157456.43963000001</v>
      </c>
      <c r="M113" s="184">
        <v>552.01536999999996</v>
      </c>
      <c r="N113" s="184">
        <v>819443.55897000001</v>
      </c>
    </row>
    <row r="114" spans="1:14">
      <c r="A114" s="184" t="s">
        <v>168</v>
      </c>
      <c r="B114" s="184">
        <v>0</v>
      </c>
      <c r="C114" s="184">
        <v>27709.147010000001</v>
      </c>
      <c r="D114" s="184">
        <v>6916.9786699999995</v>
      </c>
      <c r="E114" s="184">
        <v>0</v>
      </c>
      <c r="F114" s="184">
        <v>0.84589999999999999</v>
      </c>
      <c r="G114" s="184">
        <v>4278.2583500000001</v>
      </c>
      <c r="H114" s="184">
        <v>11.27665</v>
      </c>
      <c r="I114" s="184">
        <v>0</v>
      </c>
      <c r="J114" s="184">
        <v>0</v>
      </c>
      <c r="K114" s="184">
        <v>0</v>
      </c>
      <c r="L114" s="184">
        <v>0</v>
      </c>
      <c r="M114" s="184">
        <v>0</v>
      </c>
      <c r="N114" s="184">
        <v>38916.506580000001</v>
      </c>
    </row>
    <row r="115" spans="1:14">
      <c r="A115" s="184" t="s">
        <v>169</v>
      </c>
      <c r="B115" s="184">
        <v>17718.108600000003</v>
      </c>
      <c r="C115" s="184">
        <v>249699.30627</v>
      </c>
      <c r="D115" s="184">
        <v>129552.60836</v>
      </c>
      <c r="E115" s="184">
        <v>2146.3595399999999</v>
      </c>
      <c r="F115" s="184">
        <v>12839.583789999999</v>
      </c>
      <c r="G115" s="184">
        <v>707.02720999999997</v>
      </c>
      <c r="H115" s="184">
        <v>3690.18246</v>
      </c>
      <c r="I115" s="184">
        <v>0</v>
      </c>
      <c r="J115" s="184">
        <v>0</v>
      </c>
      <c r="K115" s="184">
        <v>0</v>
      </c>
      <c r="L115" s="184">
        <v>90177.132389999999</v>
      </c>
      <c r="M115" s="184">
        <v>552.01536999999996</v>
      </c>
      <c r="N115" s="184">
        <v>507082.32399</v>
      </c>
    </row>
    <row r="116" spans="1:14">
      <c r="A116" s="184" t="s">
        <v>170</v>
      </c>
      <c r="B116" s="184">
        <v>0</v>
      </c>
      <c r="C116" s="184">
        <v>13426.268380000001</v>
      </c>
      <c r="D116" s="184">
        <v>0</v>
      </c>
      <c r="E116" s="184">
        <v>0</v>
      </c>
      <c r="F116" s="184">
        <v>0</v>
      </c>
      <c r="G116" s="184">
        <v>113478.68595999999</v>
      </c>
      <c r="H116" s="184">
        <v>0</v>
      </c>
      <c r="I116" s="184">
        <v>5350.1388999999999</v>
      </c>
      <c r="J116" s="184">
        <v>0</v>
      </c>
      <c r="K116" s="184">
        <v>0</v>
      </c>
      <c r="L116" s="184">
        <v>66751.783439999999</v>
      </c>
      <c r="M116" s="184">
        <v>0</v>
      </c>
      <c r="N116" s="184">
        <v>199006.87668000002</v>
      </c>
    </row>
    <row r="117" spans="1:14">
      <c r="A117" s="184" t="s">
        <v>171</v>
      </c>
      <c r="B117" s="184">
        <v>0</v>
      </c>
      <c r="C117" s="184">
        <v>72600.5</v>
      </c>
      <c r="D117" s="184">
        <v>0</v>
      </c>
      <c r="E117" s="184">
        <v>0</v>
      </c>
      <c r="F117" s="184">
        <v>0</v>
      </c>
      <c r="G117" s="184">
        <v>0</v>
      </c>
      <c r="H117" s="184">
        <v>0</v>
      </c>
      <c r="I117" s="184">
        <v>0</v>
      </c>
      <c r="J117" s="184">
        <v>0</v>
      </c>
      <c r="K117" s="184">
        <v>0</v>
      </c>
      <c r="L117" s="184">
        <v>0</v>
      </c>
      <c r="M117" s="184">
        <v>0</v>
      </c>
      <c r="N117" s="184">
        <v>72600.5</v>
      </c>
    </row>
    <row r="118" spans="1:14">
      <c r="A118" s="184" t="s">
        <v>172</v>
      </c>
      <c r="B118" s="184">
        <v>0</v>
      </c>
      <c r="C118" s="184">
        <v>0</v>
      </c>
      <c r="D118" s="184">
        <v>0</v>
      </c>
      <c r="E118" s="184">
        <v>0</v>
      </c>
      <c r="F118" s="184">
        <v>0</v>
      </c>
      <c r="G118" s="184">
        <v>0</v>
      </c>
      <c r="H118" s="184">
        <v>0</v>
      </c>
      <c r="I118" s="184">
        <v>442</v>
      </c>
      <c r="J118" s="184">
        <v>0</v>
      </c>
      <c r="K118" s="184">
        <v>0</v>
      </c>
      <c r="L118" s="184">
        <v>0</v>
      </c>
      <c r="M118" s="184">
        <v>0</v>
      </c>
      <c r="N118" s="184">
        <v>442</v>
      </c>
    </row>
    <row r="119" spans="1:14">
      <c r="A119" s="184" t="s">
        <v>173</v>
      </c>
      <c r="B119" s="184">
        <v>0</v>
      </c>
      <c r="C119" s="184">
        <v>104.56496000000001</v>
      </c>
      <c r="D119" s="184">
        <v>2.6800000000000001E-3</v>
      </c>
      <c r="E119" s="184">
        <v>0</v>
      </c>
      <c r="F119" s="184">
        <v>0</v>
      </c>
      <c r="G119" s="184">
        <v>684.51722999999993</v>
      </c>
      <c r="H119" s="184">
        <v>0</v>
      </c>
      <c r="I119" s="184">
        <v>78.743049999999997</v>
      </c>
      <c r="J119" s="184">
        <v>0</v>
      </c>
      <c r="K119" s="184">
        <v>0</v>
      </c>
      <c r="L119" s="184">
        <v>527.52380000000005</v>
      </c>
      <c r="M119" s="184">
        <v>0</v>
      </c>
      <c r="N119" s="184">
        <v>1395.3517199999999</v>
      </c>
    </row>
    <row r="120" spans="1:14">
      <c r="A120" s="184" t="s">
        <v>174</v>
      </c>
      <c r="B120" s="184">
        <v>617696.09496999998</v>
      </c>
      <c r="C120" s="184">
        <v>273826.63870999997</v>
      </c>
      <c r="D120" s="184">
        <v>192486.08055000001</v>
      </c>
      <c r="E120" s="184">
        <v>207305.42668</v>
      </c>
      <c r="F120" s="184">
        <v>21851.953659999999</v>
      </c>
      <c r="G120" s="184">
        <v>272202.26088999998</v>
      </c>
      <c r="H120" s="184">
        <v>276357.44216999999</v>
      </c>
      <c r="I120" s="184">
        <v>465609.47541000001</v>
      </c>
      <c r="J120" s="184">
        <v>0</v>
      </c>
      <c r="K120" s="184">
        <v>10.243229999999999</v>
      </c>
      <c r="L120" s="184">
        <v>236842.11147999999</v>
      </c>
      <c r="M120" s="184">
        <v>596288.72495000006</v>
      </c>
      <c r="N120" s="184">
        <v>3160476.4526999998</v>
      </c>
    </row>
    <row r="121" spans="1:14">
      <c r="A121" s="184" t="s">
        <v>175</v>
      </c>
      <c r="B121" s="184">
        <v>85233.749639999995</v>
      </c>
      <c r="C121" s="184">
        <v>184851.06621000002</v>
      </c>
      <c r="D121" s="184">
        <v>21429.910769999999</v>
      </c>
      <c r="E121" s="184">
        <v>138535.03652000002</v>
      </c>
      <c r="F121" s="184">
        <v>15649.4565</v>
      </c>
      <c r="G121" s="184">
        <v>122818.68404000001</v>
      </c>
      <c r="H121" s="184">
        <v>81751.972930000004</v>
      </c>
      <c r="I121" s="184">
        <v>0</v>
      </c>
      <c r="J121" s="184">
        <v>0</v>
      </c>
      <c r="K121" s="184">
        <v>10.243229999999999</v>
      </c>
      <c r="L121" s="184">
        <v>0</v>
      </c>
      <c r="M121" s="184">
        <v>0</v>
      </c>
      <c r="N121" s="184">
        <v>650280.11984000006</v>
      </c>
    </row>
    <row r="122" spans="1:14">
      <c r="A122" s="184" t="s">
        <v>176</v>
      </c>
      <c r="B122" s="184">
        <v>0</v>
      </c>
      <c r="C122" s="184">
        <v>0</v>
      </c>
      <c r="D122" s="184">
        <v>79654.94356</v>
      </c>
      <c r="E122" s="184">
        <v>5124.7510999999995</v>
      </c>
      <c r="F122" s="184">
        <v>1273.72136</v>
      </c>
      <c r="G122" s="184">
        <v>209.94720000000001</v>
      </c>
      <c r="H122" s="184">
        <v>1903.1577600000001</v>
      </c>
      <c r="I122" s="184">
        <v>0</v>
      </c>
      <c r="J122" s="184">
        <v>0</v>
      </c>
      <c r="K122" s="184">
        <v>0</v>
      </c>
      <c r="L122" s="184">
        <v>0</v>
      </c>
      <c r="M122" s="184">
        <v>0</v>
      </c>
      <c r="N122" s="184">
        <v>88166.520980000001</v>
      </c>
    </row>
    <row r="123" spans="1:14">
      <c r="A123" s="184" t="s">
        <v>177</v>
      </c>
      <c r="B123" s="184">
        <v>0</v>
      </c>
      <c r="C123" s="184">
        <v>0</v>
      </c>
      <c r="D123" s="184">
        <v>0</v>
      </c>
      <c r="E123" s="184">
        <v>0</v>
      </c>
      <c r="F123" s="184">
        <v>0</v>
      </c>
      <c r="G123" s="184">
        <v>0</v>
      </c>
      <c r="H123" s="184">
        <v>1504.18244</v>
      </c>
      <c r="I123" s="184">
        <v>0</v>
      </c>
      <c r="J123" s="184">
        <v>0</v>
      </c>
      <c r="K123" s="184">
        <v>0</v>
      </c>
      <c r="L123" s="184">
        <v>0</v>
      </c>
      <c r="M123" s="184">
        <v>907.97602000000006</v>
      </c>
      <c r="N123" s="184">
        <v>2412.1584600000001</v>
      </c>
    </row>
    <row r="124" spans="1:14">
      <c r="A124" s="184" t="s">
        <v>178</v>
      </c>
      <c r="B124" s="184">
        <v>3411.2344600000001</v>
      </c>
      <c r="C124" s="184">
        <v>20607.18953</v>
      </c>
      <c r="D124" s="184">
        <v>288.60553000000004</v>
      </c>
      <c r="E124" s="184">
        <v>14640.553890000001</v>
      </c>
      <c r="F124" s="184">
        <v>0</v>
      </c>
      <c r="G124" s="184">
        <v>78078.91687999999</v>
      </c>
      <c r="H124" s="184">
        <v>78851.189530000003</v>
      </c>
      <c r="I124" s="184">
        <v>253613.3333</v>
      </c>
      <c r="J124" s="184">
        <v>0</v>
      </c>
      <c r="K124" s="184">
        <v>0</v>
      </c>
      <c r="L124" s="184">
        <v>21061</v>
      </c>
      <c r="M124" s="184">
        <v>184445.0417</v>
      </c>
      <c r="N124" s="184">
        <v>654997.06482000009</v>
      </c>
    </row>
    <row r="125" spans="1:14">
      <c r="A125" s="184" t="s">
        <v>179</v>
      </c>
      <c r="B125" s="184">
        <v>475195.26305000001</v>
      </c>
      <c r="C125" s="184">
        <v>61209.126499999998</v>
      </c>
      <c r="D125" s="184">
        <v>79813.718359999999</v>
      </c>
      <c r="E125" s="184">
        <v>31787.904140000002</v>
      </c>
      <c r="F125" s="184">
        <v>2621.8696800000002</v>
      </c>
      <c r="G125" s="184">
        <v>47515.607219999998</v>
      </c>
      <c r="H125" s="184">
        <v>111549.36068000001</v>
      </c>
      <c r="I125" s="184">
        <v>35284.372790000001</v>
      </c>
      <c r="J125" s="184">
        <v>0</v>
      </c>
      <c r="K125" s="184">
        <v>0</v>
      </c>
      <c r="L125" s="184">
        <v>131964.20926999999</v>
      </c>
      <c r="M125" s="184">
        <v>138794.36303000001</v>
      </c>
      <c r="N125" s="184">
        <v>1115735.7947200001</v>
      </c>
    </row>
    <row r="126" spans="1:14">
      <c r="A126" s="184" t="s">
        <v>180</v>
      </c>
      <c r="B126" s="184">
        <v>0</v>
      </c>
      <c r="C126" s="184">
        <v>0</v>
      </c>
      <c r="D126" s="184">
        <v>-1.0000000000000001E-5</v>
      </c>
      <c r="E126" s="184">
        <v>0</v>
      </c>
      <c r="F126" s="184">
        <v>0</v>
      </c>
      <c r="G126" s="184">
        <v>0</v>
      </c>
      <c r="H126" s="184">
        <v>0</v>
      </c>
      <c r="I126" s="184">
        <v>0</v>
      </c>
      <c r="J126" s="184">
        <v>0</v>
      </c>
      <c r="K126" s="184">
        <v>0</v>
      </c>
      <c r="L126" s="184">
        <v>0</v>
      </c>
      <c r="M126" s="184">
        <v>0</v>
      </c>
      <c r="N126" s="184">
        <v>-1.0000000000000001E-5</v>
      </c>
    </row>
    <row r="127" spans="1:14">
      <c r="A127" s="184" t="s">
        <v>181</v>
      </c>
      <c r="B127" s="184">
        <v>42702.602770000005</v>
      </c>
      <c r="C127" s="184">
        <v>6870</v>
      </c>
      <c r="D127" s="184">
        <v>11235.401609999999</v>
      </c>
      <c r="E127" s="184">
        <v>16966.51266</v>
      </c>
      <c r="F127" s="184">
        <v>2306.75918</v>
      </c>
      <c r="G127" s="184">
        <v>22868.570210000002</v>
      </c>
      <c r="H127" s="184">
        <v>0</v>
      </c>
      <c r="I127" s="184">
        <v>171471.08948</v>
      </c>
      <c r="J127" s="184">
        <v>0</v>
      </c>
      <c r="K127" s="184">
        <v>0</v>
      </c>
      <c r="L127" s="184">
        <v>78327.2745</v>
      </c>
      <c r="M127" s="184">
        <v>261478.97282</v>
      </c>
      <c r="N127" s="184">
        <v>614227.18322999997</v>
      </c>
    </row>
    <row r="128" spans="1:14">
      <c r="A128" s="184" t="s">
        <v>182</v>
      </c>
      <c r="B128" s="184">
        <v>11153.245050000001</v>
      </c>
      <c r="C128" s="184">
        <v>289.25646999999998</v>
      </c>
      <c r="D128" s="184">
        <v>63.500730000000004</v>
      </c>
      <c r="E128" s="184">
        <v>250.66836999999998</v>
      </c>
      <c r="F128" s="184">
        <v>0.14695</v>
      </c>
      <c r="G128" s="184">
        <v>710.53534000000002</v>
      </c>
      <c r="H128" s="184">
        <v>797.57882999999993</v>
      </c>
      <c r="I128" s="184">
        <v>5240.6798399999998</v>
      </c>
      <c r="J128" s="184">
        <v>0</v>
      </c>
      <c r="K128" s="184">
        <v>0</v>
      </c>
      <c r="L128" s="184">
        <v>5489.6277099999998</v>
      </c>
      <c r="M128" s="184">
        <v>10662.37138</v>
      </c>
      <c r="N128" s="184">
        <v>34657.610670000002</v>
      </c>
    </row>
    <row r="129" spans="1:14">
      <c r="A129" s="184" t="s">
        <v>183</v>
      </c>
      <c r="B129" s="184">
        <v>182508.42116999999</v>
      </c>
      <c r="C129" s="184">
        <v>131347.65109999999</v>
      </c>
      <c r="D129" s="184">
        <v>194284.02878999998</v>
      </c>
      <c r="E129" s="184">
        <v>179784.86584000001</v>
      </c>
      <c r="F129" s="184">
        <v>134560.13391999999</v>
      </c>
      <c r="G129" s="184">
        <v>74527.931360000002</v>
      </c>
      <c r="H129" s="184">
        <v>62425.824639999999</v>
      </c>
      <c r="I129" s="184">
        <v>95729.371910000002</v>
      </c>
      <c r="J129" s="184">
        <v>4554.6733099999992</v>
      </c>
      <c r="K129" s="184">
        <v>3928.64383</v>
      </c>
      <c r="L129" s="184">
        <v>74389.935740000001</v>
      </c>
      <c r="M129" s="184">
        <v>106914.14348999999</v>
      </c>
      <c r="N129" s="184">
        <v>1244955.6250999998</v>
      </c>
    </row>
    <row r="130" spans="1:14">
      <c r="A130" s="184" t="s">
        <v>116</v>
      </c>
      <c r="B130" s="184">
        <v>2968.8346200000001</v>
      </c>
      <c r="C130" s="184">
        <v>6389.5432000000001</v>
      </c>
      <c r="D130" s="184">
        <v>4826.5969800000003</v>
      </c>
      <c r="E130" s="184">
        <v>8070.7486799999997</v>
      </c>
      <c r="F130" s="184">
        <v>1008.34672</v>
      </c>
      <c r="G130" s="184">
        <v>11002.577509999999</v>
      </c>
      <c r="H130" s="184">
        <v>1885.9359099999999</v>
      </c>
      <c r="I130" s="184">
        <v>47.682000000000002</v>
      </c>
      <c r="J130" s="184">
        <v>0</v>
      </c>
      <c r="K130" s="184">
        <v>0</v>
      </c>
      <c r="L130" s="184">
        <v>0</v>
      </c>
      <c r="M130" s="184">
        <v>7582.0960100000002</v>
      </c>
      <c r="N130" s="184">
        <v>43782.361629999999</v>
      </c>
    </row>
    <row r="131" spans="1:14">
      <c r="A131" s="184" t="s">
        <v>118</v>
      </c>
      <c r="B131" s="184">
        <v>95295.760219999996</v>
      </c>
      <c r="C131" s="184">
        <v>65676.058609999993</v>
      </c>
      <c r="D131" s="184">
        <v>70379.803290000011</v>
      </c>
      <c r="E131" s="184">
        <v>98393.168810000003</v>
      </c>
      <c r="F131" s="184">
        <v>40534.955179999997</v>
      </c>
      <c r="G131" s="184">
        <v>28862.700219999999</v>
      </c>
      <c r="H131" s="184">
        <v>20437.094969999998</v>
      </c>
      <c r="I131" s="184">
        <v>19074.375190000002</v>
      </c>
      <c r="J131" s="184">
        <v>1620.8493799999999</v>
      </c>
      <c r="K131" s="184">
        <v>702.07511</v>
      </c>
      <c r="L131" s="184">
        <v>16208.49937</v>
      </c>
      <c r="M131" s="184">
        <v>14091.159439999999</v>
      </c>
      <c r="N131" s="184">
        <v>471276.49979000003</v>
      </c>
    </row>
    <row r="132" spans="1:14">
      <c r="A132" s="184" t="s">
        <v>184</v>
      </c>
      <c r="B132" s="184">
        <v>73131.092170000004</v>
      </c>
      <c r="C132" s="184">
        <v>57100.930829999998</v>
      </c>
      <c r="D132" s="184">
        <v>116214.66231</v>
      </c>
      <c r="E132" s="184">
        <v>72946.970400000006</v>
      </c>
      <c r="F132" s="184">
        <v>92719.928769999999</v>
      </c>
      <c r="G132" s="184">
        <v>27768.524000000001</v>
      </c>
      <c r="H132" s="184">
        <v>31535.345289999997</v>
      </c>
      <c r="I132" s="184">
        <v>71020.156470000002</v>
      </c>
      <c r="J132" s="184">
        <v>1904.3944099999999</v>
      </c>
      <c r="K132" s="184">
        <v>3225.0660699999999</v>
      </c>
      <c r="L132" s="184">
        <v>57524.002860000001</v>
      </c>
      <c r="M132" s="184">
        <v>84887.701029999997</v>
      </c>
      <c r="N132" s="184">
        <v>689978.77460999996</v>
      </c>
    </row>
    <row r="133" spans="1:14">
      <c r="A133" s="184" t="s">
        <v>145</v>
      </c>
      <c r="B133" s="184">
        <v>11112.73416</v>
      </c>
      <c r="C133" s="184">
        <v>2181.1184600000001</v>
      </c>
      <c r="D133" s="184">
        <v>2862.96621</v>
      </c>
      <c r="E133" s="184">
        <v>373.97795000000002</v>
      </c>
      <c r="F133" s="184">
        <v>296.90323999999998</v>
      </c>
      <c r="G133" s="184">
        <v>6894.1296299999995</v>
      </c>
      <c r="H133" s="184">
        <v>8567.4484700000012</v>
      </c>
      <c r="I133" s="184">
        <v>5587.1582500000004</v>
      </c>
      <c r="J133" s="184">
        <v>1029.4295199999999</v>
      </c>
      <c r="K133" s="184">
        <v>1.50265</v>
      </c>
      <c r="L133" s="184">
        <v>657.43350999999996</v>
      </c>
      <c r="M133" s="184">
        <v>353.18700999999999</v>
      </c>
      <c r="N133" s="184">
        <v>39917.98906</v>
      </c>
    </row>
    <row r="134" spans="1:14">
      <c r="A134" s="184" t="s">
        <v>185</v>
      </c>
      <c r="B134" s="184">
        <v>0</v>
      </c>
      <c r="C134" s="184">
        <v>0</v>
      </c>
      <c r="D134" s="184">
        <v>0</v>
      </c>
      <c r="E134" s="184">
        <v>0</v>
      </c>
      <c r="F134" s="184">
        <v>0</v>
      </c>
      <c r="G134" s="184">
        <v>0</v>
      </c>
      <c r="H134" s="184">
        <v>0</v>
      </c>
      <c r="I134" s="184">
        <v>0</v>
      </c>
      <c r="J134" s="184">
        <v>0</v>
      </c>
      <c r="K134" s="184">
        <v>0</v>
      </c>
      <c r="L134" s="184">
        <v>0</v>
      </c>
      <c r="M134" s="184">
        <v>0</v>
      </c>
      <c r="N134" s="184">
        <v>0</v>
      </c>
    </row>
    <row r="135" spans="1:14">
      <c r="A135" s="184" t="s">
        <v>186</v>
      </c>
      <c r="B135" s="184">
        <v>111510.62325</v>
      </c>
      <c r="C135" s="184">
        <v>130533.22288</v>
      </c>
      <c r="D135" s="184">
        <v>133911.35043000002</v>
      </c>
      <c r="E135" s="184">
        <v>304747.30138999998</v>
      </c>
      <c r="F135" s="184">
        <v>70685.947169999999</v>
      </c>
      <c r="G135" s="184">
        <v>41250.789119999994</v>
      </c>
      <c r="H135" s="184">
        <v>51857.987549999998</v>
      </c>
      <c r="I135" s="184">
        <v>127598.20895</v>
      </c>
      <c r="J135" s="184">
        <v>2512.06403</v>
      </c>
      <c r="K135" s="184">
        <v>2260.5291699999998</v>
      </c>
      <c r="L135" s="184">
        <v>28550.959260000003</v>
      </c>
      <c r="M135" s="184">
        <v>90250.227910000001</v>
      </c>
      <c r="N135" s="184">
        <v>1095669.2111099998</v>
      </c>
    </row>
    <row r="136" spans="1:14">
      <c r="A136" s="184" t="s">
        <v>187</v>
      </c>
      <c r="B136" s="184">
        <v>10790.01887</v>
      </c>
      <c r="C136" s="184">
        <v>1540.1081000000001</v>
      </c>
      <c r="D136" s="184">
        <v>11545.87989</v>
      </c>
      <c r="E136" s="184">
        <v>22447.898079999999</v>
      </c>
      <c r="F136" s="184">
        <v>2966.1861200000003</v>
      </c>
      <c r="G136" s="184">
        <v>1734.7886000000001</v>
      </c>
      <c r="H136" s="184">
        <v>3546.1989900000003</v>
      </c>
      <c r="I136" s="184">
        <v>141.42577</v>
      </c>
      <c r="J136" s="184">
        <v>96.678910000000002</v>
      </c>
      <c r="K136" s="184">
        <v>0</v>
      </c>
      <c r="L136" s="184">
        <v>17.49953</v>
      </c>
      <c r="M136" s="184">
        <v>79.945170000000005</v>
      </c>
      <c r="N136" s="184">
        <v>54906.62803</v>
      </c>
    </row>
    <row r="137" spans="1:14">
      <c r="A137" s="184" t="s">
        <v>188</v>
      </c>
      <c r="B137" s="184">
        <v>0</v>
      </c>
      <c r="C137" s="184">
        <v>0</v>
      </c>
      <c r="D137" s="184">
        <v>0</v>
      </c>
      <c r="E137" s="184">
        <v>0</v>
      </c>
      <c r="F137" s="184">
        <v>0</v>
      </c>
      <c r="G137" s="184">
        <v>0</v>
      </c>
      <c r="H137" s="184">
        <v>0</v>
      </c>
      <c r="I137" s="184">
        <v>0</v>
      </c>
      <c r="J137" s="184">
        <v>0</v>
      </c>
      <c r="K137" s="184">
        <v>0</v>
      </c>
      <c r="L137" s="184">
        <v>0</v>
      </c>
      <c r="M137" s="184">
        <v>0</v>
      </c>
      <c r="N137" s="184">
        <v>0</v>
      </c>
    </row>
    <row r="138" spans="1:14">
      <c r="A138" s="184" t="s">
        <v>189</v>
      </c>
      <c r="B138" s="184">
        <v>13740</v>
      </c>
      <c r="C138" s="184">
        <v>84673.435400000002</v>
      </c>
      <c r="D138" s="184">
        <v>17522.98414</v>
      </c>
      <c r="E138" s="184">
        <v>158213.75005</v>
      </c>
      <c r="F138" s="184">
        <v>28853.999929999998</v>
      </c>
      <c r="G138" s="184">
        <v>19555.155059999997</v>
      </c>
      <c r="H138" s="184">
        <v>18949.976280000003</v>
      </c>
      <c r="I138" s="184">
        <v>90619.950270000001</v>
      </c>
      <c r="J138" s="184">
        <v>0</v>
      </c>
      <c r="K138" s="184">
        <v>0</v>
      </c>
      <c r="L138" s="184">
        <v>14219.333329999999</v>
      </c>
      <c r="M138" s="184">
        <v>70023.928370000009</v>
      </c>
      <c r="N138" s="184">
        <v>516372.51282999996</v>
      </c>
    </row>
    <row r="139" spans="1:14">
      <c r="A139" s="184" t="s">
        <v>190</v>
      </c>
      <c r="B139" s="184">
        <v>86341.759640000004</v>
      </c>
      <c r="C139" s="184">
        <v>24862.9355</v>
      </c>
      <c r="D139" s="184">
        <v>104842.48640000001</v>
      </c>
      <c r="E139" s="184">
        <v>86176.30273000001</v>
      </c>
      <c r="F139" s="184">
        <v>34400.636079999997</v>
      </c>
      <c r="G139" s="184">
        <v>19555.155059999997</v>
      </c>
      <c r="H139" s="184">
        <v>18949.976309999998</v>
      </c>
      <c r="I139" s="184">
        <v>36836.832909999997</v>
      </c>
      <c r="J139" s="184">
        <v>2415.3851199999999</v>
      </c>
      <c r="K139" s="184">
        <v>1219.58033</v>
      </c>
      <c r="L139" s="184">
        <v>14219.333329999999</v>
      </c>
      <c r="M139" s="184">
        <v>20146.354370000001</v>
      </c>
      <c r="N139" s="184">
        <v>449966.73777999997</v>
      </c>
    </row>
    <row r="140" spans="1:14">
      <c r="A140" s="184" t="s">
        <v>191</v>
      </c>
      <c r="B140" s="184">
        <v>638.84474</v>
      </c>
      <c r="C140" s="184">
        <v>19456.743879999998</v>
      </c>
      <c r="D140" s="184">
        <v>0</v>
      </c>
      <c r="E140" s="184">
        <v>37909.350530000003</v>
      </c>
      <c r="F140" s="184">
        <v>4465.1250399999999</v>
      </c>
      <c r="G140" s="184">
        <v>405.69040000000001</v>
      </c>
      <c r="H140" s="184">
        <v>10411.83597</v>
      </c>
      <c r="I140" s="184">
        <v>0</v>
      </c>
      <c r="J140" s="184">
        <v>0</v>
      </c>
      <c r="K140" s="184">
        <v>1040.94884</v>
      </c>
      <c r="L140" s="184">
        <v>94.79307</v>
      </c>
      <c r="M140" s="184">
        <v>0</v>
      </c>
      <c r="N140" s="184">
        <v>74423.332469999994</v>
      </c>
    </row>
    <row r="141" spans="1:14">
      <c r="A141" s="184" t="s">
        <v>192</v>
      </c>
      <c r="B141" s="184">
        <v>0</v>
      </c>
      <c r="C141" s="184">
        <v>0</v>
      </c>
      <c r="D141" s="184">
        <v>0</v>
      </c>
      <c r="E141" s="184">
        <v>0</v>
      </c>
      <c r="F141" s="184">
        <v>0</v>
      </c>
      <c r="G141" s="184">
        <v>0</v>
      </c>
      <c r="H141" s="184">
        <v>0</v>
      </c>
      <c r="I141" s="184">
        <v>0</v>
      </c>
      <c r="J141" s="184">
        <v>0</v>
      </c>
      <c r="K141" s="184">
        <v>0</v>
      </c>
      <c r="L141" s="184">
        <v>139050.70835</v>
      </c>
      <c r="M141" s="184">
        <v>0</v>
      </c>
      <c r="N141" s="184">
        <v>139050.70835</v>
      </c>
    </row>
    <row r="142" spans="1:14">
      <c r="A142" s="184" t="s">
        <v>193</v>
      </c>
      <c r="B142" s="184">
        <v>0</v>
      </c>
      <c r="C142" s="184">
        <v>0</v>
      </c>
      <c r="D142" s="184">
        <v>0</v>
      </c>
      <c r="E142" s="184">
        <v>0</v>
      </c>
      <c r="F142" s="184">
        <v>0</v>
      </c>
      <c r="G142" s="184">
        <v>0</v>
      </c>
      <c r="H142" s="184">
        <v>0</v>
      </c>
      <c r="I142" s="184">
        <v>0</v>
      </c>
      <c r="J142" s="184">
        <v>0</v>
      </c>
      <c r="K142" s="184">
        <v>0</v>
      </c>
      <c r="L142" s="184">
        <v>137400</v>
      </c>
      <c r="M142" s="184">
        <v>0</v>
      </c>
      <c r="N142" s="184">
        <v>137400</v>
      </c>
    </row>
    <row r="143" spans="1:14">
      <c r="A143" s="184" t="s">
        <v>194</v>
      </c>
      <c r="B143" s="184">
        <v>0</v>
      </c>
      <c r="C143" s="184">
        <v>0</v>
      </c>
      <c r="D143" s="184">
        <v>0</v>
      </c>
      <c r="E143" s="184">
        <v>0</v>
      </c>
      <c r="F143" s="184">
        <v>0</v>
      </c>
      <c r="G143" s="184">
        <v>0</v>
      </c>
      <c r="H143" s="184">
        <v>0</v>
      </c>
      <c r="I143" s="184">
        <v>0</v>
      </c>
      <c r="J143" s="184">
        <v>0</v>
      </c>
      <c r="K143" s="184">
        <v>0</v>
      </c>
      <c r="L143" s="184">
        <v>0</v>
      </c>
      <c r="M143" s="184">
        <v>0</v>
      </c>
      <c r="N143" s="184">
        <v>0</v>
      </c>
    </row>
    <row r="144" spans="1:14">
      <c r="A144" s="184" t="s">
        <v>195</v>
      </c>
      <c r="B144" s="184">
        <v>0</v>
      </c>
      <c r="C144" s="184">
        <v>0</v>
      </c>
      <c r="D144" s="184">
        <v>0</v>
      </c>
      <c r="E144" s="184">
        <v>0</v>
      </c>
      <c r="F144" s="184">
        <v>0</v>
      </c>
      <c r="G144" s="184">
        <v>0</v>
      </c>
      <c r="H144" s="184">
        <v>0</v>
      </c>
      <c r="I144" s="184">
        <v>0</v>
      </c>
      <c r="J144" s="184">
        <v>0</v>
      </c>
      <c r="K144" s="184">
        <v>0</v>
      </c>
      <c r="L144" s="184">
        <v>0</v>
      </c>
      <c r="M144" s="184">
        <v>0</v>
      </c>
      <c r="N144" s="184">
        <v>0</v>
      </c>
    </row>
    <row r="145" spans="1:15">
      <c r="A145" s="184" t="s">
        <v>196</v>
      </c>
      <c r="B145" s="184">
        <v>0</v>
      </c>
      <c r="C145" s="184">
        <v>0</v>
      </c>
      <c r="D145" s="184">
        <v>0</v>
      </c>
      <c r="E145" s="184">
        <v>0</v>
      </c>
      <c r="F145" s="184">
        <v>0</v>
      </c>
      <c r="G145" s="184">
        <v>0</v>
      </c>
      <c r="H145" s="184">
        <v>0</v>
      </c>
      <c r="I145" s="184">
        <v>0</v>
      </c>
      <c r="J145" s="184">
        <v>0</v>
      </c>
      <c r="K145" s="184">
        <v>0</v>
      </c>
      <c r="L145" s="184">
        <v>1650.7083500000001</v>
      </c>
      <c r="M145" s="184">
        <v>0</v>
      </c>
      <c r="N145" s="184">
        <v>1650.7083500000001</v>
      </c>
    </row>
    <row r="146" spans="1:15">
      <c r="A146" s="184" t="s">
        <v>197</v>
      </c>
      <c r="B146" s="184">
        <v>76364.009810000003</v>
      </c>
      <c r="C146" s="184">
        <v>7800.6166600000006</v>
      </c>
      <c r="D146" s="184">
        <v>48222.346010000001</v>
      </c>
      <c r="E146" s="184">
        <v>26704.659219999998</v>
      </c>
      <c r="F146" s="184">
        <v>0</v>
      </c>
      <c r="G146" s="184">
        <v>62037.255810000002</v>
      </c>
      <c r="H146" s="184">
        <v>48908.585500000001</v>
      </c>
      <c r="I146" s="184">
        <v>110302.93338</v>
      </c>
      <c r="J146" s="184">
        <v>0</v>
      </c>
      <c r="K146" s="184">
        <v>0</v>
      </c>
      <c r="L146" s="184">
        <v>0</v>
      </c>
      <c r="M146" s="184">
        <v>71708.13751</v>
      </c>
      <c r="N146" s="184">
        <v>452048.54389999999</v>
      </c>
    </row>
    <row r="147" spans="1:15">
      <c r="A147" s="184" t="s">
        <v>198</v>
      </c>
      <c r="B147" s="184">
        <v>0</v>
      </c>
      <c r="C147" s="184">
        <v>7728.75</v>
      </c>
      <c r="D147" s="184">
        <v>48090</v>
      </c>
      <c r="E147" s="184">
        <v>26106</v>
      </c>
      <c r="F147" s="184">
        <v>0</v>
      </c>
      <c r="G147" s="184">
        <v>0</v>
      </c>
      <c r="H147" s="184">
        <v>20610</v>
      </c>
      <c r="I147" s="184">
        <v>30915</v>
      </c>
      <c r="J147" s="184">
        <v>0</v>
      </c>
      <c r="K147" s="184">
        <v>0</v>
      </c>
      <c r="L147" s="184">
        <v>0</v>
      </c>
      <c r="M147" s="184">
        <v>30915</v>
      </c>
      <c r="N147" s="184">
        <v>164364.75</v>
      </c>
    </row>
    <row r="148" spans="1:15">
      <c r="A148" s="184" t="s">
        <v>199</v>
      </c>
      <c r="B148" s="184">
        <v>0</v>
      </c>
      <c r="C148" s="184">
        <v>0</v>
      </c>
      <c r="D148" s="184">
        <v>0</v>
      </c>
      <c r="E148" s="184">
        <v>8244</v>
      </c>
      <c r="F148" s="184">
        <v>0</v>
      </c>
      <c r="G148" s="184">
        <v>0</v>
      </c>
      <c r="H148" s="184">
        <v>0</v>
      </c>
      <c r="I148" s="184">
        <v>0</v>
      </c>
      <c r="J148" s="184">
        <v>0</v>
      </c>
      <c r="K148" s="184">
        <v>0</v>
      </c>
      <c r="L148" s="184">
        <v>0</v>
      </c>
      <c r="M148" s="184">
        <v>0</v>
      </c>
      <c r="N148" s="184">
        <v>8244</v>
      </c>
    </row>
    <row r="149" spans="1:15">
      <c r="A149" s="184" t="s">
        <v>200</v>
      </c>
      <c r="B149" s="184">
        <v>0</v>
      </c>
      <c r="C149" s="184">
        <v>0</v>
      </c>
      <c r="D149" s="184">
        <v>0</v>
      </c>
      <c r="E149" s="184">
        <v>0</v>
      </c>
      <c r="F149" s="184">
        <v>0</v>
      </c>
      <c r="G149" s="184">
        <v>0</v>
      </c>
      <c r="H149" s="184">
        <v>0</v>
      </c>
      <c r="I149" s="184">
        <v>0</v>
      </c>
      <c r="J149" s="184">
        <v>0</v>
      </c>
      <c r="K149" s="184">
        <v>0</v>
      </c>
      <c r="L149" s="184">
        <v>0</v>
      </c>
      <c r="M149" s="184">
        <v>0</v>
      </c>
      <c r="N149" s="184">
        <v>0</v>
      </c>
    </row>
    <row r="150" spans="1:15">
      <c r="A150" s="184" t="s">
        <v>201</v>
      </c>
      <c r="B150" s="184">
        <v>0</v>
      </c>
      <c r="C150" s="184">
        <v>0</v>
      </c>
      <c r="D150" s="184">
        <v>48090</v>
      </c>
      <c r="E150" s="184">
        <v>17862</v>
      </c>
      <c r="F150" s="184">
        <v>0</v>
      </c>
      <c r="G150" s="184">
        <v>0</v>
      </c>
      <c r="H150" s="184">
        <v>20610</v>
      </c>
      <c r="I150" s="184">
        <v>30915</v>
      </c>
      <c r="J150" s="184">
        <v>0</v>
      </c>
      <c r="K150" s="184">
        <v>0</v>
      </c>
      <c r="L150" s="184">
        <v>0</v>
      </c>
      <c r="M150" s="184">
        <v>30915</v>
      </c>
      <c r="N150" s="184">
        <v>148392</v>
      </c>
    </row>
    <row r="151" spans="1:15">
      <c r="A151" s="184" t="s">
        <v>202</v>
      </c>
      <c r="B151" s="184">
        <v>0</v>
      </c>
      <c r="C151" s="184">
        <v>7728.75</v>
      </c>
      <c r="D151" s="184">
        <v>0</v>
      </c>
      <c r="E151" s="184">
        <v>0</v>
      </c>
      <c r="F151" s="184">
        <v>0</v>
      </c>
      <c r="G151" s="184">
        <v>0</v>
      </c>
      <c r="H151" s="184">
        <v>0</v>
      </c>
      <c r="I151" s="184">
        <v>0</v>
      </c>
      <c r="J151" s="184">
        <v>0</v>
      </c>
      <c r="K151" s="184">
        <v>0</v>
      </c>
      <c r="L151" s="184">
        <v>0</v>
      </c>
      <c r="M151" s="184">
        <v>0</v>
      </c>
      <c r="N151" s="184">
        <v>7728.75</v>
      </c>
    </row>
    <row r="152" spans="1:15">
      <c r="A152" s="184" t="s">
        <v>203</v>
      </c>
      <c r="B152" s="184">
        <v>0</v>
      </c>
      <c r="C152" s="184">
        <v>0</v>
      </c>
      <c r="D152" s="184">
        <v>0</v>
      </c>
      <c r="E152" s="184">
        <v>0</v>
      </c>
      <c r="F152" s="184">
        <v>0</v>
      </c>
      <c r="G152" s="184">
        <v>0</v>
      </c>
      <c r="H152" s="184">
        <v>0</v>
      </c>
      <c r="I152" s="184">
        <v>0</v>
      </c>
      <c r="J152" s="184">
        <v>0</v>
      </c>
      <c r="K152" s="184">
        <v>0</v>
      </c>
      <c r="L152" s="184">
        <v>0</v>
      </c>
      <c r="M152" s="184">
        <v>0</v>
      </c>
      <c r="N152" s="184">
        <v>0</v>
      </c>
    </row>
    <row r="153" spans="1:15" ht="13.5" thickBot="1">
      <c r="A153" s="184" t="s">
        <v>204</v>
      </c>
      <c r="B153" s="184">
        <v>75570</v>
      </c>
      <c r="C153" s="184">
        <v>0</v>
      </c>
      <c r="D153" s="184">
        <v>0</v>
      </c>
      <c r="E153" s="184">
        <v>0</v>
      </c>
      <c r="F153" s="184">
        <v>0</v>
      </c>
      <c r="G153" s="184">
        <v>59299.816800000001</v>
      </c>
      <c r="H153" s="184">
        <v>27480</v>
      </c>
      <c r="I153" s="184">
        <v>77000</v>
      </c>
      <c r="J153" s="184">
        <v>0</v>
      </c>
      <c r="K153" s="184">
        <v>0</v>
      </c>
      <c r="L153" s="184">
        <v>0</v>
      </c>
      <c r="M153" s="184">
        <v>40000</v>
      </c>
      <c r="N153" s="184">
        <v>279349.81680000003</v>
      </c>
    </row>
    <row r="154" spans="1:15" ht="14.25" thickTop="1" thickBot="1">
      <c r="A154" s="410" t="s">
        <v>205</v>
      </c>
      <c r="B154" s="409">
        <v>794.00981000000002</v>
      </c>
      <c r="C154" s="409">
        <v>71.86666000000001</v>
      </c>
      <c r="D154" s="409">
        <v>132.34601000000001</v>
      </c>
      <c r="E154" s="409">
        <v>598.65922</v>
      </c>
      <c r="F154" s="409">
        <v>0</v>
      </c>
      <c r="G154" s="409">
        <v>2737.4390099999996</v>
      </c>
      <c r="H154" s="409">
        <v>818.58550000000002</v>
      </c>
      <c r="I154" s="409">
        <v>2387.9333799999999</v>
      </c>
      <c r="J154" s="409">
        <v>0</v>
      </c>
      <c r="K154" s="409">
        <v>0</v>
      </c>
      <c r="L154" s="409">
        <v>0</v>
      </c>
      <c r="M154" s="409">
        <v>793.13751000000002</v>
      </c>
      <c r="N154" s="409">
        <v>8333.9771000000001</v>
      </c>
      <c r="O154" s="409"/>
    </row>
    <row r="155" spans="1:15" ht="23.25" customHeight="1" thickTop="1">
      <c r="A155" s="405" t="s">
        <v>206</v>
      </c>
      <c r="B155" s="402">
        <v>883404.14040999999</v>
      </c>
      <c r="C155" s="402">
        <v>386951.86582000001</v>
      </c>
      <c r="D155" s="402">
        <v>957852.69223000004</v>
      </c>
      <c r="E155" s="402">
        <v>1035356.25798</v>
      </c>
      <c r="F155" s="402">
        <v>693357.66402999999</v>
      </c>
      <c r="G155" s="402">
        <v>264952.59422999999</v>
      </c>
      <c r="H155" s="402">
        <v>310591.80968000001</v>
      </c>
      <c r="I155" s="402">
        <v>337141.73106000002</v>
      </c>
      <c r="J155" s="402">
        <v>91306.893019999989</v>
      </c>
      <c r="K155" s="402">
        <v>142023.02763</v>
      </c>
      <c r="L155" s="402">
        <v>455617.81732999999</v>
      </c>
      <c r="M155" s="402">
        <v>389956.15282999998</v>
      </c>
      <c r="N155" s="402">
        <v>5948512.6462500002</v>
      </c>
    </row>
    <row r="156" spans="1:15">
      <c r="A156" s="184" t="s">
        <v>207</v>
      </c>
      <c r="B156" s="184">
        <v>600811.15</v>
      </c>
      <c r="C156" s="184">
        <v>323763.8</v>
      </c>
      <c r="D156" s="184">
        <v>413318.75</v>
      </c>
      <c r="E156" s="184">
        <v>839861.35</v>
      </c>
      <c r="F156" s="184">
        <v>315538</v>
      </c>
      <c r="G156" s="184">
        <v>190597</v>
      </c>
      <c r="H156" s="184">
        <v>228844</v>
      </c>
      <c r="I156" s="184">
        <v>219718.1</v>
      </c>
      <c r="J156" s="184">
        <v>95490.01655</v>
      </c>
      <c r="K156" s="184">
        <v>75800.430170000007</v>
      </c>
      <c r="L156" s="184">
        <v>343607.1</v>
      </c>
      <c r="M156" s="184">
        <v>211105.6</v>
      </c>
      <c r="N156" s="184">
        <v>3858455.29672</v>
      </c>
    </row>
    <row r="157" spans="1:15">
      <c r="A157" s="184" t="s">
        <v>208</v>
      </c>
      <c r="B157" s="184">
        <v>600811.15</v>
      </c>
      <c r="C157" s="184">
        <v>323763.8</v>
      </c>
      <c r="D157" s="184">
        <v>413318.75</v>
      </c>
      <c r="E157" s="184">
        <v>839861.35</v>
      </c>
      <c r="F157" s="184">
        <v>315538</v>
      </c>
      <c r="G157" s="184">
        <v>190597</v>
      </c>
      <c r="H157" s="184">
        <v>228844</v>
      </c>
      <c r="I157" s="184">
        <v>219718.1</v>
      </c>
      <c r="J157" s="184">
        <v>95490.01655</v>
      </c>
      <c r="K157" s="184">
        <v>75800.430170000007</v>
      </c>
      <c r="L157" s="184">
        <v>343607.1</v>
      </c>
      <c r="M157" s="184">
        <v>211105.6</v>
      </c>
      <c r="N157" s="184">
        <v>3858455.29672</v>
      </c>
    </row>
    <row r="158" spans="1:15">
      <c r="A158" s="184" t="s">
        <v>209</v>
      </c>
      <c r="B158" s="184">
        <v>0</v>
      </c>
      <c r="C158" s="184">
        <v>0</v>
      </c>
      <c r="D158" s="184">
        <v>0</v>
      </c>
      <c r="E158" s="184">
        <v>0</v>
      </c>
      <c r="F158" s="184">
        <v>0</v>
      </c>
      <c r="G158" s="184">
        <v>0</v>
      </c>
      <c r="H158" s="184">
        <v>0</v>
      </c>
      <c r="I158" s="184">
        <v>0</v>
      </c>
      <c r="J158" s="184">
        <v>0</v>
      </c>
      <c r="K158" s="184">
        <v>0</v>
      </c>
      <c r="L158" s="184">
        <v>0</v>
      </c>
      <c r="M158" s="184">
        <v>0</v>
      </c>
      <c r="N158" s="184">
        <v>0</v>
      </c>
    </row>
    <row r="159" spans="1:15">
      <c r="A159" s="184" t="s">
        <v>210</v>
      </c>
      <c r="B159" s="184">
        <v>0</v>
      </c>
      <c r="C159" s="184">
        <v>0</v>
      </c>
      <c r="D159" s="184">
        <v>0</v>
      </c>
      <c r="E159" s="184">
        <v>0</v>
      </c>
      <c r="F159" s="184">
        <v>0</v>
      </c>
      <c r="G159" s="184">
        <v>0</v>
      </c>
      <c r="H159" s="184">
        <v>0</v>
      </c>
      <c r="I159" s="184">
        <v>0</v>
      </c>
      <c r="J159" s="184">
        <v>0</v>
      </c>
      <c r="K159" s="184">
        <v>0</v>
      </c>
      <c r="L159" s="184">
        <v>0</v>
      </c>
      <c r="M159" s="184">
        <v>0</v>
      </c>
      <c r="N159" s="184">
        <v>0</v>
      </c>
    </row>
    <row r="160" spans="1:15">
      <c r="A160" s="184" t="s">
        <v>211</v>
      </c>
      <c r="B160" s="184">
        <v>38723.842490000003</v>
      </c>
      <c r="C160" s="184">
        <v>0</v>
      </c>
      <c r="D160" s="184">
        <v>236238.90580000001</v>
      </c>
      <c r="E160" s="184">
        <v>0</v>
      </c>
      <c r="F160" s="184">
        <v>0</v>
      </c>
      <c r="G160" s="184">
        <v>3471</v>
      </c>
      <c r="H160" s="184">
        <v>0</v>
      </c>
      <c r="I160" s="184">
        <v>1689.5345500000001</v>
      </c>
      <c r="J160" s="184">
        <v>0</v>
      </c>
      <c r="K160" s="184">
        <v>40543.424100000004</v>
      </c>
      <c r="L160" s="184">
        <v>3683.3458799999999</v>
      </c>
      <c r="M160" s="184">
        <v>29527.633590000001</v>
      </c>
      <c r="N160" s="184">
        <v>353877.68641000002</v>
      </c>
    </row>
    <row r="161" spans="1:14">
      <c r="A161" s="184" t="s">
        <v>212</v>
      </c>
      <c r="B161" s="184">
        <v>18098.842489999999</v>
      </c>
      <c r="C161" s="184">
        <v>0</v>
      </c>
      <c r="D161" s="184">
        <v>0</v>
      </c>
      <c r="E161" s="184">
        <v>0</v>
      </c>
      <c r="F161" s="184">
        <v>0</v>
      </c>
      <c r="G161" s="184">
        <v>0</v>
      </c>
      <c r="H161" s="184">
        <v>0</v>
      </c>
      <c r="I161" s="184">
        <v>0</v>
      </c>
      <c r="J161" s="184">
        <v>0</v>
      </c>
      <c r="K161" s="184">
        <v>0</v>
      </c>
      <c r="L161" s="184">
        <v>1590.6</v>
      </c>
      <c r="M161" s="184">
        <v>0</v>
      </c>
      <c r="N161" s="184">
        <v>19689.442489999998</v>
      </c>
    </row>
    <row r="162" spans="1:14">
      <c r="A162" s="184" t="s">
        <v>213</v>
      </c>
      <c r="B162" s="184">
        <v>20625</v>
      </c>
      <c r="C162" s="184">
        <v>0</v>
      </c>
      <c r="D162" s="184">
        <v>236238.90580000001</v>
      </c>
      <c r="E162" s="184">
        <v>0</v>
      </c>
      <c r="F162" s="184">
        <v>0</v>
      </c>
      <c r="G162" s="184">
        <v>3471</v>
      </c>
      <c r="H162" s="184">
        <v>0</v>
      </c>
      <c r="I162" s="184">
        <v>0</v>
      </c>
      <c r="J162" s="184">
        <v>0</v>
      </c>
      <c r="K162" s="184">
        <v>40543.424100000004</v>
      </c>
      <c r="L162" s="184">
        <v>8.7169999999999997E-2</v>
      </c>
      <c r="M162" s="184">
        <v>28894.63305</v>
      </c>
      <c r="N162" s="184">
        <v>329773.05012000003</v>
      </c>
    </row>
    <row r="163" spans="1:14">
      <c r="A163" s="184" t="s">
        <v>214</v>
      </c>
      <c r="B163" s="184">
        <v>0</v>
      </c>
      <c r="C163" s="184">
        <v>0</v>
      </c>
      <c r="D163" s="184">
        <v>0</v>
      </c>
      <c r="E163" s="184">
        <v>0</v>
      </c>
      <c r="F163" s="184">
        <v>0</v>
      </c>
      <c r="G163" s="184">
        <v>0</v>
      </c>
      <c r="H163" s="184">
        <v>0</v>
      </c>
      <c r="I163" s="184">
        <v>1689.5345500000001</v>
      </c>
      <c r="J163" s="184">
        <v>0</v>
      </c>
      <c r="K163" s="184">
        <v>0</v>
      </c>
      <c r="L163" s="184">
        <v>2092.6587100000002</v>
      </c>
      <c r="M163" s="184">
        <v>633.00054</v>
      </c>
      <c r="N163" s="184">
        <v>4415.1938</v>
      </c>
    </row>
    <row r="164" spans="1:14">
      <c r="A164" s="184" t="s">
        <v>215</v>
      </c>
      <c r="B164" s="184">
        <v>0</v>
      </c>
      <c r="C164" s="184">
        <v>0</v>
      </c>
      <c r="D164" s="184">
        <v>0</v>
      </c>
      <c r="E164" s="184">
        <v>0</v>
      </c>
      <c r="F164" s="184">
        <v>0</v>
      </c>
      <c r="G164" s="184">
        <v>0</v>
      </c>
      <c r="H164" s="184">
        <v>0</v>
      </c>
      <c r="I164" s="184">
        <v>0</v>
      </c>
      <c r="J164" s="184">
        <v>0</v>
      </c>
      <c r="K164" s="184">
        <v>0</v>
      </c>
      <c r="L164" s="184">
        <v>0</v>
      </c>
      <c r="M164" s="184">
        <v>0</v>
      </c>
      <c r="N164" s="184">
        <v>0</v>
      </c>
    </row>
    <row r="165" spans="1:14">
      <c r="A165" s="184" t="s">
        <v>216</v>
      </c>
      <c r="B165" s="184">
        <v>0</v>
      </c>
      <c r="C165" s="184">
        <v>0</v>
      </c>
      <c r="D165" s="184">
        <v>0</v>
      </c>
      <c r="E165" s="184">
        <v>0</v>
      </c>
      <c r="F165" s="184">
        <v>0</v>
      </c>
      <c r="G165" s="184">
        <v>0</v>
      </c>
      <c r="H165" s="184">
        <v>0</v>
      </c>
      <c r="I165" s="184">
        <v>0</v>
      </c>
      <c r="J165" s="184">
        <v>0</v>
      </c>
      <c r="K165" s="184">
        <v>0</v>
      </c>
      <c r="L165" s="184">
        <v>0</v>
      </c>
      <c r="M165" s="184">
        <v>0</v>
      </c>
      <c r="N165" s="184">
        <v>0</v>
      </c>
    </row>
    <row r="166" spans="1:14">
      <c r="A166" s="184" t="s">
        <v>217</v>
      </c>
      <c r="B166" s="184">
        <v>0</v>
      </c>
      <c r="C166" s="184">
        <v>0</v>
      </c>
      <c r="D166" s="184">
        <v>0</v>
      </c>
      <c r="E166" s="184">
        <v>0</v>
      </c>
      <c r="F166" s="184">
        <v>0</v>
      </c>
      <c r="G166" s="184">
        <v>0</v>
      </c>
      <c r="H166" s="184">
        <v>0</v>
      </c>
      <c r="I166" s="184">
        <v>0</v>
      </c>
      <c r="J166" s="184">
        <v>0</v>
      </c>
      <c r="K166" s="184">
        <v>0</v>
      </c>
      <c r="L166" s="184">
        <v>0</v>
      </c>
      <c r="M166" s="184">
        <v>0</v>
      </c>
      <c r="N166" s="184">
        <v>0</v>
      </c>
    </row>
    <row r="167" spans="1:14">
      <c r="A167" s="184" t="s">
        <v>218</v>
      </c>
      <c r="B167" s="184">
        <v>0</v>
      </c>
      <c r="C167" s="184">
        <v>0</v>
      </c>
      <c r="D167" s="184">
        <v>0</v>
      </c>
      <c r="E167" s="184">
        <v>0</v>
      </c>
      <c r="F167" s="184">
        <v>0</v>
      </c>
      <c r="G167" s="184">
        <v>0</v>
      </c>
      <c r="H167" s="184">
        <v>0</v>
      </c>
      <c r="I167" s="184">
        <v>0</v>
      </c>
      <c r="J167" s="184">
        <v>0</v>
      </c>
      <c r="K167" s="184">
        <v>0</v>
      </c>
      <c r="L167" s="184">
        <v>0</v>
      </c>
      <c r="M167" s="184">
        <v>0</v>
      </c>
      <c r="N167" s="184">
        <v>0</v>
      </c>
    </row>
    <row r="168" spans="1:14">
      <c r="A168" s="184" t="s">
        <v>42</v>
      </c>
      <c r="B168" s="184">
        <v>107963.17512999999</v>
      </c>
      <c r="C168" s="184">
        <v>35245.775200000004</v>
      </c>
      <c r="D168" s="184">
        <v>188856.47967</v>
      </c>
      <c r="E168" s="184">
        <v>109196.49107999999</v>
      </c>
      <c r="F168" s="184">
        <v>297452.93023</v>
      </c>
      <c r="G168" s="184">
        <v>26065.01125</v>
      </c>
      <c r="H168" s="184">
        <v>44499.434420000005</v>
      </c>
      <c r="I168" s="184">
        <v>52084.514280000003</v>
      </c>
      <c r="J168" s="184">
        <v>11261.24273</v>
      </c>
      <c r="K168" s="184">
        <v>9828.3600299999998</v>
      </c>
      <c r="L168" s="184">
        <v>46000.787590000007</v>
      </c>
      <c r="M168" s="184">
        <v>92741.661189999999</v>
      </c>
      <c r="N168" s="184">
        <v>1021195.8628</v>
      </c>
    </row>
    <row r="169" spans="1:14">
      <c r="A169" s="184" t="s">
        <v>219</v>
      </c>
      <c r="B169" s="184">
        <v>36964.303249999997</v>
      </c>
      <c r="C169" s="184">
        <v>22210.32141</v>
      </c>
      <c r="D169" s="184">
        <v>165790</v>
      </c>
      <c r="E169" s="184">
        <v>109196.48383</v>
      </c>
      <c r="F169" s="184">
        <v>118337.87043000001</v>
      </c>
      <c r="G169" s="184">
        <v>19843.220570000001</v>
      </c>
      <c r="H169" s="184">
        <v>33682.358030000003</v>
      </c>
      <c r="I169" s="184">
        <v>41821.399869999994</v>
      </c>
      <c r="J169" s="184">
        <v>537.09898999999996</v>
      </c>
      <c r="K169" s="184">
        <v>6906.5093200000001</v>
      </c>
      <c r="L169" s="184">
        <v>26525.036760000003</v>
      </c>
      <c r="M169" s="184">
        <v>23702.93102</v>
      </c>
      <c r="N169" s="184">
        <v>605517.53347999998</v>
      </c>
    </row>
    <row r="170" spans="1:14">
      <c r="A170" s="184" t="s">
        <v>220</v>
      </c>
      <c r="B170" s="184">
        <v>0</v>
      </c>
      <c r="C170" s="184">
        <v>13035.2986</v>
      </c>
      <c r="D170" s="184">
        <v>23066.479670000001</v>
      </c>
      <c r="E170" s="184">
        <v>0</v>
      </c>
      <c r="F170" s="184">
        <v>90078.223549999995</v>
      </c>
      <c r="G170" s="184">
        <v>6221.7906800000001</v>
      </c>
      <c r="H170" s="184">
        <v>10817.07639</v>
      </c>
      <c r="I170" s="184">
        <v>10263.11441</v>
      </c>
      <c r="J170" s="184">
        <v>10724.14374</v>
      </c>
      <c r="K170" s="184">
        <v>2921.8507100000002</v>
      </c>
      <c r="L170" s="184">
        <v>19475.750829999997</v>
      </c>
      <c r="M170" s="184">
        <v>18783.642660000001</v>
      </c>
      <c r="N170" s="184">
        <v>205387.37124000001</v>
      </c>
    </row>
    <row r="171" spans="1:14">
      <c r="A171" s="184" t="s">
        <v>221</v>
      </c>
      <c r="B171" s="184">
        <v>70998.871879999992</v>
      </c>
      <c r="C171" s="184">
        <v>0.15518999999999999</v>
      </c>
      <c r="D171" s="184">
        <v>0</v>
      </c>
      <c r="E171" s="184">
        <v>7.2500000000000004E-3</v>
      </c>
      <c r="F171" s="184">
        <v>89036.836249999993</v>
      </c>
      <c r="G171" s="184">
        <v>0</v>
      </c>
      <c r="H171" s="184">
        <v>0</v>
      </c>
      <c r="I171" s="184">
        <v>0</v>
      </c>
      <c r="J171" s="184">
        <v>0</v>
      </c>
      <c r="K171" s="184">
        <v>0</v>
      </c>
      <c r="L171" s="184">
        <v>0</v>
      </c>
      <c r="M171" s="184">
        <v>50255.087509999998</v>
      </c>
      <c r="N171" s="184">
        <v>210290.95808000001</v>
      </c>
    </row>
    <row r="172" spans="1:14">
      <c r="A172" s="184" t="s">
        <v>44</v>
      </c>
      <c r="B172" s="184">
        <v>135905.97279</v>
      </c>
      <c r="C172" s="184">
        <v>27942.29062</v>
      </c>
      <c r="D172" s="184">
        <v>119438.55676000001</v>
      </c>
      <c r="E172" s="184">
        <v>86298.416900000011</v>
      </c>
      <c r="F172" s="184">
        <v>80366.733800000002</v>
      </c>
      <c r="G172" s="184">
        <v>44819.582979999999</v>
      </c>
      <c r="H172" s="184">
        <v>37248.375260000001</v>
      </c>
      <c r="I172" s="184">
        <v>63649.58223</v>
      </c>
      <c r="J172" s="184">
        <v>-15444.366259999999</v>
      </c>
      <c r="K172" s="184">
        <v>15850.813330000001</v>
      </c>
      <c r="L172" s="184">
        <v>62326.583859999999</v>
      </c>
      <c r="M172" s="184">
        <v>56581.258049999997</v>
      </c>
      <c r="N172" s="184">
        <v>714983.80032000004</v>
      </c>
    </row>
    <row r="173" spans="1:14">
      <c r="A173" s="184" t="s">
        <v>222</v>
      </c>
      <c r="B173" s="184">
        <v>285</v>
      </c>
      <c r="C173" s="184">
        <v>0</v>
      </c>
      <c r="D173" s="184">
        <v>45</v>
      </c>
      <c r="E173" s="184">
        <v>4178</v>
      </c>
      <c r="F173" s="184">
        <v>181.08840000000001</v>
      </c>
      <c r="G173" s="184">
        <v>8035</v>
      </c>
      <c r="H173" s="184">
        <v>120.45088</v>
      </c>
      <c r="I173" s="184">
        <v>0</v>
      </c>
      <c r="J173" s="184">
        <v>-16416.914380000002</v>
      </c>
      <c r="K173" s="184">
        <v>0</v>
      </c>
      <c r="L173" s="184">
        <v>0</v>
      </c>
      <c r="M173" s="184">
        <v>0</v>
      </c>
      <c r="N173" s="184">
        <v>-3572.3751000000002</v>
      </c>
    </row>
    <row r="174" spans="1:14">
      <c r="A174" s="184" t="s">
        <v>223</v>
      </c>
      <c r="B174" s="184">
        <v>135620.97279</v>
      </c>
      <c r="C174" s="184">
        <v>27942.29062</v>
      </c>
      <c r="D174" s="184">
        <v>119393.55676000001</v>
      </c>
      <c r="E174" s="184">
        <v>82120.416900000011</v>
      </c>
      <c r="F174" s="184">
        <v>80185.645400000009</v>
      </c>
      <c r="G174" s="184">
        <v>36784.582979999999</v>
      </c>
      <c r="H174" s="184">
        <v>37127.924380000004</v>
      </c>
      <c r="I174" s="184">
        <v>63649.58223</v>
      </c>
      <c r="J174" s="184">
        <v>972.54812000000004</v>
      </c>
      <c r="K174" s="184">
        <v>15850.813330000001</v>
      </c>
      <c r="L174" s="184">
        <v>62326.583859999999</v>
      </c>
      <c r="M174" s="184">
        <v>56581.258049999997</v>
      </c>
      <c r="N174" s="184">
        <v>718556.17541999999</v>
      </c>
    </row>
    <row r="175" spans="1:14">
      <c r="A175" s="184" t="s">
        <v>224</v>
      </c>
      <c r="B175" s="184">
        <v>10911683.63301</v>
      </c>
      <c r="C175" s="184">
        <v>6337567.2511299998</v>
      </c>
      <c r="D175" s="184">
        <v>13255335.830209998</v>
      </c>
      <c r="E175" s="184">
        <v>10023819.821360001</v>
      </c>
      <c r="F175" s="184">
        <v>7647948.0652900003</v>
      </c>
      <c r="G175" s="184">
        <v>4450461.7068800004</v>
      </c>
      <c r="H175" s="184">
        <v>4026345.4956700001</v>
      </c>
      <c r="I175" s="184">
        <v>4602705.9368799999</v>
      </c>
      <c r="J175" s="184">
        <v>190230.75574000002</v>
      </c>
      <c r="K175" s="184">
        <v>178126.46421999999</v>
      </c>
      <c r="L175" s="184">
        <v>3847253.9024299998</v>
      </c>
      <c r="M175" s="184">
        <v>4435290.9417700004</v>
      </c>
      <c r="N175" s="184">
        <v>69906769.804590002</v>
      </c>
    </row>
    <row r="176" spans="1:14">
      <c r="A176" s="184" t="s">
        <v>225</v>
      </c>
      <c r="B176" s="184">
        <v>1451671.2325299999</v>
      </c>
      <c r="C176" s="184">
        <v>469421.73686</v>
      </c>
      <c r="D176" s="184">
        <v>1870162.18572</v>
      </c>
      <c r="E176" s="184">
        <v>1955957.02975</v>
      </c>
      <c r="F176" s="184">
        <v>1564223.32922</v>
      </c>
      <c r="G176" s="184">
        <v>385615.42546</v>
      </c>
      <c r="H176" s="184">
        <v>314288.16533999995</v>
      </c>
      <c r="I176" s="184">
        <v>1876.6616399999998</v>
      </c>
      <c r="J176" s="184">
        <v>61748.190020000002</v>
      </c>
      <c r="K176" s="184">
        <v>51793.471579999998</v>
      </c>
      <c r="L176" s="184">
        <v>27164.853460000002</v>
      </c>
      <c r="M176" s="184">
        <v>12193.635060000001</v>
      </c>
      <c r="N176" s="184">
        <v>8166115.9166400004</v>
      </c>
    </row>
    <row r="177" spans="1:14">
      <c r="A177" s="184" t="s">
        <v>226</v>
      </c>
      <c r="B177" s="184">
        <v>108713.12665000001</v>
      </c>
      <c r="C177" s="184">
        <v>29263.40884</v>
      </c>
      <c r="D177" s="184">
        <v>140443.21196000002</v>
      </c>
      <c r="E177" s="184">
        <v>266425.75938999996</v>
      </c>
      <c r="F177" s="184">
        <v>67353.293790000011</v>
      </c>
      <c r="G177" s="184">
        <v>33415.898659999999</v>
      </c>
      <c r="H177" s="184">
        <v>39007.639689999996</v>
      </c>
      <c r="I177" s="184">
        <v>0</v>
      </c>
      <c r="J177" s="184">
        <v>13661.206529999999</v>
      </c>
      <c r="K177" s="184">
        <v>9944.5271799999991</v>
      </c>
      <c r="L177" s="184">
        <v>2212.2087000000001</v>
      </c>
      <c r="M177" s="184">
        <v>0</v>
      </c>
      <c r="N177" s="184">
        <v>710440.28139000002</v>
      </c>
    </row>
    <row r="178" spans="1:14">
      <c r="A178" s="184" t="s">
        <v>227</v>
      </c>
      <c r="B178" s="184">
        <v>61916.633710000002</v>
      </c>
      <c r="C178" s="184">
        <v>18072.115510000003</v>
      </c>
      <c r="D178" s="184">
        <v>91874.574139999997</v>
      </c>
      <c r="E178" s="184">
        <v>70036.501980000001</v>
      </c>
      <c r="F178" s="184">
        <v>34766.764149999995</v>
      </c>
      <c r="G178" s="184">
        <v>18584.80228</v>
      </c>
      <c r="H178" s="184">
        <v>35260.938990000002</v>
      </c>
      <c r="I178" s="184">
        <v>0</v>
      </c>
      <c r="J178" s="184">
        <v>9486.8025099999995</v>
      </c>
      <c r="K178" s="184">
        <v>0</v>
      </c>
      <c r="L178" s="184">
        <v>2212.2087000000001</v>
      </c>
      <c r="M178" s="184">
        <v>0</v>
      </c>
      <c r="N178" s="184">
        <v>342211.34197000001</v>
      </c>
    </row>
    <row r="179" spans="1:14">
      <c r="A179" s="184" t="s">
        <v>228</v>
      </c>
      <c r="B179" s="184">
        <v>25046.89949</v>
      </c>
      <c r="C179" s="184">
        <v>292.14276000000001</v>
      </c>
      <c r="D179" s="184">
        <v>8425.7396499999995</v>
      </c>
      <c r="E179" s="184">
        <v>36549.559930000003</v>
      </c>
      <c r="F179" s="184">
        <v>6032.5603700000001</v>
      </c>
      <c r="G179" s="184">
        <v>4797.6321600000001</v>
      </c>
      <c r="H179" s="184">
        <v>2029.2006999999999</v>
      </c>
      <c r="I179" s="184">
        <v>0</v>
      </c>
      <c r="J179" s="184">
        <v>0</v>
      </c>
      <c r="K179" s="184">
        <v>3424.4638199999999</v>
      </c>
      <c r="L179" s="184">
        <v>0</v>
      </c>
      <c r="M179" s="184">
        <v>0</v>
      </c>
      <c r="N179" s="184">
        <v>86598.198879999996</v>
      </c>
    </row>
    <row r="180" spans="1:14">
      <c r="A180" s="184" t="s">
        <v>229</v>
      </c>
      <c r="B180" s="184">
        <v>5155.4325199999994</v>
      </c>
      <c r="C180" s="184">
        <v>1040.70057</v>
      </c>
      <c r="D180" s="184">
        <v>8171.5493699999997</v>
      </c>
      <c r="E180" s="184">
        <v>16898.608780000002</v>
      </c>
      <c r="F180" s="184">
        <v>8934.19002</v>
      </c>
      <c r="G180" s="184">
        <v>0</v>
      </c>
      <c r="H180" s="184">
        <v>0</v>
      </c>
      <c r="I180" s="184">
        <v>0</v>
      </c>
      <c r="J180" s="184">
        <v>1629.7835</v>
      </c>
      <c r="K180" s="184">
        <v>0</v>
      </c>
      <c r="L180" s="184">
        <v>0</v>
      </c>
      <c r="M180" s="184">
        <v>0</v>
      </c>
      <c r="N180" s="184">
        <v>41830.264759999998</v>
      </c>
    </row>
    <row r="181" spans="1:14">
      <c r="A181" s="184" t="s">
        <v>230</v>
      </c>
      <c r="B181" s="184">
        <v>3691.24343</v>
      </c>
      <c r="C181" s="184">
        <v>0</v>
      </c>
      <c r="D181" s="184">
        <v>2808.1988199999996</v>
      </c>
      <c r="E181" s="184">
        <v>15618.21355</v>
      </c>
      <c r="F181" s="184">
        <v>0</v>
      </c>
      <c r="G181" s="184">
        <v>37.955379999999998</v>
      </c>
      <c r="H181" s="184">
        <v>0</v>
      </c>
      <c r="I181" s="184">
        <v>0</v>
      </c>
      <c r="J181" s="184">
        <v>2544.6205199999999</v>
      </c>
      <c r="K181" s="184">
        <v>0</v>
      </c>
      <c r="L181" s="184">
        <v>0</v>
      </c>
      <c r="M181" s="184">
        <v>0</v>
      </c>
      <c r="N181" s="184">
        <v>24700.2317</v>
      </c>
    </row>
    <row r="182" spans="1:14">
      <c r="A182" s="184" t="s">
        <v>231</v>
      </c>
      <c r="B182" s="184">
        <v>12902.9175</v>
      </c>
      <c r="C182" s="184">
        <v>9858.4500000000007</v>
      </c>
      <c r="D182" s="184">
        <v>29163.149980000002</v>
      </c>
      <c r="E182" s="184">
        <v>127322.87515000001</v>
      </c>
      <c r="F182" s="184">
        <v>17619.779260000003</v>
      </c>
      <c r="G182" s="184">
        <v>9995.5088400000004</v>
      </c>
      <c r="H182" s="184">
        <v>1717.5</v>
      </c>
      <c r="I182" s="184">
        <v>0</v>
      </c>
      <c r="J182" s="184">
        <v>0</v>
      </c>
      <c r="K182" s="184">
        <v>6520.0633600000001</v>
      </c>
      <c r="L182" s="184">
        <v>0</v>
      </c>
      <c r="M182" s="184">
        <v>0</v>
      </c>
      <c r="N182" s="184">
        <v>215100.24408999999</v>
      </c>
    </row>
    <row r="183" spans="1:14">
      <c r="A183" s="184" t="s">
        <v>232</v>
      </c>
      <c r="B183" s="184">
        <v>1161220.20193</v>
      </c>
      <c r="C183" s="184">
        <v>402294.39297000004</v>
      </c>
      <c r="D183" s="184">
        <v>1520712.97401</v>
      </c>
      <c r="E183" s="184">
        <v>1517381.3445899999</v>
      </c>
      <c r="F183" s="184">
        <v>1330332.51911</v>
      </c>
      <c r="G183" s="184">
        <v>265554.05265000003</v>
      </c>
      <c r="H183" s="184">
        <v>244339.22561000002</v>
      </c>
      <c r="I183" s="184">
        <v>1876.6616399999998</v>
      </c>
      <c r="J183" s="184">
        <v>48086.983489999999</v>
      </c>
      <c r="K183" s="184">
        <v>41848.9444</v>
      </c>
      <c r="L183" s="184">
        <v>24952.644760000003</v>
      </c>
      <c r="M183" s="184">
        <v>12193.635060000001</v>
      </c>
      <c r="N183" s="184">
        <v>6570793.5802199999</v>
      </c>
    </row>
    <row r="184" spans="1:14">
      <c r="A184" s="184" t="s">
        <v>233</v>
      </c>
      <c r="B184" s="184">
        <v>2295.0762200000004</v>
      </c>
      <c r="C184" s="184">
        <v>0</v>
      </c>
      <c r="D184" s="184">
        <v>-5.0000000000000002E-5</v>
      </c>
      <c r="E184" s="184">
        <v>3385.5085199999999</v>
      </c>
      <c r="F184" s="184">
        <v>1374</v>
      </c>
      <c r="G184" s="184">
        <v>0</v>
      </c>
      <c r="H184" s="184">
        <v>0</v>
      </c>
      <c r="I184" s="184">
        <v>0</v>
      </c>
      <c r="J184" s="184">
        <v>668.49840000000006</v>
      </c>
      <c r="K184" s="184">
        <v>0</v>
      </c>
      <c r="L184" s="184">
        <v>0</v>
      </c>
      <c r="M184" s="184">
        <v>0</v>
      </c>
      <c r="N184" s="184">
        <v>7723.0830900000001</v>
      </c>
    </row>
    <row r="185" spans="1:14">
      <c r="A185" s="184" t="s">
        <v>234</v>
      </c>
      <c r="B185" s="184">
        <v>334243.98241000006</v>
      </c>
      <c r="C185" s="184">
        <v>218148.70169999998</v>
      </c>
      <c r="D185" s="184">
        <v>606585.17423</v>
      </c>
      <c r="E185" s="184">
        <v>337611.66991000006</v>
      </c>
      <c r="F185" s="184">
        <v>1204297.5560999999</v>
      </c>
      <c r="G185" s="184">
        <v>4755.6714099999999</v>
      </c>
      <c r="H185" s="184">
        <v>95218.2</v>
      </c>
      <c r="I185" s="184">
        <v>0</v>
      </c>
      <c r="J185" s="184">
        <v>19402.254000000001</v>
      </c>
      <c r="K185" s="184">
        <v>41512.314399999996</v>
      </c>
      <c r="L185" s="184">
        <v>0</v>
      </c>
      <c r="M185" s="184">
        <v>0</v>
      </c>
      <c r="N185" s="184">
        <v>2861775.52416</v>
      </c>
    </row>
    <row r="186" spans="1:14">
      <c r="A186" s="184" t="s">
        <v>235</v>
      </c>
      <c r="B186" s="184">
        <v>754886.61823000002</v>
      </c>
      <c r="C186" s="184">
        <v>143139.17859999998</v>
      </c>
      <c r="D186" s="184">
        <v>684872.39364000002</v>
      </c>
      <c r="E186" s="184">
        <v>1022064.21743</v>
      </c>
      <c r="F186" s="184">
        <v>78466.999340000009</v>
      </c>
      <c r="G186" s="184">
        <v>244491.55627999999</v>
      </c>
      <c r="H186" s="184">
        <v>149121.02561000001</v>
      </c>
      <c r="I186" s="184">
        <v>1876.6616399999998</v>
      </c>
      <c r="J186" s="184">
        <v>28016.231090000001</v>
      </c>
      <c r="K186" s="184">
        <v>336.63</v>
      </c>
      <c r="L186" s="184">
        <v>21276.323390000001</v>
      </c>
      <c r="M186" s="184">
        <v>12193.635060000001</v>
      </c>
      <c r="N186" s="184">
        <v>3140741.4703099998</v>
      </c>
    </row>
    <row r="187" spans="1:14">
      <c r="A187" s="184" t="s">
        <v>236</v>
      </c>
      <c r="B187" s="184">
        <v>0</v>
      </c>
      <c r="C187" s="184">
        <v>0</v>
      </c>
      <c r="D187" s="184">
        <v>0</v>
      </c>
      <c r="E187" s="184">
        <v>0</v>
      </c>
      <c r="F187" s="184">
        <v>0</v>
      </c>
      <c r="G187" s="184">
        <v>0</v>
      </c>
      <c r="H187" s="184">
        <v>0</v>
      </c>
      <c r="I187" s="184">
        <v>0</v>
      </c>
      <c r="J187" s="184">
        <v>0</v>
      </c>
      <c r="K187" s="184">
        <v>0</v>
      </c>
      <c r="L187" s="184">
        <v>0</v>
      </c>
      <c r="M187" s="184">
        <v>0</v>
      </c>
      <c r="N187" s="184">
        <v>0</v>
      </c>
    </row>
    <row r="188" spans="1:14">
      <c r="A188" s="184" t="s">
        <v>237</v>
      </c>
      <c r="B188" s="184">
        <v>69794.525069999989</v>
      </c>
      <c r="C188" s="184">
        <v>41006.512670000004</v>
      </c>
      <c r="D188" s="184">
        <v>229255.40619000001</v>
      </c>
      <c r="E188" s="184">
        <v>154319.94873</v>
      </c>
      <c r="F188" s="184">
        <v>46193.963659999994</v>
      </c>
      <c r="G188" s="184">
        <v>16306.824960000002</v>
      </c>
      <c r="H188" s="184">
        <v>0</v>
      </c>
      <c r="I188" s="184">
        <v>0</v>
      </c>
      <c r="J188" s="184">
        <v>0</v>
      </c>
      <c r="K188" s="184">
        <v>0</v>
      </c>
      <c r="L188" s="184">
        <v>3676.3213700000001</v>
      </c>
      <c r="M188" s="184">
        <v>0</v>
      </c>
      <c r="N188" s="184">
        <v>560553.50264999992</v>
      </c>
    </row>
    <row r="189" spans="1:14">
      <c r="A189" s="184" t="s">
        <v>238</v>
      </c>
      <c r="B189" s="184">
        <v>0</v>
      </c>
      <c r="C189" s="184">
        <v>0</v>
      </c>
      <c r="D189" s="184">
        <v>0</v>
      </c>
      <c r="E189" s="184">
        <v>0</v>
      </c>
      <c r="F189" s="184">
        <v>0</v>
      </c>
      <c r="G189" s="184">
        <v>0</v>
      </c>
      <c r="H189" s="184">
        <v>0</v>
      </c>
      <c r="I189" s="184">
        <v>0</v>
      </c>
      <c r="J189" s="184">
        <v>0</v>
      </c>
      <c r="K189" s="184">
        <v>0</v>
      </c>
      <c r="L189" s="184">
        <v>0</v>
      </c>
      <c r="M189" s="184">
        <v>0</v>
      </c>
      <c r="N189" s="184">
        <v>0</v>
      </c>
    </row>
    <row r="190" spans="1:14">
      <c r="A190" s="184" t="s">
        <v>239</v>
      </c>
      <c r="B190" s="184">
        <v>181737.90394999998</v>
      </c>
      <c r="C190" s="184">
        <v>37863.93505</v>
      </c>
      <c r="D190" s="184">
        <v>206354.58554</v>
      </c>
      <c r="E190" s="184">
        <v>163452.85977000001</v>
      </c>
      <c r="F190" s="184">
        <v>161015.99330999999</v>
      </c>
      <c r="G190" s="184">
        <v>86645.474150000009</v>
      </c>
      <c r="H190" s="184">
        <v>30941.300039999998</v>
      </c>
      <c r="I190" s="184">
        <v>0</v>
      </c>
      <c r="J190" s="184">
        <v>0</v>
      </c>
      <c r="K190" s="184">
        <v>0</v>
      </c>
      <c r="L190" s="184">
        <v>0</v>
      </c>
      <c r="M190" s="184">
        <v>0</v>
      </c>
      <c r="N190" s="184">
        <v>868012.05180999998</v>
      </c>
    </row>
    <row r="191" spans="1:14">
      <c r="A191" s="184" t="s">
        <v>240</v>
      </c>
      <c r="B191" s="184">
        <v>36926.060340000004</v>
      </c>
      <c r="C191" s="184">
        <v>3613.9316600000002</v>
      </c>
      <c r="D191" s="184">
        <v>2099.5682999999999</v>
      </c>
      <c r="E191" s="184">
        <v>4672.85311</v>
      </c>
      <c r="F191" s="184">
        <v>15000.864589999999</v>
      </c>
      <c r="G191" s="184">
        <v>3442.6171899999999</v>
      </c>
      <c r="H191" s="184">
        <v>6646.6044199999997</v>
      </c>
      <c r="I191" s="184">
        <v>0</v>
      </c>
      <c r="J191" s="184">
        <v>0</v>
      </c>
      <c r="K191" s="184">
        <v>0</v>
      </c>
      <c r="L191" s="184">
        <v>0</v>
      </c>
      <c r="M191" s="184">
        <v>0</v>
      </c>
      <c r="N191" s="184">
        <v>72402.499609999999</v>
      </c>
    </row>
    <row r="192" spans="1:14">
      <c r="A192" s="184" t="s">
        <v>241</v>
      </c>
      <c r="B192" s="184">
        <v>144811.84361000001</v>
      </c>
      <c r="C192" s="184">
        <v>34250.003389999998</v>
      </c>
      <c r="D192" s="184">
        <v>204255.01724000002</v>
      </c>
      <c r="E192" s="184">
        <v>158780.00665999998</v>
      </c>
      <c r="F192" s="184">
        <v>146015.12872000001</v>
      </c>
      <c r="G192" s="184">
        <v>83202.85695999999</v>
      </c>
      <c r="H192" s="184">
        <v>24294.695620000002</v>
      </c>
      <c r="I192" s="184">
        <v>0</v>
      </c>
      <c r="J192" s="184">
        <v>0</v>
      </c>
      <c r="K192" s="184">
        <v>0</v>
      </c>
      <c r="L192" s="184">
        <v>0</v>
      </c>
      <c r="M192" s="184">
        <v>0</v>
      </c>
      <c r="N192" s="184">
        <v>795609.55220000003</v>
      </c>
    </row>
    <row r="193" spans="1:14">
      <c r="A193" s="184" t="s">
        <v>242</v>
      </c>
      <c r="B193" s="184">
        <v>0</v>
      </c>
      <c r="C193" s="184">
        <v>0</v>
      </c>
      <c r="D193" s="184">
        <v>0</v>
      </c>
      <c r="E193" s="184">
        <v>0</v>
      </c>
      <c r="F193" s="184">
        <v>0</v>
      </c>
      <c r="G193" s="184">
        <v>0</v>
      </c>
      <c r="H193" s="184">
        <v>0</v>
      </c>
      <c r="I193" s="184">
        <v>0</v>
      </c>
      <c r="J193" s="184">
        <v>0</v>
      </c>
      <c r="K193" s="184">
        <v>0</v>
      </c>
      <c r="L193" s="184">
        <v>0</v>
      </c>
      <c r="M193" s="184">
        <v>0</v>
      </c>
      <c r="N193" s="184">
        <v>0</v>
      </c>
    </row>
    <row r="194" spans="1:14">
      <c r="A194" s="184" t="s">
        <v>243</v>
      </c>
      <c r="B194" s="184">
        <v>0</v>
      </c>
      <c r="C194" s="184">
        <v>0</v>
      </c>
      <c r="D194" s="184">
        <v>0</v>
      </c>
      <c r="E194" s="184">
        <v>0</v>
      </c>
      <c r="F194" s="184">
        <v>0</v>
      </c>
      <c r="G194" s="184">
        <v>0</v>
      </c>
      <c r="H194" s="184">
        <v>0</v>
      </c>
      <c r="I194" s="184">
        <v>0</v>
      </c>
      <c r="J194" s="184">
        <v>0</v>
      </c>
      <c r="K194" s="184">
        <v>0</v>
      </c>
      <c r="L194" s="184">
        <v>0</v>
      </c>
      <c r="M194" s="184">
        <v>0</v>
      </c>
      <c r="N194" s="184">
        <v>0</v>
      </c>
    </row>
    <row r="195" spans="1:14">
      <c r="A195" s="184" t="s">
        <v>244</v>
      </c>
      <c r="B195" s="184">
        <v>0</v>
      </c>
      <c r="C195" s="184">
        <v>0</v>
      </c>
      <c r="D195" s="184">
        <v>2651.4142099999999</v>
      </c>
      <c r="E195" s="184">
        <v>8697.0660000000007</v>
      </c>
      <c r="F195" s="184">
        <v>5521.5230099999999</v>
      </c>
      <c r="G195" s="184">
        <v>0</v>
      </c>
      <c r="H195" s="184">
        <v>0</v>
      </c>
      <c r="I195" s="184">
        <v>0</v>
      </c>
      <c r="J195" s="184">
        <v>0</v>
      </c>
      <c r="K195" s="184">
        <v>0</v>
      </c>
      <c r="L195" s="184">
        <v>0</v>
      </c>
      <c r="M195" s="184">
        <v>0</v>
      </c>
      <c r="N195" s="184">
        <v>16870.003219999999</v>
      </c>
    </row>
    <row r="196" spans="1:14">
      <c r="A196" s="184" t="s">
        <v>245</v>
      </c>
      <c r="B196" s="184">
        <v>16475192.71525</v>
      </c>
      <c r="C196" s="184">
        <v>30625035.82863</v>
      </c>
      <c r="D196" s="184">
        <v>19476447.64827</v>
      </c>
      <c r="E196" s="184">
        <v>15849837.615379998</v>
      </c>
      <c r="F196" s="184">
        <v>13927966.92261</v>
      </c>
      <c r="G196" s="184">
        <v>6486805.8144199997</v>
      </c>
      <c r="H196" s="184">
        <v>6866056.59571</v>
      </c>
      <c r="I196" s="184">
        <v>5375915.8977799993</v>
      </c>
      <c r="J196" s="184">
        <v>943578.34454999992</v>
      </c>
      <c r="K196" s="184">
        <v>427945.46502</v>
      </c>
      <c r="L196" s="184">
        <v>5251316.9129999997</v>
      </c>
      <c r="M196" s="184">
        <v>8377788.2266600002</v>
      </c>
      <c r="N196" s="184">
        <v>130083887.98728</v>
      </c>
    </row>
    <row r="197" spans="1:14">
      <c r="A197" s="184" t="s">
        <v>246</v>
      </c>
      <c r="B197" s="184">
        <v>902855.86908000009</v>
      </c>
      <c r="C197" s="184">
        <v>713984.59562000004</v>
      </c>
      <c r="D197" s="184">
        <v>23123.998950000001</v>
      </c>
      <c r="E197" s="184">
        <v>1568488.1449599999</v>
      </c>
      <c r="F197" s="184">
        <v>248538.40700000001</v>
      </c>
      <c r="G197" s="184">
        <v>6305.3055400000003</v>
      </c>
      <c r="H197" s="184">
        <v>5147.0064699999994</v>
      </c>
      <c r="I197" s="184">
        <v>2380.04468</v>
      </c>
      <c r="J197" s="184">
        <v>16849.289339999999</v>
      </c>
      <c r="K197" s="184">
        <v>604.90895999999998</v>
      </c>
      <c r="L197" s="184">
        <v>89256.554799999998</v>
      </c>
      <c r="M197" s="184">
        <v>0</v>
      </c>
      <c r="N197" s="184">
        <v>3577534.1254000003</v>
      </c>
    </row>
    <row r="198" spans="1:14">
      <c r="A198" s="184" t="s">
        <v>247</v>
      </c>
      <c r="B198" s="184">
        <v>827638.64408</v>
      </c>
      <c r="C198" s="184">
        <v>119.6</v>
      </c>
      <c r="D198" s="184">
        <v>0</v>
      </c>
      <c r="E198" s="184">
        <v>0</v>
      </c>
      <c r="F198" s="184">
        <v>0</v>
      </c>
      <c r="G198" s="184">
        <v>0</v>
      </c>
      <c r="H198" s="184">
        <v>0</v>
      </c>
      <c r="I198" s="184">
        <v>0</v>
      </c>
      <c r="J198" s="184">
        <v>0</v>
      </c>
      <c r="K198" s="184">
        <v>0</v>
      </c>
      <c r="L198" s="184">
        <v>0</v>
      </c>
      <c r="M198" s="184">
        <v>0</v>
      </c>
      <c r="N198" s="184">
        <v>827758.24408000009</v>
      </c>
    </row>
    <row r="199" spans="1:14">
      <c r="A199" s="184" t="s">
        <v>248</v>
      </c>
      <c r="B199" s="184">
        <v>0</v>
      </c>
      <c r="C199" s="184">
        <v>692720</v>
      </c>
      <c r="D199" s="184">
        <v>0</v>
      </c>
      <c r="E199" s="184">
        <v>0</v>
      </c>
      <c r="F199" s="184">
        <v>0</v>
      </c>
      <c r="G199" s="184">
        <v>0</v>
      </c>
      <c r="H199" s="184">
        <v>0</v>
      </c>
      <c r="I199" s="184">
        <v>0</v>
      </c>
      <c r="J199" s="184">
        <v>0</v>
      </c>
      <c r="K199" s="184">
        <v>0</v>
      </c>
      <c r="L199" s="184">
        <v>0</v>
      </c>
      <c r="M199" s="184">
        <v>0</v>
      </c>
      <c r="N199" s="184">
        <v>692720</v>
      </c>
    </row>
    <row r="200" spans="1:14">
      <c r="A200" s="184" t="s">
        <v>249</v>
      </c>
      <c r="B200" s="184">
        <v>75217.225000000006</v>
      </c>
      <c r="C200" s="184">
        <v>21144.995620000002</v>
      </c>
      <c r="D200" s="184">
        <v>23123.998950000001</v>
      </c>
      <c r="E200" s="184">
        <v>1568488.1449599999</v>
      </c>
      <c r="F200" s="184">
        <v>248538.40700000001</v>
      </c>
      <c r="G200" s="184">
        <v>6305.3055400000003</v>
      </c>
      <c r="H200" s="184">
        <v>5147.0064699999994</v>
      </c>
      <c r="I200" s="184">
        <v>2380.04468</v>
      </c>
      <c r="J200" s="184">
        <v>16849.289339999999</v>
      </c>
      <c r="K200" s="184">
        <v>604.90895999999998</v>
      </c>
      <c r="L200" s="184">
        <v>89256.554799999998</v>
      </c>
      <c r="M200" s="184">
        <v>0</v>
      </c>
      <c r="N200" s="184">
        <v>2057055.8813199999</v>
      </c>
    </row>
    <row r="201" spans="1:14">
      <c r="A201" s="184" t="s">
        <v>250</v>
      </c>
      <c r="B201" s="184">
        <v>84.277559999999994</v>
      </c>
      <c r="C201" s="184">
        <v>19858935.235939998</v>
      </c>
      <c r="D201" s="184">
        <v>106852.80945999999</v>
      </c>
      <c r="E201" s="184">
        <v>0</v>
      </c>
      <c r="F201" s="184">
        <v>0</v>
      </c>
      <c r="G201" s="184">
        <v>0</v>
      </c>
      <c r="H201" s="184">
        <v>0</v>
      </c>
      <c r="I201" s="184">
        <v>0</v>
      </c>
      <c r="J201" s="184">
        <v>39937.521359999999</v>
      </c>
      <c r="K201" s="184">
        <v>0</v>
      </c>
      <c r="L201" s="184">
        <v>0</v>
      </c>
      <c r="M201" s="184">
        <v>0</v>
      </c>
      <c r="N201" s="184">
        <v>20005809.844319999</v>
      </c>
    </row>
    <row r="202" spans="1:14">
      <c r="A202" s="184" t="s">
        <v>251</v>
      </c>
      <c r="B202" s="184">
        <v>0</v>
      </c>
      <c r="C202" s="184">
        <v>0</v>
      </c>
      <c r="D202" s="184">
        <v>0</v>
      </c>
      <c r="E202" s="184">
        <v>0</v>
      </c>
      <c r="F202" s="184">
        <v>0</v>
      </c>
      <c r="G202" s="184">
        <v>0</v>
      </c>
      <c r="H202" s="184">
        <v>0</v>
      </c>
      <c r="I202" s="184">
        <v>0</v>
      </c>
      <c r="J202" s="184">
        <v>0</v>
      </c>
      <c r="K202" s="184">
        <v>0</v>
      </c>
      <c r="L202" s="184">
        <v>0</v>
      </c>
      <c r="M202" s="184">
        <v>0</v>
      </c>
      <c r="N202" s="184">
        <v>0</v>
      </c>
    </row>
    <row r="203" spans="1:14">
      <c r="A203" s="184" t="s">
        <v>252</v>
      </c>
      <c r="B203" s="184">
        <v>0</v>
      </c>
      <c r="C203" s="184">
        <v>224656.96236</v>
      </c>
      <c r="D203" s="184">
        <v>93094.266049999991</v>
      </c>
      <c r="E203" s="184">
        <v>0</v>
      </c>
      <c r="F203" s="184">
        <v>0</v>
      </c>
      <c r="G203" s="184">
        <v>0</v>
      </c>
      <c r="H203" s="184">
        <v>0</v>
      </c>
      <c r="I203" s="184">
        <v>0</v>
      </c>
      <c r="J203" s="184">
        <v>39937.521359999999</v>
      </c>
      <c r="K203" s="184">
        <v>0</v>
      </c>
      <c r="L203" s="184">
        <v>0</v>
      </c>
      <c r="M203" s="184">
        <v>0</v>
      </c>
      <c r="N203" s="184">
        <v>357688.74976999999</v>
      </c>
    </row>
    <row r="204" spans="1:14">
      <c r="A204" s="184" t="s">
        <v>253</v>
      </c>
      <c r="B204" s="184">
        <v>84.277559999999994</v>
      </c>
      <c r="C204" s="184">
        <v>19634259.748580001</v>
      </c>
      <c r="D204" s="184">
        <v>0</v>
      </c>
      <c r="E204" s="184">
        <v>0</v>
      </c>
      <c r="F204" s="184">
        <v>0</v>
      </c>
      <c r="G204" s="184">
        <v>0</v>
      </c>
      <c r="H204" s="184">
        <v>0</v>
      </c>
      <c r="I204" s="184">
        <v>0</v>
      </c>
      <c r="J204" s="184">
        <v>0</v>
      </c>
      <c r="K204" s="184">
        <v>0</v>
      </c>
      <c r="L204" s="184">
        <v>0</v>
      </c>
      <c r="M204" s="184">
        <v>0</v>
      </c>
      <c r="N204" s="184">
        <v>19634344.026140001</v>
      </c>
    </row>
    <row r="205" spans="1:14">
      <c r="A205" s="184" t="s">
        <v>254</v>
      </c>
      <c r="B205" s="184">
        <v>0</v>
      </c>
      <c r="C205" s="184">
        <v>0</v>
      </c>
      <c r="D205" s="184">
        <v>0</v>
      </c>
      <c r="E205" s="184">
        <v>0</v>
      </c>
      <c r="F205" s="184">
        <v>0</v>
      </c>
      <c r="G205" s="184">
        <v>0</v>
      </c>
      <c r="H205" s="184">
        <v>0</v>
      </c>
      <c r="I205" s="184">
        <v>0</v>
      </c>
      <c r="J205" s="184">
        <v>0</v>
      </c>
      <c r="K205" s="184">
        <v>0</v>
      </c>
      <c r="L205" s="184">
        <v>0</v>
      </c>
      <c r="M205" s="184">
        <v>0</v>
      </c>
      <c r="N205" s="184">
        <v>0</v>
      </c>
    </row>
    <row r="206" spans="1:14">
      <c r="A206" s="184" t="s">
        <v>255</v>
      </c>
      <c r="B206" s="184">
        <v>0</v>
      </c>
      <c r="C206" s="184">
        <v>18.524999999999999</v>
      </c>
      <c r="D206" s="184">
        <v>13758.54341</v>
      </c>
      <c r="E206" s="184">
        <v>0</v>
      </c>
      <c r="F206" s="184">
        <v>0</v>
      </c>
      <c r="G206" s="184">
        <v>0</v>
      </c>
      <c r="H206" s="184">
        <v>0</v>
      </c>
      <c r="I206" s="184">
        <v>0</v>
      </c>
      <c r="J206" s="184">
        <v>0</v>
      </c>
      <c r="K206" s="184">
        <v>0</v>
      </c>
      <c r="L206" s="184">
        <v>0</v>
      </c>
      <c r="M206" s="184">
        <v>0</v>
      </c>
      <c r="N206" s="184">
        <v>13777.06841</v>
      </c>
    </row>
    <row r="207" spans="1:14">
      <c r="A207" s="184" t="s">
        <v>256</v>
      </c>
      <c r="B207" s="184">
        <v>147878.62631999998</v>
      </c>
      <c r="C207" s="184">
        <v>12122.560130000002</v>
      </c>
      <c r="D207" s="184">
        <v>142578.96583</v>
      </c>
      <c r="E207" s="184">
        <v>74999.318379999997</v>
      </c>
      <c r="F207" s="184">
        <v>37863.141790000001</v>
      </c>
      <c r="G207" s="184">
        <v>69020.379650000003</v>
      </c>
      <c r="H207" s="184">
        <v>42916.481919999998</v>
      </c>
      <c r="I207" s="184">
        <v>0</v>
      </c>
      <c r="J207" s="184">
        <v>766.6815600000001</v>
      </c>
      <c r="K207" s="184">
        <v>9476.8924700000007</v>
      </c>
      <c r="L207" s="184">
        <v>0</v>
      </c>
      <c r="M207" s="184">
        <v>227.68539999999999</v>
      </c>
      <c r="N207" s="184">
        <v>537850.73345000006</v>
      </c>
    </row>
    <row r="208" spans="1:14">
      <c r="A208" s="184" t="s">
        <v>257</v>
      </c>
      <c r="B208" s="184">
        <v>137169.47576</v>
      </c>
      <c r="C208" s="184">
        <v>8671.9909200000002</v>
      </c>
      <c r="D208" s="184">
        <v>124044.40783</v>
      </c>
      <c r="E208" s="184">
        <v>64160.977610000002</v>
      </c>
      <c r="F208" s="184">
        <v>30230.7186</v>
      </c>
      <c r="G208" s="184">
        <v>42734.686280000002</v>
      </c>
      <c r="H208" s="184">
        <v>42145.402249999999</v>
      </c>
      <c r="I208" s="184">
        <v>0</v>
      </c>
      <c r="J208" s="184">
        <v>766.6815600000001</v>
      </c>
      <c r="K208" s="184">
        <v>6849.7165300000006</v>
      </c>
      <c r="L208" s="184">
        <v>0</v>
      </c>
      <c r="M208" s="184">
        <v>227.68539999999999</v>
      </c>
      <c r="N208" s="184">
        <v>457001.74274000002</v>
      </c>
    </row>
    <row r="209" spans="1:14">
      <c r="A209" s="184" t="s">
        <v>258</v>
      </c>
      <c r="B209" s="184">
        <v>10709.15056</v>
      </c>
      <c r="C209" s="184">
        <v>3450.5692100000001</v>
      </c>
      <c r="D209" s="184">
        <v>18534.558000000001</v>
      </c>
      <c r="E209" s="184">
        <v>10838.340769999999</v>
      </c>
      <c r="F209" s="184">
        <v>7632.4231900000004</v>
      </c>
      <c r="G209" s="184">
        <v>26285.693370000001</v>
      </c>
      <c r="H209" s="184">
        <v>771.07967000000008</v>
      </c>
      <c r="I209" s="184">
        <v>0</v>
      </c>
      <c r="J209" s="184">
        <v>0</v>
      </c>
      <c r="K209" s="184">
        <v>2627.1759400000001</v>
      </c>
      <c r="L209" s="184">
        <v>0</v>
      </c>
      <c r="M209" s="184">
        <v>0</v>
      </c>
      <c r="N209" s="184">
        <v>80848.990709999998</v>
      </c>
    </row>
    <row r="210" spans="1:14">
      <c r="A210" s="184" t="s">
        <v>259</v>
      </c>
      <c r="B210" s="184">
        <v>0</v>
      </c>
      <c r="C210" s="184">
        <v>0</v>
      </c>
      <c r="D210" s="184">
        <v>0</v>
      </c>
      <c r="E210" s="184">
        <v>0</v>
      </c>
      <c r="F210" s="184">
        <v>0</v>
      </c>
      <c r="G210" s="184">
        <v>0</v>
      </c>
      <c r="H210" s="184">
        <v>0</v>
      </c>
      <c r="I210" s="184">
        <v>0</v>
      </c>
      <c r="J210" s="184">
        <v>0</v>
      </c>
      <c r="K210" s="184">
        <v>0</v>
      </c>
      <c r="L210" s="184">
        <v>0</v>
      </c>
      <c r="M210" s="184">
        <v>0</v>
      </c>
      <c r="N210" s="184">
        <v>0</v>
      </c>
    </row>
    <row r="211" spans="1:14">
      <c r="A211" s="184" t="s">
        <v>260</v>
      </c>
      <c r="B211" s="184">
        <v>0</v>
      </c>
      <c r="C211" s="184">
        <v>0</v>
      </c>
      <c r="D211" s="184">
        <v>0</v>
      </c>
      <c r="E211" s="184">
        <v>0</v>
      </c>
      <c r="F211" s="184">
        <v>0</v>
      </c>
      <c r="G211" s="184">
        <v>0</v>
      </c>
      <c r="H211" s="184">
        <v>0</v>
      </c>
      <c r="I211" s="184">
        <v>0</v>
      </c>
      <c r="J211" s="184">
        <v>0</v>
      </c>
      <c r="K211" s="184">
        <v>0</v>
      </c>
      <c r="L211" s="184">
        <v>0</v>
      </c>
      <c r="M211" s="184">
        <v>0</v>
      </c>
      <c r="N211" s="184">
        <v>0</v>
      </c>
    </row>
    <row r="212" spans="1:14">
      <c r="A212" s="184" t="s">
        <v>261</v>
      </c>
      <c r="B212" s="184">
        <v>0</v>
      </c>
      <c r="C212" s="184">
        <v>0</v>
      </c>
      <c r="D212" s="184">
        <v>0</v>
      </c>
      <c r="E212" s="184">
        <v>0</v>
      </c>
      <c r="F212" s="184">
        <v>0</v>
      </c>
      <c r="G212" s="184">
        <v>0</v>
      </c>
      <c r="H212" s="184">
        <v>0</v>
      </c>
      <c r="I212" s="184">
        <v>0</v>
      </c>
      <c r="J212" s="184">
        <v>0</v>
      </c>
      <c r="K212" s="184">
        <v>0</v>
      </c>
      <c r="L212" s="184">
        <v>0</v>
      </c>
      <c r="M212" s="184">
        <v>0</v>
      </c>
      <c r="N212" s="184">
        <v>0</v>
      </c>
    </row>
    <row r="213" spans="1:14">
      <c r="A213" s="184" t="s">
        <v>262</v>
      </c>
      <c r="B213" s="184">
        <v>12581548.359479999</v>
      </c>
      <c r="C213" s="184">
        <v>6767147.59724</v>
      </c>
      <c r="D213" s="184">
        <v>15774455.027549999</v>
      </c>
      <c r="E213" s="184">
        <v>10362076.75348</v>
      </c>
      <c r="F213" s="184">
        <v>8729108.1384100001</v>
      </c>
      <c r="G213" s="184">
        <v>4749515.3608500008</v>
      </c>
      <c r="H213" s="184">
        <v>5927587.8591800006</v>
      </c>
      <c r="I213" s="184">
        <v>4148392.2322300002</v>
      </c>
      <c r="J213" s="184">
        <v>329243.65312000003</v>
      </c>
      <c r="K213" s="184">
        <v>261638.19231000001</v>
      </c>
      <c r="L213" s="184">
        <v>3624832.14433</v>
      </c>
      <c r="M213" s="184">
        <v>7920274.6907600006</v>
      </c>
      <c r="N213" s="184">
        <v>81175820.008939996</v>
      </c>
    </row>
    <row r="214" spans="1:14">
      <c r="A214" s="184" t="s">
        <v>263</v>
      </c>
      <c r="B214" s="184">
        <v>8695191.3552400004</v>
      </c>
      <c r="C214" s="184">
        <v>3200240.3365199999</v>
      </c>
      <c r="D214" s="184">
        <v>10790891.435309999</v>
      </c>
      <c r="E214" s="184">
        <v>5732253.6288999999</v>
      </c>
      <c r="F214" s="184">
        <v>4227474.2046600003</v>
      </c>
      <c r="G214" s="184">
        <v>3321798.6849499997</v>
      </c>
      <c r="H214" s="184">
        <v>4621426.3678400004</v>
      </c>
      <c r="I214" s="184">
        <v>567994.81400999997</v>
      </c>
      <c r="J214" s="184">
        <v>150438.81387000001</v>
      </c>
      <c r="K214" s="184">
        <v>172.05632999999997</v>
      </c>
      <c r="L214" s="184">
        <v>3460753.5083699999</v>
      </c>
      <c r="M214" s="184">
        <v>2545780.0981399999</v>
      </c>
      <c r="N214" s="184">
        <v>47314415.304140002</v>
      </c>
    </row>
    <row r="215" spans="1:14">
      <c r="A215" s="184" t="s">
        <v>264</v>
      </c>
      <c r="B215" s="184">
        <v>80089.752010000011</v>
      </c>
      <c r="C215" s="184">
        <v>125720.92275</v>
      </c>
      <c r="D215" s="184">
        <v>30936.57734</v>
      </c>
      <c r="E215" s="184">
        <v>64719.232550000001</v>
      </c>
      <c r="F215" s="184">
        <v>288.73705000000001</v>
      </c>
      <c r="G215" s="184">
        <v>433.05045000000001</v>
      </c>
      <c r="H215" s="184">
        <v>35269.050880000003</v>
      </c>
      <c r="I215" s="184">
        <v>0</v>
      </c>
      <c r="J215" s="184">
        <v>0</v>
      </c>
      <c r="K215" s="184">
        <v>0</v>
      </c>
      <c r="L215" s="184">
        <v>0</v>
      </c>
      <c r="M215" s="184">
        <v>0</v>
      </c>
      <c r="N215" s="184">
        <v>337457.32302999997</v>
      </c>
    </row>
    <row r="216" spans="1:14">
      <c r="A216" s="184" t="s">
        <v>265</v>
      </c>
      <c r="B216" s="184">
        <v>2760240.4520900003</v>
      </c>
      <c r="C216" s="184">
        <v>2628672.8070500004</v>
      </c>
      <c r="D216" s="184">
        <v>3324968.8330799998</v>
      </c>
      <c r="E216" s="184">
        <v>3317010.2321599997</v>
      </c>
      <c r="F216" s="184">
        <v>2732826.1332299998</v>
      </c>
      <c r="G216" s="184">
        <v>1059309.2445799999</v>
      </c>
      <c r="H216" s="184">
        <v>980928.77538999997</v>
      </c>
      <c r="I216" s="184">
        <v>3552376.4022399997</v>
      </c>
      <c r="J216" s="184">
        <v>113275.17197</v>
      </c>
      <c r="K216" s="184">
        <v>70163.155350000001</v>
      </c>
      <c r="L216" s="184">
        <v>75378.525980000006</v>
      </c>
      <c r="M216" s="184">
        <v>5322499.6189599996</v>
      </c>
      <c r="N216" s="184">
        <v>25937649.352080002</v>
      </c>
    </row>
    <row r="217" spans="1:14">
      <c r="A217" s="184" t="s">
        <v>266</v>
      </c>
      <c r="B217" s="184">
        <v>205296.23974000002</v>
      </c>
      <c r="C217" s="184">
        <v>83814.388180000009</v>
      </c>
      <c r="D217" s="184">
        <v>57034.35542</v>
      </c>
      <c r="E217" s="184">
        <v>205641.09703</v>
      </c>
      <c r="F217" s="184">
        <v>217980.57534000001</v>
      </c>
      <c r="G217" s="184">
        <v>100359.53217000001</v>
      </c>
      <c r="H217" s="184">
        <v>4904.5188699999999</v>
      </c>
      <c r="I217" s="184">
        <v>0</v>
      </c>
      <c r="J217" s="184">
        <v>4455.8672300000007</v>
      </c>
      <c r="K217" s="184">
        <v>0</v>
      </c>
      <c r="L217" s="184">
        <v>0</v>
      </c>
      <c r="M217" s="184">
        <v>0</v>
      </c>
      <c r="N217" s="184">
        <v>879486.57397999999</v>
      </c>
    </row>
    <row r="218" spans="1:14">
      <c r="A218" s="184" t="s">
        <v>267</v>
      </c>
      <c r="B218" s="184">
        <v>300371.48742999998</v>
      </c>
      <c r="C218" s="184">
        <v>86663.04522</v>
      </c>
      <c r="D218" s="184">
        <v>334249.34169999999</v>
      </c>
      <c r="E218" s="184">
        <v>378473.06716000004</v>
      </c>
      <c r="F218" s="184">
        <v>74683.140060000005</v>
      </c>
      <c r="G218" s="184">
        <v>121412.81765000001</v>
      </c>
      <c r="H218" s="184">
        <v>96496.05343</v>
      </c>
      <c r="I218" s="184">
        <v>9688.6261799999993</v>
      </c>
      <c r="J218" s="184">
        <v>16651.086080000001</v>
      </c>
      <c r="K218" s="184">
        <v>336.63</v>
      </c>
      <c r="L218" s="184">
        <v>88543.039980000001</v>
      </c>
      <c r="M218" s="184">
        <v>51560.158909999998</v>
      </c>
      <c r="N218" s="184">
        <v>1559128.4938000001</v>
      </c>
    </row>
    <row r="219" spans="1:14">
      <c r="A219" s="184" t="s">
        <v>268</v>
      </c>
      <c r="B219" s="184">
        <v>506089.07650999998</v>
      </c>
      <c r="C219" s="184">
        <v>233616.40849999999</v>
      </c>
      <c r="D219" s="184">
        <v>1132198.11904</v>
      </c>
      <c r="E219" s="184">
        <v>644669.00097000005</v>
      </c>
      <c r="F219" s="184">
        <v>1415614.84739</v>
      </c>
      <c r="G219" s="184">
        <v>42924.133249999999</v>
      </c>
      <c r="H219" s="184">
        <v>97450.19339</v>
      </c>
      <c r="I219" s="184">
        <v>80.066759999999988</v>
      </c>
      <c r="J219" s="184">
        <v>44422.713969999997</v>
      </c>
      <c r="K219" s="184">
        <v>190966.35063</v>
      </c>
      <c r="L219" s="184">
        <v>157.07</v>
      </c>
      <c r="M219" s="184">
        <v>434.81475</v>
      </c>
      <c r="N219" s="184">
        <v>4308622.7951600002</v>
      </c>
    </row>
    <row r="220" spans="1:14">
      <c r="A220" s="184" t="s">
        <v>269</v>
      </c>
      <c r="B220" s="184">
        <v>6.5449999999999999</v>
      </c>
      <c r="C220" s="184">
        <v>0</v>
      </c>
      <c r="D220" s="184">
        <v>2.56</v>
      </c>
      <c r="E220" s="184">
        <v>0</v>
      </c>
      <c r="F220" s="184">
        <v>60240.500670000001</v>
      </c>
      <c r="G220" s="184">
        <v>0</v>
      </c>
      <c r="H220" s="184">
        <v>0</v>
      </c>
      <c r="I220" s="184">
        <v>0</v>
      </c>
      <c r="J220" s="184">
        <v>0</v>
      </c>
      <c r="K220" s="184">
        <v>0</v>
      </c>
      <c r="L220" s="184">
        <v>0</v>
      </c>
      <c r="M220" s="184">
        <v>0</v>
      </c>
      <c r="N220" s="184">
        <v>60249.605670000004</v>
      </c>
    </row>
    <row r="221" spans="1:14">
      <c r="A221" s="184" t="s">
        <v>270</v>
      </c>
      <c r="B221" s="184">
        <v>0</v>
      </c>
      <c r="C221" s="184">
        <v>0</v>
      </c>
      <c r="D221" s="184">
        <v>0</v>
      </c>
      <c r="E221" s="184">
        <v>0</v>
      </c>
      <c r="F221" s="184">
        <v>0</v>
      </c>
      <c r="G221" s="184">
        <v>0</v>
      </c>
      <c r="H221" s="184">
        <v>0</v>
      </c>
      <c r="I221" s="184">
        <v>0</v>
      </c>
      <c r="J221" s="184">
        <v>0</v>
      </c>
      <c r="K221" s="184">
        <v>0</v>
      </c>
      <c r="L221" s="184">
        <v>0</v>
      </c>
      <c r="M221" s="184">
        <v>0</v>
      </c>
      <c r="N221" s="184">
        <v>0</v>
      </c>
    </row>
    <row r="222" spans="1:14">
      <c r="A222" s="184" t="s">
        <v>271</v>
      </c>
      <c r="B222" s="184">
        <v>34263.451460000004</v>
      </c>
      <c r="C222" s="184">
        <v>408419.68901999999</v>
      </c>
      <c r="D222" s="184">
        <v>104173.80566</v>
      </c>
      <c r="E222" s="184">
        <v>19310.494710000003</v>
      </c>
      <c r="F222" s="184">
        <v>0</v>
      </c>
      <c r="G222" s="184">
        <v>103277.89779999999</v>
      </c>
      <c r="H222" s="184">
        <v>91112.899379999988</v>
      </c>
      <c r="I222" s="184">
        <v>18252.323039999999</v>
      </c>
      <c r="J222" s="184">
        <v>0</v>
      </c>
      <c r="K222" s="184">
        <v>0</v>
      </c>
      <c r="L222" s="184">
        <v>0</v>
      </c>
      <c r="M222" s="184">
        <v>0</v>
      </c>
      <c r="N222" s="184">
        <v>778810.56107000005</v>
      </c>
    </row>
    <row r="223" spans="1:14">
      <c r="A223" s="184" t="s">
        <v>272</v>
      </c>
      <c r="B223" s="184">
        <v>2825213.9549799999</v>
      </c>
      <c r="C223" s="184">
        <v>2915685.32339</v>
      </c>
      <c r="D223" s="184">
        <v>3361281.9970200001</v>
      </c>
      <c r="E223" s="184">
        <v>3416490.8582199998</v>
      </c>
      <c r="F223" s="184">
        <v>4725359.2452199999</v>
      </c>
      <c r="G223" s="184">
        <v>1661964.76838</v>
      </c>
      <c r="H223" s="184">
        <v>879417.38089999999</v>
      </c>
      <c r="I223" s="184">
        <v>1225143.62087</v>
      </c>
      <c r="J223" s="184">
        <v>556781.19916999992</v>
      </c>
      <c r="K223" s="184">
        <v>156225.47128</v>
      </c>
      <c r="L223" s="184">
        <v>1537228.2138699999</v>
      </c>
      <c r="M223" s="184">
        <v>457285.8505</v>
      </c>
      <c r="N223" s="184">
        <v>23718077.8838</v>
      </c>
    </row>
    <row r="224" spans="1:14">
      <c r="A224" s="184" t="s">
        <v>273</v>
      </c>
      <c r="B224" s="184">
        <v>1185593.71373</v>
      </c>
      <c r="C224" s="184">
        <v>275047.50302</v>
      </c>
      <c r="D224" s="184">
        <v>1077534.86341</v>
      </c>
      <c r="E224" s="184">
        <v>1228289.98006</v>
      </c>
      <c r="F224" s="184">
        <v>2234934.7809899999</v>
      </c>
      <c r="G224" s="184">
        <v>1107622.29898</v>
      </c>
      <c r="H224" s="184">
        <v>377127.02664</v>
      </c>
      <c r="I224" s="184">
        <v>20375.67959</v>
      </c>
      <c r="J224" s="184">
        <v>43727.55</v>
      </c>
      <c r="K224" s="184">
        <v>0</v>
      </c>
      <c r="L224" s="184">
        <v>1026501.6044600001</v>
      </c>
      <c r="M224" s="184">
        <v>253761.00087000002</v>
      </c>
      <c r="N224" s="184">
        <v>8830516.0017499998</v>
      </c>
    </row>
    <row r="225" spans="1:15">
      <c r="A225" s="184" t="s">
        <v>274</v>
      </c>
      <c r="B225" s="184">
        <v>172538.09161999999</v>
      </c>
      <c r="C225" s="184">
        <v>105398.7917</v>
      </c>
      <c r="D225" s="184">
        <v>507006.51445000002</v>
      </c>
      <c r="E225" s="184">
        <v>70720.754579999993</v>
      </c>
      <c r="F225" s="184">
        <v>558555.74751000002</v>
      </c>
      <c r="G225" s="184">
        <v>85488.845199999996</v>
      </c>
      <c r="H225" s="184">
        <v>61314.688439999998</v>
      </c>
      <c r="I225" s="184">
        <v>167718.38728</v>
      </c>
      <c r="J225" s="184">
        <v>0</v>
      </c>
      <c r="K225" s="184">
        <v>0</v>
      </c>
      <c r="L225" s="184">
        <v>160994.00003</v>
      </c>
      <c r="M225" s="184">
        <v>715.6249499999999</v>
      </c>
      <c r="N225" s="184">
        <v>1890451.44576</v>
      </c>
    </row>
    <row r="226" spans="1:15">
      <c r="A226" s="184" t="s">
        <v>275</v>
      </c>
      <c r="B226" s="184">
        <v>214591.24741000001</v>
      </c>
      <c r="C226" s="184">
        <v>479343.80179</v>
      </c>
      <c r="D226" s="184">
        <v>652785.23609999998</v>
      </c>
      <c r="E226" s="184">
        <v>542516.3054500001</v>
      </c>
      <c r="F226" s="184">
        <v>539586.55767999997</v>
      </c>
      <c r="G226" s="184">
        <v>81050.557379999998</v>
      </c>
      <c r="H226" s="184">
        <v>111823.95719</v>
      </c>
      <c r="I226" s="184">
        <v>128659.25709999999</v>
      </c>
      <c r="J226" s="184">
        <v>38205.108319999999</v>
      </c>
      <c r="K226" s="184">
        <v>27564.47464</v>
      </c>
      <c r="L226" s="184">
        <v>101990.18689</v>
      </c>
      <c r="M226" s="184">
        <v>40906.333229999997</v>
      </c>
      <c r="N226" s="184">
        <v>2959023.02318</v>
      </c>
    </row>
    <row r="227" spans="1:15">
      <c r="A227" s="184" t="s">
        <v>276</v>
      </c>
      <c r="B227" s="184">
        <v>58005.066930000001</v>
      </c>
      <c r="C227" s="184">
        <v>106172.55017</v>
      </c>
      <c r="D227" s="184">
        <v>198289.05715000001</v>
      </c>
      <c r="E227" s="184">
        <v>458044.77888</v>
      </c>
      <c r="F227" s="184">
        <v>6998.6547799999998</v>
      </c>
      <c r="G227" s="184">
        <v>21543.792960000002</v>
      </c>
      <c r="H227" s="184">
        <v>13162.81155</v>
      </c>
      <c r="I227" s="184">
        <v>5378.0089900000003</v>
      </c>
      <c r="J227" s="184">
        <v>7.0244300000000006</v>
      </c>
      <c r="K227" s="184">
        <v>0</v>
      </c>
      <c r="L227" s="184">
        <v>2751.6037700000002</v>
      </c>
      <c r="M227" s="184">
        <v>2285.02972</v>
      </c>
      <c r="N227" s="184">
        <v>872638.37933000003</v>
      </c>
    </row>
    <row r="228" spans="1:15">
      <c r="A228" s="184" t="s">
        <v>277</v>
      </c>
      <c r="B228" s="184">
        <v>206910.44016</v>
      </c>
      <c r="C228" s="184">
        <v>0</v>
      </c>
      <c r="D228" s="184">
        <v>0</v>
      </c>
      <c r="E228" s="184">
        <v>138157.50108000002</v>
      </c>
      <c r="F228" s="184">
        <v>119478.60857</v>
      </c>
      <c r="G228" s="184">
        <v>18326.42699</v>
      </c>
      <c r="H228" s="184">
        <v>0</v>
      </c>
      <c r="I228" s="184">
        <v>0</v>
      </c>
      <c r="J228" s="184">
        <v>0</v>
      </c>
      <c r="K228" s="184">
        <v>0</v>
      </c>
      <c r="L228" s="184">
        <v>0</v>
      </c>
      <c r="M228" s="184">
        <v>0</v>
      </c>
      <c r="N228" s="184">
        <v>482872.9768</v>
      </c>
    </row>
    <row r="229" spans="1:15">
      <c r="A229" s="184" t="s">
        <v>278</v>
      </c>
      <c r="B229" s="184">
        <v>987575.39512999996</v>
      </c>
      <c r="C229" s="184">
        <v>1949722.67671</v>
      </c>
      <c r="D229" s="184">
        <v>925666.32591000001</v>
      </c>
      <c r="E229" s="184">
        <v>978761.53816999996</v>
      </c>
      <c r="F229" s="184">
        <v>1265804.8957</v>
      </c>
      <c r="G229" s="184">
        <v>347932.84687000001</v>
      </c>
      <c r="H229" s="184">
        <v>315988.89707999997</v>
      </c>
      <c r="I229" s="184">
        <v>903012.28790999996</v>
      </c>
      <c r="J229" s="184">
        <v>474841.51642</v>
      </c>
      <c r="K229" s="184">
        <v>128660.99664</v>
      </c>
      <c r="L229" s="184">
        <v>244990.81872000001</v>
      </c>
      <c r="M229" s="184">
        <v>159617.86172999998</v>
      </c>
      <c r="N229" s="184">
        <v>8682576.0569899995</v>
      </c>
    </row>
    <row r="230" spans="1:15" ht="15.75" customHeight="1">
      <c r="A230" s="184" t="s">
        <v>279</v>
      </c>
      <c r="B230" s="184">
        <v>0</v>
      </c>
      <c r="C230" s="184">
        <v>0</v>
      </c>
      <c r="D230" s="184">
        <v>0</v>
      </c>
      <c r="E230" s="184">
        <v>0</v>
      </c>
      <c r="F230" s="184">
        <v>0</v>
      </c>
      <c r="G230" s="184">
        <v>0</v>
      </c>
      <c r="H230" s="184">
        <v>0</v>
      </c>
      <c r="I230" s="184">
        <v>0</v>
      </c>
      <c r="J230" s="184">
        <v>0</v>
      </c>
      <c r="K230" s="184">
        <v>0</v>
      </c>
      <c r="L230" s="184">
        <v>0</v>
      </c>
      <c r="M230" s="184">
        <v>0</v>
      </c>
      <c r="N230" s="184">
        <v>0</v>
      </c>
    </row>
    <row r="231" spans="1:15">
      <c r="A231" s="184" t="s">
        <v>280</v>
      </c>
      <c r="B231" s="184">
        <v>17611.627829999998</v>
      </c>
      <c r="C231" s="184">
        <v>115322.76328</v>
      </c>
      <c r="D231" s="184">
        <v>-2.0000000000000002E-5</v>
      </c>
      <c r="E231" s="184">
        <v>427782.54033999995</v>
      </c>
      <c r="F231" s="184">
        <v>187097.99019000001</v>
      </c>
      <c r="G231" s="184">
        <v>0</v>
      </c>
      <c r="H231" s="184">
        <v>10987.86724</v>
      </c>
      <c r="I231" s="184">
        <v>0</v>
      </c>
      <c r="J231" s="184">
        <v>0</v>
      </c>
      <c r="K231" s="184">
        <v>0</v>
      </c>
      <c r="L231" s="184">
        <v>0</v>
      </c>
      <c r="M231" s="184">
        <v>0</v>
      </c>
      <c r="N231" s="184">
        <v>758802.78885999997</v>
      </c>
    </row>
    <row r="232" spans="1:15">
      <c r="A232" s="184" t="s">
        <v>281</v>
      </c>
      <c r="B232" s="184">
        <v>17276.717679999998</v>
      </c>
      <c r="C232" s="184">
        <v>113769.19602</v>
      </c>
      <c r="D232" s="184">
        <v>0</v>
      </c>
      <c r="E232" s="184">
        <v>226498.73913</v>
      </c>
      <c r="F232" s="184">
        <v>178814.71402000001</v>
      </c>
      <c r="G232" s="184">
        <v>0</v>
      </c>
      <c r="H232" s="184">
        <v>10885.69318</v>
      </c>
      <c r="I232" s="184">
        <v>0</v>
      </c>
      <c r="J232" s="184">
        <v>0</v>
      </c>
      <c r="K232" s="184">
        <v>0</v>
      </c>
      <c r="L232" s="184">
        <v>0</v>
      </c>
      <c r="M232" s="184">
        <v>0</v>
      </c>
      <c r="N232" s="184">
        <v>547245.06002999994</v>
      </c>
    </row>
    <row r="233" spans="1:15">
      <c r="A233" s="184" t="s">
        <v>282</v>
      </c>
      <c r="B233" s="184">
        <v>334.91015000000004</v>
      </c>
      <c r="C233" s="184">
        <v>1553.56726</v>
      </c>
      <c r="D233" s="184">
        <v>-2.0000000000000002E-5</v>
      </c>
      <c r="E233" s="184">
        <v>201283.80121000001</v>
      </c>
      <c r="F233" s="184">
        <v>8283.2761699999992</v>
      </c>
      <c r="G233" s="184">
        <v>0</v>
      </c>
      <c r="H233" s="184">
        <v>102.17406</v>
      </c>
      <c r="I233" s="184">
        <v>0</v>
      </c>
      <c r="J233" s="184">
        <v>0</v>
      </c>
      <c r="K233" s="184">
        <v>0</v>
      </c>
      <c r="L233" s="184">
        <v>0</v>
      </c>
      <c r="M233" s="184">
        <v>0</v>
      </c>
      <c r="N233" s="184">
        <v>211557.72883000001</v>
      </c>
    </row>
    <row r="234" spans="1:15">
      <c r="A234" s="184" t="s">
        <v>283</v>
      </c>
      <c r="B234" s="184">
        <v>0</v>
      </c>
      <c r="C234" s="184">
        <v>241837.75302999999</v>
      </c>
      <c r="D234" s="184">
        <v>68154.849480000004</v>
      </c>
      <c r="E234" s="184">
        <v>0</v>
      </c>
      <c r="F234" s="184">
        <v>0</v>
      </c>
      <c r="G234" s="184">
        <v>0</v>
      </c>
      <c r="H234" s="184">
        <v>0</v>
      </c>
      <c r="I234" s="184">
        <v>0</v>
      </c>
      <c r="J234" s="184">
        <v>0</v>
      </c>
      <c r="K234" s="184">
        <v>0</v>
      </c>
      <c r="L234" s="184">
        <v>0</v>
      </c>
      <c r="M234" s="184">
        <v>0</v>
      </c>
      <c r="N234" s="184">
        <v>309992.60251</v>
      </c>
    </row>
    <row r="235" spans="1:15">
      <c r="A235" s="184" t="s">
        <v>284</v>
      </c>
      <c r="B235" s="184">
        <v>0</v>
      </c>
      <c r="C235" s="184">
        <v>237912.24722999998</v>
      </c>
      <c r="D235" s="184">
        <v>68154.849459999998</v>
      </c>
      <c r="E235" s="184">
        <v>0</v>
      </c>
      <c r="F235" s="184">
        <v>0</v>
      </c>
      <c r="G235" s="184">
        <v>0</v>
      </c>
      <c r="H235" s="184">
        <v>0</v>
      </c>
      <c r="I235" s="184">
        <v>0</v>
      </c>
      <c r="J235" s="184">
        <v>0</v>
      </c>
      <c r="K235" s="184">
        <v>0</v>
      </c>
      <c r="L235" s="184">
        <v>0</v>
      </c>
      <c r="M235" s="184">
        <v>0</v>
      </c>
      <c r="N235" s="184">
        <v>306067.09668999998</v>
      </c>
    </row>
    <row r="236" spans="1:15">
      <c r="A236" s="184" t="s">
        <v>282</v>
      </c>
      <c r="B236" s="184">
        <v>0</v>
      </c>
      <c r="C236" s="184">
        <v>3925.5057999999999</v>
      </c>
      <c r="D236" s="184">
        <v>2.0000000000000002E-5</v>
      </c>
      <c r="E236" s="184">
        <v>0</v>
      </c>
      <c r="F236" s="184">
        <v>0</v>
      </c>
      <c r="G236" s="184">
        <v>0</v>
      </c>
      <c r="H236" s="184">
        <v>0</v>
      </c>
      <c r="I236" s="184">
        <v>0</v>
      </c>
      <c r="J236" s="184">
        <v>0</v>
      </c>
      <c r="K236" s="184">
        <v>0</v>
      </c>
      <c r="L236" s="184">
        <v>0</v>
      </c>
      <c r="M236" s="184">
        <v>0</v>
      </c>
      <c r="N236" s="184">
        <v>3925.5058199999999</v>
      </c>
    </row>
    <row r="237" spans="1:15" ht="13.5" thickBot="1">
      <c r="A237" s="184" t="s">
        <v>285</v>
      </c>
      <c r="B237" s="184">
        <v>17611.627829999998</v>
      </c>
      <c r="C237" s="184">
        <v>115322.76328</v>
      </c>
      <c r="D237" s="184">
        <v>1.0000000000000001E-5</v>
      </c>
      <c r="E237" s="184">
        <v>427782.54033999995</v>
      </c>
      <c r="F237" s="184">
        <v>187097.99021000002</v>
      </c>
      <c r="G237" s="184">
        <v>0</v>
      </c>
      <c r="H237" s="184">
        <v>10987.86724</v>
      </c>
      <c r="I237" s="184">
        <v>0</v>
      </c>
      <c r="J237" s="184">
        <v>0</v>
      </c>
      <c r="K237" s="184">
        <v>0</v>
      </c>
      <c r="L237" s="184">
        <v>0</v>
      </c>
      <c r="M237" s="184">
        <v>0</v>
      </c>
      <c r="N237" s="184">
        <v>758802.78891</v>
      </c>
    </row>
    <row r="238" spans="1:15" ht="14.25" thickTop="1" thickBot="1">
      <c r="A238" s="410" t="s">
        <v>286</v>
      </c>
      <c r="B238" s="409">
        <v>0</v>
      </c>
      <c r="C238" s="409">
        <v>241837.75302999999</v>
      </c>
      <c r="D238" s="409">
        <v>68154.849480000004</v>
      </c>
      <c r="E238" s="409">
        <v>0</v>
      </c>
      <c r="F238" s="409">
        <v>0</v>
      </c>
      <c r="G238" s="409">
        <v>0</v>
      </c>
      <c r="H238" s="409">
        <v>0</v>
      </c>
      <c r="I238" s="409">
        <v>0</v>
      </c>
      <c r="J238" s="409">
        <v>0</v>
      </c>
      <c r="K238" s="409">
        <v>0</v>
      </c>
      <c r="L238" s="409">
        <v>0</v>
      </c>
      <c r="M238" s="409">
        <v>0</v>
      </c>
      <c r="N238" s="409">
        <v>309992.60251</v>
      </c>
      <c r="O238" s="409"/>
    </row>
    <row r="239" spans="1:15" ht="19.5" customHeight="1" thickTop="1">
      <c r="A239" s="405" t="s">
        <v>287</v>
      </c>
      <c r="B239" s="402">
        <v>371010.42285000003</v>
      </c>
      <c r="C239" s="402">
        <v>211584.41138000001</v>
      </c>
      <c r="D239" s="402">
        <v>391676.12300999998</v>
      </c>
      <c r="E239" s="402">
        <v>277382.07438999997</v>
      </c>
      <c r="F239" s="402">
        <v>283617.85561999999</v>
      </c>
      <c r="G239" s="402">
        <v>136792.44144999998</v>
      </c>
      <c r="H239" s="402">
        <v>177154.56182</v>
      </c>
      <c r="I239" s="402">
        <v>484348.69428</v>
      </c>
      <c r="J239" s="402">
        <v>4659.0907699999998</v>
      </c>
      <c r="K239" s="402">
        <v>2869.40362</v>
      </c>
      <c r="L239" s="402">
        <v>313687.06291000004</v>
      </c>
      <c r="M239" s="402">
        <v>432213.48712000001</v>
      </c>
      <c r="N239" s="402">
        <v>3086995.62922</v>
      </c>
      <c r="O239" s="409"/>
    </row>
    <row r="240" spans="1:15">
      <c r="A240" s="184" t="s">
        <v>288</v>
      </c>
      <c r="B240" s="184">
        <v>244.78987000000001</v>
      </c>
      <c r="C240" s="184">
        <v>67.726219999999998</v>
      </c>
      <c r="D240" s="184">
        <v>303.66672</v>
      </c>
      <c r="E240" s="184">
        <v>227.92928000000001</v>
      </c>
      <c r="F240" s="184">
        <v>73.83869</v>
      </c>
      <c r="G240" s="184">
        <v>390.23109999999997</v>
      </c>
      <c r="H240" s="184">
        <v>5.8600000000000006E-3</v>
      </c>
      <c r="I240" s="184">
        <v>18.791259999999998</v>
      </c>
      <c r="J240" s="184">
        <v>6.88E-2</v>
      </c>
      <c r="K240" s="184">
        <v>8.2865800000000007</v>
      </c>
      <c r="L240" s="184">
        <v>10.514850000000001</v>
      </c>
      <c r="M240" s="184">
        <v>0.64649999999999996</v>
      </c>
      <c r="N240" s="184">
        <v>1346.4957300000001</v>
      </c>
    </row>
    <row r="241" spans="1:14">
      <c r="A241" s="184" t="s">
        <v>289</v>
      </c>
      <c r="B241" s="184">
        <v>48752.003840000005</v>
      </c>
      <c r="C241" s="184">
        <v>7460.3534900000004</v>
      </c>
      <c r="D241" s="184">
        <v>39006.513960000004</v>
      </c>
      <c r="E241" s="184">
        <v>42192.139609999998</v>
      </c>
      <c r="F241" s="184">
        <v>11914.44334</v>
      </c>
      <c r="G241" s="184">
        <v>6548.1133200000004</v>
      </c>
      <c r="H241" s="184">
        <v>2599.5463599999998</v>
      </c>
      <c r="I241" s="184">
        <v>5986.7680300000002</v>
      </c>
      <c r="J241" s="184">
        <v>20.610289999999999</v>
      </c>
      <c r="K241" s="184">
        <v>144.09169</v>
      </c>
      <c r="L241" s="184">
        <v>3278.7450299999996</v>
      </c>
      <c r="M241" s="184">
        <v>2419.15499</v>
      </c>
      <c r="N241" s="184">
        <v>170322.48394999999</v>
      </c>
    </row>
    <row r="242" spans="1:14">
      <c r="A242" s="184" t="s">
        <v>290</v>
      </c>
      <c r="B242" s="184">
        <v>276686.50193999999</v>
      </c>
      <c r="C242" s="184">
        <v>189914.84638999999</v>
      </c>
      <c r="D242" s="184">
        <v>323752.42955</v>
      </c>
      <c r="E242" s="184">
        <v>189275.93672</v>
      </c>
      <c r="F242" s="184">
        <v>255309.77359999999</v>
      </c>
      <c r="G242" s="184">
        <v>115023.76798</v>
      </c>
      <c r="H242" s="184">
        <v>159050.16965</v>
      </c>
      <c r="I242" s="184">
        <v>477068.35222</v>
      </c>
      <c r="J242" s="184">
        <v>3928.0514800000001</v>
      </c>
      <c r="K242" s="184">
        <v>1312.2644399999999</v>
      </c>
      <c r="L242" s="184">
        <v>308361.16794999997</v>
      </c>
      <c r="M242" s="184">
        <v>426524.16712</v>
      </c>
      <c r="N242" s="184">
        <v>2726207.4290399998</v>
      </c>
    </row>
    <row r="243" spans="1:14">
      <c r="A243" s="184" t="s">
        <v>291</v>
      </c>
      <c r="B243" s="184">
        <v>3334.04358</v>
      </c>
      <c r="C243" s="184">
        <v>4007.4484500000003</v>
      </c>
      <c r="D243" s="184">
        <v>5492.0939100000005</v>
      </c>
      <c r="E243" s="184">
        <v>15225.585880000001</v>
      </c>
      <c r="F243" s="184">
        <v>-122.7248</v>
      </c>
      <c r="G243" s="184">
        <v>5522.8735800000004</v>
      </c>
      <c r="H243" s="184">
        <v>2215.06702</v>
      </c>
      <c r="I243" s="184">
        <v>227.96153000000001</v>
      </c>
      <c r="J243" s="184">
        <v>38.635370000000002</v>
      </c>
      <c r="K243" s="184">
        <v>0</v>
      </c>
      <c r="L243" s="184">
        <v>0</v>
      </c>
      <c r="M243" s="184">
        <v>86.192869999999999</v>
      </c>
      <c r="N243" s="184">
        <v>36027.177389999997</v>
      </c>
    </row>
    <row r="244" spans="1:14">
      <c r="A244" s="184" t="s">
        <v>292</v>
      </c>
      <c r="B244" s="184">
        <v>6879.0047599999998</v>
      </c>
      <c r="C244" s="184">
        <v>2311.9114</v>
      </c>
      <c r="D244" s="184">
        <v>2708.3926200000001</v>
      </c>
      <c r="E244" s="184">
        <v>1157.3524299999999</v>
      </c>
      <c r="F244" s="184">
        <v>2663.0645299999996</v>
      </c>
      <c r="G244" s="184">
        <v>775.13462000000004</v>
      </c>
      <c r="H244" s="184">
        <v>1819.33503</v>
      </c>
      <c r="I244" s="184">
        <v>461.87734</v>
      </c>
      <c r="J244" s="184">
        <v>5.9192399999999994</v>
      </c>
      <c r="K244" s="184">
        <v>0</v>
      </c>
      <c r="L244" s="184">
        <v>1064.10266</v>
      </c>
      <c r="M244" s="184">
        <v>2084.4224100000001</v>
      </c>
      <c r="N244" s="184">
        <v>21930.517039999999</v>
      </c>
    </row>
    <row r="245" spans="1:14">
      <c r="A245" s="184" t="s">
        <v>293</v>
      </c>
      <c r="B245" s="184">
        <v>0</v>
      </c>
      <c r="C245" s="184">
        <v>217.25191000000001</v>
      </c>
      <c r="D245" s="184">
        <v>393.70309000000003</v>
      </c>
      <c r="E245" s="184">
        <v>1614.5726100000002</v>
      </c>
      <c r="F245" s="184">
        <v>326.87109000000004</v>
      </c>
      <c r="G245" s="184">
        <v>173.12823</v>
      </c>
      <c r="H245" s="184">
        <v>72.657560000000004</v>
      </c>
      <c r="I245" s="184">
        <v>3.4098200000000003</v>
      </c>
      <c r="J245" s="184">
        <v>0</v>
      </c>
      <c r="K245" s="184">
        <v>0</v>
      </c>
      <c r="L245" s="184">
        <v>82.156419999999997</v>
      </c>
      <c r="M245" s="184">
        <v>102.31446000000001</v>
      </c>
      <c r="N245" s="184">
        <v>2986.0651899999998</v>
      </c>
    </row>
    <row r="246" spans="1:14">
      <c r="A246" s="184" t="s">
        <v>294</v>
      </c>
      <c r="B246" s="184">
        <v>1453.78441</v>
      </c>
      <c r="C246" s="184">
        <v>860.16881000000001</v>
      </c>
      <c r="D246" s="184">
        <v>1915.60266</v>
      </c>
      <c r="E246" s="184">
        <v>0</v>
      </c>
      <c r="F246" s="184">
        <v>1869.6906999999999</v>
      </c>
      <c r="G246" s="184">
        <v>379.51731999999998</v>
      </c>
      <c r="H246" s="184">
        <v>333.10246000000001</v>
      </c>
      <c r="I246" s="184">
        <v>125.47302000000001</v>
      </c>
      <c r="J246" s="184">
        <v>0</v>
      </c>
      <c r="K246" s="184">
        <v>0</v>
      </c>
      <c r="L246" s="184">
        <v>24.600020000000001</v>
      </c>
      <c r="M246" s="184">
        <v>267.12977000000001</v>
      </c>
      <c r="N246" s="184">
        <v>7229.0691699999998</v>
      </c>
    </row>
    <row r="247" spans="1:14">
      <c r="A247" s="184" t="s">
        <v>295</v>
      </c>
      <c r="B247" s="184">
        <v>0</v>
      </c>
      <c r="C247" s="184">
        <v>1525.1052999999999</v>
      </c>
      <c r="D247" s="184">
        <v>543.3285699999999</v>
      </c>
      <c r="E247" s="184">
        <v>0</v>
      </c>
      <c r="F247" s="184">
        <v>65.912869999999998</v>
      </c>
      <c r="G247" s="184">
        <v>506.02315000000004</v>
      </c>
      <c r="H247" s="184">
        <v>361.54215000000005</v>
      </c>
      <c r="I247" s="184">
        <v>0.55392999999999992</v>
      </c>
      <c r="J247" s="184">
        <v>10.048780000000001</v>
      </c>
      <c r="K247" s="184">
        <v>0</v>
      </c>
      <c r="L247" s="184">
        <v>5.8662399999999995</v>
      </c>
      <c r="M247" s="184">
        <v>65.205010000000001</v>
      </c>
      <c r="N247" s="184">
        <v>3083.5859999999998</v>
      </c>
    </row>
    <row r="248" spans="1:14">
      <c r="A248" s="184" t="s">
        <v>296</v>
      </c>
      <c r="B248" s="184">
        <v>136.63735</v>
      </c>
      <c r="C248" s="184">
        <v>65.220749999999995</v>
      </c>
      <c r="D248" s="184">
        <v>2.1767600000000003</v>
      </c>
      <c r="E248" s="184">
        <v>5.9555899999999999</v>
      </c>
      <c r="F248" s="184">
        <v>0</v>
      </c>
      <c r="G248" s="184">
        <v>0</v>
      </c>
      <c r="H248" s="184">
        <v>0.92949999999999999</v>
      </c>
      <c r="I248" s="184">
        <v>0</v>
      </c>
      <c r="J248" s="184">
        <v>0</v>
      </c>
      <c r="K248" s="184">
        <v>0</v>
      </c>
      <c r="L248" s="184">
        <v>0</v>
      </c>
      <c r="M248" s="184">
        <v>16.783439999999999</v>
      </c>
      <c r="N248" s="184">
        <v>227.70339000000001</v>
      </c>
    </row>
    <row r="249" spans="1:14">
      <c r="A249" s="184" t="s">
        <v>297</v>
      </c>
      <c r="B249" s="184">
        <v>14651.235210000001</v>
      </c>
      <c r="C249" s="184">
        <v>1598.7836000000002</v>
      </c>
      <c r="D249" s="184">
        <v>80.721299999999999</v>
      </c>
      <c r="E249" s="184">
        <v>1526.40229</v>
      </c>
      <c r="F249" s="184">
        <v>13.24451</v>
      </c>
      <c r="G249" s="184">
        <v>3.4865500000000003</v>
      </c>
      <c r="H249" s="184">
        <v>4871.4269699999995</v>
      </c>
      <c r="I249" s="184">
        <v>409.58451000000002</v>
      </c>
      <c r="J249" s="184">
        <v>0</v>
      </c>
      <c r="K249" s="184">
        <v>275.24137999999999</v>
      </c>
      <c r="L249" s="184">
        <v>68.568950000000001</v>
      </c>
      <c r="M249" s="184">
        <v>227.11995000000002</v>
      </c>
      <c r="N249" s="184">
        <v>23725.81522</v>
      </c>
    </row>
    <row r="250" spans="1:14">
      <c r="A250" s="184" t="s">
        <v>298</v>
      </c>
      <c r="B250" s="184">
        <v>18872.421890000001</v>
      </c>
      <c r="C250" s="184">
        <v>3555.5950600000001</v>
      </c>
      <c r="D250" s="184">
        <v>17477.493870000002</v>
      </c>
      <c r="E250" s="184">
        <v>26156.199980000001</v>
      </c>
      <c r="F250" s="184">
        <v>11503.741099999999</v>
      </c>
      <c r="G250" s="184">
        <v>7470.1655999999994</v>
      </c>
      <c r="H250" s="184">
        <v>5830.7792599999993</v>
      </c>
      <c r="I250" s="184">
        <v>45.922620000000002</v>
      </c>
      <c r="J250" s="184">
        <v>655.75681000000009</v>
      </c>
      <c r="K250" s="184">
        <v>1129.51953</v>
      </c>
      <c r="L250" s="184">
        <v>791.34079000000008</v>
      </c>
      <c r="M250" s="184">
        <v>420.35059999999999</v>
      </c>
      <c r="N250" s="184">
        <v>93909.287110000005</v>
      </c>
    </row>
    <row r="251" spans="1:14">
      <c r="A251" s="184" t="s">
        <v>299</v>
      </c>
      <c r="B251" s="184">
        <v>-80782.229330000002</v>
      </c>
      <c r="C251" s="184">
        <v>-40235.166799999999</v>
      </c>
      <c r="D251" s="184">
        <v>-45644.405829999996</v>
      </c>
      <c r="E251" s="184">
        <v>-68321.254749999993</v>
      </c>
      <c r="F251" s="184">
        <v>-46434.395389999998</v>
      </c>
      <c r="G251" s="184">
        <v>-39217.877820000002</v>
      </c>
      <c r="H251" s="184">
        <v>-35486.832040000001</v>
      </c>
      <c r="I251" s="184">
        <v>-78327.488190000004</v>
      </c>
      <c r="J251" s="184">
        <v>-122.56394999999999</v>
      </c>
      <c r="K251" s="184">
        <v>-17.065450000000002</v>
      </c>
      <c r="L251" s="184">
        <v>-56323.592229999995</v>
      </c>
      <c r="M251" s="184">
        <v>-76440.425090000004</v>
      </c>
      <c r="N251" s="184">
        <v>-567353.29686999996</v>
      </c>
    </row>
    <row r="252" spans="1:14">
      <c r="A252" s="184" t="s">
        <v>300</v>
      </c>
      <c r="B252" s="184">
        <v>-71041.873790000012</v>
      </c>
      <c r="C252" s="184">
        <v>-36618.385130000002</v>
      </c>
      <c r="D252" s="184">
        <v>-42168.979579999999</v>
      </c>
      <c r="E252" s="184">
        <v>-65416.483650000002</v>
      </c>
      <c r="F252" s="184">
        <v>-46056.970700000005</v>
      </c>
      <c r="G252" s="184">
        <v>-33285.975429999999</v>
      </c>
      <c r="H252" s="184">
        <v>-30127.693190000002</v>
      </c>
      <c r="I252" s="184">
        <v>-55508.414680000002</v>
      </c>
      <c r="J252" s="184">
        <v>-120.52011</v>
      </c>
      <c r="K252" s="184">
        <v>-16.36806</v>
      </c>
      <c r="L252" s="184">
        <v>-45513.784810000005</v>
      </c>
      <c r="M252" s="184">
        <v>-47922.41158</v>
      </c>
      <c r="N252" s="184">
        <v>-473797.86070999998</v>
      </c>
    </row>
    <row r="253" spans="1:14">
      <c r="A253" s="184" t="s">
        <v>301</v>
      </c>
      <c r="B253" s="184">
        <v>0</v>
      </c>
      <c r="C253" s="184">
        <v>0</v>
      </c>
      <c r="D253" s="184">
        <v>0</v>
      </c>
      <c r="E253" s="184">
        <v>0</v>
      </c>
      <c r="F253" s="184">
        <v>0</v>
      </c>
      <c r="G253" s="184">
        <v>0</v>
      </c>
      <c r="H253" s="184">
        <v>0</v>
      </c>
      <c r="I253" s="184">
        <v>0</v>
      </c>
      <c r="J253" s="184">
        <v>0</v>
      </c>
      <c r="K253" s="184">
        <v>0</v>
      </c>
      <c r="L253" s="184">
        <v>0</v>
      </c>
      <c r="M253" s="184">
        <v>0</v>
      </c>
      <c r="N253" s="184">
        <v>0</v>
      </c>
    </row>
    <row r="254" spans="1:14">
      <c r="A254" s="184" t="s">
        <v>302</v>
      </c>
      <c r="B254" s="184">
        <v>-3722.5633199999997</v>
      </c>
      <c r="C254" s="184">
        <v>-1631.7436399999999</v>
      </c>
      <c r="D254" s="184">
        <v>-1252.26568</v>
      </c>
      <c r="E254" s="184">
        <v>-832.76586999999995</v>
      </c>
      <c r="F254" s="184">
        <v>-377.42467999999997</v>
      </c>
      <c r="G254" s="184">
        <v>-2410.5505200000002</v>
      </c>
      <c r="H254" s="184">
        <v>-2492.2845299999999</v>
      </c>
      <c r="I254" s="184">
        <v>-20239.007899999997</v>
      </c>
      <c r="J254" s="184">
        <v>-2.0438399999999999</v>
      </c>
      <c r="K254" s="184">
        <v>-0.69738999999999995</v>
      </c>
      <c r="L254" s="184">
        <v>-7470.0002699999995</v>
      </c>
      <c r="M254" s="184">
        <v>-24095.392110000001</v>
      </c>
      <c r="N254" s="184">
        <v>-64526.739750000001</v>
      </c>
    </row>
    <row r="255" spans="1:14">
      <c r="A255" s="184" t="s">
        <v>303</v>
      </c>
      <c r="B255" s="184">
        <v>-11.182079999999999</v>
      </c>
      <c r="C255" s="184">
        <v>-1571.8579499999998</v>
      </c>
      <c r="D255" s="184">
        <v>0</v>
      </c>
      <c r="E255" s="184">
        <v>-243.51568</v>
      </c>
      <c r="F255" s="184">
        <v>0</v>
      </c>
      <c r="G255" s="184">
        <v>0</v>
      </c>
      <c r="H255" s="184">
        <v>-81.647440000000003</v>
      </c>
      <c r="I255" s="184">
        <v>-134.79093</v>
      </c>
      <c r="J255" s="184">
        <v>0</v>
      </c>
      <c r="K255" s="184">
        <v>0</v>
      </c>
      <c r="L255" s="184">
        <v>-3.4950000000000001</v>
      </c>
      <c r="M255" s="184">
        <v>-1891.5161799999998</v>
      </c>
      <c r="N255" s="184">
        <v>-3938.0052599999999</v>
      </c>
    </row>
    <row r="256" spans="1:14">
      <c r="A256" s="184" t="s">
        <v>304</v>
      </c>
      <c r="B256" s="184">
        <v>0</v>
      </c>
      <c r="C256" s="184">
        <v>0</v>
      </c>
      <c r="D256" s="184">
        <v>0</v>
      </c>
      <c r="E256" s="184">
        <v>0</v>
      </c>
      <c r="F256" s="184">
        <v>0</v>
      </c>
      <c r="G256" s="184">
        <v>0</v>
      </c>
      <c r="H256" s="184">
        <v>0</v>
      </c>
      <c r="I256" s="184">
        <v>0</v>
      </c>
      <c r="J256" s="184">
        <v>0</v>
      </c>
      <c r="K256" s="184">
        <v>0</v>
      </c>
      <c r="L256" s="184">
        <v>-2197.4790400000002</v>
      </c>
      <c r="M256" s="184">
        <v>0</v>
      </c>
      <c r="N256" s="184">
        <v>-2197.4790400000002</v>
      </c>
    </row>
    <row r="257" spans="1:14">
      <c r="A257" s="184" t="s">
        <v>305</v>
      </c>
      <c r="B257" s="184">
        <v>-6003.2349000000004</v>
      </c>
      <c r="C257" s="184">
        <v>-177.18319</v>
      </c>
      <c r="D257" s="184">
        <v>-2118.72462</v>
      </c>
      <c r="E257" s="184">
        <v>-1798.5018700000001</v>
      </c>
      <c r="F257" s="184">
        <v>0</v>
      </c>
      <c r="G257" s="184">
        <v>-3521.35187</v>
      </c>
      <c r="H257" s="184">
        <v>-2785.2068799999997</v>
      </c>
      <c r="I257" s="184">
        <v>-2387.7830099999996</v>
      </c>
      <c r="J257" s="184">
        <v>0</v>
      </c>
      <c r="K257" s="184">
        <v>0</v>
      </c>
      <c r="L257" s="184">
        <v>0</v>
      </c>
      <c r="M257" s="184">
        <v>-2527.8901700000001</v>
      </c>
      <c r="N257" s="184">
        <v>-21319.876510000002</v>
      </c>
    </row>
    <row r="258" spans="1:14">
      <c r="A258" s="184" t="s">
        <v>306</v>
      </c>
      <c r="B258" s="184">
        <v>-3.3752399999999998</v>
      </c>
      <c r="C258" s="184">
        <v>-235.99689000000001</v>
      </c>
      <c r="D258" s="184">
        <v>-104.43594999999999</v>
      </c>
      <c r="E258" s="184">
        <v>-29.987680000000001</v>
      </c>
      <c r="F258" s="184">
        <v>-1.0000000000000001E-5</v>
      </c>
      <c r="G258" s="184">
        <v>0</v>
      </c>
      <c r="H258" s="184">
        <v>0</v>
      </c>
      <c r="I258" s="184">
        <v>-57.491669999999999</v>
      </c>
      <c r="J258" s="184">
        <v>0</v>
      </c>
      <c r="K258" s="184">
        <v>0</v>
      </c>
      <c r="L258" s="184">
        <v>-1138.83311</v>
      </c>
      <c r="M258" s="184">
        <v>-3.2150500000000002</v>
      </c>
      <c r="N258" s="184">
        <v>-1573.3356000000001</v>
      </c>
    </row>
    <row r="259" spans="1:14">
      <c r="A259" s="184" t="s">
        <v>307</v>
      </c>
      <c r="B259" s="184">
        <v>290228.19351999997</v>
      </c>
      <c r="C259" s="184">
        <v>171349.24458</v>
      </c>
      <c r="D259" s="184">
        <v>346031.71718000004</v>
      </c>
      <c r="E259" s="184">
        <v>209060.81963999997</v>
      </c>
      <c r="F259" s="184">
        <v>237183.46023</v>
      </c>
      <c r="G259" s="184">
        <v>97574.56362999999</v>
      </c>
      <c r="H259" s="184">
        <v>141667.72977999999</v>
      </c>
      <c r="I259" s="184">
        <v>406021.20608999999</v>
      </c>
      <c r="J259" s="184">
        <v>4536.52682</v>
      </c>
      <c r="K259" s="184">
        <v>2852.33817</v>
      </c>
      <c r="L259" s="184">
        <v>257363.47068</v>
      </c>
      <c r="M259" s="184">
        <v>355773.06202999997</v>
      </c>
      <c r="N259" s="184">
        <v>2519642.3323499998</v>
      </c>
    </row>
    <row r="260" spans="1:14">
      <c r="A260" s="184" t="s">
        <v>308</v>
      </c>
      <c r="B260" s="184">
        <v>176606.98565000002</v>
      </c>
      <c r="C260" s="184">
        <v>141041.32269999999</v>
      </c>
      <c r="D260" s="184">
        <v>280704.24054000003</v>
      </c>
      <c r="E260" s="184">
        <v>262573.87663999997</v>
      </c>
      <c r="F260" s="184">
        <v>187035.11855000001</v>
      </c>
      <c r="G260" s="184">
        <v>91624.556239999991</v>
      </c>
      <c r="H260" s="184">
        <v>49144.543749999997</v>
      </c>
      <c r="I260" s="184">
        <v>27461.614690000002</v>
      </c>
      <c r="J260" s="184">
        <v>4133.4153699999997</v>
      </c>
      <c r="K260" s="184">
        <v>30949.232319999999</v>
      </c>
      <c r="L260" s="184">
        <v>31979.806250000001</v>
      </c>
      <c r="M260" s="184">
        <v>29136.562239999999</v>
      </c>
      <c r="N260" s="184">
        <v>1312391.2749400001</v>
      </c>
    </row>
    <row r="261" spans="1:14">
      <c r="A261" s="184" t="s">
        <v>309</v>
      </c>
      <c r="B261" s="184">
        <v>63461.795720000002</v>
      </c>
      <c r="C261" s="184">
        <v>90457.668019999997</v>
      </c>
      <c r="D261" s="184">
        <v>86888.108340000006</v>
      </c>
      <c r="E261" s="184">
        <v>68640.072830000005</v>
      </c>
      <c r="F261" s="184">
        <v>92600.738849999994</v>
      </c>
      <c r="G261" s="184">
        <v>46410.406009999999</v>
      </c>
      <c r="H261" s="184">
        <v>28714.413550000001</v>
      </c>
      <c r="I261" s="184">
        <v>10218.95132</v>
      </c>
      <c r="J261" s="184">
        <v>2053.5205000000001</v>
      </c>
      <c r="K261" s="184">
        <v>7327.81304</v>
      </c>
      <c r="L261" s="184">
        <v>16896.000179999999</v>
      </c>
      <c r="M261" s="184">
        <v>15967.449710000001</v>
      </c>
      <c r="N261" s="184">
        <v>529636.93807000003</v>
      </c>
    </row>
    <row r="262" spans="1:14">
      <c r="A262" s="184" t="s">
        <v>310</v>
      </c>
      <c r="B262" s="184">
        <v>76270.334199999998</v>
      </c>
      <c r="C262" s="184">
        <v>27673.45061</v>
      </c>
      <c r="D262" s="184">
        <v>73558.581090000007</v>
      </c>
      <c r="E262" s="184">
        <v>106292.4711</v>
      </c>
      <c r="F262" s="184">
        <v>53292.070759999995</v>
      </c>
      <c r="G262" s="184">
        <v>34339.435539999999</v>
      </c>
      <c r="H262" s="184">
        <v>13814.66424</v>
      </c>
      <c r="I262" s="184">
        <v>6059.8067099999998</v>
      </c>
      <c r="J262" s="184">
        <v>301.12304999999998</v>
      </c>
      <c r="K262" s="184">
        <v>23416.114260000002</v>
      </c>
      <c r="L262" s="184">
        <v>8143.0445999999993</v>
      </c>
      <c r="M262" s="184">
        <v>6982.0230599999995</v>
      </c>
      <c r="N262" s="184">
        <v>430143.11922000005</v>
      </c>
    </row>
    <row r="263" spans="1:14">
      <c r="A263" s="184" t="s">
        <v>311</v>
      </c>
      <c r="B263" s="184">
        <v>16626.30673</v>
      </c>
      <c r="C263" s="184">
        <v>10024.848239999999</v>
      </c>
      <c r="D263" s="184">
        <v>86986.250750000007</v>
      </c>
      <c r="E263" s="184">
        <v>38736.191859999999</v>
      </c>
      <c r="F263" s="184">
        <v>8543.7533399999993</v>
      </c>
      <c r="G263" s="184">
        <v>5722.8738899999998</v>
      </c>
      <c r="H263" s="184">
        <v>1675.8797</v>
      </c>
      <c r="I263" s="184">
        <v>2767.4665</v>
      </c>
      <c r="J263" s="184">
        <v>1225.3458600000001</v>
      </c>
      <c r="K263" s="184">
        <v>0.45327000000000001</v>
      </c>
      <c r="L263" s="184">
        <v>831.28431</v>
      </c>
      <c r="M263" s="184">
        <v>212.01027999999999</v>
      </c>
      <c r="N263" s="184">
        <v>173352.66472999999</v>
      </c>
    </row>
    <row r="264" spans="1:14">
      <c r="A264" s="184" t="s">
        <v>312</v>
      </c>
      <c r="B264" s="184">
        <v>8427.1278299999994</v>
      </c>
      <c r="C264" s="184">
        <v>2966.7317400000002</v>
      </c>
      <c r="D264" s="184">
        <v>9928.23416</v>
      </c>
      <c r="E264" s="184">
        <v>29174.54076</v>
      </c>
      <c r="F264" s="184">
        <v>2935.2578199999998</v>
      </c>
      <c r="G264" s="184">
        <v>173.4639</v>
      </c>
      <c r="H264" s="184">
        <v>160.28882000000002</v>
      </c>
      <c r="I264" s="184">
        <v>0</v>
      </c>
      <c r="J264" s="184">
        <v>0</v>
      </c>
      <c r="K264" s="184">
        <v>0</v>
      </c>
      <c r="L264" s="184">
        <v>194.24054000000001</v>
      </c>
      <c r="M264" s="184">
        <v>253.01866000000001</v>
      </c>
      <c r="N264" s="184">
        <v>54212.90423</v>
      </c>
    </row>
    <row r="265" spans="1:14">
      <c r="A265" s="184" t="s">
        <v>313</v>
      </c>
      <c r="B265" s="184">
        <v>11821.42117</v>
      </c>
      <c r="C265" s="184">
        <v>9918.6240899999993</v>
      </c>
      <c r="D265" s="184">
        <v>23343.066199999997</v>
      </c>
      <c r="E265" s="184">
        <v>19730.60009</v>
      </c>
      <c r="F265" s="184">
        <v>29663.297780000001</v>
      </c>
      <c r="G265" s="184">
        <v>4978.3769000000002</v>
      </c>
      <c r="H265" s="184">
        <v>4779.2974400000003</v>
      </c>
      <c r="I265" s="184">
        <v>8415.3901600000008</v>
      </c>
      <c r="J265" s="184">
        <v>553.42595999999992</v>
      </c>
      <c r="K265" s="184">
        <v>204.85175000000001</v>
      </c>
      <c r="L265" s="184">
        <v>5915.2366199999997</v>
      </c>
      <c r="M265" s="184">
        <v>5722.0605300000007</v>
      </c>
      <c r="N265" s="184">
        <v>125045.64869</v>
      </c>
    </row>
    <row r="266" spans="1:14">
      <c r="A266" s="184" t="s">
        <v>314</v>
      </c>
      <c r="B266" s="184">
        <v>-38400.1855</v>
      </c>
      <c r="C266" s="184">
        <v>-28928.38075</v>
      </c>
      <c r="D266" s="184">
        <v>-112060.92451000001</v>
      </c>
      <c r="E266" s="184">
        <v>-52835.883889999997</v>
      </c>
      <c r="F266" s="184">
        <v>-43080.775509999999</v>
      </c>
      <c r="G266" s="184">
        <v>-24999.152829999999</v>
      </c>
      <c r="H266" s="184">
        <v>-12507.54177</v>
      </c>
      <c r="I266" s="184">
        <v>-14567.457179999999</v>
      </c>
      <c r="J266" s="184">
        <v>-609.59308999999996</v>
      </c>
      <c r="K266" s="184">
        <v>-1648.7858799999999</v>
      </c>
      <c r="L266" s="184">
        <v>-7260.4174899999998</v>
      </c>
      <c r="M266" s="184">
        <v>-2718.69704</v>
      </c>
      <c r="N266" s="184">
        <v>-339617.79544000002</v>
      </c>
    </row>
    <row r="267" spans="1:14">
      <c r="A267" s="184" t="s">
        <v>309</v>
      </c>
      <c r="B267" s="184">
        <v>-16377.55235</v>
      </c>
      <c r="C267" s="184">
        <v>-18694.749649999998</v>
      </c>
      <c r="D267" s="184">
        <v>-15746.63658</v>
      </c>
      <c r="E267" s="184">
        <v>-4521.5773600000002</v>
      </c>
      <c r="F267" s="184">
        <v>-3474.5828999999999</v>
      </c>
      <c r="G267" s="184">
        <v>-9965.2368900000001</v>
      </c>
      <c r="H267" s="184">
        <v>-6296.7496700000002</v>
      </c>
      <c r="I267" s="184">
        <v>-13142.587660000001</v>
      </c>
      <c r="J267" s="184">
        <v>-244.75282000000001</v>
      </c>
      <c r="K267" s="184">
        <v>-1643.4718799999998</v>
      </c>
      <c r="L267" s="184">
        <v>-4911.9198899999992</v>
      </c>
      <c r="M267" s="184">
        <v>-1999.37958</v>
      </c>
      <c r="N267" s="184">
        <v>-97019.197230000005</v>
      </c>
    </row>
    <row r="268" spans="1:14">
      <c r="A268" s="184" t="s">
        <v>315</v>
      </c>
      <c r="B268" s="184">
        <v>-3298.6155699999999</v>
      </c>
      <c r="C268" s="184">
        <v>-5824.7915400000002</v>
      </c>
      <c r="D268" s="184">
        <v>-68484.81654</v>
      </c>
      <c r="E268" s="184">
        <v>-13749.558509999999</v>
      </c>
      <c r="F268" s="184">
        <v>-1834.60295</v>
      </c>
      <c r="G268" s="184">
        <v>-2048.03035</v>
      </c>
      <c r="H268" s="184">
        <v>-348.93146999999999</v>
      </c>
      <c r="I268" s="184">
        <v>-131.04453000000001</v>
      </c>
      <c r="J268" s="184">
        <v>-305.12022999999999</v>
      </c>
      <c r="K268" s="184">
        <v>-5.3140000000000001</v>
      </c>
      <c r="L268" s="184">
        <v>-335.51421000000005</v>
      </c>
      <c r="M268" s="184">
        <v>-610.40738999999996</v>
      </c>
      <c r="N268" s="184">
        <v>-96976.747289999999</v>
      </c>
    </row>
    <row r="269" spans="1:14">
      <c r="A269" s="184" t="s">
        <v>316</v>
      </c>
      <c r="B269" s="184">
        <v>-746.22500000000002</v>
      </c>
      <c r="C269" s="184">
        <v>-165.30420000000001</v>
      </c>
      <c r="D269" s="184">
        <v>-247.22844000000001</v>
      </c>
      <c r="E269" s="184">
        <v>-1226.38069</v>
      </c>
      <c r="F269" s="184">
        <v>-57.518839999999997</v>
      </c>
      <c r="G269" s="184">
        <v>0</v>
      </c>
      <c r="H269" s="184">
        <v>0</v>
      </c>
      <c r="I269" s="184">
        <v>0</v>
      </c>
      <c r="J269" s="184">
        <v>0</v>
      </c>
      <c r="K269" s="184">
        <v>0</v>
      </c>
      <c r="L269" s="184">
        <v>0</v>
      </c>
      <c r="M269" s="184">
        <v>-9.4967399999999991</v>
      </c>
      <c r="N269" s="184">
        <v>-2452.15391</v>
      </c>
    </row>
    <row r="270" spans="1:14">
      <c r="A270" s="184" t="s">
        <v>317</v>
      </c>
      <c r="B270" s="184">
        <v>0</v>
      </c>
      <c r="C270" s="184">
        <v>0</v>
      </c>
      <c r="D270" s="184">
        <v>0</v>
      </c>
      <c r="E270" s="184">
        <v>0</v>
      </c>
      <c r="F270" s="184">
        <v>0</v>
      </c>
      <c r="G270" s="184">
        <v>0</v>
      </c>
      <c r="H270" s="184">
        <v>0</v>
      </c>
      <c r="I270" s="184">
        <v>0</v>
      </c>
      <c r="J270" s="184">
        <v>-59.720039999999997</v>
      </c>
      <c r="K270" s="184">
        <v>0</v>
      </c>
      <c r="L270" s="184">
        <v>0</v>
      </c>
      <c r="M270" s="184">
        <v>0</v>
      </c>
      <c r="N270" s="184">
        <v>-59.720039999999997</v>
      </c>
    </row>
    <row r="271" spans="1:14">
      <c r="A271" s="184" t="s">
        <v>318</v>
      </c>
      <c r="B271" s="184">
        <v>-17977.792579999998</v>
      </c>
      <c r="C271" s="184">
        <v>-4243.5353600000008</v>
      </c>
      <c r="D271" s="184">
        <v>-27582.24295</v>
      </c>
      <c r="E271" s="184">
        <v>-33338.367330000001</v>
      </c>
      <c r="F271" s="184">
        <v>-37714.070820000001</v>
      </c>
      <c r="G271" s="184">
        <v>-12985.88559</v>
      </c>
      <c r="H271" s="184">
        <v>-5861.8606300000001</v>
      </c>
      <c r="I271" s="184">
        <v>-1293.8249900000001</v>
      </c>
      <c r="J271" s="184">
        <v>0</v>
      </c>
      <c r="K271" s="184">
        <v>0</v>
      </c>
      <c r="L271" s="184">
        <v>-2012.9833899999999</v>
      </c>
      <c r="M271" s="184">
        <v>-99.413330000000002</v>
      </c>
      <c r="N271" s="184">
        <v>-143109.97696999999</v>
      </c>
    </row>
    <row r="272" spans="1:14">
      <c r="A272" s="184" t="s">
        <v>319</v>
      </c>
      <c r="B272" s="184">
        <v>428434.99367</v>
      </c>
      <c r="C272" s="184">
        <v>283462.18652999995</v>
      </c>
      <c r="D272" s="184">
        <v>514675.03320999997</v>
      </c>
      <c r="E272" s="184">
        <v>418798.81238999998</v>
      </c>
      <c r="F272" s="184">
        <v>381137.80326999997</v>
      </c>
      <c r="G272" s="184">
        <v>164199.96703999999</v>
      </c>
      <c r="H272" s="184">
        <v>178304.73176</v>
      </c>
      <c r="I272" s="184">
        <v>418915.36360000004</v>
      </c>
      <c r="J272" s="184">
        <v>8060.3490999999995</v>
      </c>
      <c r="K272" s="184">
        <v>32152.784609999999</v>
      </c>
      <c r="L272" s="184">
        <v>282082.85943999997</v>
      </c>
      <c r="M272" s="184">
        <v>382190.92723000003</v>
      </c>
      <c r="N272" s="184">
        <v>3492415.8118499997</v>
      </c>
    </row>
    <row r="273" spans="1:14">
      <c r="A273" s="184" t="s">
        <v>320</v>
      </c>
      <c r="B273" s="184">
        <v>87683.712459999995</v>
      </c>
      <c r="C273" s="184">
        <v>97695.470220000003</v>
      </c>
      <c r="D273" s="184">
        <v>35578.637419999999</v>
      </c>
      <c r="E273" s="184">
        <v>134319.53987000001</v>
      </c>
      <c r="F273" s="184">
        <v>39118.17108</v>
      </c>
      <c r="G273" s="184">
        <v>17.641599999999997</v>
      </c>
      <c r="H273" s="184">
        <v>34780.019270000004</v>
      </c>
      <c r="I273" s="184">
        <v>39654.722700000006</v>
      </c>
      <c r="J273" s="184">
        <v>1130.60843</v>
      </c>
      <c r="K273" s="184">
        <v>553.84847000000002</v>
      </c>
      <c r="L273" s="184">
        <v>41249.867030000001</v>
      </c>
      <c r="M273" s="184">
        <v>118490.85884</v>
      </c>
      <c r="N273" s="184">
        <v>630273.09739000001</v>
      </c>
    </row>
    <row r="274" spans="1:14">
      <c r="A274" s="184" t="s">
        <v>321</v>
      </c>
      <c r="B274" s="184">
        <v>1125.71434</v>
      </c>
      <c r="C274" s="184">
        <v>6310.6901900000003</v>
      </c>
      <c r="D274" s="184">
        <v>4350.8754300000001</v>
      </c>
      <c r="E274" s="184">
        <v>13254.160390000001</v>
      </c>
      <c r="F274" s="184">
        <v>15505.314640000001</v>
      </c>
      <c r="G274" s="184">
        <v>17.641599999999997</v>
      </c>
      <c r="H274" s="184">
        <v>600.06349999999998</v>
      </c>
      <c r="I274" s="184">
        <v>6706.4559200000003</v>
      </c>
      <c r="J274" s="184">
        <v>0</v>
      </c>
      <c r="K274" s="184">
        <v>17.350000000000001</v>
      </c>
      <c r="L274" s="184">
        <v>6682.9953099999993</v>
      </c>
      <c r="M274" s="184">
        <v>2539.1144800000002</v>
      </c>
      <c r="N274" s="184">
        <v>57110.375799999994</v>
      </c>
    </row>
    <row r="275" spans="1:14">
      <c r="A275" s="184" t="s">
        <v>1447</v>
      </c>
      <c r="B275" s="184">
        <v>86557.998120000004</v>
      </c>
      <c r="C275" s="184">
        <v>90401.117719999995</v>
      </c>
      <c r="D275" s="184">
        <v>27202.911090000001</v>
      </c>
      <c r="E275" s="184">
        <v>118547.75313</v>
      </c>
      <c r="F275" s="184">
        <v>16571.009279999998</v>
      </c>
      <c r="G275" s="184">
        <v>0</v>
      </c>
      <c r="H275" s="184">
        <v>33534.18273</v>
      </c>
      <c r="I275" s="184">
        <v>31463.161889999999</v>
      </c>
      <c r="J275" s="184">
        <v>1130.60843</v>
      </c>
      <c r="K275" s="184">
        <v>536.49847</v>
      </c>
      <c r="L275" s="184">
        <v>34476.628409999998</v>
      </c>
      <c r="M275" s="184">
        <v>115951.74436</v>
      </c>
      <c r="N275" s="184">
        <v>556373.61363000004</v>
      </c>
    </row>
    <row r="276" spans="1:14">
      <c r="A276" s="184" t="s">
        <v>322</v>
      </c>
      <c r="B276" s="184">
        <v>0</v>
      </c>
      <c r="C276" s="184">
        <v>677.4855</v>
      </c>
      <c r="D276" s="184">
        <v>3970.7769800000001</v>
      </c>
      <c r="E276" s="184">
        <v>2517.62635</v>
      </c>
      <c r="F276" s="184">
        <v>6910.5806900000007</v>
      </c>
      <c r="G276" s="184">
        <v>0</v>
      </c>
      <c r="H276" s="184">
        <v>234.72357</v>
      </c>
      <c r="I276" s="184">
        <v>1116.4156200000002</v>
      </c>
      <c r="J276" s="184">
        <v>0</v>
      </c>
      <c r="K276" s="184">
        <v>0</v>
      </c>
      <c r="L276" s="184">
        <v>14.943950000000001</v>
      </c>
      <c r="M276" s="184">
        <v>0</v>
      </c>
      <c r="N276" s="184">
        <v>15442.552659999999</v>
      </c>
    </row>
    <row r="277" spans="1:14">
      <c r="A277" s="184" t="s">
        <v>323</v>
      </c>
      <c r="B277" s="184">
        <v>0</v>
      </c>
      <c r="C277" s="184">
        <v>0</v>
      </c>
      <c r="D277" s="184">
        <v>0</v>
      </c>
      <c r="E277" s="184">
        <v>0</v>
      </c>
      <c r="F277" s="184">
        <v>35.643680000000003</v>
      </c>
      <c r="G277" s="184">
        <v>0</v>
      </c>
      <c r="H277" s="184">
        <v>392.91437000000002</v>
      </c>
      <c r="I277" s="184">
        <v>367.29927000000004</v>
      </c>
      <c r="J277" s="184">
        <v>0</v>
      </c>
      <c r="K277" s="184">
        <v>0</v>
      </c>
      <c r="L277" s="184">
        <v>54.246139999999997</v>
      </c>
      <c r="M277" s="184">
        <v>0</v>
      </c>
      <c r="N277" s="184">
        <v>850.10345999999993</v>
      </c>
    </row>
    <row r="278" spans="1:14">
      <c r="A278" s="184" t="s">
        <v>324</v>
      </c>
      <c r="B278" s="184">
        <v>0</v>
      </c>
      <c r="C278" s="184">
        <v>0</v>
      </c>
      <c r="D278" s="184">
        <v>13.22584</v>
      </c>
      <c r="E278" s="184">
        <v>0</v>
      </c>
      <c r="F278" s="184">
        <v>2.8992199999999997</v>
      </c>
      <c r="G278" s="184">
        <v>0</v>
      </c>
      <c r="H278" s="184">
        <v>0</v>
      </c>
      <c r="I278" s="184">
        <v>0</v>
      </c>
      <c r="J278" s="184">
        <v>0</v>
      </c>
      <c r="K278" s="184">
        <v>0</v>
      </c>
      <c r="L278" s="184">
        <v>0</v>
      </c>
      <c r="M278" s="184">
        <v>0</v>
      </c>
      <c r="N278" s="184">
        <v>16.125059999999998</v>
      </c>
    </row>
    <row r="279" spans="1:14">
      <c r="A279" s="184" t="s">
        <v>325</v>
      </c>
      <c r="B279" s="184">
        <v>0</v>
      </c>
      <c r="C279" s="184">
        <v>306.17680999999999</v>
      </c>
      <c r="D279" s="184">
        <v>40.848080000000003</v>
      </c>
      <c r="E279" s="184">
        <v>0</v>
      </c>
      <c r="F279" s="184">
        <v>92.723570000000009</v>
      </c>
      <c r="G279" s="184">
        <v>0</v>
      </c>
      <c r="H279" s="184">
        <v>18.135099999999998</v>
      </c>
      <c r="I279" s="184">
        <v>1.39</v>
      </c>
      <c r="J279" s="184">
        <v>0</v>
      </c>
      <c r="K279" s="184">
        <v>0</v>
      </c>
      <c r="L279" s="184">
        <v>21.05322</v>
      </c>
      <c r="M279" s="184">
        <v>0</v>
      </c>
      <c r="N279" s="184">
        <v>480.32678000000004</v>
      </c>
    </row>
    <row r="280" spans="1:14">
      <c r="A280" s="184" t="s">
        <v>326</v>
      </c>
      <c r="B280" s="184">
        <v>-126435.48248000001</v>
      </c>
      <c r="C280" s="184">
        <v>-130674.17602</v>
      </c>
      <c r="D280" s="184">
        <v>-103206.64146</v>
      </c>
      <c r="E280" s="184">
        <v>-163475.12919000001</v>
      </c>
      <c r="F280" s="184">
        <v>-87818.747010000006</v>
      </c>
      <c r="G280" s="184">
        <v>-19566.844710000001</v>
      </c>
      <c r="H280" s="184">
        <v>-52817.626960000001</v>
      </c>
      <c r="I280" s="184">
        <v>-106864.21203</v>
      </c>
      <c r="J280" s="184">
        <v>-1678.7004299999999</v>
      </c>
      <c r="K280" s="184">
        <v>-2119.2737000000002</v>
      </c>
      <c r="L280" s="184">
        <v>-44619.243240000003</v>
      </c>
      <c r="M280" s="184">
        <v>-185038.75103000001</v>
      </c>
      <c r="N280" s="184">
        <v>-1024314.82826</v>
      </c>
    </row>
    <row r="281" spans="1:14">
      <c r="A281" s="184" t="s">
        <v>1448</v>
      </c>
      <c r="B281" s="184">
        <v>-120738.79995999999</v>
      </c>
      <c r="C281" s="184">
        <v>-126580.46119</v>
      </c>
      <c r="D281" s="184">
        <v>-76596.804659999994</v>
      </c>
      <c r="E281" s="184">
        <v>-153373.6274</v>
      </c>
      <c r="F281" s="184">
        <v>-73674.754889999997</v>
      </c>
      <c r="G281" s="184">
        <v>-19392.930510000002</v>
      </c>
      <c r="H281" s="184">
        <v>-50049.626680000001</v>
      </c>
      <c r="I281" s="184">
        <v>-103503.18818000001</v>
      </c>
      <c r="J281" s="184">
        <v>-1678.7004299999999</v>
      </c>
      <c r="K281" s="184">
        <v>-2119.2737000000002</v>
      </c>
      <c r="L281" s="184">
        <v>-42512.673179999998</v>
      </c>
      <c r="M281" s="184">
        <v>-185038.75103000001</v>
      </c>
      <c r="N281" s="184">
        <v>-955259.5918099999</v>
      </c>
    </row>
    <row r="282" spans="1:14">
      <c r="A282" s="184" t="s">
        <v>327</v>
      </c>
      <c r="B282" s="184">
        <v>-5659.7810599999993</v>
      </c>
      <c r="C282" s="184">
        <v>-2851.7247000000002</v>
      </c>
      <c r="D282" s="184">
        <v>-25489.718809999998</v>
      </c>
      <c r="E282" s="184">
        <v>-10066.668599999999</v>
      </c>
      <c r="F282" s="184">
        <v>-11210.09908</v>
      </c>
      <c r="G282" s="184">
        <v>-16.149999999999999</v>
      </c>
      <c r="H282" s="184">
        <v>-717.09789999999998</v>
      </c>
      <c r="I282" s="184">
        <v>-106.02639000000001</v>
      </c>
      <c r="J282" s="184">
        <v>0</v>
      </c>
      <c r="K282" s="184">
        <v>0</v>
      </c>
      <c r="L282" s="184">
        <v>-479.03334999999998</v>
      </c>
      <c r="M282" s="184">
        <v>0</v>
      </c>
      <c r="N282" s="184">
        <v>-56596.299890000002</v>
      </c>
    </row>
    <row r="283" spans="1:14">
      <c r="A283" s="184" t="s">
        <v>328</v>
      </c>
      <c r="B283" s="184">
        <v>0</v>
      </c>
      <c r="C283" s="184">
        <v>0</v>
      </c>
      <c r="D283" s="184">
        <v>-77.784559999999999</v>
      </c>
      <c r="E283" s="184">
        <v>0</v>
      </c>
      <c r="F283" s="184">
        <v>-0.64890999999999999</v>
      </c>
      <c r="G283" s="184">
        <v>0</v>
      </c>
      <c r="H283" s="184">
        <v>-795.71181999999999</v>
      </c>
      <c r="I283" s="184">
        <v>-751.23042000000009</v>
      </c>
      <c r="J283" s="184">
        <v>0</v>
      </c>
      <c r="K283" s="184">
        <v>0</v>
      </c>
      <c r="L283" s="184">
        <v>-244.42147</v>
      </c>
      <c r="M283" s="184">
        <v>0</v>
      </c>
      <c r="N283" s="184">
        <v>-1869.79718</v>
      </c>
    </row>
    <row r="284" spans="1:14">
      <c r="A284" s="184" t="s">
        <v>329</v>
      </c>
      <c r="B284" s="184">
        <v>-36.90146</v>
      </c>
      <c r="C284" s="184">
        <v>-999.32974000000002</v>
      </c>
      <c r="D284" s="184">
        <v>-1021.85123</v>
      </c>
      <c r="E284" s="184">
        <v>-34.833190000000002</v>
      </c>
      <c r="F284" s="184">
        <v>-2459.2055299999997</v>
      </c>
      <c r="G284" s="184">
        <v>-157.76420000000002</v>
      </c>
      <c r="H284" s="184">
        <v>-1161.3485600000001</v>
      </c>
      <c r="I284" s="184">
        <v>-2456.4398999999999</v>
      </c>
      <c r="J284" s="184">
        <v>0</v>
      </c>
      <c r="K284" s="184">
        <v>0</v>
      </c>
      <c r="L284" s="184">
        <v>-1341.0282299999999</v>
      </c>
      <c r="M284" s="184">
        <v>0</v>
      </c>
      <c r="N284" s="184">
        <v>-9668.7020399999983</v>
      </c>
    </row>
    <row r="285" spans="1:14">
      <c r="A285" s="184" t="s">
        <v>330</v>
      </c>
      <c r="B285" s="184">
        <v>0</v>
      </c>
      <c r="C285" s="184">
        <v>0</v>
      </c>
      <c r="D285" s="184">
        <v>-13.24503</v>
      </c>
      <c r="E285" s="184">
        <v>0</v>
      </c>
      <c r="F285" s="184">
        <v>-11.570139999999999</v>
      </c>
      <c r="G285" s="184">
        <v>0</v>
      </c>
      <c r="H285" s="184">
        <v>0</v>
      </c>
      <c r="I285" s="184">
        <v>0</v>
      </c>
      <c r="J285" s="184">
        <v>0</v>
      </c>
      <c r="K285" s="184">
        <v>0</v>
      </c>
      <c r="L285" s="184">
        <v>0</v>
      </c>
      <c r="M285" s="184">
        <v>0</v>
      </c>
      <c r="N285" s="184">
        <v>-24.815169999999998</v>
      </c>
    </row>
    <row r="286" spans="1:14">
      <c r="A286" s="184" t="s">
        <v>331</v>
      </c>
      <c r="B286" s="184">
        <v>0</v>
      </c>
      <c r="C286" s="184">
        <v>-242.66039000000001</v>
      </c>
      <c r="D286" s="184">
        <v>-7.2371699999999999</v>
      </c>
      <c r="E286" s="184">
        <v>0</v>
      </c>
      <c r="F286" s="184">
        <v>-462.46845999999999</v>
      </c>
      <c r="G286" s="184">
        <v>0</v>
      </c>
      <c r="H286" s="184">
        <v>-93.841999999999999</v>
      </c>
      <c r="I286" s="184">
        <v>-47.32714</v>
      </c>
      <c r="J286" s="184">
        <v>0</v>
      </c>
      <c r="K286" s="184">
        <v>0</v>
      </c>
      <c r="L286" s="184">
        <v>-42.087009999999999</v>
      </c>
      <c r="M286" s="184">
        <v>0</v>
      </c>
      <c r="N286" s="184">
        <v>-895.6221700000001</v>
      </c>
    </row>
    <row r="287" spans="1:14">
      <c r="A287" s="184" t="s">
        <v>332</v>
      </c>
      <c r="B287" s="184">
        <v>389683.22365</v>
      </c>
      <c r="C287" s="184">
        <v>250483.48072999998</v>
      </c>
      <c r="D287" s="184">
        <v>447047.02916999999</v>
      </c>
      <c r="E287" s="184">
        <v>389643.22307000001</v>
      </c>
      <c r="F287" s="184">
        <v>332437.22733999998</v>
      </c>
      <c r="G287" s="184">
        <v>144650.76393000002</v>
      </c>
      <c r="H287" s="184">
        <v>160267.12406999999</v>
      </c>
      <c r="I287" s="184">
        <v>351705.87426999997</v>
      </c>
      <c r="J287" s="184">
        <v>7512.2570999999998</v>
      </c>
      <c r="K287" s="184">
        <v>30587.359379999998</v>
      </c>
      <c r="L287" s="184">
        <v>278713.48323000001</v>
      </c>
      <c r="M287" s="184">
        <v>315643.03504000005</v>
      </c>
      <c r="N287" s="184">
        <v>3098374.0809800001</v>
      </c>
    </row>
    <row r="288" spans="1:14">
      <c r="A288" s="184" t="s">
        <v>333</v>
      </c>
      <c r="B288" s="184">
        <v>-262304.34891999996</v>
      </c>
      <c r="C288" s="184">
        <v>-225546.44138</v>
      </c>
      <c r="D288" s="184">
        <v>-327152.22961000004</v>
      </c>
      <c r="E288" s="184">
        <v>-304343.09073</v>
      </c>
      <c r="F288" s="184">
        <v>-254212.85905</v>
      </c>
      <c r="G288" s="184">
        <v>-99944.979430000007</v>
      </c>
      <c r="H288" s="184">
        <v>-112396.91047</v>
      </c>
      <c r="I288" s="184">
        <v>-286997.68835000001</v>
      </c>
      <c r="J288" s="184">
        <v>-6404.1505299999999</v>
      </c>
      <c r="K288" s="184">
        <v>-13912.39573</v>
      </c>
      <c r="L288" s="184">
        <v>-215586.75799000001</v>
      </c>
      <c r="M288" s="184">
        <v>-253618.13284999999</v>
      </c>
      <c r="N288" s="184">
        <v>-2362419.9850400002</v>
      </c>
    </row>
    <row r="289" spans="1:14">
      <c r="A289" s="184" t="s">
        <v>334</v>
      </c>
      <c r="B289" s="184">
        <v>-114125.94296</v>
      </c>
      <c r="C289" s="184">
        <v>-102334.20836</v>
      </c>
      <c r="D289" s="184">
        <v>-144143.43416999999</v>
      </c>
      <c r="E289" s="184">
        <v>-114596.47164</v>
      </c>
      <c r="F289" s="184">
        <v>-108396.98444</v>
      </c>
      <c r="G289" s="184">
        <v>-46584.508500000004</v>
      </c>
      <c r="H289" s="184">
        <v>-60298.828609999997</v>
      </c>
      <c r="I289" s="184">
        <v>-158321.15584999998</v>
      </c>
      <c r="J289" s="184">
        <v>-3416.05503</v>
      </c>
      <c r="K289" s="184">
        <v>-8634.3754600000011</v>
      </c>
      <c r="L289" s="184">
        <v>-106223.55149</v>
      </c>
      <c r="M289" s="184">
        <v>-159875.47613999998</v>
      </c>
      <c r="N289" s="184">
        <v>-1126950.9926500001</v>
      </c>
    </row>
    <row r="290" spans="1:14">
      <c r="A290" s="184" t="s">
        <v>335</v>
      </c>
      <c r="B290" s="184">
        <v>-21130.286010000003</v>
      </c>
      <c r="C290" s="184">
        <v>-26311.609800000002</v>
      </c>
      <c r="D290" s="184">
        <v>-23293.950929999999</v>
      </c>
      <c r="E290" s="184">
        <v>-25447.25678</v>
      </c>
      <c r="F290" s="184">
        <v>-27028.84175</v>
      </c>
      <c r="G290" s="184">
        <v>-7785.3725000000004</v>
      </c>
      <c r="H290" s="184">
        <v>-9294.0343499999999</v>
      </c>
      <c r="I290" s="184">
        <v>-15667.00693</v>
      </c>
      <c r="J290" s="184">
        <v>-640.46667000000002</v>
      </c>
      <c r="K290" s="184">
        <v>-796.76157999999998</v>
      </c>
      <c r="L290" s="184">
        <v>-26392.82228</v>
      </c>
      <c r="M290" s="184">
        <v>-16190.79422</v>
      </c>
      <c r="N290" s="184">
        <v>-199979.20380000002</v>
      </c>
    </row>
    <row r="291" spans="1:14">
      <c r="A291" s="184" t="s">
        <v>336</v>
      </c>
      <c r="B291" s="184">
        <v>-3386.1834399999998</v>
      </c>
      <c r="C291" s="184">
        <v>-2906.7108199999998</v>
      </c>
      <c r="D291" s="184">
        <v>-3741.8795800000003</v>
      </c>
      <c r="E291" s="184">
        <v>-2421.1718599999999</v>
      </c>
      <c r="F291" s="184">
        <v>-2929.4110599999999</v>
      </c>
      <c r="G291" s="184">
        <v>-1029.5713599999999</v>
      </c>
      <c r="H291" s="184">
        <v>-1924.51675</v>
      </c>
      <c r="I291" s="184">
        <v>-10099.806490000001</v>
      </c>
      <c r="J291" s="184">
        <v>-132.81135999999998</v>
      </c>
      <c r="K291" s="184">
        <v>-120.04250999999999</v>
      </c>
      <c r="L291" s="184">
        <v>-1111.95982</v>
      </c>
      <c r="M291" s="184">
        <v>-645.47723999999994</v>
      </c>
      <c r="N291" s="184">
        <v>-30449.542289999998</v>
      </c>
    </row>
    <row r="292" spans="1:14">
      <c r="A292" s="184" t="s">
        <v>337</v>
      </c>
      <c r="B292" s="184">
        <v>-9043.3051400000004</v>
      </c>
      <c r="C292" s="184">
        <v>-8754.1786199999988</v>
      </c>
      <c r="D292" s="184">
        <v>-11240.48979</v>
      </c>
      <c r="E292" s="184">
        <v>-10143.145789999999</v>
      </c>
      <c r="F292" s="184">
        <v>-8358.5077000000001</v>
      </c>
      <c r="G292" s="184">
        <v>-4499.3557499999997</v>
      </c>
      <c r="H292" s="184">
        <v>-3464.1317799999997</v>
      </c>
      <c r="I292" s="184">
        <v>-14823.213750000001</v>
      </c>
      <c r="J292" s="184">
        <v>-276.91914000000003</v>
      </c>
      <c r="K292" s="184">
        <v>-1229.0163600000001</v>
      </c>
      <c r="L292" s="184">
        <v>-11460.71414</v>
      </c>
      <c r="M292" s="184">
        <v>-9074.4008699999995</v>
      </c>
      <c r="N292" s="184">
        <v>-92367.378830000001</v>
      </c>
    </row>
    <row r="293" spans="1:14">
      <c r="A293" s="184" t="s">
        <v>338</v>
      </c>
      <c r="B293" s="184">
        <v>-16359.536300000002</v>
      </c>
      <c r="C293" s="184">
        <v>-12340.94342</v>
      </c>
      <c r="D293" s="184">
        <v>-19071.376100000001</v>
      </c>
      <c r="E293" s="184">
        <v>-15281.963019999999</v>
      </c>
      <c r="F293" s="184">
        <v>-14829.663369999998</v>
      </c>
      <c r="G293" s="184">
        <v>-681.17618999999991</v>
      </c>
      <c r="H293" s="184">
        <v>-861.99770000000001</v>
      </c>
      <c r="I293" s="184">
        <v>-17367.915929999999</v>
      </c>
      <c r="J293" s="184">
        <v>-358.27341999999999</v>
      </c>
      <c r="K293" s="184">
        <v>-1036.48487</v>
      </c>
      <c r="L293" s="184">
        <v>-11458.539859999999</v>
      </c>
      <c r="M293" s="184">
        <v>-14516.578019999999</v>
      </c>
      <c r="N293" s="184">
        <v>-124164.4482</v>
      </c>
    </row>
    <row r="294" spans="1:14">
      <c r="A294" s="184" t="s">
        <v>339</v>
      </c>
      <c r="B294" s="184">
        <v>-5842.2357599999996</v>
      </c>
      <c r="C294" s="184">
        <v>-6784.8475899999994</v>
      </c>
      <c r="D294" s="184">
        <v>-19070.8017</v>
      </c>
      <c r="E294" s="184">
        <v>-9584.2373000000007</v>
      </c>
      <c r="F294" s="184">
        <v>-8768.9240200000004</v>
      </c>
      <c r="G294" s="184">
        <v>-2584.1845400000002</v>
      </c>
      <c r="H294" s="184">
        <v>-3389.5785699999997</v>
      </c>
      <c r="I294" s="184">
        <v>-6297.9237000000003</v>
      </c>
      <c r="J294" s="184">
        <v>-151.47548999999998</v>
      </c>
      <c r="K294" s="184">
        <v>-152.10704999999999</v>
      </c>
      <c r="L294" s="184">
        <v>-6679.76782</v>
      </c>
      <c r="M294" s="184">
        <v>-5643.1695899999995</v>
      </c>
      <c r="N294" s="184">
        <v>-74949.253129999997</v>
      </c>
    </row>
    <row r="295" spans="1:14">
      <c r="A295" s="184" t="s">
        <v>340</v>
      </c>
      <c r="B295" s="184">
        <v>-13180.99799</v>
      </c>
      <c r="C295" s="184">
        <v>-11001.405710000001</v>
      </c>
      <c r="D295" s="184">
        <v>-17187.23114</v>
      </c>
      <c r="E295" s="184">
        <v>-15653.474839999999</v>
      </c>
      <c r="F295" s="184">
        <v>-14538.176150000001</v>
      </c>
      <c r="G295" s="184">
        <v>-5037.6487400000005</v>
      </c>
      <c r="H295" s="184">
        <v>-4648.5877699999992</v>
      </c>
      <c r="I295" s="184">
        <v>-12525.693640000001</v>
      </c>
      <c r="J295" s="184">
        <v>-366.15866</v>
      </c>
      <c r="K295" s="184">
        <v>-198.99195</v>
      </c>
      <c r="L295" s="184">
        <v>-12859.830239999999</v>
      </c>
      <c r="M295" s="184">
        <v>-6942.6528899999994</v>
      </c>
      <c r="N295" s="184">
        <v>-114140.84972</v>
      </c>
    </row>
    <row r="296" spans="1:14">
      <c r="A296" s="184" t="s">
        <v>341</v>
      </c>
      <c r="B296" s="184">
        <v>-3840.0632000000001</v>
      </c>
      <c r="C296" s="184">
        <v>-609.50293000000011</v>
      </c>
      <c r="D296" s="184">
        <v>-2900.2646099999997</v>
      </c>
      <c r="E296" s="184">
        <v>-2909.5758100000003</v>
      </c>
      <c r="F296" s="184">
        <v>-9983.9359199999999</v>
      </c>
      <c r="G296" s="184">
        <v>-3241.0647200000003</v>
      </c>
      <c r="H296" s="184">
        <v>-603.62214000000006</v>
      </c>
      <c r="I296" s="184">
        <v>-3156.1908699999999</v>
      </c>
      <c r="J296" s="184">
        <v>0</v>
      </c>
      <c r="K296" s="184">
        <v>-363.09728000000001</v>
      </c>
      <c r="L296" s="184">
        <v>-7129.6665199999998</v>
      </c>
      <c r="M296" s="184">
        <v>-679.40493000000004</v>
      </c>
      <c r="N296" s="184">
        <v>-35416.388930000001</v>
      </c>
    </row>
    <row r="297" spans="1:14">
      <c r="A297" s="184" t="s">
        <v>342</v>
      </c>
      <c r="B297" s="184">
        <v>-75395.798120000007</v>
      </c>
      <c r="C297" s="184">
        <v>-54503.03413</v>
      </c>
      <c r="D297" s="184">
        <v>-86502.801590000003</v>
      </c>
      <c r="E297" s="184">
        <v>-108305.79368999999</v>
      </c>
      <c r="F297" s="184">
        <v>-59378.414640000003</v>
      </c>
      <c r="G297" s="184">
        <v>-28502.097129999998</v>
      </c>
      <c r="H297" s="184">
        <v>-27911.612799999999</v>
      </c>
      <c r="I297" s="184">
        <v>-48738.781189999994</v>
      </c>
      <c r="J297" s="184">
        <v>-1061.9907599999999</v>
      </c>
      <c r="K297" s="184">
        <v>-1381.5186699999999</v>
      </c>
      <c r="L297" s="184">
        <v>-32269.90582</v>
      </c>
      <c r="M297" s="184">
        <v>-40050.178950000001</v>
      </c>
      <c r="N297" s="184">
        <v>-564001.92749000003</v>
      </c>
    </row>
    <row r="298" spans="1:14">
      <c r="A298" s="184" t="s">
        <v>343</v>
      </c>
      <c r="B298" s="184">
        <v>127378.87473000001</v>
      </c>
      <c r="C298" s="184">
        <v>24937.039350000003</v>
      </c>
      <c r="D298" s="184">
        <v>119894.79956</v>
      </c>
      <c r="E298" s="184">
        <v>85300.132339999996</v>
      </c>
      <c r="F298" s="184">
        <v>78224.368290000013</v>
      </c>
      <c r="G298" s="184">
        <v>44705.784500000002</v>
      </c>
      <c r="H298" s="184">
        <v>47870.213600000003</v>
      </c>
      <c r="I298" s="184">
        <v>64708.185920000004</v>
      </c>
      <c r="J298" s="184">
        <v>1108.1065700000001</v>
      </c>
      <c r="K298" s="184">
        <v>16674.963650000002</v>
      </c>
      <c r="L298" s="184">
        <v>63126.72524</v>
      </c>
      <c r="M298" s="184">
        <v>62024.902190000001</v>
      </c>
      <c r="N298" s="184">
        <v>735954.09594000003</v>
      </c>
    </row>
    <row r="299" spans="1:14">
      <c r="A299" s="184" t="s">
        <v>344</v>
      </c>
      <c r="B299" s="184">
        <v>19920.567440000003</v>
      </c>
      <c r="C299" s="184">
        <v>-150774.12526</v>
      </c>
      <c r="D299" s="184">
        <v>-45891.990760000001</v>
      </c>
      <c r="E299" s="184">
        <v>-22209.46243</v>
      </c>
      <c r="F299" s="184">
        <v>-96091.30012</v>
      </c>
      <c r="G299" s="184">
        <v>-12580.92678</v>
      </c>
      <c r="H299" s="184">
        <v>-20105.317520000001</v>
      </c>
      <c r="I299" s="184">
        <v>-27889.92195</v>
      </c>
      <c r="J299" s="184">
        <v>-957.46143000000006</v>
      </c>
      <c r="K299" s="184">
        <v>-1487.2153700000001</v>
      </c>
      <c r="L299" s="184">
        <v>-24583.22796</v>
      </c>
      <c r="M299" s="184">
        <v>-13295.645570000001</v>
      </c>
      <c r="N299" s="184">
        <v>-395946.02770999999</v>
      </c>
    </row>
    <row r="300" spans="1:14">
      <c r="A300" s="184" t="s">
        <v>345</v>
      </c>
      <c r="B300" s="184">
        <v>-34665.768380000001</v>
      </c>
      <c r="C300" s="184">
        <v>-183918.95981999999</v>
      </c>
      <c r="D300" s="184">
        <v>-51898.219490000003</v>
      </c>
      <c r="E300" s="184">
        <v>-31979.834910000001</v>
      </c>
      <c r="F300" s="184">
        <v>-96631.857369999998</v>
      </c>
      <c r="G300" s="184">
        <v>-14731.259769999999</v>
      </c>
      <c r="H300" s="184">
        <v>-23269.644850000001</v>
      </c>
      <c r="I300" s="184">
        <v>-28385.501700000001</v>
      </c>
      <c r="J300" s="184">
        <v>-957.46143000000006</v>
      </c>
      <c r="K300" s="184">
        <v>-1487.2153700000001</v>
      </c>
      <c r="L300" s="184">
        <v>-29809.080010000001</v>
      </c>
      <c r="M300" s="184">
        <v>-13712.570669999999</v>
      </c>
      <c r="N300" s="184">
        <v>-511447.37377000001</v>
      </c>
    </row>
    <row r="301" spans="1:14">
      <c r="A301" s="184" t="s">
        <v>346</v>
      </c>
      <c r="B301" s="184">
        <v>54586.33582</v>
      </c>
      <c r="C301" s="184">
        <v>33144.834559999996</v>
      </c>
      <c r="D301" s="184">
        <v>6006.2287300000007</v>
      </c>
      <c r="E301" s="184">
        <v>9770.37248</v>
      </c>
      <c r="F301" s="184">
        <v>540.55723</v>
      </c>
      <c r="G301" s="184">
        <v>2150.3329900000003</v>
      </c>
      <c r="H301" s="184">
        <v>3164.3273300000001</v>
      </c>
      <c r="I301" s="184">
        <v>495.57974999999999</v>
      </c>
      <c r="J301" s="184">
        <v>0</v>
      </c>
      <c r="K301" s="184">
        <v>0</v>
      </c>
      <c r="L301" s="184">
        <v>5225.8520499999995</v>
      </c>
      <c r="M301" s="184">
        <v>416.92509999999999</v>
      </c>
      <c r="N301" s="184">
        <v>115501.34604</v>
      </c>
    </row>
    <row r="302" spans="1:14">
      <c r="A302" s="184" t="s">
        <v>347</v>
      </c>
      <c r="B302" s="184">
        <v>-11678.46938</v>
      </c>
      <c r="C302" s="184">
        <v>151261.65337000001</v>
      </c>
      <c r="D302" s="184">
        <v>44922.528890000001</v>
      </c>
      <c r="E302" s="184">
        <v>19216.049199999998</v>
      </c>
      <c r="F302" s="184">
        <v>96136.452160000001</v>
      </c>
      <c r="G302" s="184">
        <v>14658.17108</v>
      </c>
      <c r="H302" s="184">
        <v>21421.39833</v>
      </c>
      <c r="I302" s="184">
        <v>26831.318230000001</v>
      </c>
      <c r="J302" s="184">
        <v>712.19479000000001</v>
      </c>
      <c r="K302" s="184">
        <v>709.00780000000009</v>
      </c>
      <c r="L302" s="184">
        <v>24203.668579999998</v>
      </c>
      <c r="M302" s="184">
        <v>13617.460640000001</v>
      </c>
      <c r="N302" s="184">
        <v>402011.43368999998</v>
      </c>
    </row>
    <row r="303" spans="1:14">
      <c r="A303" s="184" t="s">
        <v>348</v>
      </c>
      <c r="B303" s="184">
        <v>37076.977530000004</v>
      </c>
      <c r="C303" s="184">
        <v>184079.95272</v>
      </c>
      <c r="D303" s="184">
        <v>52959.950960000002</v>
      </c>
      <c r="E303" s="184">
        <v>29494.452969999998</v>
      </c>
      <c r="F303" s="184">
        <v>96174.551160000003</v>
      </c>
      <c r="G303" s="184">
        <v>17053.976710000003</v>
      </c>
      <c r="H303" s="184">
        <v>23319.296620000001</v>
      </c>
      <c r="I303" s="184">
        <v>28681.923309999998</v>
      </c>
      <c r="J303" s="184">
        <v>712.19479000000001</v>
      </c>
      <c r="K303" s="184">
        <v>709.00780000000009</v>
      </c>
      <c r="L303" s="184">
        <v>29847.964680000001</v>
      </c>
      <c r="M303" s="184">
        <v>13740.102150000001</v>
      </c>
      <c r="N303" s="184">
        <v>513850.35139999999</v>
      </c>
    </row>
    <row r="304" spans="1:14">
      <c r="A304" s="184" t="s">
        <v>349</v>
      </c>
      <c r="B304" s="184">
        <v>-48755.446909999999</v>
      </c>
      <c r="C304" s="184">
        <v>-32818.299350000001</v>
      </c>
      <c r="D304" s="184">
        <v>-8037.4220700000005</v>
      </c>
      <c r="E304" s="184">
        <v>-10278.403769999999</v>
      </c>
      <c r="F304" s="184">
        <v>-38.09901</v>
      </c>
      <c r="G304" s="184">
        <v>-2395.8056299999998</v>
      </c>
      <c r="H304" s="184">
        <v>-1897.8982900000001</v>
      </c>
      <c r="I304" s="184">
        <v>-1850.60508</v>
      </c>
      <c r="J304" s="184">
        <v>0</v>
      </c>
      <c r="K304" s="184">
        <v>0</v>
      </c>
      <c r="L304" s="184">
        <v>-5644.2960999999996</v>
      </c>
      <c r="M304" s="184">
        <v>-122.64151</v>
      </c>
      <c r="N304" s="184">
        <v>-111838.91772</v>
      </c>
    </row>
    <row r="305" spans="1:14">
      <c r="A305" s="184" t="s">
        <v>350</v>
      </c>
      <c r="B305" s="184">
        <v>135620.97279</v>
      </c>
      <c r="C305" s="184">
        <v>25424.567460000002</v>
      </c>
      <c r="D305" s="184">
        <v>118925.33769</v>
      </c>
      <c r="E305" s="184">
        <v>82306.719110000005</v>
      </c>
      <c r="F305" s="184">
        <v>78269.520329999999</v>
      </c>
      <c r="G305" s="184">
        <v>46783.0288</v>
      </c>
      <c r="H305" s="184">
        <v>49186.294409999995</v>
      </c>
      <c r="I305" s="184">
        <v>63649.582200000004</v>
      </c>
      <c r="J305" s="184">
        <v>862.83993000000009</v>
      </c>
      <c r="K305" s="184">
        <v>15896.756079999999</v>
      </c>
      <c r="L305" s="184">
        <v>62747.165860000001</v>
      </c>
      <c r="M305" s="184">
        <v>62346.717259999998</v>
      </c>
      <c r="N305" s="184">
        <v>742019.50191999995</v>
      </c>
    </row>
    <row r="306" spans="1:14">
      <c r="A306" s="184" t="s">
        <v>351</v>
      </c>
      <c r="B306" s="184">
        <v>0</v>
      </c>
      <c r="C306" s="184">
        <v>-1E-4</v>
      </c>
      <c r="D306" s="184">
        <v>0</v>
      </c>
      <c r="E306" s="184">
        <v>0</v>
      </c>
      <c r="F306" s="184">
        <v>384.81605999999999</v>
      </c>
      <c r="G306" s="184">
        <v>0</v>
      </c>
      <c r="H306" s="184">
        <v>105.73574000000001</v>
      </c>
      <c r="I306" s="184">
        <v>0</v>
      </c>
      <c r="J306" s="184">
        <v>0</v>
      </c>
      <c r="K306" s="184">
        <v>0</v>
      </c>
      <c r="L306" s="184">
        <v>0</v>
      </c>
      <c r="M306" s="184">
        <v>91.540789999999987</v>
      </c>
      <c r="N306" s="184">
        <v>582.09249</v>
      </c>
    </row>
    <row r="307" spans="1:14">
      <c r="A307" s="184" t="s">
        <v>352</v>
      </c>
      <c r="B307" s="184">
        <v>135620.97279</v>
      </c>
      <c r="C307" s="184">
        <v>25424.567360000001</v>
      </c>
      <c r="D307" s="184">
        <v>118925.33769</v>
      </c>
      <c r="E307" s="184">
        <v>82306.719110000005</v>
      </c>
      <c r="F307" s="184">
        <v>78654.336389999997</v>
      </c>
      <c r="G307" s="184">
        <v>46783.0288</v>
      </c>
      <c r="H307" s="184">
        <v>49292.030149999999</v>
      </c>
      <c r="I307" s="184">
        <v>63649.582200000004</v>
      </c>
      <c r="J307" s="184">
        <v>862.83993000000009</v>
      </c>
      <c r="K307" s="184">
        <v>15896.756079999999</v>
      </c>
      <c r="L307" s="184">
        <v>62747.165860000001</v>
      </c>
      <c r="M307" s="184">
        <v>62438.258049999997</v>
      </c>
      <c r="N307" s="184">
        <v>742601.59441000002</v>
      </c>
    </row>
    <row r="308" spans="1:14">
      <c r="A308" s="184" t="s">
        <v>353</v>
      </c>
      <c r="B308" s="184">
        <v>0</v>
      </c>
      <c r="C308" s="184">
        <v>2517.72208</v>
      </c>
      <c r="D308" s="184">
        <v>4379.5647399999998</v>
      </c>
      <c r="E308" s="184">
        <v>-186.30221</v>
      </c>
      <c r="F308" s="184">
        <v>1531.3094199999998</v>
      </c>
      <c r="G308" s="184">
        <v>0</v>
      </c>
      <c r="H308" s="184">
        <v>13.83952</v>
      </c>
      <c r="I308" s="184">
        <v>0</v>
      </c>
      <c r="J308" s="184">
        <v>109.70819</v>
      </c>
      <c r="K308" s="184">
        <v>-45.942749999999997</v>
      </c>
      <c r="L308" s="184">
        <v>0</v>
      </c>
      <c r="M308" s="184">
        <v>0</v>
      </c>
      <c r="N308" s="184">
        <v>8319.8989899999997</v>
      </c>
    </row>
    <row r="309" spans="1:14">
      <c r="A309" s="184" t="s">
        <v>354</v>
      </c>
      <c r="B309" s="184">
        <v>135620.97279</v>
      </c>
      <c r="C309" s="184">
        <v>27942.28944</v>
      </c>
      <c r="D309" s="184">
        <v>123304.90243</v>
      </c>
      <c r="E309" s="184">
        <v>82120.416900000011</v>
      </c>
      <c r="F309" s="184">
        <v>80185.645810000002</v>
      </c>
      <c r="G309" s="184">
        <v>46783.0288</v>
      </c>
      <c r="H309" s="184">
        <v>49305.86967</v>
      </c>
      <c r="I309" s="184">
        <v>63649.582200000004</v>
      </c>
      <c r="J309" s="184">
        <v>972.54812000000004</v>
      </c>
      <c r="K309" s="184">
        <v>15850.813330000001</v>
      </c>
      <c r="L309" s="184">
        <v>62747.165860000001</v>
      </c>
      <c r="M309" s="184">
        <v>62438.258049999997</v>
      </c>
      <c r="N309" s="184">
        <v>750921.49339999992</v>
      </c>
    </row>
    <row r="310" spans="1:14">
      <c r="A310" s="184" t="s">
        <v>355</v>
      </c>
      <c r="B310" s="184">
        <v>0</v>
      </c>
      <c r="C310" s="184">
        <v>1.1799999999999998E-3</v>
      </c>
      <c r="D310" s="184">
        <v>0</v>
      </c>
      <c r="E310" s="184">
        <v>0</v>
      </c>
      <c r="F310" s="184">
        <v>0</v>
      </c>
      <c r="G310" s="184">
        <v>0</v>
      </c>
      <c r="H310" s="184">
        <v>0</v>
      </c>
      <c r="I310" s="184">
        <v>0</v>
      </c>
      <c r="J310" s="184">
        <v>0</v>
      </c>
      <c r="K310" s="184">
        <v>0</v>
      </c>
      <c r="L310" s="184">
        <v>0</v>
      </c>
      <c r="M310" s="184">
        <v>0</v>
      </c>
      <c r="N310" s="184">
        <v>1.1799999999999998E-3</v>
      </c>
    </row>
    <row r="311" spans="1:14">
      <c r="A311" s="184" t="s">
        <v>356</v>
      </c>
      <c r="B311" s="184">
        <v>135620.97279</v>
      </c>
      <c r="C311" s="184">
        <v>27942.29062</v>
      </c>
      <c r="D311" s="184">
        <v>123304.90243</v>
      </c>
      <c r="E311" s="184">
        <v>82120.416900000011</v>
      </c>
      <c r="F311" s="184">
        <v>80185.645810000002</v>
      </c>
      <c r="G311" s="184">
        <v>46783.0288</v>
      </c>
      <c r="H311" s="184">
        <v>49305.86967</v>
      </c>
      <c r="I311" s="184">
        <v>63649.582200000004</v>
      </c>
      <c r="J311" s="184">
        <v>972.54812000000004</v>
      </c>
      <c r="K311" s="184">
        <v>15850.813330000001</v>
      </c>
      <c r="L311" s="184">
        <v>62747.165860000001</v>
      </c>
      <c r="M311" s="184">
        <v>62438.258049999997</v>
      </c>
      <c r="N311" s="184">
        <v>750921.49458000006</v>
      </c>
    </row>
    <row r="312" spans="1:14">
      <c r="A312" s="184" t="s">
        <v>357</v>
      </c>
      <c r="B312" s="184">
        <v>0</v>
      </c>
      <c r="C312" s="184">
        <v>0</v>
      </c>
      <c r="D312" s="184">
        <v>-3911.3460099999998</v>
      </c>
      <c r="E312" s="184">
        <v>0</v>
      </c>
      <c r="F312" s="184">
        <v>0</v>
      </c>
      <c r="G312" s="184">
        <v>-9998.4455600000001</v>
      </c>
      <c r="H312" s="184">
        <v>-12177.945210000002</v>
      </c>
      <c r="I312" s="184">
        <v>0</v>
      </c>
      <c r="J312" s="184">
        <v>0</v>
      </c>
      <c r="K312" s="184">
        <v>0</v>
      </c>
      <c r="L312" s="184">
        <v>-420.58199999999999</v>
      </c>
      <c r="M312" s="184">
        <v>-5857</v>
      </c>
      <c r="N312" s="184">
        <v>-32365.318780000001</v>
      </c>
    </row>
    <row r="313" spans="1:14">
      <c r="A313" s="184" t="s">
        <v>358</v>
      </c>
      <c r="B313" s="184">
        <v>135620.97279</v>
      </c>
      <c r="C313" s="184">
        <v>27942.29062</v>
      </c>
      <c r="D313" s="184">
        <v>119393.55642000001</v>
      </c>
      <c r="E313" s="184">
        <v>82120.416900000011</v>
      </c>
      <c r="F313" s="184">
        <v>80185.645810000002</v>
      </c>
      <c r="G313" s="184">
        <v>36784.58324</v>
      </c>
      <c r="H313" s="184">
        <v>37127.924460000002</v>
      </c>
      <c r="I313" s="184">
        <v>63649.582200000004</v>
      </c>
      <c r="J313" s="184">
        <v>972.54812000000004</v>
      </c>
      <c r="K313" s="184">
        <v>15850.813330000001</v>
      </c>
      <c r="L313" s="184">
        <v>62326.583859999999</v>
      </c>
      <c r="M313" s="184">
        <v>56581.258049999997</v>
      </c>
      <c r="N313" s="184">
        <v>718556.17579999997</v>
      </c>
    </row>
    <row r="314" spans="1:14"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34"/>
  <sheetViews>
    <sheetView zoomScale="75" workbookViewId="0">
      <selection activeCell="K51" sqref="K51"/>
    </sheetView>
  </sheetViews>
  <sheetFormatPr defaultColWidth="0" defaultRowHeight="12.75" zeroHeight="1"/>
  <cols>
    <col min="1" max="1" width="74.28515625" style="73" customWidth="1"/>
    <col min="2" max="7" width="10.42578125" style="73" bestFit="1" customWidth="1"/>
    <col min="8" max="13" width="10.28515625" style="73" bestFit="1" customWidth="1"/>
    <col min="14" max="14" width="13.85546875" style="73" customWidth="1"/>
    <col min="15" max="15" width="15" style="73" hidden="1"/>
    <col min="16" max="256" width="9.140625" style="73" hidden="1"/>
    <col min="257" max="257" width="74.28515625" style="73" hidden="1"/>
    <col min="258" max="263" width="10.42578125" style="73" hidden="1"/>
    <col min="264" max="269" width="10.28515625" style="73" hidden="1"/>
    <col min="270" max="270" width="13.85546875" style="73" hidden="1"/>
    <col min="271" max="271" width="15" style="73" hidden="1"/>
    <col min="272" max="512" width="9.140625" style="73" hidden="1"/>
    <col min="513" max="513" width="74.28515625" style="73" hidden="1"/>
    <col min="514" max="519" width="10.42578125" style="73" hidden="1"/>
    <col min="520" max="525" width="10.28515625" style="73" hidden="1"/>
    <col min="526" max="526" width="13.85546875" style="73" hidden="1"/>
    <col min="527" max="527" width="15" style="73" hidden="1"/>
    <col min="528" max="768" width="9.140625" style="73" hidden="1"/>
    <col min="769" max="769" width="74.28515625" style="73" hidden="1"/>
    <col min="770" max="775" width="10.42578125" style="73" hidden="1"/>
    <col min="776" max="781" width="10.28515625" style="73" hidden="1"/>
    <col min="782" max="782" width="13.85546875" style="73" hidden="1"/>
    <col min="783" max="783" width="15" style="73" hidden="1"/>
    <col min="784" max="1024" width="9.140625" style="73" hidden="1"/>
    <col min="1025" max="1025" width="74.28515625" style="73" hidden="1"/>
    <col min="1026" max="1031" width="10.42578125" style="73" hidden="1"/>
    <col min="1032" max="1037" width="10.28515625" style="73" hidden="1"/>
    <col min="1038" max="1038" width="13.85546875" style="73" hidden="1"/>
    <col min="1039" max="1039" width="15" style="73" hidden="1"/>
    <col min="1040" max="1280" width="9.140625" style="73" hidden="1"/>
    <col min="1281" max="1281" width="74.28515625" style="73" hidden="1"/>
    <col min="1282" max="1287" width="10.42578125" style="73" hidden="1"/>
    <col min="1288" max="1293" width="10.28515625" style="73" hidden="1"/>
    <col min="1294" max="1294" width="13.85546875" style="73" hidden="1"/>
    <col min="1295" max="1295" width="15" style="73" hidden="1"/>
    <col min="1296" max="1536" width="9.140625" style="73" hidden="1"/>
    <col min="1537" max="1537" width="74.28515625" style="73" hidden="1"/>
    <col min="1538" max="1543" width="10.42578125" style="73" hidden="1"/>
    <col min="1544" max="1549" width="10.28515625" style="73" hidden="1"/>
    <col min="1550" max="1550" width="13.85546875" style="73" hidden="1"/>
    <col min="1551" max="1551" width="15" style="73" hidden="1"/>
    <col min="1552" max="1792" width="9.140625" style="73" hidden="1"/>
    <col min="1793" max="1793" width="74.28515625" style="73" hidden="1"/>
    <col min="1794" max="1799" width="10.42578125" style="73" hidden="1"/>
    <col min="1800" max="1805" width="10.28515625" style="73" hidden="1"/>
    <col min="1806" max="1806" width="13.85546875" style="73" hidden="1"/>
    <col min="1807" max="1807" width="15" style="73" hidden="1"/>
    <col min="1808" max="2048" width="9.140625" style="73" hidden="1"/>
    <col min="2049" max="2049" width="74.28515625" style="73" hidden="1"/>
    <col min="2050" max="2055" width="10.42578125" style="73" hidden="1"/>
    <col min="2056" max="2061" width="10.28515625" style="73" hidden="1"/>
    <col min="2062" max="2062" width="13.85546875" style="73" hidden="1"/>
    <col min="2063" max="2063" width="15" style="73" hidden="1"/>
    <col min="2064" max="2304" width="9.140625" style="73" hidden="1"/>
    <col min="2305" max="2305" width="74.28515625" style="73" hidden="1"/>
    <col min="2306" max="2311" width="10.42578125" style="73" hidden="1"/>
    <col min="2312" max="2317" width="10.28515625" style="73" hidden="1"/>
    <col min="2318" max="2318" width="13.85546875" style="73" hidden="1"/>
    <col min="2319" max="2319" width="15" style="73" hidden="1"/>
    <col min="2320" max="2560" width="9.140625" style="73" hidden="1"/>
    <col min="2561" max="2561" width="74.28515625" style="73" hidden="1"/>
    <col min="2562" max="2567" width="10.42578125" style="73" hidden="1"/>
    <col min="2568" max="2573" width="10.28515625" style="73" hidden="1"/>
    <col min="2574" max="2574" width="13.85546875" style="73" hidden="1"/>
    <col min="2575" max="2575" width="15" style="73" hidden="1"/>
    <col min="2576" max="2816" width="9.140625" style="73" hidden="1"/>
    <col min="2817" max="2817" width="74.28515625" style="73" hidden="1"/>
    <col min="2818" max="2823" width="10.42578125" style="73" hidden="1"/>
    <col min="2824" max="2829" width="10.28515625" style="73" hidden="1"/>
    <col min="2830" max="2830" width="13.85546875" style="73" hidden="1"/>
    <col min="2831" max="2831" width="15" style="73" hidden="1"/>
    <col min="2832" max="3072" width="9.140625" style="73" hidden="1"/>
    <col min="3073" max="3073" width="74.28515625" style="73" hidden="1"/>
    <col min="3074" max="3079" width="10.42578125" style="73" hidden="1"/>
    <col min="3080" max="3085" width="10.28515625" style="73" hidden="1"/>
    <col min="3086" max="3086" width="13.85546875" style="73" hidden="1"/>
    <col min="3087" max="3087" width="15" style="73" hidden="1"/>
    <col min="3088" max="3328" width="9.140625" style="73" hidden="1"/>
    <col min="3329" max="3329" width="74.28515625" style="73" hidden="1"/>
    <col min="3330" max="3335" width="10.42578125" style="73" hidden="1"/>
    <col min="3336" max="3341" width="10.28515625" style="73" hidden="1"/>
    <col min="3342" max="3342" width="13.85546875" style="73" hidden="1"/>
    <col min="3343" max="3343" width="15" style="73" hidden="1"/>
    <col min="3344" max="3584" width="9.140625" style="73" hidden="1"/>
    <col min="3585" max="3585" width="74.28515625" style="73" hidden="1"/>
    <col min="3586" max="3591" width="10.42578125" style="73" hidden="1"/>
    <col min="3592" max="3597" width="10.28515625" style="73" hidden="1"/>
    <col min="3598" max="3598" width="13.85546875" style="73" hidden="1"/>
    <col min="3599" max="3599" width="15" style="73" hidden="1"/>
    <col min="3600" max="3840" width="9.140625" style="73" hidden="1"/>
    <col min="3841" max="3841" width="74.28515625" style="73" hidden="1"/>
    <col min="3842" max="3847" width="10.42578125" style="73" hidden="1"/>
    <col min="3848" max="3853" width="10.28515625" style="73" hidden="1"/>
    <col min="3854" max="3854" width="13.85546875" style="73" hidden="1"/>
    <col min="3855" max="3855" width="15" style="73" hidden="1"/>
    <col min="3856" max="4096" width="9.140625" style="73" hidden="1"/>
    <col min="4097" max="4097" width="74.28515625" style="73" hidden="1"/>
    <col min="4098" max="4103" width="10.42578125" style="73" hidden="1"/>
    <col min="4104" max="4109" width="10.28515625" style="73" hidden="1"/>
    <col min="4110" max="4110" width="13.85546875" style="73" hidden="1"/>
    <col min="4111" max="4111" width="15" style="73" hidden="1"/>
    <col min="4112" max="4352" width="9.140625" style="73" hidden="1"/>
    <col min="4353" max="4353" width="74.28515625" style="73" hidden="1"/>
    <col min="4354" max="4359" width="10.42578125" style="73" hidden="1"/>
    <col min="4360" max="4365" width="10.28515625" style="73" hidden="1"/>
    <col min="4366" max="4366" width="13.85546875" style="73" hidden="1"/>
    <col min="4367" max="4367" width="15" style="73" hidden="1"/>
    <col min="4368" max="4608" width="9.140625" style="73" hidden="1"/>
    <col min="4609" max="4609" width="74.28515625" style="73" hidden="1"/>
    <col min="4610" max="4615" width="10.42578125" style="73" hidden="1"/>
    <col min="4616" max="4621" width="10.28515625" style="73" hidden="1"/>
    <col min="4622" max="4622" width="13.85546875" style="73" hidden="1"/>
    <col min="4623" max="4623" width="15" style="73" hidden="1"/>
    <col min="4624" max="4864" width="9.140625" style="73" hidden="1"/>
    <col min="4865" max="4865" width="74.28515625" style="73" hidden="1"/>
    <col min="4866" max="4871" width="10.42578125" style="73" hidden="1"/>
    <col min="4872" max="4877" width="10.28515625" style="73" hidden="1"/>
    <col min="4878" max="4878" width="13.85546875" style="73" hidden="1"/>
    <col min="4879" max="4879" width="15" style="73" hidden="1"/>
    <col min="4880" max="5120" width="9.140625" style="73" hidden="1"/>
    <col min="5121" max="5121" width="74.28515625" style="73" hidden="1"/>
    <col min="5122" max="5127" width="10.42578125" style="73" hidden="1"/>
    <col min="5128" max="5133" width="10.28515625" style="73" hidden="1"/>
    <col min="5134" max="5134" width="13.85546875" style="73" hidden="1"/>
    <col min="5135" max="5135" width="15" style="73" hidden="1"/>
    <col min="5136" max="5376" width="9.140625" style="73" hidden="1"/>
    <col min="5377" max="5377" width="74.28515625" style="73" hidden="1"/>
    <col min="5378" max="5383" width="10.42578125" style="73" hidden="1"/>
    <col min="5384" max="5389" width="10.28515625" style="73" hidden="1"/>
    <col min="5390" max="5390" width="13.85546875" style="73" hidden="1"/>
    <col min="5391" max="5391" width="15" style="73" hidden="1"/>
    <col min="5392" max="5632" width="9.140625" style="73" hidden="1"/>
    <col min="5633" max="5633" width="74.28515625" style="73" hidden="1"/>
    <col min="5634" max="5639" width="10.42578125" style="73" hidden="1"/>
    <col min="5640" max="5645" width="10.28515625" style="73" hidden="1"/>
    <col min="5646" max="5646" width="13.85546875" style="73" hidden="1"/>
    <col min="5647" max="5647" width="15" style="73" hidden="1"/>
    <col min="5648" max="5888" width="9.140625" style="73" hidden="1"/>
    <col min="5889" max="5889" width="74.28515625" style="73" hidden="1"/>
    <col min="5890" max="5895" width="10.42578125" style="73" hidden="1"/>
    <col min="5896" max="5901" width="10.28515625" style="73" hidden="1"/>
    <col min="5902" max="5902" width="13.85546875" style="73" hidden="1"/>
    <col min="5903" max="5903" width="15" style="73" hidden="1"/>
    <col min="5904" max="6144" width="9.140625" style="73" hidden="1"/>
    <col min="6145" max="6145" width="74.28515625" style="73" hidden="1"/>
    <col min="6146" max="6151" width="10.42578125" style="73" hidden="1"/>
    <col min="6152" max="6157" width="10.28515625" style="73" hidden="1"/>
    <col min="6158" max="6158" width="13.85546875" style="73" hidden="1"/>
    <col min="6159" max="6159" width="15" style="73" hidden="1"/>
    <col min="6160" max="6400" width="9.140625" style="73" hidden="1"/>
    <col min="6401" max="6401" width="74.28515625" style="73" hidden="1"/>
    <col min="6402" max="6407" width="10.42578125" style="73" hidden="1"/>
    <col min="6408" max="6413" width="10.28515625" style="73" hidden="1"/>
    <col min="6414" max="6414" width="13.85546875" style="73" hidden="1"/>
    <col min="6415" max="6415" width="15" style="73" hidden="1"/>
    <col min="6416" max="6656" width="9.140625" style="73" hidden="1"/>
    <col min="6657" max="6657" width="74.28515625" style="73" hidden="1"/>
    <col min="6658" max="6663" width="10.42578125" style="73" hidden="1"/>
    <col min="6664" max="6669" width="10.28515625" style="73" hidden="1"/>
    <col min="6670" max="6670" width="13.85546875" style="73" hidden="1"/>
    <col min="6671" max="6671" width="15" style="73" hidden="1"/>
    <col min="6672" max="6912" width="9.140625" style="73" hidden="1"/>
    <col min="6913" max="6913" width="74.28515625" style="73" hidden="1"/>
    <col min="6914" max="6919" width="10.42578125" style="73" hidden="1"/>
    <col min="6920" max="6925" width="10.28515625" style="73" hidden="1"/>
    <col min="6926" max="6926" width="13.85546875" style="73" hidden="1"/>
    <col min="6927" max="6927" width="15" style="73" hidden="1"/>
    <col min="6928" max="7168" width="9.140625" style="73" hidden="1"/>
    <col min="7169" max="7169" width="74.28515625" style="73" hidden="1"/>
    <col min="7170" max="7175" width="10.42578125" style="73" hidden="1"/>
    <col min="7176" max="7181" width="10.28515625" style="73" hidden="1"/>
    <col min="7182" max="7182" width="13.85546875" style="73" hidden="1"/>
    <col min="7183" max="7183" width="15" style="73" hidden="1"/>
    <col min="7184" max="7424" width="9.140625" style="73" hidden="1"/>
    <col min="7425" max="7425" width="74.28515625" style="73" hidden="1"/>
    <col min="7426" max="7431" width="10.42578125" style="73" hidden="1"/>
    <col min="7432" max="7437" width="10.28515625" style="73" hidden="1"/>
    <col min="7438" max="7438" width="13.85546875" style="73" hidden="1"/>
    <col min="7439" max="7439" width="15" style="73" hidden="1"/>
    <col min="7440" max="7680" width="9.140625" style="73" hidden="1"/>
    <col min="7681" max="7681" width="74.28515625" style="73" hidden="1"/>
    <col min="7682" max="7687" width="10.42578125" style="73" hidden="1"/>
    <col min="7688" max="7693" width="10.28515625" style="73" hidden="1"/>
    <col min="7694" max="7694" width="13.85546875" style="73" hidden="1"/>
    <col min="7695" max="7695" width="15" style="73" hidden="1"/>
    <col min="7696" max="7936" width="9.140625" style="73" hidden="1"/>
    <col min="7937" max="7937" width="74.28515625" style="73" hidden="1"/>
    <col min="7938" max="7943" width="10.42578125" style="73" hidden="1"/>
    <col min="7944" max="7949" width="10.28515625" style="73" hidden="1"/>
    <col min="7950" max="7950" width="13.85546875" style="73" hidden="1"/>
    <col min="7951" max="7951" width="15" style="73" hidden="1"/>
    <col min="7952" max="8192" width="9.140625" style="73" hidden="1"/>
    <col min="8193" max="8193" width="74.28515625" style="73" hidden="1"/>
    <col min="8194" max="8199" width="10.42578125" style="73" hidden="1"/>
    <col min="8200" max="8205" width="10.28515625" style="73" hidden="1"/>
    <col min="8206" max="8206" width="13.85546875" style="73" hidden="1"/>
    <col min="8207" max="8207" width="15" style="73" hidden="1"/>
    <col min="8208" max="8448" width="9.140625" style="73" hidden="1"/>
    <col min="8449" max="8449" width="74.28515625" style="73" hidden="1"/>
    <col min="8450" max="8455" width="10.42578125" style="73" hidden="1"/>
    <col min="8456" max="8461" width="10.28515625" style="73" hidden="1"/>
    <col min="8462" max="8462" width="13.85546875" style="73" hidden="1"/>
    <col min="8463" max="8463" width="15" style="73" hidden="1"/>
    <col min="8464" max="8704" width="9.140625" style="73" hidden="1"/>
    <col min="8705" max="8705" width="74.28515625" style="73" hidden="1"/>
    <col min="8706" max="8711" width="10.42578125" style="73" hidden="1"/>
    <col min="8712" max="8717" width="10.28515625" style="73" hidden="1"/>
    <col min="8718" max="8718" width="13.85546875" style="73" hidden="1"/>
    <col min="8719" max="8719" width="15" style="73" hidden="1"/>
    <col min="8720" max="8960" width="9.140625" style="73" hidden="1"/>
    <col min="8961" max="8961" width="74.28515625" style="73" hidden="1"/>
    <col min="8962" max="8967" width="10.42578125" style="73" hidden="1"/>
    <col min="8968" max="8973" width="10.28515625" style="73" hidden="1"/>
    <col min="8974" max="8974" width="13.85546875" style="73" hidden="1"/>
    <col min="8975" max="8975" width="15" style="73" hidden="1"/>
    <col min="8976" max="9216" width="9.140625" style="73" hidden="1"/>
    <col min="9217" max="9217" width="74.28515625" style="73" hidden="1"/>
    <col min="9218" max="9223" width="10.42578125" style="73" hidden="1"/>
    <col min="9224" max="9229" width="10.28515625" style="73" hidden="1"/>
    <col min="9230" max="9230" width="13.85546875" style="73" hidden="1"/>
    <col min="9231" max="9231" width="15" style="73" hidden="1"/>
    <col min="9232" max="9472" width="9.140625" style="73" hidden="1"/>
    <col min="9473" max="9473" width="74.28515625" style="73" hidden="1"/>
    <col min="9474" max="9479" width="10.42578125" style="73" hidden="1"/>
    <col min="9480" max="9485" width="10.28515625" style="73" hidden="1"/>
    <col min="9486" max="9486" width="13.85546875" style="73" hidden="1"/>
    <col min="9487" max="9487" width="15" style="73" hidden="1"/>
    <col min="9488" max="9728" width="9.140625" style="73" hidden="1"/>
    <col min="9729" max="9729" width="74.28515625" style="73" hidden="1"/>
    <col min="9730" max="9735" width="10.42578125" style="73" hidden="1"/>
    <col min="9736" max="9741" width="10.28515625" style="73" hidden="1"/>
    <col min="9742" max="9742" width="13.85546875" style="73" hidden="1"/>
    <col min="9743" max="9743" width="15" style="73" hidden="1"/>
    <col min="9744" max="9984" width="9.140625" style="73" hidden="1"/>
    <col min="9985" max="9985" width="74.28515625" style="73" hidden="1"/>
    <col min="9986" max="9991" width="10.42578125" style="73" hidden="1"/>
    <col min="9992" max="9997" width="10.28515625" style="73" hidden="1"/>
    <col min="9998" max="9998" width="13.85546875" style="73" hidden="1"/>
    <col min="9999" max="9999" width="15" style="73" hidden="1"/>
    <col min="10000" max="10240" width="9.140625" style="73" hidden="1"/>
    <col min="10241" max="10241" width="74.28515625" style="73" hidden="1"/>
    <col min="10242" max="10247" width="10.42578125" style="73" hidden="1"/>
    <col min="10248" max="10253" width="10.28515625" style="73" hidden="1"/>
    <col min="10254" max="10254" width="13.85546875" style="73" hidden="1"/>
    <col min="10255" max="10255" width="15" style="73" hidden="1"/>
    <col min="10256" max="10496" width="9.140625" style="73" hidden="1"/>
    <col min="10497" max="10497" width="74.28515625" style="73" hidden="1"/>
    <col min="10498" max="10503" width="10.42578125" style="73" hidden="1"/>
    <col min="10504" max="10509" width="10.28515625" style="73" hidden="1"/>
    <col min="10510" max="10510" width="13.85546875" style="73" hidden="1"/>
    <col min="10511" max="10511" width="15" style="73" hidden="1"/>
    <col min="10512" max="10752" width="9.140625" style="73" hidden="1"/>
    <col min="10753" max="10753" width="74.28515625" style="73" hidden="1"/>
    <col min="10754" max="10759" width="10.42578125" style="73" hidden="1"/>
    <col min="10760" max="10765" width="10.28515625" style="73" hidden="1"/>
    <col min="10766" max="10766" width="13.85546875" style="73" hidden="1"/>
    <col min="10767" max="10767" width="15" style="73" hidden="1"/>
    <col min="10768" max="11008" width="9.140625" style="73" hidden="1"/>
    <col min="11009" max="11009" width="74.28515625" style="73" hidden="1"/>
    <col min="11010" max="11015" width="10.42578125" style="73" hidden="1"/>
    <col min="11016" max="11021" width="10.28515625" style="73" hidden="1"/>
    <col min="11022" max="11022" width="13.85546875" style="73" hidden="1"/>
    <col min="11023" max="11023" width="15" style="73" hidden="1"/>
    <col min="11024" max="11264" width="9.140625" style="73" hidden="1"/>
    <col min="11265" max="11265" width="74.28515625" style="73" hidden="1"/>
    <col min="11266" max="11271" width="10.42578125" style="73" hidden="1"/>
    <col min="11272" max="11277" width="10.28515625" style="73" hidden="1"/>
    <col min="11278" max="11278" width="13.85546875" style="73" hidden="1"/>
    <col min="11279" max="11279" width="15" style="73" hidden="1"/>
    <col min="11280" max="11520" width="9.140625" style="73" hidden="1"/>
    <col min="11521" max="11521" width="74.28515625" style="73" hidden="1"/>
    <col min="11522" max="11527" width="10.42578125" style="73" hidden="1"/>
    <col min="11528" max="11533" width="10.28515625" style="73" hidden="1"/>
    <col min="11534" max="11534" width="13.85546875" style="73" hidden="1"/>
    <col min="11535" max="11535" width="15" style="73" hidden="1"/>
    <col min="11536" max="11776" width="9.140625" style="73" hidden="1"/>
    <col min="11777" max="11777" width="74.28515625" style="73" hidden="1"/>
    <col min="11778" max="11783" width="10.42578125" style="73" hidden="1"/>
    <col min="11784" max="11789" width="10.28515625" style="73" hidden="1"/>
    <col min="11790" max="11790" width="13.85546875" style="73" hidden="1"/>
    <col min="11791" max="11791" width="15" style="73" hidden="1"/>
    <col min="11792" max="12032" width="9.140625" style="73" hidden="1"/>
    <col min="12033" max="12033" width="74.28515625" style="73" hidden="1"/>
    <col min="12034" max="12039" width="10.42578125" style="73" hidden="1"/>
    <col min="12040" max="12045" width="10.28515625" style="73" hidden="1"/>
    <col min="12046" max="12046" width="13.85546875" style="73" hidden="1"/>
    <col min="12047" max="12047" width="15" style="73" hidden="1"/>
    <col min="12048" max="12288" width="9.140625" style="73" hidden="1"/>
    <col min="12289" max="12289" width="74.28515625" style="73" hidden="1"/>
    <col min="12290" max="12295" width="10.42578125" style="73" hidden="1"/>
    <col min="12296" max="12301" width="10.28515625" style="73" hidden="1"/>
    <col min="12302" max="12302" width="13.85546875" style="73" hidden="1"/>
    <col min="12303" max="12303" width="15" style="73" hidden="1"/>
    <col min="12304" max="12544" width="9.140625" style="73" hidden="1"/>
    <col min="12545" max="12545" width="74.28515625" style="73" hidden="1"/>
    <col min="12546" max="12551" width="10.42578125" style="73" hidden="1"/>
    <col min="12552" max="12557" width="10.28515625" style="73" hidden="1"/>
    <col min="12558" max="12558" width="13.85546875" style="73" hidden="1"/>
    <col min="12559" max="12559" width="15" style="73" hidden="1"/>
    <col min="12560" max="12800" width="9.140625" style="73" hidden="1"/>
    <col min="12801" max="12801" width="74.28515625" style="73" hidden="1"/>
    <col min="12802" max="12807" width="10.42578125" style="73" hidden="1"/>
    <col min="12808" max="12813" width="10.28515625" style="73" hidden="1"/>
    <col min="12814" max="12814" width="13.85546875" style="73" hidden="1"/>
    <col min="12815" max="12815" width="15" style="73" hidden="1"/>
    <col min="12816" max="13056" width="9.140625" style="73" hidden="1"/>
    <col min="13057" max="13057" width="74.28515625" style="73" hidden="1"/>
    <col min="13058" max="13063" width="10.42578125" style="73" hidden="1"/>
    <col min="13064" max="13069" width="10.28515625" style="73" hidden="1"/>
    <col min="13070" max="13070" width="13.85546875" style="73" hidden="1"/>
    <col min="13071" max="13071" width="15" style="73" hidden="1"/>
    <col min="13072" max="13312" width="9.140625" style="73" hidden="1"/>
    <col min="13313" max="13313" width="74.28515625" style="73" hidden="1"/>
    <col min="13314" max="13319" width="10.42578125" style="73" hidden="1"/>
    <col min="13320" max="13325" width="10.28515625" style="73" hidden="1"/>
    <col min="13326" max="13326" width="13.85546875" style="73" hidden="1"/>
    <col min="13327" max="13327" width="15" style="73" hidden="1"/>
    <col min="13328" max="13568" width="9.140625" style="73" hidden="1"/>
    <col min="13569" max="13569" width="74.28515625" style="73" hidden="1"/>
    <col min="13570" max="13575" width="10.42578125" style="73" hidden="1"/>
    <col min="13576" max="13581" width="10.28515625" style="73" hidden="1"/>
    <col min="13582" max="13582" width="13.85546875" style="73" hidden="1"/>
    <col min="13583" max="13583" width="15" style="73" hidden="1"/>
    <col min="13584" max="13824" width="9.140625" style="73" hidden="1"/>
    <col min="13825" max="13825" width="74.28515625" style="73" hidden="1"/>
    <col min="13826" max="13831" width="10.42578125" style="73" hidden="1"/>
    <col min="13832" max="13837" width="10.28515625" style="73" hidden="1"/>
    <col min="13838" max="13838" width="13.85546875" style="73" hidden="1"/>
    <col min="13839" max="13839" width="15" style="73" hidden="1"/>
    <col min="13840" max="14080" width="9.140625" style="73" hidden="1"/>
    <col min="14081" max="14081" width="74.28515625" style="73" hidden="1"/>
    <col min="14082" max="14087" width="10.42578125" style="73" hidden="1"/>
    <col min="14088" max="14093" width="10.28515625" style="73" hidden="1"/>
    <col min="14094" max="14094" width="13.85546875" style="73" hidden="1"/>
    <col min="14095" max="14095" width="15" style="73" hidden="1"/>
    <col min="14096" max="14336" width="9.140625" style="73" hidden="1"/>
    <col min="14337" max="14337" width="74.28515625" style="73" hidden="1"/>
    <col min="14338" max="14343" width="10.42578125" style="73" hidden="1"/>
    <col min="14344" max="14349" width="10.28515625" style="73" hidden="1"/>
    <col min="14350" max="14350" width="13.85546875" style="73" hidden="1"/>
    <col min="14351" max="14351" width="15" style="73" hidden="1"/>
    <col min="14352" max="14592" width="9.140625" style="73" hidden="1"/>
    <col min="14593" max="14593" width="74.28515625" style="73" hidden="1"/>
    <col min="14594" max="14599" width="10.42578125" style="73" hidden="1"/>
    <col min="14600" max="14605" width="10.28515625" style="73" hidden="1"/>
    <col min="14606" max="14606" width="13.85546875" style="73" hidden="1"/>
    <col min="14607" max="14607" width="15" style="73" hidden="1"/>
    <col min="14608" max="14848" width="9.140625" style="73" hidden="1"/>
    <col min="14849" max="14849" width="74.28515625" style="73" hidden="1"/>
    <col min="14850" max="14855" width="10.42578125" style="73" hidden="1"/>
    <col min="14856" max="14861" width="10.28515625" style="73" hidden="1"/>
    <col min="14862" max="14862" width="13.85546875" style="73" hidden="1"/>
    <col min="14863" max="14863" width="15" style="73" hidden="1"/>
    <col min="14864" max="15104" width="9.140625" style="73" hidden="1"/>
    <col min="15105" max="15105" width="74.28515625" style="73" hidden="1"/>
    <col min="15106" max="15111" width="10.42578125" style="73" hidden="1"/>
    <col min="15112" max="15117" width="10.28515625" style="73" hidden="1"/>
    <col min="15118" max="15118" width="13.85546875" style="73" hidden="1"/>
    <col min="15119" max="15119" width="15" style="73" hidden="1"/>
    <col min="15120" max="15360" width="9.140625" style="73" hidden="1"/>
    <col min="15361" max="15361" width="74.28515625" style="73" hidden="1"/>
    <col min="15362" max="15367" width="10.42578125" style="73" hidden="1"/>
    <col min="15368" max="15373" width="10.28515625" style="73" hidden="1"/>
    <col min="15374" max="15374" width="13.85546875" style="73" hidden="1"/>
    <col min="15375" max="15375" width="15" style="73" hidden="1"/>
    <col min="15376" max="15616" width="9.140625" style="73" hidden="1"/>
    <col min="15617" max="15617" width="74.28515625" style="73" hidden="1"/>
    <col min="15618" max="15623" width="10.42578125" style="73" hidden="1"/>
    <col min="15624" max="15629" width="10.28515625" style="73" hidden="1"/>
    <col min="15630" max="15630" width="13.85546875" style="73" hidden="1"/>
    <col min="15631" max="15631" width="15" style="73" hidden="1"/>
    <col min="15632" max="15872" width="9.140625" style="73" hidden="1"/>
    <col min="15873" max="15873" width="74.28515625" style="73" hidden="1"/>
    <col min="15874" max="15879" width="10.42578125" style="73" hidden="1"/>
    <col min="15880" max="15885" width="10.28515625" style="73" hidden="1"/>
    <col min="15886" max="15886" width="13.85546875" style="73" hidden="1"/>
    <col min="15887" max="15887" width="15" style="73" hidden="1"/>
    <col min="15888" max="16128" width="9.140625" style="73" hidden="1"/>
    <col min="16129" max="16129" width="74.28515625" style="73" hidden="1"/>
    <col min="16130" max="16135" width="10.42578125" style="73" hidden="1"/>
    <col min="16136" max="16141" width="10.28515625" style="73" hidden="1"/>
    <col min="16142" max="16142" width="13.85546875" style="73" hidden="1"/>
    <col min="16143" max="16143" width="15" style="73" hidden="1"/>
    <col min="16144" max="16384" width="9.140625" style="73" hidden="1"/>
  </cols>
  <sheetData>
    <row r="1" spans="1:82" ht="34.5" customHeight="1">
      <c r="A1" s="284" t="s">
        <v>59</v>
      </c>
      <c r="B1" s="284"/>
      <c r="C1" s="284"/>
      <c r="D1" s="284"/>
      <c r="E1" s="284"/>
      <c r="F1" s="284"/>
      <c r="G1" s="284"/>
      <c r="H1" s="284"/>
      <c r="I1" s="284"/>
      <c r="J1" s="284"/>
      <c r="K1" s="284"/>
      <c r="L1" s="284"/>
      <c r="M1" s="284"/>
      <c r="N1" s="284"/>
      <c r="O1" s="412"/>
      <c r="P1" s="413"/>
      <c r="Q1" s="413"/>
      <c r="R1" s="413"/>
      <c r="S1" s="413"/>
      <c r="T1" s="413"/>
      <c r="U1" s="413"/>
      <c r="V1" s="413"/>
      <c r="W1" s="413"/>
      <c r="X1" s="413"/>
      <c r="Y1" s="413"/>
      <c r="Z1" s="413"/>
      <c r="AA1" s="413"/>
      <c r="AB1" s="413"/>
      <c r="AC1" s="413"/>
      <c r="AD1" s="413"/>
      <c r="AE1" s="413"/>
      <c r="AF1" s="413"/>
      <c r="AG1" s="413"/>
      <c r="AH1" s="413"/>
      <c r="AI1" s="413"/>
      <c r="AJ1" s="413"/>
      <c r="AK1" s="413"/>
      <c r="AL1" s="413"/>
      <c r="AM1" s="413"/>
      <c r="AN1" s="413"/>
      <c r="AO1" s="413"/>
      <c r="AP1" s="413"/>
      <c r="AQ1" s="413"/>
      <c r="AR1" s="413"/>
      <c r="AS1" s="413"/>
      <c r="AT1" s="413"/>
      <c r="AU1" s="413"/>
      <c r="AV1" s="413"/>
      <c r="AW1" s="413"/>
      <c r="AX1" s="413"/>
      <c r="AY1" s="413"/>
      <c r="AZ1" s="413"/>
      <c r="BA1" s="413"/>
      <c r="BB1" s="413"/>
      <c r="BC1" s="413"/>
      <c r="BD1" s="413"/>
      <c r="BE1" s="413"/>
      <c r="BF1" s="413"/>
      <c r="BG1" s="413"/>
      <c r="BH1" s="413"/>
      <c r="BI1" s="413"/>
      <c r="BJ1" s="413"/>
      <c r="BK1" s="413"/>
      <c r="BL1" s="413"/>
      <c r="BM1" s="413"/>
      <c r="BN1" s="413"/>
      <c r="BO1" s="413"/>
      <c r="BP1" s="413"/>
      <c r="BQ1" s="413"/>
      <c r="BR1" s="413"/>
      <c r="BS1" s="413"/>
      <c r="BT1" s="413"/>
      <c r="BU1" s="413"/>
      <c r="BV1" s="413"/>
      <c r="BW1" s="413"/>
      <c r="BX1" s="413"/>
      <c r="BY1" s="413"/>
      <c r="BZ1" s="413"/>
      <c r="CA1" s="413"/>
      <c r="CB1" s="413"/>
      <c r="CC1" s="413"/>
      <c r="CD1" s="413"/>
    </row>
    <row r="2" spans="1:82" ht="34.5" customHeight="1">
      <c r="A2" s="284" t="s">
        <v>372</v>
      </c>
      <c r="B2" s="284"/>
      <c r="C2" s="284"/>
      <c r="D2" s="284"/>
      <c r="E2" s="284"/>
      <c r="F2" s="284"/>
      <c r="G2" s="284"/>
      <c r="H2" s="284"/>
      <c r="I2" s="284"/>
      <c r="J2" s="284"/>
      <c r="K2" s="284"/>
      <c r="L2" s="284"/>
      <c r="M2" s="284"/>
      <c r="N2" s="284"/>
      <c r="O2" s="412"/>
      <c r="P2" s="413"/>
      <c r="Q2" s="413"/>
      <c r="R2" s="413"/>
      <c r="S2" s="413"/>
      <c r="T2" s="413"/>
      <c r="U2" s="413"/>
      <c r="V2" s="413"/>
      <c r="W2" s="413"/>
      <c r="X2" s="413"/>
      <c r="Y2" s="413"/>
      <c r="Z2" s="413"/>
      <c r="AA2" s="413"/>
      <c r="AB2" s="413"/>
      <c r="AC2" s="413"/>
      <c r="AD2" s="413"/>
      <c r="AE2" s="413"/>
      <c r="AF2" s="413"/>
      <c r="AG2" s="413"/>
      <c r="AH2" s="413"/>
      <c r="AI2" s="413"/>
      <c r="AJ2" s="413"/>
      <c r="AK2" s="413"/>
      <c r="AL2" s="413"/>
      <c r="AM2" s="413"/>
      <c r="AN2" s="413"/>
      <c r="AO2" s="413"/>
      <c r="AP2" s="413"/>
      <c r="AQ2" s="413"/>
      <c r="AR2" s="413"/>
      <c r="AS2" s="413"/>
      <c r="AT2" s="413"/>
      <c r="AU2" s="413"/>
      <c r="AV2" s="413"/>
      <c r="AW2" s="413"/>
      <c r="AX2" s="413"/>
      <c r="AY2" s="413"/>
      <c r="AZ2" s="413"/>
      <c r="BA2" s="413"/>
      <c r="BB2" s="413"/>
      <c r="BC2" s="413"/>
      <c r="BD2" s="413"/>
      <c r="BE2" s="413"/>
      <c r="BF2" s="413"/>
      <c r="BG2" s="413"/>
      <c r="BH2" s="413"/>
      <c r="BI2" s="413"/>
      <c r="BJ2" s="413"/>
      <c r="BK2" s="413"/>
      <c r="BL2" s="413"/>
      <c r="BM2" s="413"/>
      <c r="BN2" s="413"/>
      <c r="BO2" s="413"/>
      <c r="BP2" s="413"/>
      <c r="BQ2" s="413"/>
      <c r="BR2" s="413"/>
      <c r="BS2" s="413"/>
      <c r="BT2" s="413"/>
      <c r="BU2" s="413"/>
      <c r="BV2" s="413"/>
      <c r="BW2" s="413"/>
      <c r="BX2" s="413"/>
      <c r="BY2" s="413"/>
      <c r="BZ2" s="413"/>
      <c r="CA2" s="413"/>
      <c r="CB2" s="413"/>
      <c r="CC2" s="413"/>
      <c r="CD2" s="413"/>
    </row>
    <row r="3" spans="1:82" ht="34.5" customHeight="1" thickBot="1">
      <c r="A3" s="284" t="s">
        <v>1580</v>
      </c>
      <c r="B3" s="284"/>
      <c r="C3" s="284"/>
      <c r="D3" s="284"/>
      <c r="E3" s="284"/>
      <c r="F3" s="284"/>
      <c r="G3" s="284"/>
      <c r="H3" s="284"/>
      <c r="I3" s="284"/>
      <c r="J3" s="284"/>
      <c r="K3" s="284"/>
      <c r="L3" s="284"/>
      <c r="M3" s="284"/>
      <c r="N3" s="284"/>
      <c r="O3" s="412"/>
      <c r="P3" s="413"/>
      <c r="Q3" s="413"/>
      <c r="R3" s="413"/>
      <c r="S3" s="413"/>
      <c r="T3" s="413"/>
      <c r="U3" s="413"/>
      <c r="V3" s="413"/>
      <c r="W3" s="413"/>
      <c r="X3" s="413"/>
      <c r="Y3" s="413"/>
      <c r="Z3" s="413"/>
      <c r="AA3" s="413"/>
      <c r="AB3" s="413"/>
      <c r="AC3" s="413"/>
      <c r="AD3" s="413"/>
      <c r="AE3" s="413"/>
      <c r="AF3" s="413"/>
      <c r="AG3" s="413"/>
      <c r="AH3" s="413"/>
      <c r="AI3" s="413"/>
      <c r="AJ3" s="413"/>
      <c r="AK3" s="413"/>
      <c r="AL3" s="413"/>
      <c r="AM3" s="413"/>
      <c r="AN3" s="413"/>
      <c r="AO3" s="413"/>
      <c r="AP3" s="413"/>
      <c r="AQ3" s="413"/>
      <c r="AR3" s="413"/>
      <c r="AS3" s="413"/>
      <c r="AT3" s="413"/>
      <c r="AU3" s="413"/>
      <c r="AV3" s="413"/>
      <c r="AW3" s="413"/>
      <c r="AX3" s="413"/>
      <c r="AY3" s="413"/>
      <c r="AZ3" s="413"/>
      <c r="BA3" s="413"/>
      <c r="BB3" s="413"/>
      <c r="BC3" s="413"/>
      <c r="BD3" s="413"/>
      <c r="BE3" s="413"/>
      <c r="BF3" s="413"/>
      <c r="BG3" s="413"/>
      <c r="BH3" s="413"/>
      <c r="BI3" s="413"/>
      <c r="BJ3" s="413"/>
      <c r="BK3" s="413"/>
      <c r="BL3" s="413"/>
      <c r="BM3" s="413"/>
      <c r="BN3" s="413"/>
      <c r="BO3" s="413"/>
      <c r="BP3" s="413"/>
      <c r="BQ3" s="413"/>
      <c r="BR3" s="413"/>
      <c r="BS3" s="413"/>
      <c r="BT3" s="413"/>
      <c r="BU3" s="413"/>
      <c r="BV3" s="413"/>
      <c r="BW3" s="413"/>
      <c r="BX3" s="413"/>
      <c r="BY3" s="413"/>
      <c r="BZ3" s="413"/>
      <c r="CA3" s="413"/>
      <c r="CB3" s="413"/>
      <c r="CC3" s="413"/>
      <c r="CD3" s="413"/>
    </row>
    <row r="4" spans="1:82" ht="39.75" customHeight="1" thickTop="1" thickBot="1">
      <c r="A4" s="414"/>
      <c r="B4" s="415" t="s">
        <v>359</v>
      </c>
      <c r="C4" s="415" t="s">
        <v>360</v>
      </c>
      <c r="D4" s="415" t="s">
        <v>361</v>
      </c>
      <c r="E4" s="415" t="s">
        <v>362</v>
      </c>
      <c r="F4" s="415" t="s">
        <v>363</v>
      </c>
      <c r="G4" s="415" t="s">
        <v>364</v>
      </c>
      <c r="H4" s="416" t="s">
        <v>365</v>
      </c>
      <c r="I4" s="416" t="s">
        <v>366</v>
      </c>
      <c r="J4" s="415" t="s">
        <v>367</v>
      </c>
      <c r="K4" s="415" t="s">
        <v>368</v>
      </c>
      <c r="L4" s="415" t="s">
        <v>369</v>
      </c>
      <c r="M4" s="415" t="s">
        <v>370</v>
      </c>
      <c r="N4" s="417" t="s">
        <v>371</v>
      </c>
      <c r="O4" s="418"/>
      <c r="P4" s="413"/>
      <c r="Q4" s="413"/>
      <c r="R4" s="413"/>
      <c r="S4" s="413"/>
      <c r="T4" s="413"/>
      <c r="U4" s="413"/>
      <c r="V4" s="413"/>
      <c r="W4" s="413"/>
      <c r="X4" s="413"/>
      <c r="Y4" s="413"/>
      <c r="Z4" s="413"/>
      <c r="AA4" s="413"/>
      <c r="AB4" s="413"/>
      <c r="AC4" s="413"/>
      <c r="AD4" s="413"/>
      <c r="AE4" s="413"/>
      <c r="AF4" s="413"/>
      <c r="AG4" s="413"/>
      <c r="AH4" s="413"/>
      <c r="AI4" s="413"/>
      <c r="AJ4" s="413"/>
      <c r="AK4" s="413"/>
      <c r="AL4" s="413"/>
      <c r="AM4" s="413"/>
      <c r="AN4" s="413"/>
      <c r="AO4" s="413"/>
      <c r="AP4" s="413"/>
      <c r="AQ4" s="413"/>
      <c r="AR4" s="413"/>
      <c r="AS4" s="413"/>
      <c r="AT4" s="413"/>
      <c r="AU4" s="413"/>
      <c r="AV4" s="413"/>
      <c r="AW4" s="413"/>
      <c r="AX4" s="413"/>
      <c r="AY4" s="413"/>
      <c r="AZ4" s="413"/>
      <c r="BA4" s="413"/>
      <c r="BB4" s="413"/>
      <c r="BC4" s="413"/>
      <c r="BD4" s="413"/>
      <c r="BE4" s="413"/>
      <c r="BF4" s="413"/>
      <c r="BG4" s="413"/>
      <c r="BH4" s="413"/>
      <c r="BI4" s="413"/>
      <c r="BJ4" s="413"/>
      <c r="BK4" s="413"/>
      <c r="BL4" s="413"/>
      <c r="BM4" s="413"/>
      <c r="BN4" s="413"/>
      <c r="BO4" s="413"/>
      <c r="BP4" s="413"/>
      <c r="BQ4" s="413"/>
      <c r="BR4" s="413"/>
      <c r="BS4" s="413"/>
      <c r="BT4" s="413"/>
      <c r="BU4" s="413"/>
      <c r="BV4" s="413"/>
      <c r="BW4" s="413"/>
      <c r="BX4" s="413"/>
      <c r="BY4" s="413"/>
      <c r="BZ4" s="413"/>
      <c r="CA4" s="413"/>
      <c r="CB4" s="413"/>
      <c r="CC4" s="413"/>
      <c r="CD4" s="413"/>
    </row>
    <row r="5" spans="1:82" ht="12" customHeight="1" thickTop="1">
      <c r="A5" s="419" t="s">
        <v>373</v>
      </c>
      <c r="O5" s="420"/>
    </row>
    <row r="6" spans="1:82">
      <c r="A6" s="73" t="s">
        <v>374</v>
      </c>
      <c r="B6" s="73">
        <v>0.15490000000000001</v>
      </c>
      <c r="C6" s="73">
        <v>0.21659999999999999</v>
      </c>
      <c r="D6" s="73">
        <v>0.1953</v>
      </c>
      <c r="E6" s="73">
        <v>0.1472</v>
      </c>
      <c r="F6" s="73">
        <v>0.17710000000000001</v>
      </c>
      <c r="G6" s="73">
        <v>0.24779999999999999</v>
      </c>
      <c r="H6" s="73">
        <v>0.14169999999999999</v>
      </c>
      <c r="I6" s="73">
        <v>7.4999999999999997E-2</v>
      </c>
      <c r="J6" s="73">
        <v>0.34949999999999998</v>
      </c>
      <c r="K6" s="73">
        <v>0.64649999999999996</v>
      </c>
      <c r="L6" s="73">
        <v>6.54E-2</v>
      </c>
      <c r="M6" s="73">
        <v>0.13930000000000001</v>
      </c>
      <c r="N6" s="73">
        <v>0.16520000000000001</v>
      </c>
      <c r="O6" s="420"/>
    </row>
    <row r="7" spans="1:82">
      <c r="A7" s="73" t="s">
        <v>375</v>
      </c>
      <c r="B7" s="73">
        <v>0.58809999999999996</v>
      </c>
      <c r="C7" s="73">
        <v>0.56420000000000003</v>
      </c>
      <c r="D7" s="73">
        <v>0.56699999999999995</v>
      </c>
      <c r="E7" s="73">
        <v>0.44679999999999997</v>
      </c>
      <c r="F7" s="73">
        <v>0.63649999999999995</v>
      </c>
      <c r="G7" s="73">
        <v>0.57679999999999998</v>
      </c>
      <c r="H7" s="73">
        <v>0.73019999999999996</v>
      </c>
      <c r="I7" s="73">
        <v>0.78820000000000001</v>
      </c>
      <c r="J7" s="73">
        <v>0.54579999999999995</v>
      </c>
      <c r="K7" s="73">
        <v>0.3196</v>
      </c>
      <c r="L7" s="73">
        <v>0.76139999999999997</v>
      </c>
      <c r="M7" s="73">
        <v>0.79390000000000005</v>
      </c>
      <c r="N7" s="73">
        <v>0.60940000000000005</v>
      </c>
      <c r="O7" s="420"/>
    </row>
    <row r="8" spans="1:82">
      <c r="A8" s="419" t="s">
        <v>376</v>
      </c>
      <c r="O8" s="420"/>
    </row>
    <row r="9" spans="1:82">
      <c r="A9" s="73" t="s">
        <v>377</v>
      </c>
      <c r="B9" s="73">
        <v>0.82669999999999999</v>
      </c>
      <c r="C9" s="73">
        <v>0.77780000000000005</v>
      </c>
      <c r="D9" s="73">
        <v>0.874</v>
      </c>
      <c r="E9" s="73">
        <v>0.82479999999999998</v>
      </c>
      <c r="F9" s="73">
        <v>0.87790000000000001</v>
      </c>
      <c r="G9" s="73">
        <v>0.81240000000000001</v>
      </c>
      <c r="H9" s="73">
        <v>0.81269999999999998</v>
      </c>
      <c r="I9" s="73">
        <v>0.75149999999999995</v>
      </c>
      <c r="J9" s="73">
        <v>0.4829</v>
      </c>
      <c r="K9" s="73">
        <v>0.16789999999999999</v>
      </c>
      <c r="L9" s="73">
        <v>0.71350000000000002</v>
      </c>
      <c r="M9" s="73">
        <v>0.71650000000000003</v>
      </c>
      <c r="N9" s="73">
        <v>0.81410000000000005</v>
      </c>
      <c r="O9" s="420"/>
    </row>
    <row r="10" spans="1:82">
      <c r="A10" s="73" t="s">
        <v>378</v>
      </c>
      <c r="B10" s="73">
        <v>0.82830000000000004</v>
      </c>
      <c r="C10" s="73">
        <v>0.83520000000000005</v>
      </c>
      <c r="D10" s="73">
        <v>0.88429999999999997</v>
      </c>
      <c r="E10" s="73">
        <v>0.82499999999999996</v>
      </c>
      <c r="F10" s="73">
        <v>0.87960000000000005</v>
      </c>
      <c r="G10" s="73">
        <v>0.83919999999999995</v>
      </c>
      <c r="H10" s="73">
        <v>0.81369999999999998</v>
      </c>
      <c r="I10" s="73">
        <v>0.75280000000000002</v>
      </c>
      <c r="J10" s="73">
        <v>0.4829</v>
      </c>
      <c r="K10" s="73">
        <v>0.16789999999999999</v>
      </c>
      <c r="L10" s="73">
        <v>0.75449999999999995</v>
      </c>
      <c r="M10" s="73">
        <v>0.71660000000000001</v>
      </c>
      <c r="N10" s="73">
        <v>0.82579999999999998</v>
      </c>
      <c r="O10" s="420"/>
    </row>
    <row r="11" spans="1:82">
      <c r="A11" s="73" t="s">
        <v>379</v>
      </c>
      <c r="B11" s="73">
        <v>5.6599999999999998E-2</v>
      </c>
      <c r="C11" s="73">
        <v>4.3200000000000002E-2</v>
      </c>
      <c r="D11" s="73">
        <v>1.4500000000000001E-2</v>
      </c>
      <c r="E11" s="73">
        <v>2.07E-2</v>
      </c>
      <c r="F11" s="73">
        <v>2.8999999999999998E-3</v>
      </c>
      <c r="G11" s="73">
        <v>6.1199999999999997E-2</v>
      </c>
      <c r="H11" s="73">
        <v>6.8599999999999994E-2</v>
      </c>
      <c r="I11" s="73">
        <v>0.1012</v>
      </c>
      <c r="J11" s="73">
        <v>0</v>
      </c>
      <c r="K11" s="73">
        <v>1E-4</v>
      </c>
      <c r="L11" s="73">
        <v>6.1600000000000002E-2</v>
      </c>
      <c r="M11" s="73">
        <v>0.13439999999999999</v>
      </c>
      <c r="N11" s="73">
        <v>4.5199999999999997E-2</v>
      </c>
      <c r="O11" s="420"/>
    </row>
    <row r="12" spans="1:82">
      <c r="A12" s="73" t="s">
        <v>380</v>
      </c>
      <c r="B12" s="73">
        <v>7.0000000000000001E-3</v>
      </c>
      <c r="C12" s="73">
        <v>1.1999999999999999E-3</v>
      </c>
      <c r="D12" s="73">
        <v>3.5999999999999999E-3</v>
      </c>
      <c r="E12" s="73">
        <v>2.7000000000000001E-3</v>
      </c>
      <c r="F12" s="73">
        <v>0</v>
      </c>
      <c r="G12" s="73">
        <v>1.3899999999999999E-2</v>
      </c>
      <c r="H12" s="73">
        <v>1.21E-2</v>
      </c>
      <c r="I12" s="73">
        <v>2.4E-2</v>
      </c>
      <c r="J12" s="73">
        <v>0</v>
      </c>
      <c r="K12" s="73">
        <v>0</v>
      </c>
      <c r="L12" s="73">
        <v>0</v>
      </c>
      <c r="M12" s="73">
        <v>1.6199999999999999E-2</v>
      </c>
      <c r="N12" s="73">
        <v>6.4999999999999997E-3</v>
      </c>
      <c r="O12" s="420"/>
    </row>
    <row r="13" spans="1:82">
      <c r="A13" s="419" t="s">
        <v>381</v>
      </c>
      <c r="B13" s="184"/>
      <c r="C13" s="184"/>
      <c r="D13" s="184"/>
      <c r="E13" s="184"/>
      <c r="F13" s="184"/>
      <c r="G13" s="184"/>
      <c r="H13" s="184"/>
      <c r="I13" s="184"/>
      <c r="J13" s="184"/>
      <c r="K13" s="184"/>
      <c r="L13" s="184"/>
      <c r="M13" s="184"/>
      <c r="N13" s="184"/>
      <c r="O13" s="421"/>
    </row>
    <row r="14" spans="1:82">
      <c r="A14" s="73" t="s">
        <v>382</v>
      </c>
      <c r="B14" s="73">
        <v>0.59309999999999996</v>
      </c>
      <c r="C14" s="73">
        <v>0.69020000000000004</v>
      </c>
      <c r="D14" s="73">
        <v>0.46929999999999999</v>
      </c>
      <c r="E14" s="73">
        <v>0.65869999999999995</v>
      </c>
      <c r="F14" s="73">
        <v>0.58640000000000003</v>
      </c>
      <c r="G14" s="73">
        <v>0.39629999999999999</v>
      </c>
      <c r="H14" s="73">
        <v>0.63539999999999996</v>
      </c>
      <c r="I14" s="73">
        <v>0.54679999999999995</v>
      </c>
      <c r="J14" s="73">
        <v>0.70509999999999995</v>
      </c>
      <c r="K14" s="73">
        <v>0.89739999999999998</v>
      </c>
      <c r="L14" s="73">
        <v>0.52390000000000003</v>
      </c>
      <c r="M14" s="73">
        <v>0.53010000000000002</v>
      </c>
      <c r="N14" s="73">
        <v>0.56569999999999998</v>
      </c>
      <c r="O14" s="420"/>
    </row>
    <row r="15" spans="1:82">
      <c r="A15" s="73" t="s">
        <v>383</v>
      </c>
      <c r="B15" s="73">
        <v>0.40689999999999998</v>
      </c>
      <c r="C15" s="73">
        <v>0.30980000000000002</v>
      </c>
      <c r="D15" s="73">
        <v>0.53069999999999995</v>
      </c>
      <c r="E15" s="73">
        <v>0.34129999999999999</v>
      </c>
      <c r="F15" s="73">
        <v>0.41360000000000002</v>
      </c>
      <c r="G15" s="73">
        <v>0.60370000000000001</v>
      </c>
      <c r="H15" s="73">
        <v>0.36459999999999998</v>
      </c>
      <c r="I15" s="73">
        <v>0.45319999999999999</v>
      </c>
      <c r="J15" s="73">
        <v>0.2949</v>
      </c>
      <c r="K15" s="73">
        <v>0.1026</v>
      </c>
      <c r="L15" s="73">
        <v>0.47610000000000002</v>
      </c>
      <c r="M15" s="73">
        <v>0.46989999999999998</v>
      </c>
      <c r="N15" s="73">
        <v>0.43430000000000002</v>
      </c>
      <c r="O15" s="420"/>
    </row>
    <row r="16" spans="1:82">
      <c r="A16" s="184" t="s">
        <v>384</v>
      </c>
      <c r="B16" s="422">
        <v>563.46619999999996</v>
      </c>
      <c r="C16" s="422">
        <v>557.47659999999996</v>
      </c>
      <c r="D16" s="422">
        <v>544.83659999999998</v>
      </c>
      <c r="E16" s="422">
        <v>623.54269999999997</v>
      </c>
      <c r="F16" s="422">
        <v>845.68920000000003</v>
      </c>
      <c r="G16" s="422">
        <v>838.85080000000005</v>
      </c>
      <c r="H16" s="422">
        <v>682.20389999999998</v>
      </c>
      <c r="I16" s="422">
        <v>738.31960000000004</v>
      </c>
      <c r="J16" s="422">
        <v>240.72049999999999</v>
      </c>
      <c r="K16" s="422">
        <v>279.10559999999998</v>
      </c>
      <c r="L16" s="422">
        <v>595.65530000000001</v>
      </c>
      <c r="M16" s="422">
        <v>726.95619999999997</v>
      </c>
      <c r="N16" s="422">
        <v>684.0829</v>
      </c>
      <c r="O16" s="423"/>
      <c r="P16" s="184"/>
      <c r="Q16" s="184"/>
      <c r="R16" s="184"/>
      <c r="S16" s="184"/>
      <c r="T16" s="184"/>
      <c r="U16" s="184"/>
      <c r="V16" s="184"/>
      <c r="W16" s="184"/>
      <c r="X16" s="184"/>
      <c r="Y16" s="184"/>
      <c r="Z16" s="184"/>
      <c r="AA16" s="184"/>
      <c r="AB16" s="184"/>
      <c r="AC16" s="184"/>
      <c r="AD16" s="184"/>
      <c r="AE16" s="184"/>
      <c r="AF16" s="184"/>
      <c r="AG16" s="184"/>
      <c r="AH16" s="184"/>
      <c r="AI16" s="184"/>
      <c r="AJ16" s="184"/>
      <c r="AK16" s="184"/>
      <c r="AL16" s="184"/>
      <c r="AM16" s="184"/>
      <c r="AN16" s="184"/>
      <c r="AO16" s="184"/>
      <c r="AP16" s="184"/>
      <c r="AQ16" s="184"/>
      <c r="AR16" s="184"/>
      <c r="AS16" s="184"/>
      <c r="AT16" s="184"/>
      <c r="AU16" s="184"/>
      <c r="AV16" s="184"/>
      <c r="AW16" s="184"/>
      <c r="AX16" s="184"/>
      <c r="AY16" s="184"/>
    </row>
    <row r="17" spans="1:15">
      <c r="A17" s="419" t="s">
        <v>385</v>
      </c>
      <c r="O17" s="420"/>
    </row>
    <row r="18" spans="1:15">
      <c r="A18" s="73" t="s">
        <v>386</v>
      </c>
      <c r="B18" s="73">
        <v>0.98370000000000002</v>
      </c>
      <c r="C18" s="73">
        <v>0.9708</v>
      </c>
      <c r="D18" s="73">
        <v>0.96140000000000003</v>
      </c>
      <c r="E18" s="73">
        <v>0.98680000000000001</v>
      </c>
      <c r="F18" s="73">
        <v>0.98819999999999997</v>
      </c>
      <c r="G18" s="73">
        <v>0.98540000000000005</v>
      </c>
      <c r="H18" s="73">
        <v>0.98119999999999996</v>
      </c>
      <c r="I18" s="73">
        <v>0.99250000000000005</v>
      </c>
      <c r="J18" s="73">
        <v>0.99829999999999997</v>
      </c>
      <c r="K18" s="73">
        <v>1</v>
      </c>
      <c r="L18" s="73">
        <v>0.99160000000000004</v>
      </c>
      <c r="M18" s="73">
        <v>0.99239999999999995</v>
      </c>
      <c r="N18" s="73">
        <v>0.98150000000000004</v>
      </c>
      <c r="O18" s="420"/>
    </row>
    <row r="19" spans="1:15">
      <c r="A19" s="73" t="s">
        <v>387</v>
      </c>
      <c r="B19" s="73">
        <v>2.0899999999999998E-2</v>
      </c>
      <c r="C19" s="73">
        <v>2.64E-2</v>
      </c>
      <c r="D19" s="73">
        <v>3.4200000000000001E-2</v>
      </c>
      <c r="E19" s="73">
        <v>6.9900000000000004E-2</v>
      </c>
      <c r="F19" s="73">
        <v>7.7999999999999996E-3</v>
      </c>
      <c r="G19" s="73">
        <v>5.0200000000000002E-2</v>
      </c>
      <c r="H19" s="73">
        <v>1.44E-2</v>
      </c>
      <c r="I19" s="73">
        <v>5.0000000000000001E-4</v>
      </c>
      <c r="J19" s="73">
        <v>1.2999999999999999E-3</v>
      </c>
      <c r="K19" s="73">
        <v>0</v>
      </c>
      <c r="L19" s="73">
        <v>1.0999999999999999E-2</v>
      </c>
      <c r="M19" s="73">
        <v>3.2000000000000002E-3</v>
      </c>
      <c r="N19" s="73">
        <v>2.4899999999999999E-2</v>
      </c>
      <c r="O19" s="420"/>
    </row>
    <row r="20" spans="1:15">
      <c r="A20" s="73" t="s">
        <v>388</v>
      </c>
      <c r="B20" s="73">
        <v>1.6299999999999999E-2</v>
      </c>
      <c r="C20" s="73">
        <v>2.92E-2</v>
      </c>
      <c r="D20" s="73">
        <v>3.8600000000000002E-2</v>
      </c>
      <c r="E20" s="73">
        <v>1.32E-2</v>
      </c>
      <c r="F20" s="73">
        <v>1.18E-2</v>
      </c>
      <c r="G20" s="73">
        <v>1.46E-2</v>
      </c>
      <c r="H20" s="73">
        <v>1.8800000000000001E-2</v>
      </c>
      <c r="I20" s="73">
        <v>7.4999999999999997E-3</v>
      </c>
      <c r="J20" s="73">
        <v>1.6999999999999999E-3</v>
      </c>
      <c r="K20" s="73">
        <v>0</v>
      </c>
      <c r="L20" s="73">
        <v>8.3999999999999995E-3</v>
      </c>
      <c r="M20" s="73">
        <v>7.6E-3</v>
      </c>
      <c r="N20" s="73">
        <v>1.8499999999999999E-2</v>
      </c>
      <c r="O20" s="420"/>
    </row>
    <row r="21" spans="1:15">
      <c r="A21" s="73" t="s">
        <v>389</v>
      </c>
      <c r="B21" s="73">
        <v>1.38E-2</v>
      </c>
      <c r="C21" s="73">
        <v>1.9099999999999999E-2</v>
      </c>
      <c r="D21" s="73">
        <v>1.5800000000000002E-2</v>
      </c>
      <c r="E21" s="73">
        <v>6.7599999999999993E-2</v>
      </c>
      <c r="F21" s="73">
        <v>6.8999999999999999E-3</v>
      </c>
      <c r="G21" s="73">
        <v>4.2799999999999998E-2</v>
      </c>
      <c r="H21" s="73">
        <v>9.7000000000000003E-3</v>
      </c>
      <c r="I21" s="73">
        <v>5.0000000000000001E-4</v>
      </c>
      <c r="J21" s="73">
        <v>0</v>
      </c>
      <c r="K21" s="73">
        <v>0</v>
      </c>
      <c r="L21" s="73">
        <v>9.9000000000000008E-3</v>
      </c>
      <c r="M21" s="73">
        <v>2.7000000000000001E-3</v>
      </c>
      <c r="N21" s="73">
        <v>1.8700000000000001E-2</v>
      </c>
      <c r="O21" s="420"/>
    </row>
    <row r="22" spans="1:15">
      <c r="A22" s="73" t="s">
        <v>390</v>
      </c>
      <c r="B22" s="73">
        <v>0.34889999999999999</v>
      </c>
      <c r="C22" s="73">
        <v>0.2999</v>
      </c>
      <c r="D22" s="73">
        <v>0.55730000000000002</v>
      </c>
      <c r="E22" s="73">
        <v>4.5600000000000002E-2</v>
      </c>
      <c r="F22" s="73">
        <v>0.12520000000000001</v>
      </c>
      <c r="G22" s="73">
        <v>0.15909999999999999</v>
      </c>
      <c r="H22" s="73">
        <v>0.33979999999999999</v>
      </c>
      <c r="I22" s="73">
        <v>0.10780000000000001</v>
      </c>
      <c r="J22" s="73">
        <v>1</v>
      </c>
      <c r="K22" s="73">
        <v>0</v>
      </c>
      <c r="L22" s="73">
        <v>0.1079</v>
      </c>
      <c r="M22" s="73">
        <v>0.15709999999999999</v>
      </c>
      <c r="N22" s="73">
        <v>0.26279999999999998</v>
      </c>
      <c r="O22" s="420"/>
    </row>
    <row r="23" spans="1:15">
      <c r="A23" s="73" t="s">
        <v>391</v>
      </c>
      <c r="B23" s="73">
        <v>7.0000000000000001E-3</v>
      </c>
      <c r="C23" s="73">
        <v>7.4999999999999997E-3</v>
      </c>
      <c r="D23" s="73">
        <v>5.4999999999999997E-3</v>
      </c>
      <c r="E23" s="73">
        <v>7.1999999999999998E-3</v>
      </c>
      <c r="F23" s="73">
        <v>5.8999999999999999E-3</v>
      </c>
      <c r="G23" s="73">
        <v>8.5000000000000006E-3</v>
      </c>
      <c r="H23" s="73">
        <v>9.1000000000000004E-3</v>
      </c>
      <c r="I23" s="73">
        <v>1.26E-2</v>
      </c>
      <c r="J23" s="73">
        <v>1.06E-2</v>
      </c>
      <c r="K23" s="73">
        <v>1.01E-2</v>
      </c>
      <c r="L23" s="73">
        <v>1.0200000000000001E-2</v>
      </c>
      <c r="M23" s="73">
        <v>1.0500000000000001E-2</v>
      </c>
      <c r="N23" s="73">
        <v>7.9000000000000008E-3</v>
      </c>
      <c r="O23" s="420"/>
    </row>
    <row r="24" spans="1:15">
      <c r="A24" s="73" t="s">
        <v>392</v>
      </c>
      <c r="B24" s="73">
        <v>2.7199999999999998E-2</v>
      </c>
      <c r="C24" s="73">
        <v>5.4600000000000003E-2</v>
      </c>
      <c r="D24" s="73">
        <v>4.2099999999999999E-2</v>
      </c>
      <c r="E24" s="73">
        <v>9.2799999999999994E-2</v>
      </c>
      <c r="F24" s="73">
        <v>3.1699999999999999E-2</v>
      </c>
      <c r="G24" s="73">
        <v>2.6700000000000002E-2</v>
      </c>
      <c r="H24" s="73">
        <v>3.1099999999999999E-2</v>
      </c>
      <c r="I24" s="73">
        <v>5.8400000000000001E-2</v>
      </c>
      <c r="J24" s="73">
        <v>1.35E-2</v>
      </c>
      <c r="K24" s="73">
        <v>1.2999999999999999E-2</v>
      </c>
      <c r="L24" s="73">
        <v>3.15E-2</v>
      </c>
      <c r="M24" s="73">
        <v>5.8400000000000001E-2</v>
      </c>
      <c r="N24" s="73">
        <v>4.5499999999999999E-2</v>
      </c>
      <c r="O24" s="420"/>
    </row>
    <row r="25" spans="1:15">
      <c r="A25" s="73" t="s">
        <v>393</v>
      </c>
      <c r="B25" s="73">
        <v>0.96630000000000005</v>
      </c>
      <c r="C25" s="73">
        <v>0.94289999999999996</v>
      </c>
      <c r="D25" s="73">
        <v>0.94940000000000002</v>
      </c>
      <c r="E25" s="73">
        <v>0.92390000000000005</v>
      </c>
      <c r="F25" s="73">
        <v>0.97030000000000005</v>
      </c>
      <c r="G25" s="73">
        <v>0.97170000000000001</v>
      </c>
      <c r="H25" s="73">
        <v>0.96240000000000003</v>
      </c>
      <c r="I25" s="73">
        <v>0.98850000000000005</v>
      </c>
      <c r="J25" s="73">
        <v>0.99860000000000004</v>
      </c>
      <c r="K25" s="73">
        <v>1</v>
      </c>
      <c r="L25" s="73">
        <v>0.97030000000000005</v>
      </c>
      <c r="M25" s="73">
        <v>0.98909999999999998</v>
      </c>
      <c r="N25" s="73">
        <v>0.96</v>
      </c>
      <c r="O25" s="420"/>
    </row>
    <row r="26" spans="1:15">
      <c r="A26" s="73" t="s">
        <v>394</v>
      </c>
      <c r="B26" s="73">
        <v>7.0000000000000001E-3</v>
      </c>
      <c r="C26" s="73">
        <v>2.3300000000000001E-2</v>
      </c>
      <c r="D26" s="73">
        <v>1.3599999999999999E-2</v>
      </c>
      <c r="E26" s="73">
        <v>2.6200000000000001E-2</v>
      </c>
      <c r="F26" s="73">
        <v>0.01</v>
      </c>
      <c r="G26" s="73">
        <v>8.3000000000000001E-3</v>
      </c>
      <c r="H26" s="73">
        <v>1.6E-2</v>
      </c>
      <c r="I26" s="73">
        <v>2.5999999999999999E-3</v>
      </c>
      <c r="J26" s="73">
        <v>2.9999999999999997E-4</v>
      </c>
      <c r="K26" s="73">
        <v>0</v>
      </c>
      <c r="L26" s="73">
        <v>1.6E-2</v>
      </c>
      <c r="M26" s="73">
        <v>2.3999999999999998E-3</v>
      </c>
      <c r="N26" s="73">
        <v>1.29E-2</v>
      </c>
      <c r="O26" s="420"/>
    </row>
    <row r="27" spans="1:15">
      <c r="A27" s="73" t="s">
        <v>395</v>
      </c>
      <c r="B27" s="73">
        <v>6.1000000000000004E-3</v>
      </c>
      <c r="C27" s="73">
        <v>2.8E-3</v>
      </c>
      <c r="D27" s="73">
        <v>3.7000000000000002E-3</v>
      </c>
      <c r="E27" s="73">
        <v>1.9099999999999999E-2</v>
      </c>
      <c r="F27" s="73">
        <v>3.8E-3</v>
      </c>
      <c r="G27" s="73">
        <v>1.9E-3</v>
      </c>
      <c r="H27" s="73">
        <v>7.0000000000000001E-3</v>
      </c>
      <c r="I27" s="73">
        <v>8.9999999999999998E-4</v>
      </c>
      <c r="J27" s="73">
        <v>0</v>
      </c>
      <c r="K27" s="73">
        <v>0</v>
      </c>
      <c r="L27" s="73">
        <v>1.9E-3</v>
      </c>
      <c r="M27" s="73">
        <v>4.0000000000000002E-4</v>
      </c>
      <c r="N27" s="73">
        <v>5.4999999999999997E-3</v>
      </c>
      <c r="O27" s="420"/>
    </row>
    <row r="28" spans="1:15">
      <c r="A28" s="73" t="s">
        <v>396</v>
      </c>
      <c r="B28" s="73">
        <v>6.6E-3</v>
      </c>
      <c r="C28" s="73">
        <v>5.3E-3</v>
      </c>
      <c r="D28" s="73">
        <v>1.8E-3</v>
      </c>
      <c r="E28" s="73">
        <v>1.1599999999999999E-2</v>
      </c>
      <c r="F28" s="73">
        <v>3.2000000000000002E-3</v>
      </c>
      <c r="G28" s="73">
        <v>4.7999999999999996E-3</v>
      </c>
      <c r="H28" s="73">
        <v>5.0000000000000001E-3</v>
      </c>
      <c r="I28" s="73">
        <v>5.0000000000000001E-4</v>
      </c>
      <c r="J28" s="73">
        <v>0</v>
      </c>
      <c r="K28" s="73">
        <v>0</v>
      </c>
      <c r="L28" s="73">
        <v>3.8E-3</v>
      </c>
      <c r="M28" s="73">
        <v>2.0000000000000001E-4</v>
      </c>
      <c r="N28" s="73">
        <v>4.4999999999999997E-3</v>
      </c>
      <c r="O28" s="420"/>
    </row>
    <row r="29" spans="1:15">
      <c r="A29" s="73" t="s">
        <v>397</v>
      </c>
      <c r="B29" s="73">
        <v>3.3E-3</v>
      </c>
      <c r="C29" s="73">
        <v>3.5000000000000001E-3</v>
      </c>
      <c r="D29" s="73">
        <v>5.7000000000000002E-3</v>
      </c>
      <c r="E29" s="73">
        <v>6.1000000000000004E-3</v>
      </c>
      <c r="F29" s="73">
        <v>2.8E-3</v>
      </c>
      <c r="G29" s="73">
        <v>3.5000000000000001E-3</v>
      </c>
      <c r="H29" s="73">
        <v>1.6999999999999999E-3</v>
      </c>
      <c r="I29" s="73">
        <v>4.0000000000000002E-4</v>
      </c>
      <c r="J29" s="73">
        <v>0</v>
      </c>
      <c r="K29" s="73">
        <v>0</v>
      </c>
      <c r="L29" s="73">
        <v>1.6999999999999999E-3</v>
      </c>
      <c r="M29" s="73">
        <v>5.0000000000000001E-4</v>
      </c>
      <c r="N29" s="73">
        <v>3.5000000000000001E-3</v>
      </c>
      <c r="O29" s="420"/>
    </row>
    <row r="30" spans="1:15">
      <c r="A30" s="73" t="s">
        <v>398</v>
      </c>
      <c r="B30" s="73">
        <v>1.0800000000000001E-2</v>
      </c>
      <c r="C30" s="73">
        <v>2.2100000000000002E-2</v>
      </c>
      <c r="D30" s="73">
        <v>2.5499999999999998E-2</v>
      </c>
      <c r="E30" s="73">
        <v>1.1900000000000001E-2</v>
      </c>
      <c r="F30" s="73">
        <v>9.1000000000000004E-3</v>
      </c>
      <c r="G30" s="73">
        <v>9.7999999999999997E-3</v>
      </c>
      <c r="H30" s="73">
        <v>7.9000000000000008E-3</v>
      </c>
      <c r="I30" s="73">
        <v>7.1999999999999998E-3</v>
      </c>
      <c r="J30" s="73">
        <v>1.1000000000000001E-3</v>
      </c>
      <c r="K30" s="73">
        <v>0</v>
      </c>
      <c r="L30" s="73">
        <v>6.1999999999999998E-3</v>
      </c>
      <c r="M30" s="73">
        <v>7.3000000000000001E-3</v>
      </c>
      <c r="N30" s="73">
        <v>1.3299999999999999E-2</v>
      </c>
      <c r="O30" s="420"/>
    </row>
    <row r="31" spans="1:15">
      <c r="A31" s="419" t="s">
        <v>399</v>
      </c>
      <c r="O31" s="420"/>
    </row>
    <row r="32" spans="1:15">
      <c r="A32" s="73" t="s">
        <v>400</v>
      </c>
      <c r="B32" s="73">
        <v>0.27760000000000001</v>
      </c>
      <c r="C32" s="73">
        <v>0.38069999999999998</v>
      </c>
      <c r="D32" s="73">
        <v>0.28289999999999998</v>
      </c>
      <c r="E32" s="73">
        <v>0.26590000000000003</v>
      </c>
      <c r="F32" s="73">
        <v>0.28220000000000001</v>
      </c>
      <c r="G32" s="73">
        <v>0.47939999999999999</v>
      </c>
      <c r="H32" s="73">
        <v>0.36470000000000002</v>
      </c>
      <c r="I32" s="73">
        <v>0.26169999999999999</v>
      </c>
      <c r="J32" s="73">
        <v>0.9395</v>
      </c>
      <c r="K32" s="73">
        <v>3.9908000000000001</v>
      </c>
      <c r="L32" s="73">
        <v>0.2235</v>
      </c>
      <c r="M32" s="73">
        <v>0.50539999999999996</v>
      </c>
      <c r="N32" s="73">
        <v>0.31369999999999998</v>
      </c>
      <c r="O32" s="420"/>
    </row>
    <row r="33" spans="1:15">
      <c r="A33" s="424" t="s">
        <v>401</v>
      </c>
      <c r="B33" s="73">
        <v>0.61950000000000005</v>
      </c>
      <c r="C33" s="73">
        <v>0.68400000000000005</v>
      </c>
      <c r="D33" s="73">
        <v>0.58360000000000001</v>
      </c>
      <c r="E33" s="73">
        <v>0.85329999999999995</v>
      </c>
      <c r="F33" s="73">
        <v>0.53220000000000001</v>
      </c>
      <c r="G33" s="73">
        <v>0.75939999999999996</v>
      </c>
      <c r="H33" s="73">
        <v>0.52080000000000004</v>
      </c>
      <c r="I33" s="73">
        <v>0.60770000000000002</v>
      </c>
      <c r="J33" s="73">
        <v>1.165</v>
      </c>
      <c r="K33" s="73">
        <v>4.0952999999999999</v>
      </c>
      <c r="L33" s="73">
        <v>0.65590000000000004</v>
      </c>
      <c r="M33" s="73">
        <v>0.6734</v>
      </c>
      <c r="N33" s="73">
        <v>0.65159999999999996</v>
      </c>
      <c r="O33" s="420"/>
    </row>
    <row r="34" spans="1:15">
      <c r="A34" s="73" t="s">
        <v>402</v>
      </c>
      <c r="B34" s="73">
        <v>0.37609999999999999</v>
      </c>
      <c r="C34" s="73">
        <v>0.41439999999999999</v>
      </c>
      <c r="D34" s="73">
        <v>0.43419999999999997</v>
      </c>
      <c r="E34" s="73">
        <v>0.52680000000000005</v>
      </c>
      <c r="F34" s="73">
        <v>0.36730000000000002</v>
      </c>
      <c r="G34" s="73">
        <v>0.41739999999999999</v>
      </c>
      <c r="H34" s="73">
        <v>0.21920000000000001</v>
      </c>
      <c r="I34" s="73">
        <v>0.188</v>
      </c>
      <c r="J34" s="73">
        <v>0.83340000000000003</v>
      </c>
      <c r="K34" s="73">
        <v>3.2734999999999999</v>
      </c>
      <c r="L34" s="73">
        <v>0.21759999999999999</v>
      </c>
      <c r="M34" s="73">
        <v>0.2036</v>
      </c>
      <c r="N34" s="73">
        <v>0.37509999999999999</v>
      </c>
      <c r="O34" s="420"/>
    </row>
    <row r="35" spans="1:15">
      <c r="A35" s="73" t="s">
        <v>403</v>
      </c>
      <c r="B35" s="73">
        <v>0.34560000000000002</v>
      </c>
      <c r="C35" s="73">
        <v>0.3891</v>
      </c>
      <c r="D35" s="73">
        <v>0.40279999999999999</v>
      </c>
      <c r="E35" s="73">
        <v>0.47239999999999999</v>
      </c>
      <c r="F35" s="73">
        <v>0.33400000000000002</v>
      </c>
      <c r="G35" s="73">
        <v>0.3926</v>
      </c>
      <c r="H35" s="73">
        <v>0.20230000000000001</v>
      </c>
      <c r="I35" s="73">
        <v>0.17419999999999999</v>
      </c>
      <c r="J35" s="73">
        <v>0.43340000000000001</v>
      </c>
      <c r="K35" s="73">
        <v>0.66349999999999998</v>
      </c>
      <c r="L35" s="73">
        <v>0.1918</v>
      </c>
      <c r="M35" s="73">
        <v>0.1857</v>
      </c>
      <c r="N35" s="73">
        <v>0.34320000000000001</v>
      </c>
      <c r="O35" s="420"/>
    </row>
    <row r="36" spans="1:15">
      <c r="A36" s="419" t="s">
        <v>404</v>
      </c>
      <c r="O36" s="420"/>
    </row>
    <row r="37" spans="1:15">
      <c r="A37" s="73" t="s">
        <v>405</v>
      </c>
      <c r="B37" s="73">
        <v>8.1000000000000003E-2</v>
      </c>
      <c r="C37" s="73">
        <v>6.1100000000000002E-2</v>
      </c>
      <c r="D37" s="73">
        <v>7.2300000000000003E-2</v>
      </c>
      <c r="E37" s="73">
        <v>0.1033</v>
      </c>
      <c r="F37" s="73">
        <v>9.0700000000000003E-2</v>
      </c>
      <c r="G37" s="73">
        <v>5.9499999999999997E-2</v>
      </c>
      <c r="H37" s="73">
        <v>7.7100000000000002E-2</v>
      </c>
      <c r="I37" s="73">
        <v>7.3200000000000001E-2</v>
      </c>
      <c r="J37" s="73">
        <v>0.48</v>
      </c>
      <c r="K37" s="73">
        <v>0.79730000000000001</v>
      </c>
      <c r="L37" s="73">
        <v>0.11840000000000001</v>
      </c>
      <c r="M37" s="73">
        <v>8.7900000000000006E-2</v>
      </c>
      <c r="N37" s="73">
        <v>8.5099999999999995E-2</v>
      </c>
      <c r="O37" s="420"/>
    </row>
    <row r="38" spans="1:15">
      <c r="A38" s="424" t="s">
        <v>406</v>
      </c>
      <c r="B38" s="73">
        <v>7.1499999999999994E-2</v>
      </c>
      <c r="C38" s="73">
        <v>5.6800000000000003E-2</v>
      </c>
      <c r="D38" s="73">
        <v>6.3299999999999995E-2</v>
      </c>
      <c r="E38" s="73">
        <v>8.6400000000000005E-2</v>
      </c>
      <c r="F38" s="73">
        <v>7.5300000000000006E-2</v>
      </c>
      <c r="G38" s="73">
        <v>5.4800000000000001E-2</v>
      </c>
      <c r="H38" s="73">
        <v>7.1599999999999997E-2</v>
      </c>
      <c r="I38" s="73">
        <v>7.3200000000000001E-2</v>
      </c>
      <c r="J38" s="73">
        <v>0.3624</v>
      </c>
      <c r="K38" s="73">
        <v>0.61770000000000003</v>
      </c>
      <c r="L38" s="73">
        <v>0.1176</v>
      </c>
      <c r="M38" s="73">
        <v>8.77E-2</v>
      </c>
      <c r="N38" s="73">
        <v>7.6200000000000004E-2</v>
      </c>
      <c r="O38" s="420"/>
    </row>
    <row r="39" spans="1:15">
      <c r="A39" s="424" t="s">
        <v>407</v>
      </c>
      <c r="B39" s="73">
        <v>0.1202</v>
      </c>
      <c r="C39" s="73">
        <v>0.27679999999999999</v>
      </c>
      <c r="D39" s="73">
        <v>0.31390000000000001</v>
      </c>
      <c r="E39" s="73">
        <v>6.0400000000000002E-2</v>
      </c>
      <c r="F39" s="73">
        <v>8.4599999999999995E-2</v>
      </c>
      <c r="G39" s="73">
        <v>0.14319999999999999</v>
      </c>
      <c r="H39" s="73">
        <v>0.18079999999999999</v>
      </c>
      <c r="I39" s="73">
        <v>8.2400000000000001E-2</v>
      </c>
      <c r="J39" s="73">
        <v>1.9E-3</v>
      </c>
      <c r="K39" s="73">
        <v>0</v>
      </c>
      <c r="L39" s="73">
        <v>5.5199999999999999E-2</v>
      </c>
      <c r="M39" s="73">
        <v>7.0999999999999994E-2</v>
      </c>
      <c r="N39" s="73">
        <v>0.13619999999999999</v>
      </c>
      <c r="O39" s="420"/>
    </row>
    <row r="40" spans="1:15">
      <c r="A40" s="73" t="s">
        <v>408</v>
      </c>
      <c r="B40" s="73">
        <v>5.3999999999999999E-2</v>
      </c>
      <c r="C40" s="73">
        <v>7.4999999999999997E-2</v>
      </c>
      <c r="D40" s="73">
        <v>0.155</v>
      </c>
      <c r="E40" s="73">
        <v>1.4500000000000001E-2</v>
      </c>
      <c r="F40" s="73">
        <v>7.0000000000000001E-3</v>
      </c>
      <c r="G40" s="73">
        <v>7.8200000000000006E-2</v>
      </c>
      <c r="H40" s="73">
        <v>4.7E-2</v>
      </c>
      <c r="I40" s="73">
        <v>5.9999999999999995E-4</v>
      </c>
      <c r="J40" s="73">
        <v>1.4E-3</v>
      </c>
      <c r="K40" s="73">
        <v>0</v>
      </c>
      <c r="L40" s="73">
        <v>7.7999999999999996E-3</v>
      </c>
      <c r="M40" s="73">
        <v>4.7000000000000002E-3</v>
      </c>
      <c r="N40" s="73">
        <v>4.8099999999999997E-2</v>
      </c>
      <c r="O40" s="420"/>
    </row>
    <row r="41" spans="1:15">
      <c r="A41" s="73" t="s">
        <v>409</v>
      </c>
      <c r="B41" s="73">
        <v>3.5099999999999999E-2</v>
      </c>
      <c r="C41" s="73">
        <v>9.7299999999999998E-2</v>
      </c>
      <c r="D41" s="73">
        <v>0.1227</v>
      </c>
      <c r="E41" s="73">
        <v>3.1699999999999999E-2</v>
      </c>
      <c r="F41" s="73">
        <v>3.5000000000000003E-2</v>
      </c>
      <c r="G41" s="73">
        <v>6.7400000000000002E-2</v>
      </c>
      <c r="H41" s="73">
        <v>0.10349999999999999</v>
      </c>
      <c r="I41" s="73">
        <v>4.1000000000000003E-3</v>
      </c>
      <c r="J41" s="73">
        <v>6.9999999999999999E-4</v>
      </c>
      <c r="K41" s="73">
        <v>0</v>
      </c>
      <c r="L41" s="73">
        <v>1.6299999999999999E-2</v>
      </c>
      <c r="M41" s="73">
        <v>4.4000000000000003E-3</v>
      </c>
      <c r="N41" s="73">
        <v>5.11E-2</v>
      </c>
      <c r="O41" s="420"/>
    </row>
    <row r="42" spans="1:15">
      <c r="A42" s="73" t="s">
        <v>410</v>
      </c>
      <c r="B42" s="73">
        <v>0.111</v>
      </c>
      <c r="C42" s="73">
        <v>0.11269999999999999</v>
      </c>
      <c r="D42" s="73">
        <v>0.10580000000000001</v>
      </c>
      <c r="E42" s="73">
        <v>0.1178</v>
      </c>
      <c r="F42" s="73">
        <v>0.1188</v>
      </c>
      <c r="G42" s="73">
        <v>0.11119999999999999</v>
      </c>
      <c r="H42" s="73">
        <v>0.11169999999999999</v>
      </c>
      <c r="I42" s="73">
        <v>0.12039999999999999</v>
      </c>
      <c r="J42" s="73">
        <v>0.59940000000000004</v>
      </c>
      <c r="K42" s="73">
        <v>1.7558</v>
      </c>
      <c r="L42" s="73">
        <v>0.13100000000000001</v>
      </c>
      <c r="M42" s="73">
        <v>0.1208</v>
      </c>
      <c r="N42" s="73">
        <v>0.11890000000000001</v>
      </c>
      <c r="O42" s="420"/>
    </row>
    <row r="43" spans="1:15">
      <c r="A43" s="419" t="s">
        <v>411</v>
      </c>
      <c r="O43" s="420"/>
    </row>
    <row r="44" spans="1:15">
      <c r="A44" s="73" t="s">
        <v>412</v>
      </c>
      <c r="B44" s="73">
        <v>0.83899999999999997</v>
      </c>
      <c r="C44" s="73">
        <v>0.75900000000000001</v>
      </c>
      <c r="D44" s="73">
        <v>0.79679999999999995</v>
      </c>
      <c r="E44" s="73">
        <v>0.85040000000000004</v>
      </c>
      <c r="F44" s="73">
        <v>0.82879999999999998</v>
      </c>
      <c r="G44" s="73">
        <v>0.73709999999999998</v>
      </c>
      <c r="H44" s="73">
        <v>0.83389999999999997</v>
      </c>
      <c r="I44" s="73">
        <v>0.8962</v>
      </c>
      <c r="J44" s="73">
        <v>0.72170000000000001</v>
      </c>
      <c r="K44" s="73">
        <v>0.4834</v>
      </c>
      <c r="L44" s="73">
        <v>0.88870000000000005</v>
      </c>
      <c r="M44" s="73">
        <v>0.85189999999999999</v>
      </c>
      <c r="N44" s="73">
        <v>0.82289999999999996</v>
      </c>
      <c r="O44" s="420"/>
    </row>
    <row r="45" spans="1:15">
      <c r="A45" s="424" t="s">
        <v>413</v>
      </c>
      <c r="B45" s="73">
        <v>0.5706</v>
      </c>
      <c r="C45" s="73">
        <v>0.64500000000000002</v>
      </c>
      <c r="D45" s="73">
        <v>0.58830000000000005</v>
      </c>
      <c r="E45" s="73">
        <v>0.44679999999999997</v>
      </c>
      <c r="F45" s="73">
        <v>0.48449999999999999</v>
      </c>
      <c r="G45" s="73">
        <v>0.62629999999999997</v>
      </c>
      <c r="H45" s="73">
        <v>0.71160000000000001</v>
      </c>
      <c r="I45" s="73">
        <v>0.92259999999999998</v>
      </c>
      <c r="J45" s="73">
        <v>0.22670000000000001</v>
      </c>
      <c r="K45" s="73">
        <v>0.1206</v>
      </c>
      <c r="L45" s="73">
        <v>0.91739999999999999</v>
      </c>
      <c r="M45" s="73">
        <v>0.92969999999999997</v>
      </c>
      <c r="N45" s="73">
        <v>0.61929999999999996</v>
      </c>
      <c r="O45" s="420"/>
    </row>
    <row r="46" spans="1:15">
      <c r="A46" s="73" t="s">
        <v>414</v>
      </c>
      <c r="B46" s="73">
        <v>0.58340000000000003</v>
      </c>
      <c r="C46" s="73">
        <v>0.24759999999999999</v>
      </c>
      <c r="D46" s="73">
        <v>0.44590000000000002</v>
      </c>
      <c r="E46" s="73">
        <v>1.0833999999999999</v>
      </c>
      <c r="F46" s="73">
        <v>0.84960000000000002</v>
      </c>
      <c r="G46" s="73">
        <v>0.2452</v>
      </c>
      <c r="H46" s="73">
        <v>0.26219999999999999</v>
      </c>
      <c r="I46" s="73">
        <v>4.8099999999999997E-2</v>
      </c>
      <c r="J46" s="73">
        <v>3.9925000000000002</v>
      </c>
      <c r="K46" s="73">
        <v>9.4886999999999997</v>
      </c>
      <c r="L46" s="73">
        <v>9.7699999999999995E-2</v>
      </c>
      <c r="M46" s="73">
        <v>4.3E-3</v>
      </c>
      <c r="N46" s="73">
        <v>0.43840000000000001</v>
      </c>
      <c r="O46" s="420"/>
    </row>
    <row r="47" spans="1:15">
      <c r="A47" s="73" t="s">
        <v>415</v>
      </c>
      <c r="B47" s="73">
        <v>2.2534999999999998</v>
      </c>
      <c r="C47" s="73">
        <v>4.2403000000000004</v>
      </c>
      <c r="D47" s="73">
        <v>3.2086999999999999</v>
      </c>
      <c r="E47" s="73">
        <v>1.7310000000000001</v>
      </c>
      <c r="F47" s="73">
        <v>2.2753000000000001</v>
      </c>
      <c r="G47" s="73">
        <v>4.7979000000000003</v>
      </c>
      <c r="H47" s="73">
        <v>2.3214999999999999</v>
      </c>
      <c r="I47" s="73">
        <v>1.4176</v>
      </c>
      <c r="J47" s="73">
        <v>0.7681</v>
      </c>
      <c r="K47" s="73">
        <v>0.83630000000000004</v>
      </c>
      <c r="L47" s="73">
        <v>0.94669999999999999</v>
      </c>
      <c r="M47" s="73">
        <v>1.6895</v>
      </c>
      <c r="N47" s="73">
        <v>2.3239999999999998</v>
      </c>
      <c r="O47" s="420"/>
    </row>
    <row r="48" spans="1:15" ht="21" customHeight="1">
      <c r="A48" s="73" t="s">
        <v>416</v>
      </c>
      <c r="O48" s="420"/>
    </row>
    <row r="49" spans="1:82" ht="38.25" customHeight="1">
      <c r="A49" s="915" t="s">
        <v>1595</v>
      </c>
      <c r="B49" s="915"/>
      <c r="C49" s="915"/>
      <c r="D49" s="915"/>
      <c r="E49" s="915"/>
      <c r="F49" s="915"/>
      <c r="G49" s="915"/>
      <c r="H49" s="915"/>
      <c r="I49" s="915"/>
      <c r="J49" s="915"/>
      <c r="K49" s="915"/>
      <c r="L49" s="915"/>
      <c r="M49" s="915"/>
      <c r="N49" s="915"/>
      <c r="O49" s="420"/>
    </row>
    <row r="50" spans="1:82" ht="38.25" customHeight="1">
      <c r="A50" s="915" t="s">
        <v>1596</v>
      </c>
      <c r="B50" s="915"/>
      <c r="C50" s="915"/>
      <c r="D50" s="915"/>
      <c r="E50" s="915"/>
      <c r="F50" s="915"/>
      <c r="G50" s="915"/>
      <c r="H50" s="915"/>
      <c r="I50" s="915"/>
      <c r="J50" s="915"/>
      <c r="K50" s="915"/>
      <c r="L50" s="915"/>
      <c r="M50" s="915"/>
      <c r="N50" s="915"/>
      <c r="O50" s="420"/>
    </row>
    <row r="51" spans="1:82" ht="21" customHeight="1" thickBot="1">
      <c r="O51" s="420"/>
    </row>
    <row r="52" spans="1:82" ht="37.5" thickTop="1" thickBot="1">
      <c r="A52" s="414"/>
      <c r="B52" s="415" t="s">
        <v>359</v>
      </c>
      <c r="C52" s="415" t="s">
        <v>360</v>
      </c>
      <c r="D52" s="415" t="s">
        <v>361</v>
      </c>
      <c r="E52" s="415" t="s">
        <v>362</v>
      </c>
      <c r="F52" s="415" t="s">
        <v>363</v>
      </c>
      <c r="G52" s="415" t="s">
        <v>364</v>
      </c>
      <c r="H52" s="416" t="s">
        <v>365</v>
      </c>
      <c r="I52" s="416" t="s">
        <v>366</v>
      </c>
      <c r="J52" s="415" t="s">
        <v>367</v>
      </c>
      <c r="K52" s="415" t="s">
        <v>368</v>
      </c>
      <c r="L52" s="415" t="s">
        <v>369</v>
      </c>
      <c r="M52" s="415" t="s">
        <v>370</v>
      </c>
      <c r="N52" s="416" t="s">
        <v>371</v>
      </c>
      <c r="O52" s="420"/>
    </row>
    <row r="53" spans="1:82" ht="12.75" customHeight="1" thickTop="1">
      <c r="A53" s="419" t="s">
        <v>417</v>
      </c>
      <c r="O53" s="420"/>
    </row>
    <row r="54" spans="1:82" ht="12.75" customHeight="1">
      <c r="A54" s="425" t="s">
        <v>418</v>
      </c>
      <c r="B54" s="73">
        <v>3.2599999999999997E-2</v>
      </c>
      <c r="C54" s="73">
        <v>3.8699999999999998E-2</v>
      </c>
      <c r="D54" s="73">
        <v>3.2000000000000001E-2</v>
      </c>
      <c r="E54" s="73">
        <v>2.4E-2</v>
      </c>
      <c r="F54" s="73">
        <v>3.5200000000000002E-2</v>
      </c>
      <c r="G54" s="73">
        <v>2.87E-2</v>
      </c>
      <c r="H54" s="73">
        <v>4.5600000000000002E-2</v>
      </c>
      <c r="I54" s="73">
        <v>0.123</v>
      </c>
      <c r="J54" s="73">
        <v>2.5399999999999999E-2</v>
      </c>
      <c r="K54" s="73">
        <v>1.5100000000000001E-2</v>
      </c>
      <c r="L54" s="73">
        <v>8.9200000000000002E-2</v>
      </c>
      <c r="M54" s="73">
        <v>0.11749999999999999</v>
      </c>
      <c r="N54" s="73">
        <v>4.5199999999999997E-2</v>
      </c>
      <c r="O54" s="420"/>
    </row>
    <row r="55" spans="1:82" ht="12.75" customHeight="1">
      <c r="A55" s="425" t="s">
        <v>419</v>
      </c>
      <c r="B55" s="73">
        <v>4.8099999999999997E-2</v>
      </c>
      <c r="C55" s="73">
        <v>6.4000000000000001E-2</v>
      </c>
      <c r="D55" s="73">
        <v>4.7600000000000003E-2</v>
      </c>
      <c r="E55" s="73">
        <v>4.8000000000000001E-2</v>
      </c>
      <c r="F55" s="73">
        <v>5.6599999999999998E-2</v>
      </c>
      <c r="G55" s="73">
        <v>4.8300000000000003E-2</v>
      </c>
      <c r="H55" s="73">
        <v>5.74E-2</v>
      </c>
      <c r="I55" s="73">
        <v>0.12690000000000001</v>
      </c>
      <c r="J55" s="73">
        <v>4.5100000000000001E-2</v>
      </c>
      <c r="K55" s="73">
        <v>0.17050000000000001</v>
      </c>
      <c r="L55" s="73">
        <v>9.7699999999999995E-2</v>
      </c>
      <c r="M55" s="73">
        <v>0.12620000000000001</v>
      </c>
      <c r="N55" s="73">
        <v>6.2700000000000006E-2</v>
      </c>
      <c r="O55" s="420"/>
    </row>
    <row r="56" spans="1:82" ht="12.75" customHeight="1" thickBot="1">
      <c r="A56" s="73" t="s">
        <v>420</v>
      </c>
      <c r="B56" s="73">
        <v>4.3700000000000003E-2</v>
      </c>
      <c r="C56" s="73">
        <v>5.6500000000000002E-2</v>
      </c>
      <c r="D56" s="73">
        <v>4.1399999999999999E-2</v>
      </c>
      <c r="E56" s="73">
        <v>4.4600000000000001E-2</v>
      </c>
      <c r="F56" s="73">
        <v>4.9299999999999997E-2</v>
      </c>
      <c r="G56" s="73">
        <v>4.2500000000000003E-2</v>
      </c>
      <c r="H56" s="73">
        <v>5.16E-2</v>
      </c>
      <c r="I56" s="73">
        <v>0.1066</v>
      </c>
      <c r="J56" s="73">
        <v>4.2000000000000003E-2</v>
      </c>
      <c r="K56" s="73">
        <v>0.16220000000000001</v>
      </c>
      <c r="L56" s="73">
        <v>9.6500000000000002E-2</v>
      </c>
      <c r="M56" s="73">
        <v>0.1042</v>
      </c>
      <c r="N56" s="73">
        <v>5.5599999999999997E-2</v>
      </c>
      <c r="O56" s="420"/>
    </row>
    <row r="57" spans="1:82" ht="12.75" customHeight="1" thickTop="1">
      <c r="A57" s="73" t="s">
        <v>421</v>
      </c>
      <c r="B57" s="73">
        <v>1.43E-2</v>
      </c>
      <c r="C57" s="73">
        <v>5.5999999999999999E-3</v>
      </c>
      <c r="D57" s="73">
        <v>1.11E-2</v>
      </c>
      <c r="E57" s="73">
        <v>9.7999999999999997E-3</v>
      </c>
      <c r="F57" s="73">
        <v>1.1599999999999999E-2</v>
      </c>
      <c r="G57" s="73">
        <v>1.3100000000000001E-2</v>
      </c>
      <c r="H57" s="73">
        <v>1.54E-2</v>
      </c>
      <c r="I57" s="73">
        <v>1.9599999999999999E-2</v>
      </c>
      <c r="J57" s="73">
        <v>6.1999999999999998E-3</v>
      </c>
      <c r="K57" s="73">
        <v>8.8400000000000006E-2</v>
      </c>
      <c r="L57" s="73">
        <v>2.1899999999999999E-2</v>
      </c>
      <c r="M57" s="73">
        <v>2.0500000000000001E-2</v>
      </c>
      <c r="N57" s="73">
        <v>1.32E-2</v>
      </c>
      <c r="O57" s="418"/>
      <c r="P57" s="413"/>
      <c r="Q57" s="413"/>
      <c r="R57" s="413"/>
      <c r="S57" s="413"/>
      <c r="T57" s="413"/>
      <c r="U57" s="413"/>
      <c r="V57" s="413"/>
      <c r="W57" s="413"/>
      <c r="X57" s="413"/>
      <c r="Y57" s="413"/>
      <c r="Z57" s="413"/>
      <c r="AA57" s="413"/>
      <c r="AB57" s="413"/>
      <c r="AC57" s="413"/>
      <c r="AD57" s="413"/>
      <c r="AE57" s="413"/>
      <c r="AF57" s="413"/>
      <c r="AG57" s="413"/>
      <c r="AH57" s="413"/>
      <c r="AI57" s="413"/>
      <c r="AJ57" s="413"/>
      <c r="AK57" s="413"/>
      <c r="AL57" s="413"/>
      <c r="AM57" s="413"/>
      <c r="AN57" s="413"/>
      <c r="AO57" s="413"/>
      <c r="AP57" s="413"/>
      <c r="AQ57" s="413"/>
      <c r="AR57" s="413"/>
      <c r="AS57" s="413"/>
      <c r="AT57" s="413"/>
      <c r="AU57" s="413"/>
      <c r="AV57" s="413"/>
      <c r="AW57" s="413"/>
      <c r="AX57" s="413"/>
      <c r="AY57" s="413"/>
      <c r="AZ57" s="413"/>
      <c r="BA57" s="413"/>
      <c r="BB57" s="413"/>
      <c r="BC57" s="413"/>
      <c r="BD57" s="413"/>
      <c r="BE57" s="413"/>
      <c r="BF57" s="413"/>
      <c r="BG57" s="413"/>
      <c r="BH57" s="413"/>
      <c r="BI57" s="413"/>
      <c r="BJ57" s="413"/>
      <c r="BK57" s="413"/>
      <c r="BL57" s="413"/>
      <c r="BM57" s="413"/>
      <c r="BN57" s="413"/>
      <c r="BO57" s="413"/>
      <c r="BP57" s="413"/>
      <c r="BQ57" s="413"/>
      <c r="BR57" s="413"/>
      <c r="BS57" s="413"/>
      <c r="BT57" s="413"/>
      <c r="BU57" s="413"/>
      <c r="BV57" s="413"/>
      <c r="BW57" s="413"/>
      <c r="BX57" s="413"/>
      <c r="BY57" s="413"/>
      <c r="BZ57" s="413"/>
      <c r="CA57" s="413"/>
      <c r="CB57" s="413"/>
      <c r="CC57" s="413"/>
      <c r="CD57" s="413"/>
    </row>
    <row r="58" spans="1:82" ht="12.75" customHeight="1">
      <c r="A58" s="73" t="s">
        <v>422</v>
      </c>
      <c r="B58" s="73">
        <v>1.52E-2</v>
      </c>
      <c r="C58" s="73">
        <v>6.3E-3</v>
      </c>
      <c r="D58" s="73">
        <v>1.14E-2</v>
      </c>
      <c r="E58" s="73">
        <v>9.4000000000000004E-3</v>
      </c>
      <c r="F58" s="73">
        <v>1.1900000000000001E-2</v>
      </c>
      <c r="G58" s="73">
        <v>1.37E-2</v>
      </c>
      <c r="H58" s="73">
        <v>1.5900000000000001E-2</v>
      </c>
      <c r="I58" s="73">
        <v>1.9300000000000001E-2</v>
      </c>
      <c r="J58" s="73">
        <v>5.4000000000000003E-3</v>
      </c>
      <c r="K58" s="73">
        <v>8.4099999999999994E-2</v>
      </c>
      <c r="L58" s="73">
        <v>2.1700000000000001E-2</v>
      </c>
      <c r="M58" s="73">
        <v>2.06E-2</v>
      </c>
      <c r="N58" s="73">
        <v>1.35E-2</v>
      </c>
      <c r="O58" s="420"/>
    </row>
    <row r="59" spans="1:82" ht="12.75" customHeight="1">
      <c r="A59" s="73" t="s">
        <v>423</v>
      </c>
      <c r="B59" s="73">
        <v>1.52E-2</v>
      </c>
      <c r="C59" s="73">
        <v>6.3E-3</v>
      </c>
      <c r="D59" s="73">
        <v>1.0999999999999999E-2</v>
      </c>
      <c r="E59" s="73">
        <v>9.4000000000000004E-3</v>
      </c>
      <c r="F59" s="73">
        <v>1.1900000000000001E-2</v>
      </c>
      <c r="G59" s="73">
        <v>1.0800000000000001E-2</v>
      </c>
      <c r="H59" s="73">
        <v>1.2E-2</v>
      </c>
      <c r="I59" s="73">
        <v>1.9300000000000001E-2</v>
      </c>
      <c r="J59" s="73">
        <v>5.4000000000000003E-3</v>
      </c>
      <c r="K59" s="73">
        <v>8.4099999999999994E-2</v>
      </c>
      <c r="L59" s="73">
        <v>2.1600000000000001E-2</v>
      </c>
      <c r="M59" s="73">
        <v>1.8700000000000001E-2</v>
      </c>
      <c r="N59" s="73">
        <v>1.29E-2</v>
      </c>
      <c r="O59" s="420"/>
    </row>
    <row r="60" spans="1:82" ht="12.75" customHeight="1">
      <c r="A60" s="73" t="s">
        <v>424</v>
      </c>
      <c r="B60" s="73">
        <v>0.22040000000000001</v>
      </c>
      <c r="C60" s="73">
        <v>9.9900000000000003E-2</v>
      </c>
      <c r="D60" s="73">
        <v>0.17419999999999999</v>
      </c>
      <c r="E60" s="73">
        <v>0.1066</v>
      </c>
      <c r="F60" s="73">
        <v>0.1585</v>
      </c>
      <c r="G60" s="73">
        <v>0.19889999999999999</v>
      </c>
      <c r="H60" s="73">
        <v>0.1656</v>
      </c>
      <c r="I60" s="73">
        <v>0.26390000000000002</v>
      </c>
      <c r="J60" s="73">
        <v>1.43E-2</v>
      </c>
      <c r="K60" s="73">
        <v>0.15759999999999999</v>
      </c>
      <c r="L60" s="73">
        <v>0.1908</v>
      </c>
      <c r="M60" s="73">
        <v>0.21390000000000001</v>
      </c>
      <c r="N60" s="73">
        <v>0.16839999999999999</v>
      </c>
      <c r="O60" s="420"/>
    </row>
    <row r="61" spans="1:82">
      <c r="A61" s="419" t="s">
        <v>425</v>
      </c>
      <c r="O61" s="420"/>
    </row>
    <row r="62" spans="1:82">
      <c r="A62" s="73" t="s">
        <v>426</v>
      </c>
      <c r="B62" s="73">
        <v>4.1599999999999998E-2</v>
      </c>
      <c r="C62" s="73">
        <v>4.7800000000000002E-2</v>
      </c>
      <c r="D62" s="73">
        <v>3.6200000000000003E-2</v>
      </c>
      <c r="E62" s="73">
        <v>3.1800000000000002E-2</v>
      </c>
      <c r="F62" s="73">
        <v>4.2099999999999999E-2</v>
      </c>
      <c r="G62" s="73">
        <v>4.02E-2</v>
      </c>
      <c r="H62" s="73">
        <v>5.7099999999999998E-2</v>
      </c>
      <c r="I62" s="73">
        <v>0.1467</v>
      </c>
      <c r="J62" s="73">
        <v>2.5999999999999999E-2</v>
      </c>
      <c r="K62" s="73">
        <v>1.52E-2</v>
      </c>
      <c r="L62" s="73">
        <v>0.1087</v>
      </c>
      <c r="M62" s="73">
        <v>0.14269999999999999</v>
      </c>
      <c r="N62" s="73">
        <v>5.5399999999999998E-2</v>
      </c>
      <c r="O62" s="420"/>
    </row>
    <row r="63" spans="1:82">
      <c r="A63" s="73" t="s">
        <v>427</v>
      </c>
      <c r="B63" s="73">
        <v>-9.1000000000000004E-3</v>
      </c>
      <c r="C63" s="73">
        <v>-9.1000000000000004E-3</v>
      </c>
      <c r="D63" s="73">
        <v>-4.1999999999999997E-3</v>
      </c>
      <c r="E63" s="73">
        <v>-7.7999999999999996E-3</v>
      </c>
      <c r="F63" s="73">
        <v>-6.8999999999999999E-3</v>
      </c>
      <c r="G63" s="73">
        <v>-1.15E-2</v>
      </c>
      <c r="H63" s="73">
        <v>-1.14E-2</v>
      </c>
      <c r="I63" s="73">
        <v>-2.3699999999999999E-2</v>
      </c>
      <c r="J63" s="73">
        <v>-6.9999999999999999E-4</v>
      </c>
      <c r="K63" s="73">
        <v>-1E-4</v>
      </c>
      <c r="L63" s="73">
        <v>-1.95E-2</v>
      </c>
      <c r="M63" s="73">
        <v>-2.52E-2</v>
      </c>
      <c r="N63" s="73">
        <v>-1.0200000000000001E-2</v>
      </c>
      <c r="O63" s="420"/>
    </row>
    <row r="64" spans="1:82">
      <c r="A64" s="73" t="s">
        <v>428</v>
      </c>
      <c r="B64" s="73">
        <v>1.7000000000000001E-2</v>
      </c>
      <c r="C64" s="73">
        <v>1.52E-2</v>
      </c>
      <c r="D64" s="73">
        <v>7.7000000000000002E-3</v>
      </c>
      <c r="E64" s="73">
        <v>1.9300000000000001E-2</v>
      </c>
      <c r="F64" s="73">
        <v>1.46E-2</v>
      </c>
      <c r="G64" s="73">
        <v>1.9699999999999999E-2</v>
      </c>
      <c r="H64" s="73">
        <v>1.7299999999999999E-2</v>
      </c>
      <c r="I64" s="73">
        <v>2.7799999999999998E-2</v>
      </c>
      <c r="J64" s="73">
        <v>5.1000000000000004E-3</v>
      </c>
      <c r="K64" s="73">
        <v>2.8E-3</v>
      </c>
      <c r="L64" s="73">
        <v>2.4E-2</v>
      </c>
      <c r="M64" s="73">
        <v>2.9899999999999999E-2</v>
      </c>
      <c r="N64" s="73">
        <v>1.78E-2</v>
      </c>
      <c r="O64" s="420"/>
    </row>
    <row r="65" spans="1:15">
      <c r="A65" s="73" t="s">
        <v>429</v>
      </c>
      <c r="B65" s="73">
        <v>8.9999999999999998E-4</v>
      </c>
      <c r="C65" s="73">
        <v>1E-4</v>
      </c>
      <c r="D65" s="73">
        <v>-1E-4</v>
      </c>
      <c r="E65" s="73">
        <v>-2.9999999999999997E-4</v>
      </c>
      <c r="F65" s="73">
        <v>0</v>
      </c>
      <c r="G65" s="73">
        <v>5.9999999999999995E-4</v>
      </c>
      <c r="H65" s="73">
        <v>4.0000000000000002E-4</v>
      </c>
      <c r="I65" s="73">
        <v>-2.9999999999999997E-4</v>
      </c>
      <c r="J65" s="73">
        <v>-1.4E-3</v>
      </c>
      <c r="K65" s="73">
        <v>-4.1000000000000003E-3</v>
      </c>
      <c r="L65" s="73">
        <v>-1E-4</v>
      </c>
      <c r="M65" s="73">
        <v>1E-4</v>
      </c>
      <c r="N65" s="73">
        <v>1E-4</v>
      </c>
      <c r="O65" s="420"/>
    </row>
    <row r="66" spans="1:15">
      <c r="A66" s="73" t="s">
        <v>430</v>
      </c>
      <c r="B66" s="73">
        <v>-4.3E-3</v>
      </c>
      <c r="C66" s="73">
        <v>-7.4000000000000003E-3</v>
      </c>
      <c r="D66" s="73">
        <v>-6.3E-3</v>
      </c>
      <c r="E66" s="73">
        <v>-3.3E-3</v>
      </c>
      <c r="F66" s="73">
        <v>-7.1999999999999998E-3</v>
      </c>
      <c r="G66" s="73">
        <v>-5.7000000000000002E-3</v>
      </c>
      <c r="H66" s="73">
        <v>-5.7999999999999996E-3</v>
      </c>
      <c r="I66" s="73">
        <v>-2.0400000000000001E-2</v>
      </c>
      <c r="J66" s="73">
        <v>-3.0999999999999999E-3</v>
      </c>
      <c r="K66" s="73">
        <v>-8.3000000000000001E-3</v>
      </c>
      <c r="L66" s="73">
        <v>-1.1999999999999999E-3</v>
      </c>
      <c r="M66" s="73">
        <v>-2.1999999999999999E-2</v>
      </c>
      <c r="N66" s="73">
        <v>-7.1000000000000004E-3</v>
      </c>
      <c r="O66" s="420"/>
    </row>
    <row r="67" spans="1:15">
      <c r="A67" s="73" t="s">
        <v>431</v>
      </c>
      <c r="B67" s="73">
        <v>1.55E-2</v>
      </c>
      <c r="C67" s="73">
        <v>2.53E-2</v>
      </c>
      <c r="D67" s="73">
        <v>1.5599999999999999E-2</v>
      </c>
      <c r="E67" s="73">
        <v>2.4E-2</v>
      </c>
      <c r="F67" s="73">
        <v>2.1399999999999999E-2</v>
      </c>
      <c r="G67" s="73">
        <v>1.9599999999999999E-2</v>
      </c>
      <c r="H67" s="73">
        <v>1.18E-2</v>
      </c>
      <c r="I67" s="73">
        <v>3.8999999999999998E-3</v>
      </c>
      <c r="J67" s="73">
        <v>1.9699999999999999E-2</v>
      </c>
      <c r="K67" s="73">
        <v>0.15540000000000001</v>
      </c>
      <c r="L67" s="73">
        <v>8.6E-3</v>
      </c>
      <c r="M67" s="73">
        <v>8.6999999999999994E-3</v>
      </c>
      <c r="N67" s="73">
        <v>1.7500000000000002E-2</v>
      </c>
      <c r="O67" s="420"/>
    </row>
    <row r="68" spans="1:15">
      <c r="A68" s="73" t="s">
        <v>432</v>
      </c>
      <c r="B68" s="73">
        <v>-2.9399999999999999E-2</v>
      </c>
      <c r="C68" s="73">
        <v>-5.0900000000000001E-2</v>
      </c>
      <c r="D68" s="73">
        <v>-3.0300000000000001E-2</v>
      </c>
      <c r="E68" s="73">
        <v>-3.49E-2</v>
      </c>
      <c r="F68" s="73">
        <v>-3.7699999999999997E-2</v>
      </c>
      <c r="G68" s="73">
        <v>-2.9399999999999999E-2</v>
      </c>
      <c r="H68" s="73">
        <v>-3.6200000000000003E-2</v>
      </c>
      <c r="I68" s="73">
        <v>-8.6999999999999994E-2</v>
      </c>
      <c r="J68" s="73">
        <v>-3.5799999999999998E-2</v>
      </c>
      <c r="K68" s="73">
        <v>-7.3800000000000004E-2</v>
      </c>
      <c r="L68" s="73">
        <v>-7.4700000000000003E-2</v>
      </c>
      <c r="M68" s="73">
        <v>-8.3799999999999999E-2</v>
      </c>
      <c r="N68" s="73">
        <v>-4.24E-2</v>
      </c>
      <c r="O68" s="420"/>
    </row>
    <row r="69" spans="1:15">
      <c r="A69" s="73" t="s">
        <v>433</v>
      </c>
      <c r="B69" s="73">
        <v>0</v>
      </c>
      <c r="C69" s="73">
        <v>5.9999999999999995E-4</v>
      </c>
      <c r="D69" s="73">
        <v>4.0000000000000002E-4</v>
      </c>
      <c r="E69" s="73">
        <v>0</v>
      </c>
      <c r="F69" s="73">
        <v>2.9999999999999997E-4</v>
      </c>
      <c r="G69" s="73">
        <v>0</v>
      </c>
      <c r="H69" s="73">
        <v>0</v>
      </c>
      <c r="I69" s="73">
        <v>0</v>
      </c>
      <c r="J69" s="73">
        <v>5.9999999999999995E-4</v>
      </c>
      <c r="K69" s="73">
        <v>-2.0000000000000001E-4</v>
      </c>
      <c r="L69" s="73">
        <v>0</v>
      </c>
      <c r="M69" s="73">
        <v>0</v>
      </c>
      <c r="N69" s="73">
        <v>2.0000000000000001E-4</v>
      </c>
      <c r="O69" s="420"/>
    </row>
    <row r="70" spans="1:15">
      <c r="A70" s="73" t="s">
        <v>434</v>
      </c>
      <c r="B70" s="73">
        <v>0.10290000000000001</v>
      </c>
      <c r="C70" s="73">
        <v>0.2117</v>
      </c>
      <c r="D70" s="73">
        <v>0.1183</v>
      </c>
      <c r="E70" s="73">
        <v>0.13350000000000001</v>
      </c>
      <c r="F70" s="73">
        <v>0.22559999999999999</v>
      </c>
      <c r="G70" s="73">
        <v>0.1321</v>
      </c>
      <c r="H70" s="73">
        <v>0.16220000000000001</v>
      </c>
      <c r="I70" s="73">
        <v>0.22589999999999999</v>
      </c>
      <c r="J70" s="73">
        <v>0.3679</v>
      </c>
      <c r="K70" s="73">
        <v>0.26669999999999999</v>
      </c>
      <c r="L70" s="73">
        <v>0.219</v>
      </c>
      <c r="M70" s="73">
        <v>0.19689999999999999</v>
      </c>
      <c r="N70" s="73">
        <v>0.15740000000000001</v>
      </c>
      <c r="O70" s="420"/>
    </row>
    <row r="71" spans="1:15">
      <c r="A71" s="419" t="s">
        <v>435</v>
      </c>
      <c r="O71" s="420"/>
    </row>
    <row r="72" spans="1:15">
      <c r="A72" s="73" t="s">
        <v>436</v>
      </c>
      <c r="B72" s="73">
        <v>6.3700000000000007E-2</v>
      </c>
      <c r="C72" s="73">
        <v>8.3299999999999999E-2</v>
      </c>
      <c r="D72" s="73">
        <v>6.3600000000000004E-2</v>
      </c>
      <c r="E72" s="73">
        <v>6.2E-2</v>
      </c>
      <c r="F72" s="73">
        <v>7.5999999999999998E-2</v>
      </c>
      <c r="G72" s="73">
        <v>6.83E-2</v>
      </c>
      <c r="H72" s="73">
        <v>7.7299999999999994E-2</v>
      </c>
      <c r="I72" s="73">
        <v>0.18959999999999999</v>
      </c>
      <c r="J72" s="73">
        <v>5.8099999999999999E-2</v>
      </c>
      <c r="K72" s="73">
        <v>4.2000000000000003E-2</v>
      </c>
      <c r="L72" s="73">
        <v>0.1472</v>
      </c>
      <c r="M72" s="73">
        <v>0.17599999999999999</v>
      </c>
      <c r="N72" s="73">
        <v>9.4E-2</v>
      </c>
      <c r="O72" s="420"/>
    </row>
    <row r="73" spans="1:15">
      <c r="A73" s="420" t="s">
        <v>437</v>
      </c>
      <c r="B73" s="73">
        <v>4.2599999999999999E-2</v>
      </c>
      <c r="C73" s="73">
        <v>6.4899999999999999E-2</v>
      </c>
      <c r="D73" s="73">
        <v>5.4899999999999997E-2</v>
      </c>
      <c r="E73" s="73">
        <v>6.0299999999999999E-2</v>
      </c>
      <c r="F73" s="73">
        <v>-4.8999999999999998E-3</v>
      </c>
      <c r="G73" s="73">
        <v>5.6899999999999999E-2</v>
      </c>
      <c r="H73" s="73">
        <v>8.14E-2</v>
      </c>
      <c r="I73" s="73">
        <v>0.16880000000000001</v>
      </c>
      <c r="J73" s="73">
        <v>0.13730000000000001</v>
      </c>
      <c r="K73" s="73">
        <v>0</v>
      </c>
      <c r="L73" s="73">
        <v>0</v>
      </c>
      <c r="M73" s="73">
        <v>1.26E-2</v>
      </c>
      <c r="N73" s="73">
        <v>5.3400000000000003E-2</v>
      </c>
      <c r="O73" s="420"/>
    </row>
    <row r="74" spans="1:15">
      <c r="A74" s="420" t="s">
        <v>438</v>
      </c>
      <c r="B74" s="73">
        <v>0.21</v>
      </c>
      <c r="C74" s="73">
        <v>5.3600000000000002E-2</v>
      </c>
      <c r="D74" s="73">
        <v>4.1399999999999999E-2</v>
      </c>
      <c r="E74" s="73">
        <v>3.2500000000000001E-2</v>
      </c>
      <c r="F74" s="73">
        <v>0.109</v>
      </c>
      <c r="G74" s="73">
        <v>0.1008</v>
      </c>
      <c r="H74" s="73">
        <v>0.1079</v>
      </c>
      <c r="I74" s="73">
        <v>2.8799999999999999E-2</v>
      </c>
      <c r="J74" s="73">
        <v>1.4E-3</v>
      </c>
      <c r="K74" s="73">
        <v>0</v>
      </c>
      <c r="L74" s="73">
        <v>6.9900000000000004E-2</v>
      </c>
      <c r="M74" s="73">
        <v>0.13969999999999999</v>
      </c>
      <c r="N74" s="73">
        <v>7.7499999999999999E-2</v>
      </c>
      <c r="O74" s="420"/>
    </row>
    <row r="75" spans="1:15">
      <c r="A75" s="420" t="s">
        <v>439</v>
      </c>
      <c r="B75" s="73">
        <v>0</v>
      </c>
      <c r="C75" s="73">
        <v>7.1900000000000006E-2</v>
      </c>
      <c r="D75" s="73">
        <v>8.0999999999999996E-3</v>
      </c>
      <c r="E75" s="73">
        <v>9.9199999999999997E-2</v>
      </c>
      <c r="F75" s="73">
        <v>0.1166</v>
      </c>
      <c r="G75" s="73">
        <v>4.7E-2</v>
      </c>
      <c r="H75" s="73">
        <v>3.5099999999999999E-2</v>
      </c>
      <c r="I75" s="73">
        <v>3.0200000000000001E-2</v>
      </c>
      <c r="J75" s="73">
        <v>3.8999999999999998E-3</v>
      </c>
      <c r="K75" s="73">
        <v>0</v>
      </c>
      <c r="L75" s="73">
        <v>3.32E-2</v>
      </c>
      <c r="M75" s="73">
        <v>0.13739999999999999</v>
      </c>
      <c r="N75" s="73">
        <v>2.6100000000000002E-2</v>
      </c>
      <c r="O75" s="420"/>
    </row>
    <row r="76" spans="1:15">
      <c r="A76" s="420" t="s">
        <v>440</v>
      </c>
      <c r="B76" s="73">
        <v>1.6000000000000001E-3</v>
      </c>
      <c r="C76" s="73">
        <v>0</v>
      </c>
      <c r="D76" s="73">
        <v>6.1400000000000003E-2</v>
      </c>
      <c r="E76" s="73">
        <v>1.8700000000000001E-2</v>
      </c>
      <c r="F76" s="73">
        <v>1.1999999999999999E-3</v>
      </c>
      <c r="G76" s="73">
        <v>3.1199999999999999E-2</v>
      </c>
      <c r="H76" s="73">
        <v>2.2000000000000001E-3</v>
      </c>
      <c r="I76" s="73">
        <v>2.7300000000000001E-2</v>
      </c>
      <c r="J76" s="73">
        <v>5.0000000000000001E-4</v>
      </c>
      <c r="K76" s="73">
        <v>0</v>
      </c>
      <c r="L76" s="73">
        <v>4.2500000000000003E-2</v>
      </c>
      <c r="M76" s="73">
        <v>1.6899999999999998E-2</v>
      </c>
      <c r="N76" s="73">
        <v>1.5599999999999999E-2</v>
      </c>
      <c r="O76" s="420"/>
    </row>
    <row r="77" spans="1:15">
      <c r="A77" s="420" t="s">
        <v>441</v>
      </c>
      <c r="B77" s="73">
        <v>4.0000000000000002E-4</v>
      </c>
      <c r="C77" s="73">
        <v>0</v>
      </c>
      <c r="D77" s="73">
        <v>0</v>
      </c>
      <c r="E77" s="73">
        <v>0</v>
      </c>
      <c r="F77" s="73">
        <v>1.1000000000000001E-3</v>
      </c>
      <c r="G77" s="73">
        <v>1.9400000000000001E-2</v>
      </c>
      <c r="H77" s="73">
        <v>1.7000000000000001E-2</v>
      </c>
      <c r="I77" s="73">
        <v>2.0999999999999999E-3</v>
      </c>
      <c r="J77" s="73">
        <v>0</v>
      </c>
      <c r="K77" s="73">
        <v>0</v>
      </c>
      <c r="L77" s="73">
        <v>5.2999999999999999E-2</v>
      </c>
      <c r="M77" s="73">
        <v>1.26E-2</v>
      </c>
      <c r="N77" s="73">
        <v>3.7000000000000002E-3</v>
      </c>
      <c r="O77" s="420"/>
    </row>
    <row r="78" spans="1:15">
      <c r="A78" s="420" t="s">
        <v>442</v>
      </c>
      <c r="B78" s="73">
        <v>1.4E-3</v>
      </c>
      <c r="C78" s="73">
        <v>0</v>
      </c>
      <c r="D78" s="73">
        <v>3.4299999999999997E-2</v>
      </c>
      <c r="E78" s="73">
        <v>1.8700000000000001E-2</v>
      </c>
      <c r="F78" s="73">
        <v>1.1000000000000001E-3</v>
      </c>
      <c r="G78" s="73">
        <v>2.5499999999999998E-2</v>
      </c>
      <c r="H78" s="73">
        <v>6.1000000000000004E-3</v>
      </c>
      <c r="I78" s="73">
        <v>2.1899999999999999E-2</v>
      </c>
      <c r="J78" s="73">
        <v>2.0000000000000001E-4</v>
      </c>
      <c r="K78" s="73">
        <v>0</v>
      </c>
      <c r="L78" s="73">
        <v>4.2799999999999998E-2</v>
      </c>
      <c r="M78" s="73">
        <v>1.6299999999999999E-2</v>
      </c>
      <c r="N78" s="73">
        <v>1.21E-2</v>
      </c>
      <c r="O78" s="420"/>
    </row>
    <row r="79" spans="1:15">
      <c r="A79" s="420" t="s">
        <v>443</v>
      </c>
      <c r="B79" s="73">
        <v>2.0000000000000001E-4</v>
      </c>
      <c r="C79" s="73">
        <v>8.9999999999999998E-4</v>
      </c>
      <c r="D79" s="73">
        <v>2.0000000000000001E-4</v>
      </c>
      <c r="E79" s="73">
        <v>2.0000000000000001E-4</v>
      </c>
      <c r="F79" s="73">
        <v>0</v>
      </c>
      <c r="G79" s="73">
        <v>1.2999999999999999E-3</v>
      </c>
      <c r="H79" s="73">
        <v>1.1000000000000001E-3</v>
      </c>
      <c r="I79" s="73">
        <v>0</v>
      </c>
      <c r="J79" s="73">
        <v>0</v>
      </c>
      <c r="K79" s="73">
        <v>0</v>
      </c>
      <c r="L79" s="73">
        <v>0</v>
      </c>
      <c r="M79" s="73">
        <v>0</v>
      </c>
      <c r="N79" s="73">
        <v>2.9999999999999997E-4</v>
      </c>
      <c r="O79" s="420"/>
    </row>
    <row r="80" spans="1:15">
      <c r="A80" s="420" t="s">
        <v>444</v>
      </c>
      <c r="B80" s="73">
        <v>2.5999999999999999E-3</v>
      </c>
      <c r="C80" s="73">
        <v>5.1000000000000004E-3</v>
      </c>
      <c r="D80" s="73">
        <v>2.3E-3</v>
      </c>
      <c r="E80" s="73">
        <v>1.1999999999999999E-3</v>
      </c>
      <c r="F80" s="73">
        <v>1.6999999999999999E-3</v>
      </c>
      <c r="G80" s="73">
        <v>3.5999999999999999E-3</v>
      </c>
      <c r="H80" s="73">
        <v>1.8E-3</v>
      </c>
      <c r="I80" s="73">
        <v>9.9000000000000008E-3</v>
      </c>
      <c r="J80" s="73">
        <v>8.9999999999999998E-4</v>
      </c>
      <c r="K80" s="73">
        <v>2.2000000000000001E-3</v>
      </c>
      <c r="L80" s="73">
        <v>7.7000000000000002E-3</v>
      </c>
      <c r="M80" s="73">
        <v>9.4999999999999998E-3</v>
      </c>
      <c r="N80" s="73">
        <v>3.5999999999999999E-3</v>
      </c>
      <c r="O80" s="420"/>
    </row>
    <row r="81" spans="1:15">
      <c r="A81" s="420" t="s">
        <v>445</v>
      </c>
      <c r="B81" s="73">
        <v>3.1699999999999999E-2</v>
      </c>
      <c r="C81" s="73">
        <v>2.6700000000000002E-2</v>
      </c>
      <c r="D81" s="73">
        <v>1.89E-2</v>
      </c>
      <c r="E81" s="73">
        <v>3.61E-2</v>
      </c>
      <c r="F81" s="73">
        <v>3.1E-2</v>
      </c>
      <c r="G81" s="73">
        <v>3.2000000000000001E-2</v>
      </c>
      <c r="H81" s="73">
        <v>2.4199999999999999E-2</v>
      </c>
      <c r="I81" s="73">
        <v>3.2399999999999998E-2</v>
      </c>
      <c r="J81" s="73">
        <v>1.09E-2</v>
      </c>
      <c r="K81" s="73">
        <v>1.6999999999999999E-3</v>
      </c>
      <c r="L81" s="73">
        <v>3.2899999999999999E-2</v>
      </c>
      <c r="M81" s="73">
        <v>3.1800000000000002E-2</v>
      </c>
      <c r="N81" s="73">
        <v>2.98E-2</v>
      </c>
      <c r="O81" s="420"/>
    </row>
    <row r="82" spans="1:15">
      <c r="A82" s="420" t="s">
        <v>446</v>
      </c>
      <c r="B82" s="73">
        <v>5.0000000000000001E-4</v>
      </c>
      <c r="C82" s="73">
        <v>1.1999999999999999E-3</v>
      </c>
      <c r="D82" s="73">
        <v>1.1999999999999999E-3</v>
      </c>
      <c r="E82" s="73">
        <v>4.7999999999999996E-3</v>
      </c>
      <c r="F82" s="73">
        <v>0</v>
      </c>
      <c r="G82" s="73">
        <v>0</v>
      </c>
      <c r="H82" s="73">
        <v>0</v>
      </c>
      <c r="I82" s="73">
        <v>1.41E-2</v>
      </c>
      <c r="J82" s="73">
        <v>0</v>
      </c>
      <c r="K82" s="73">
        <v>0</v>
      </c>
      <c r="L82" s="73">
        <v>1.12E-2</v>
      </c>
      <c r="M82" s="73">
        <v>2.2000000000000001E-3</v>
      </c>
      <c r="N82" s="73">
        <v>2.8999999999999998E-3</v>
      </c>
      <c r="O82" s="420"/>
    </row>
    <row r="83" spans="1:15">
      <c r="A83" s="420" t="s">
        <v>447</v>
      </c>
      <c r="B83" s="73">
        <v>0</v>
      </c>
      <c r="C83" s="73">
        <v>0</v>
      </c>
      <c r="D83" s="73">
        <v>2.5000000000000001E-3</v>
      </c>
      <c r="E83" s="73">
        <v>0</v>
      </c>
      <c r="F83" s="73">
        <v>0.1177</v>
      </c>
      <c r="G83" s="73">
        <v>0</v>
      </c>
      <c r="H83" s="73">
        <v>0</v>
      </c>
      <c r="I83" s="73">
        <v>0</v>
      </c>
      <c r="J83" s="73">
        <v>0</v>
      </c>
      <c r="K83" s="73">
        <v>0</v>
      </c>
      <c r="L83" s="73">
        <v>3.0000000000000001E-3</v>
      </c>
      <c r="M83" s="73">
        <v>0</v>
      </c>
      <c r="N83" s="73">
        <v>5.8999999999999999E-3</v>
      </c>
      <c r="O83" s="420"/>
    </row>
    <row r="84" spans="1:15">
      <c r="A84" s="419" t="s">
        <v>448</v>
      </c>
      <c r="O84" s="420"/>
    </row>
    <row r="85" spans="1:15">
      <c r="A85" s="419" t="s">
        <v>449</v>
      </c>
      <c r="O85" s="420"/>
    </row>
    <row r="86" spans="1:15">
      <c r="A86" s="420" t="s">
        <v>450</v>
      </c>
      <c r="B86" s="73">
        <v>2.9399999999999999E-2</v>
      </c>
      <c r="C86" s="73">
        <v>5.0900000000000001E-2</v>
      </c>
      <c r="D86" s="73">
        <v>3.0300000000000001E-2</v>
      </c>
      <c r="E86" s="73">
        <v>3.49E-2</v>
      </c>
      <c r="F86" s="73">
        <v>3.7699999999999997E-2</v>
      </c>
      <c r="G86" s="73">
        <v>2.9399999999999999E-2</v>
      </c>
      <c r="H86" s="73">
        <v>3.6200000000000003E-2</v>
      </c>
      <c r="I86" s="73">
        <v>8.6999999999999994E-2</v>
      </c>
      <c r="J86" s="73">
        <v>3.5799999999999998E-2</v>
      </c>
      <c r="K86" s="73">
        <v>7.3800000000000004E-2</v>
      </c>
      <c r="L86" s="73">
        <v>7.4700000000000003E-2</v>
      </c>
      <c r="M86" s="73">
        <v>8.3799999999999999E-2</v>
      </c>
      <c r="N86" s="73">
        <v>4.24E-2</v>
      </c>
      <c r="O86" s="420"/>
    </row>
    <row r="87" spans="1:15">
      <c r="A87" s="420" t="s">
        <v>451</v>
      </c>
      <c r="B87" s="73">
        <v>4.0800000000000003E-2</v>
      </c>
      <c r="C87" s="73">
        <v>7.4099999999999999E-2</v>
      </c>
      <c r="D87" s="73">
        <v>4.4400000000000002E-2</v>
      </c>
      <c r="E87" s="73">
        <v>4.9799999999999997E-2</v>
      </c>
      <c r="F87" s="73">
        <v>5.8099999999999999E-2</v>
      </c>
      <c r="G87" s="73">
        <v>4.3400000000000001E-2</v>
      </c>
      <c r="H87" s="73">
        <v>4.6199999999999998E-2</v>
      </c>
      <c r="I87" s="73">
        <v>0.1014</v>
      </c>
      <c r="J87" s="73">
        <v>7.9699999999999993E-2</v>
      </c>
      <c r="K87" s="73">
        <v>0.26719999999999999</v>
      </c>
      <c r="L87" s="73">
        <v>8.43E-2</v>
      </c>
      <c r="M87" s="73">
        <v>9.8400000000000001E-2</v>
      </c>
      <c r="N87" s="73">
        <v>5.8799999999999998E-2</v>
      </c>
      <c r="O87" s="420"/>
    </row>
    <row r="88" spans="1:15">
      <c r="A88" s="420" t="s">
        <v>452</v>
      </c>
      <c r="B88" s="73">
        <v>4.8099999999999997E-2</v>
      </c>
      <c r="C88" s="73">
        <v>8.3799999999999999E-2</v>
      </c>
      <c r="D88" s="73">
        <v>4.9000000000000002E-2</v>
      </c>
      <c r="E88" s="73">
        <v>6.4799999999999996E-2</v>
      </c>
      <c r="F88" s="73">
        <v>5.8200000000000002E-2</v>
      </c>
      <c r="G88" s="73">
        <v>4.7699999999999999E-2</v>
      </c>
      <c r="H88" s="73">
        <v>4.8500000000000001E-2</v>
      </c>
      <c r="I88" s="73">
        <v>0.1129</v>
      </c>
      <c r="J88" s="73">
        <v>5.3100000000000001E-2</v>
      </c>
      <c r="K88" s="73">
        <v>0.24560000000000001</v>
      </c>
      <c r="L88" s="73">
        <v>0.1</v>
      </c>
      <c r="M88" s="73">
        <v>0.1032</v>
      </c>
      <c r="N88" s="73">
        <v>6.6299999999999998E-2</v>
      </c>
      <c r="O88" s="420"/>
    </row>
    <row r="89" spans="1:15">
      <c r="A89" s="420" t="s">
        <v>453</v>
      </c>
      <c r="B89" s="73">
        <v>4.2099999999999999E-2</v>
      </c>
      <c r="C89" s="73">
        <v>7.3599999999999999E-2</v>
      </c>
      <c r="D89" s="73">
        <v>4.1200000000000001E-2</v>
      </c>
      <c r="E89" s="73">
        <v>5.5199999999999999E-2</v>
      </c>
      <c r="F89" s="73">
        <v>5.2299999999999999E-2</v>
      </c>
      <c r="G89" s="73">
        <v>4.2200000000000001E-2</v>
      </c>
      <c r="H89" s="73">
        <v>5.11E-2</v>
      </c>
      <c r="I89" s="73">
        <v>0.1236</v>
      </c>
      <c r="J89" s="73">
        <v>0.1195</v>
      </c>
      <c r="K89" s="73">
        <v>0.2404</v>
      </c>
      <c r="L89" s="73">
        <v>0.1119</v>
      </c>
      <c r="M89" s="73">
        <v>0.1234</v>
      </c>
      <c r="N89" s="73">
        <v>6.1199999999999997E-2</v>
      </c>
      <c r="O89" s="420"/>
    </row>
    <row r="90" spans="1:15">
      <c r="A90" s="426" t="s">
        <v>454</v>
      </c>
      <c r="O90" s="420"/>
    </row>
    <row r="91" spans="1:15">
      <c r="A91" s="420" t="s">
        <v>455</v>
      </c>
      <c r="B91" s="73">
        <v>0.43509999999999999</v>
      </c>
      <c r="C91" s="73">
        <v>0.45369999999999999</v>
      </c>
      <c r="D91" s="73">
        <v>0.44059999999999999</v>
      </c>
      <c r="E91" s="73">
        <v>0.3765</v>
      </c>
      <c r="F91" s="73">
        <v>0.4264</v>
      </c>
      <c r="G91" s="73">
        <v>0.46610000000000001</v>
      </c>
      <c r="H91" s="73">
        <v>0.53649999999999998</v>
      </c>
      <c r="I91" s="73">
        <v>0.55159999999999998</v>
      </c>
      <c r="J91" s="73">
        <v>0.53339999999999999</v>
      </c>
      <c r="K91" s="73">
        <v>0.62060000000000004</v>
      </c>
      <c r="L91" s="73">
        <v>0.49270000000000003</v>
      </c>
      <c r="M91" s="73">
        <v>0.63039999999999996</v>
      </c>
      <c r="N91" s="73">
        <v>0.47699999999999998</v>
      </c>
      <c r="O91" s="420"/>
    </row>
    <row r="92" spans="1:15">
      <c r="A92" s="73" t="s">
        <v>456</v>
      </c>
      <c r="B92" s="73">
        <v>6.4899999999999999E-2</v>
      </c>
      <c r="C92" s="73">
        <v>5.1499999999999997E-2</v>
      </c>
      <c r="D92" s="73">
        <v>6.1400000000000003E-2</v>
      </c>
      <c r="E92" s="73">
        <v>6.0999999999999999E-2</v>
      </c>
      <c r="F92" s="73">
        <v>9.6500000000000002E-2</v>
      </c>
      <c r="G92" s="73">
        <v>8.2799999999999999E-2</v>
      </c>
      <c r="H92" s="73">
        <v>4.6699999999999998E-2</v>
      </c>
      <c r="I92" s="73">
        <v>5.4600000000000003E-2</v>
      </c>
      <c r="J92" s="73">
        <v>5.7200000000000001E-2</v>
      </c>
      <c r="K92" s="73">
        <v>4.0399999999999998E-2</v>
      </c>
      <c r="L92" s="73">
        <v>9.2700000000000005E-2</v>
      </c>
      <c r="M92" s="73">
        <v>3.0099999999999998E-2</v>
      </c>
      <c r="N92" s="73">
        <v>6.3299999999999995E-2</v>
      </c>
      <c r="O92" s="420"/>
    </row>
    <row r="93" spans="1:15">
      <c r="A93" s="73" t="s">
        <v>457</v>
      </c>
      <c r="B93" s="73">
        <v>0.5</v>
      </c>
      <c r="C93" s="73">
        <v>0.49480000000000002</v>
      </c>
      <c r="D93" s="73">
        <v>0.498</v>
      </c>
      <c r="E93" s="73">
        <v>0.5625</v>
      </c>
      <c r="F93" s="73">
        <v>0.47710000000000002</v>
      </c>
      <c r="G93" s="73">
        <v>0.4511</v>
      </c>
      <c r="H93" s="73">
        <v>0.4168</v>
      </c>
      <c r="I93" s="73">
        <v>0.39369999999999999</v>
      </c>
      <c r="J93" s="73">
        <v>0.40939999999999999</v>
      </c>
      <c r="K93" s="73">
        <v>0.33900000000000002</v>
      </c>
      <c r="L93" s="73">
        <v>0.41460000000000002</v>
      </c>
      <c r="M93" s="73">
        <v>0.33960000000000001</v>
      </c>
      <c r="N93" s="73">
        <v>0.4597</v>
      </c>
      <c r="O93" s="420"/>
    </row>
    <row r="94" spans="1:15">
      <c r="A94" s="73" t="s">
        <v>458</v>
      </c>
      <c r="B94" s="73">
        <v>0.51639999999999997</v>
      </c>
      <c r="C94" s="73">
        <v>0.5302</v>
      </c>
      <c r="D94" s="73">
        <v>0.5514</v>
      </c>
      <c r="E94" s="73">
        <v>0.51639999999999997</v>
      </c>
      <c r="F94" s="73">
        <v>0.58879999999999999</v>
      </c>
      <c r="G94" s="73">
        <v>0.51590000000000003</v>
      </c>
      <c r="H94" s="73">
        <v>0.49869999999999998</v>
      </c>
      <c r="I94" s="73">
        <v>0.58960000000000001</v>
      </c>
      <c r="J94" s="73">
        <v>0.72189999999999999</v>
      </c>
      <c r="K94" s="73">
        <v>0.78410000000000002</v>
      </c>
      <c r="L94" s="73">
        <v>0.66500000000000004</v>
      </c>
      <c r="M94" s="73">
        <v>0.48430000000000001</v>
      </c>
      <c r="N94" s="73">
        <v>0.54579999999999995</v>
      </c>
      <c r="O94" s="420"/>
    </row>
    <row r="95" spans="1:15">
      <c r="A95" s="419" t="s">
        <v>459</v>
      </c>
      <c r="O95" s="420"/>
    </row>
    <row r="96" spans="1:15">
      <c r="A96" s="419" t="s">
        <v>460</v>
      </c>
      <c r="B96" s="73">
        <v>5.3800000000000001E-2</v>
      </c>
      <c r="C96" s="73">
        <v>6.7799999999999999E-2</v>
      </c>
      <c r="D96" s="73">
        <v>5.3800000000000001E-2</v>
      </c>
      <c r="E96" s="73">
        <v>5.67E-2</v>
      </c>
      <c r="F96" s="73">
        <v>6.5299999999999997E-2</v>
      </c>
      <c r="G96" s="73">
        <v>5.2699999999999997E-2</v>
      </c>
      <c r="H96" s="73">
        <v>6.1100000000000002E-2</v>
      </c>
      <c r="I96" s="73">
        <v>0.1263</v>
      </c>
      <c r="J96" s="73">
        <v>6.0600000000000001E-2</v>
      </c>
      <c r="K96" s="73">
        <v>0.1971</v>
      </c>
      <c r="L96" s="73">
        <v>9.7900000000000001E-2</v>
      </c>
      <c r="M96" s="73">
        <v>0.12770000000000001</v>
      </c>
      <c r="N96" s="73">
        <v>6.9199999999999998E-2</v>
      </c>
      <c r="O96" s="420"/>
    </row>
    <row r="97" spans="1:15">
      <c r="A97" s="419" t="s">
        <v>461</v>
      </c>
      <c r="B97" s="73">
        <v>3.4200000000000001E-2</v>
      </c>
      <c r="C97" s="73">
        <v>4.02E-2</v>
      </c>
      <c r="D97" s="73">
        <v>3.4599999999999999E-2</v>
      </c>
      <c r="E97" s="73">
        <v>2.4799999999999999E-2</v>
      </c>
      <c r="F97" s="73">
        <v>3.8699999999999998E-2</v>
      </c>
      <c r="G97" s="73">
        <v>2.8899999999999999E-2</v>
      </c>
      <c r="H97" s="73">
        <v>4.65E-2</v>
      </c>
      <c r="I97" s="73">
        <v>0.12239999999999999</v>
      </c>
      <c r="J97" s="73">
        <v>2.92E-2</v>
      </c>
      <c r="K97" s="73">
        <v>1.06E-2</v>
      </c>
      <c r="L97" s="73">
        <v>8.8999999999999996E-2</v>
      </c>
      <c r="M97" s="73">
        <v>0.1183</v>
      </c>
      <c r="N97" s="73">
        <v>4.8099999999999997E-2</v>
      </c>
      <c r="O97" s="420"/>
    </row>
    <row r="98" spans="1:15">
      <c r="A98" s="73" t="s">
        <v>462</v>
      </c>
      <c r="B98" s="73">
        <v>4.3400000000000001E-2</v>
      </c>
      <c r="C98" s="73">
        <v>5.6800000000000003E-2</v>
      </c>
      <c r="D98" s="73">
        <v>4.53E-2</v>
      </c>
      <c r="E98" s="73">
        <v>3.1399999999999997E-2</v>
      </c>
      <c r="F98" s="73">
        <v>5.28E-2</v>
      </c>
      <c r="G98" s="73">
        <v>4.2599999999999999E-2</v>
      </c>
      <c r="H98" s="73">
        <v>5.67E-2</v>
      </c>
      <c r="I98" s="73">
        <v>0.14630000000000001</v>
      </c>
      <c r="J98" s="73">
        <v>4.87E-2</v>
      </c>
      <c r="K98" s="73">
        <v>3.32E-2</v>
      </c>
      <c r="L98" s="73">
        <v>0.1017</v>
      </c>
      <c r="M98" s="73">
        <v>0.14180000000000001</v>
      </c>
      <c r="N98" s="73">
        <v>6.2199999999999998E-2</v>
      </c>
      <c r="O98" s="420"/>
    </row>
    <row r="99" spans="1:15">
      <c r="A99" s="73" t="s">
        <v>463</v>
      </c>
      <c r="B99" s="73">
        <v>5.3499999999999999E-2</v>
      </c>
      <c r="C99" s="73">
        <v>6.6400000000000001E-2</v>
      </c>
      <c r="D99" s="73">
        <v>5.0099999999999999E-2</v>
      </c>
      <c r="E99" s="73">
        <v>4.0599999999999997E-2</v>
      </c>
      <c r="F99" s="73">
        <v>6.08E-2</v>
      </c>
      <c r="G99" s="73">
        <v>5.5199999999999999E-2</v>
      </c>
      <c r="H99" s="73">
        <v>6.8900000000000003E-2</v>
      </c>
      <c r="I99" s="73">
        <v>0.17</v>
      </c>
      <c r="J99" s="73">
        <v>4.9599999999999998E-2</v>
      </c>
      <c r="K99" s="73">
        <v>3.3300000000000003E-2</v>
      </c>
      <c r="L99" s="73">
        <v>0.12130000000000001</v>
      </c>
      <c r="M99" s="73">
        <v>0.16650000000000001</v>
      </c>
      <c r="N99" s="73">
        <v>7.3499999999999996E-2</v>
      </c>
      <c r="O99" s="420"/>
    </row>
    <row r="100" spans="1:15">
      <c r="A100" s="73" t="s">
        <v>464</v>
      </c>
      <c r="B100" s="73">
        <v>-1.01E-2</v>
      </c>
      <c r="C100" s="73">
        <v>-9.5999999999999992E-3</v>
      </c>
      <c r="D100" s="73">
        <v>-4.7999999999999996E-3</v>
      </c>
      <c r="E100" s="73">
        <v>-9.1999999999999998E-3</v>
      </c>
      <c r="F100" s="73">
        <v>-8.0000000000000002E-3</v>
      </c>
      <c r="G100" s="73">
        <v>-1.26E-2</v>
      </c>
      <c r="H100" s="73">
        <v>-1.2200000000000001E-2</v>
      </c>
      <c r="I100" s="73">
        <v>-2.3699999999999999E-2</v>
      </c>
      <c r="J100" s="73">
        <v>-8.9999999999999998E-4</v>
      </c>
      <c r="K100" s="73">
        <v>-1E-4</v>
      </c>
      <c r="L100" s="73">
        <v>-1.9599999999999999E-2</v>
      </c>
      <c r="M100" s="73">
        <v>-2.47E-2</v>
      </c>
      <c r="N100" s="73">
        <v>-1.12E-2</v>
      </c>
      <c r="O100" s="420"/>
    </row>
    <row r="101" spans="1:15">
      <c r="A101" s="73" t="s">
        <v>465</v>
      </c>
      <c r="B101" s="73">
        <v>-9.1999999999999998E-3</v>
      </c>
      <c r="C101" s="73">
        <v>-1.67E-2</v>
      </c>
      <c r="D101" s="73">
        <v>-1.0800000000000001E-2</v>
      </c>
      <c r="E101" s="73">
        <v>-6.6E-3</v>
      </c>
      <c r="F101" s="73">
        <v>-1.41E-2</v>
      </c>
      <c r="G101" s="73">
        <v>-1.37E-2</v>
      </c>
      <c r="H101" s="73">
        <v>-1.03E-2</v>
      </c>
      <c r="I101" s="73">
        <v>-2.3900000000000001E-2</v>
      </c>
      <c r="J101" s="73">
        <v>-1.9599999999999999E-2</v>
      </c>
      <c r="K101" s="73">
        <v>-2.2599999999999999E-2</v>
      </c>
      <c r="L101" s="73">
        <v>-1.2699999999999999E-2</v>
      </c>
      <c r="M101" s="73">
        <v>-2.35E-2</v>
      </c>
      <c r="N101" s="73">
        <v>-1.41E-2</v>
      </c>
      <c r="O101" s="420"/>
    </row>
    <row r="102" spans="1:15">
      <c r="A102" s="419" t="s">
        <v>466</v>
      </c>
      <c r="B102" s="73">
        <v>1.9699999999999999E-2</v>
      </c>
      <c r="C102" s="73">
        <v>2.7699999999999999E-2</v>
      </c>
      <c r="D102" s="73">
        <v>1.9300000000000001E-2</v>
      </c>
      <c r="E102" s="73">
        <v>3.1899999999999998E-2</v>
      </c>
      <c r="F102" s="73">
        <v>2.6599999999999999E-2</v>
      </c>
      <c r="G102" s="73">
        <v>2.3800000000000002E-2</v>
      </c>
      <c r="H102" s="73">
        <v>1.46E-2</v>
      </c>
      <c r="I102" s="73">
        <v>3.8999999999999998E-3</v>
      </c>
      <c r="J102" s="73">
        <v>3.1399999999999997E-2</v>
      </c>
      <c r="K102" s="73">
        <v>0.1865</v>
      </c>
      <c r="L102" s="73">
        <v>8.8999999999999999E-3</v>
      </c>
      <c r="M102" s="73">
        <v>9.4000000000000004E-3</v>
      </c>
      <c r="N102" s="73">
        <v>2.1100000000000001E-2</v>
      </c>
      <c r="O102" s="420"/>
    </row>
    <row r="103" spans="1:15">
      <c r="A103" s="419" t="s">
        <v>467</v>
      </c>
      <c r="O103" s="420"/>
    </row>
    <row r="104" spans="1:15">
      <c r="A104" s="419" t="s">
        <v>460</v>
      </c>
      <c r="B104" s="73">
        <v>5.3800000000000001E-2</v>
      </c>
      <c r="C104" s="73">
        <v>6.7799999999999999E-2</v>
      </c>
      <c r="D104" s="73">
        <v>5.3800000000000001E-2</v>
      </c>
      <c r="E104" s="73">
        <v>5.67E-2</v>
      </c>
      <c r="F104" s="73">
        <v>6.5299999999999997E-2</v>
      </c>
      <c r="G104" s="73">
        <v>5.2699999999999997E-2</v>
      </c>
      <c r="H104" s="73">
        <v>6.1100000000000002E-2</v>
      </c>
      <c r="I104" s="73">
        <v>0.1263</v>
      </c>
      <c r="J104" s="73">
        <v>6.0600000000000001E-2</v>
      </c>
      <c r="K104" s="73">
        <v>0.1971</v>
      </c>
      <c r="L104" s="73">
        <v>9.7900000000000001E-2</v>
      </c>
      <c r="M104" s="73">
        <v>0.12770000000000001</v>
      </c>
      <c r="N104" s="73">
        <v>6.9199999999999998E-2</v>
      </c>
      <c r="O104" s="420"/>
    </row>
    <row r="105" spans="1:15">
      <c r="A105" s="73" t="s">
        <v>468</v>
      </c>
      <c r="B105" s="73">
        <v>-4.8999999999999998E-3</v>
      </c>
      <c r="C105" s="73">
        <v>-7.7000000000000002E-3</v>
      </c>
      <c r="D105" s="73">
        <v>-7.0000000000000001E-3</v>
      </c>
      <c r="E105" s="73">
        <v>-3.8999999999999998E-3</v>
      </c>
      <c r="F105" s="73">
        <v>-8.0000000000000002E-3</v>
      </c>
      <c r="G105" s="73">
        <v>-6.1999999999999998E-3</v>
      </c>
      <c r="H105" s="73">
        <v>-5.7999999999999996E-3</v>
      </c>
      <c r="I105" s="73">
        <v>-1.9599999999999999E-2</v>
      </c>
      <c r="J105" s="73">
        <v>-4.1000000000000003E-3</v>
      </c>
      <c r="K105" s="73">
        <v>-9.5999999999999992E-3</v>
      </c>
      <c r="L105" s="73">
        <v>-6.9999999999999999E-4</v>
      </c>
      <c r="M105" s="73">
        <v>-2.1999999999999999E-2</v>
      </c>
      <c r="N105" s="73">
        <v>-7.6E-3</v>
      </c>
      <c r="O105" s="420"/>
    </row>
    <row r="106" spans="1:15">
      <c r="A106" s="73" t="s">
        <v>469</v>
      </c>
      <c r="B106" s="73">
        <v>-3.2899999999999999E-2</v>
      </c>
      <c r="C106" s="73">
        <v>-5.4199999999999998E-2</v>
      </c>
      <c r="D106" s="73">
        <v>-3.4299999999999997E-2</v>
      </c>
      <c r="E106" s="73">
        <v>-4.1200000000000001E-2</v>
      </c>
      <c r="F106" s="73">
        <v>-4.3799999999999999E-2</v>
      </c>
      <c r="G106" s="73">
        <v>-3.2099999999999997E-2</v>
      </c>
      <c r="H106" s="73">
        <v>-3.8699999999999998E-2</v>
      </c>
      <c r="I106" s="73">
        <v>-8.6999999999999994E-2</v>
      </c>
      <c r="J106" s="73">
        <v>-4.8099999999999997E-2</v>
      </c>
      <c r="K106" s="73">
        <v>-8.5300000000000001E-2</v>
      </c>
      <c r="L106" s="73">
        <v>-7.5200000000000003E-2</v>
      </c>
      <c r="M106" s="73">
        <v>-8.4000000000000005E-2</v>
      </c>
      <c r="N106" s="73">
        <v>-4.6899999999999997E-2</v>
      </c>
      <c r="O106" s="420"/>
    </row>
    <row r="107" spans="1:15">
      <c r="A107" s="73" t="s">
        <v>470</v>
      </c>
      <c r="B107" s="73">
        <v>0</v>
      </c>
      <c r="C107" s="73">
        <v>0</v>
      </c>
      <c r="D107" s="73">
        <v>0</v>
      </c>
      <c r="E107" s="73">
        <v>0</v>
      </c>
      <c r="F107" s="73">
        <v>1E-4</v>
      </c>
      <c r="G107" s="73">
        <v>0</v>
      </c>
      <c r="H107" s="73">
        <v>0</v>
      </c>
      <c r="I107" s="73">
        <v>0</v>
      </c>
      <c r="J107" s="73">
        <v>0</v>
      </c>
      <c r="K107" s="73">
        <v>0</v>
      </c>
      <c r="L107" s="73">
        <v>0</v>
      </c>
      <c r="M107" s="73">
        <v>0</v>
      </c>
      <c r="N107" s="73">
        <v>0</v>
      </c>
      <c r="O107" s="420"/>
    </row>
    <row r="108" spans="1:15">
      <c r="A108" s="73" t="s">
        <v>471</v>
      </c>
      <c r="B108" s="73">
        <v>0</v>
      </c>
      <c r="C108" s="73">
        <v>5.9999999999999995E-4</v>
      </c>
      <c r="D108" s="73">
        <v>5.0000000000000001E-4</v>
      </c>
      <c r="E108" s="73">
        <v>0</v>
      </c>
      <c r="F108" s="73">
        <v>2.9999999999999997E-4</v>
      </c>
      <c r="G108" s="73">
        <v>0</v>
      </c>
      <c r="H108" s="73">
        <v>0</v>
      </c>
      <c r="I108" s="73">
        <v>0</v>
      </c>
      <c r="J108" s="73">
        <v>8.0000000000000004E-4</v>
      </c>
      <c r="K108" s="73">
        <v>-2.9999999999999997E-4</v>
      </c>
      <c r="L108" s="73">
        <v>0</v>
      </c>
      <c r="M108" s="73">
        <v>0</v>
      </c>
      <c r="N108" s="73">
        <v>2.0000000000000001E-4</v>
      </c>
      <c r="O108" s="420"/>
    </row>
    <row r="109" spans="1:15">
      <c r="A109" s="73" t="s">
        <v>472</v>
      </c>
      <c r="B109" s="73">
        <v>1E-3</v>
      </c>
      <c r="C109" s="73">
        <v>1E-4</v>
      </c>
      <c r="D109" s="73">
        <v>-1E-4</v>
      </c>
      <c r="E109" s="73">
        <v>-4.0000000000000002E-4</v>
      </c>
      <c r="F109" s="73">
        <v>0</v>
      </c>
      <c r="G109" s="73">
        <v>6.9999999999999999E-4</v>
      </c>
      <c r="H109" s="73">
        <v>5.0000000000000001E-4</v>
      </c>
      <c r="I109" s="73">
        <v>-2.9999999999999997E-4</v>
      </c>
      <c r="J109" s="73">
        <v>-1.8E-3</v>
      </c>
      <c r="K109" s="73">
        <v>-4.7999999999999996E-3</v>
      </c>
      <c r="L109" s="73">
        <v>-1E-4</v>
      </c>
      <c r="M109" s="73">
        <v>1E-4</v>
      </c>
      <c r="N109" s="73">
        <v>1E-4</v>
      </c>
      <c r="O109" s="420"/>
    </row>
    <row r="110" spans="1:15">
      <c r="A110" s="419" t="s">
        <v>473</v>
      </c>
      <c r="B110" s="73">
        <v>1.7100000000000001E-2</v>
      </c>
      <c r="C110" s="73">
        <v>6.7999999999999996E-3</v>
      </c>
      <c r="D110" s="73">
        <v>1.29E-2</v>
      </c>
      <c r="E110" s="73">
        <v>1.1299999999999999E-2</v>
      </c>
      <c r="F110" s="73">
        <v>1.38E-2</v>
      </c>
      <c r="G110" s="73">
        <v>1.4999999999999999E-2</v>
      </c>
      <c r="H110" s="73">
        <v>1.7000000000000001E-2</v>
      </c>
      <c r="I110" s="73">
        <v>1.9300000000000001E-2</v>
      </c>
      <c r="J110" s="73">
        <v>7.3000000000000001E-3</v>
      </c>
      <c r="K110" s="73">
        <v>9.7199999999999995E-2</v>
      </c>
      <c r="L110" s="73">
        <v>2.1899999999999999E-2</v>
      </c>
      <c r="M110" s="73">
        <v>2.07E-2</v>
      </c>
      <c r="N110" s="73">
        <v>1.4999999999999999E-2</v>
      </c>
      <c r="O110" s="420"/>
    </row>
    <row r="111" spans="1:15">
      <c r="O111" s="420"/>
    </row>
    <row r="112" spans="1:15">
      <c r="A112" s="73" t="s">
        <v>474</v>
      </c>
      <c r="O112" s="420"/>
    </row>
    <row r="113" spans="1:15">
      <c r="A113" s="73" t="s">
        <v>475</v>
      </c>
      <c r="O113" s="420"/>
    </row>
    <row r="114" spans="1:15">
      <c r="A114" s="73" t="s">
        <v>476</v>
      </c>
      <c r="O114" s="420"/>
    </row>
    <row r="115" spans="1:15" ht="15" customHeight="1">
      <c r="A115" s="73" t="s">
        <v>477</v>
      </c>
      <c r="O115" s="420"/>
    </row>
    <row r="116" spans="1:15">
      <c r="A116" s="73" t="s">
        <v>478</v>
      </c>
      <c r="O116" s="420"/>
    </row>
    <row r="117" spans="1:15">
      <c r="A117" s="73" t="s">
        <v>479</v>
      </c>
      <c r="O117" s="420"/>
    </row>
    <row r="118" spans="1:15">
      <c r="A118" s="73" t="s">
        <v>480</v>
      </c>
      <c r="O118" s="420"/>
    </row>
    <row r="119" spans="1:15">
      <c r="A119" s="73" t="s">
        <v>481</v>
      </c>
      <c r="O119" s="420"/>
    </row>
    <row r="120" spans="1:15">
      <c r="A120" s="73" t="s">
        <v>482</v>
      </c>
      <c r="O120" s="420"/>
    </row>
    <row r="121" spans="1:15">
      <c r="A121" s="73" t="s">
        <v>483</v>
      </c>
      <c r="O121" s="420"/>
    </row>
    <row r="122" spans="1:15">
      <c r="O122" s="420"/>
    </row>
    <row r="123" spans="1:15" hidden="1">
      <c r="O123" s="420"/>
    </row>
    <row r="124" spans="1:15" hidden="1">
      <c r="O124" s="420"/>
    </row>
    <row r="125" spans="1:15" hidden="1">
      <c r="O125" s="420"/>
    </row>
    <row r="126" spans="1:15" hidden="1">
      <c r="O126" s="420"/>
    </row>
    <row r="127" spans="1:15" hidden="1">
      <c r="O127" s="420"/>
    </row>
    <row r="128" spans="1:15" hidden="1"/>
    <row r="129" hidden="1"/>
    <row r="130" hidden="1"/>
    <row r="131" hidden="1"/>
    <row r="132" hidden="1"/>
    <row r="133" hidden="1"/>
    <row r="134" ht="1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3" sqref="A3:I3"/>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3968289.5987887504</v>
      </c>
      <c r="C8" s="14">
        <v>4461330.7160794456</v>
      </c>
      <c r="D8" s="14">
        <v>5413808.3263870543</v>
      </c>
      <c r="E8" s="14">
        <v>7145742.0209311331</v>
      </c>
      <c r="F8" s="14">
        <v>8479886.5868220944</v>
      </c>
      <c r="G8" s="14">
        <v>9030819.9879196566</v>
      </c>
      <c r="H8" s="14">
        <v>9274732.2713904902</v>
      </c>
      <c r="I8" s="14">
        <v>10175657.904646289</v>
      </c>
    </row>
    <row r="9" spans="1:9" s="112" customFormat="1" ht="21" customHeight="1" thickTop="1">
      <c r="A9" s="115" t="s">
        <v>67</v>
      </c>
      <c r="B9" s="15">
        <v>398181.97656124999</v>
      </c>
      <c r="C9" s="15">
        <v>551708.17497099633</v>
      </c>
      <c r="D9" s="15">
        <v>631631.38811096433</v>
      </c>
      <c r="E9" s="15">
        <v>824456.56521377328</v>
      </c>
      <c r="F9" s="15">
        <v>1686990.298599713</v>
      </c>
      <c r="G9" s="15">
        <v>1763012.7517647059</v>
      </c>
      <c r="H9" s="15">
        <v>1595931.8306325648</v>
      </c>
      <c r="I9" s="15">
        <v>1681325.9707947599</v>
      </c>
    </row>
    <row r="10" spans="1:9" s="112" customFormat="1" ht="21" customHeight="1">
      <c r="A10" s="115" t="s">
        <v>76</v>
      </c>
      <c r="B10" s="15">
        <v>820991.97514500003</v>
      </c>
      <c r="C10" s="15">
        <v>958789.93287137453</v>
      </c>
      <c r="D10" s="15">
        <v>1275223.1759207398</v>
      </c>
      <c r="E10" s="15">
        <v>2272912.9084548065</v>
      </c>
      <c r="F10" s="15">
        <v>2385350.1670803442</v>
      </c>
      <c r="G10" s="15">
        <v>1953637.5447804881</v>
      </c>
      <c r="H10" s="15">
        <v>2022288.0406051872</v>
      </c>
      <c r="I10" s="15">
        <v>1811135.9530363902</v>
      </c>
    </row>
    <row r="11" spans="1:9" s="112" customFormat="1" ht="21" customHeight="1">
      <c r="A11" s="115" t="s">
        <v>85</v>
      </c>
      <c r="B11" s="15">
        <v>2380599.5541462498</v>
      </c>
      <c r="C11" s="15">
        <v>2576414.4573606555</v>
      </c>
      <c r="D11" s="15">
        <v>3035666.674409511</v>
      </c>
      <c r="E11" s="15">
        <v>3565966.2190416073</v>
      </c>
      <c r="F11" s="15">
        <v>3971767.5077302726</v>
      </c>
      <c r="G11" s="15">
        <v>4861490.3416398857</v>
      </c>
      <c r="H11" s="15">
        <v>5184738.8514077803</v>
      </c>
      <c r="I11" s="15">
        <v>6201198.7977525461</v>
      </c>
    </row>
    <row r="12" spans="1:9" s="112" customFormat="1" ht="21" customHeight="1">
      <c r="A12" s="114" t="s">
        <v>491</v>
      </c>
      <c r="B12" s="15">
        <v>2300562.8858012501</v>
      </c>
      <c r="C12" s="15">
        <v>2526982.7009457755</v>
      </c>
      <c r="D12" s="15">
        <v>3024430.3167476882</v>
      </c>
      <c r="E12" s="15">
        <v>3573955.8851664276</v>
      </c>
      <c r="F12" s="15">
        <v>3985455.9509153515</v>
      </c>
      <c r="G12" s="15">
        <v>4888078.5048364419</v>
      </c>
      <c r="H12" s="15">
        <v>5219498.0613645539</v>
      </c>
      <c r="I12" s="15">
        <v>6247200.3747583693</v>
      </c>
    </row>
    <row r="13" spans="1:9" s="112" customFormat="1" ht="21" customHeight="1">
      <c r="A13" s="114" t="s">
        <v>492</v>
      </c>
      <c r="B13" s="15">
        <v>1784067.8252562499</v>
      </c>
      <c r="C13" s="15">
        <v>2117663.1315725097</v>
      </c>
      <c r="D13" s="15">
        <v>2701734.075088507</v>
      </c>
      <c r="E13" s="15">
        <v>3319280.4382037302</v>
      </c>
      <c r="F13" s="15">
        <v>3781892.8298981348</v>
      </c>
      <c r="G13" s="15">
        <v>4746887.9696757533</v>
      </c>
      <c r="H13" s="15">
        <v>5075820.2968962537</v>
      </c>
      <c r="I13" s="15">
        <v>6130369.8936026199</v>
      </c>
    </row>
    <row r="14" spans="1:9" s="112" customFormat="1" ht="21" customHeight="1">
      <c r="A14" s="114" t="s">
        <v>493</v>
      </c>
      <c r="B14" s="15">
        <v>516495.06054500001</v>
      </c>
      <c r="C14" s="15">
        <v>409319.56937452708</v>
      </c>
      <c r="D14" s="15">
        <v>322696.24165918096</v>
      </c>
      <c r="E14" s="15">
        <v>254675.44696269726</v>
      </c>
      <c r="F14" s="15">
        <v>203563.12101721665</v>
      </c>
      <c r="G14" s="15">
        <v>141190.53516068868</v>
      </c>
      <c r="H14" s="15">
        <v>143677.76446829969</v>
      </c>
      <c r="I14" s="15">
        <v>116830.48115574963</v>
      </c>
    </row>
    <row r="15" spans="1:9" s="112" customFormat="1" ht="21" customHeight="1">
      <c r="A15" s="114" t="s">
        <v>494</v>
      </c>
      <c r="B15" s="15">
        <v>24397.571785</v>
      </c>
      <c r="C15" s="15">
        <v>23562.194110970999</v>
      </c>
      <c r="D15" s="15">
        <v>17307.915446499341</v>
      </c>
      <c r="E15" s="15">
        <v>20546.601836441896</v>
      </c>
      <c r="F15" s="15">
        <v>19144.057223816355</v>
      </c>
      <c r="G15" s="15">
        <v>29282.778253945478</v>
      </c>
      <c r="H15" s="15">
        <v>19164.906227665706</v>
      </c>
      <c r="I15" s="15">
        <v>26403.300882096071</v>
      </c>
    </row>
    <row r="16" spans="1:9" s="112" customFormat="1" ht="21" customHeight="1">
      <c r="A16" s="114" t="s">
        <v>495</v>
      </c>
      <c r="B16" s="15">
        <v>11722.45667625</v>
      </c>
      <c r="C16" s="15">
        <v>12652.51390037831</v>
      </c>
      <c r="D16" s="15">
        <v>11225.180977542932</v>
      </c>
      <c r="E16" s="15">
        <v>13235.450213773314</v>
      </c>
      <c r="F16" s="15">
        <v>14079.498548063128</v>
      </c>
      <c r="G16" s="15">
        <v>20291.391061692972</v>
      </c>
      <c r="H16" s="15">
        <v>18120.450038904899</v>
      </c>
      <c r="I16" s="15">
        <v>24138.717411935955</v>
      </c>
    </row>
    <row r="17" spans="1:9" s="112" customFormat="1" ht="21" customHeight="1">
      <c r="A17" s="114" t="s">
        <v>496</v>
      </c>
      <c r="B17" s="15">
        <v>12675.11510875</v>
      </c>
      <c r="C17" s="15">
        <v>10909.680210592685</v>
      </c>
      <c r="D17" s="15">
        <v>6082.734468956407</v>
      </c>
      <c r="E17" s="15">
        <v>7311.1516226685799</v>
      </c>
      <c r="F17" s="15">
        <v>5064.5586757532283</v>
      </c>
      <c r="G17" s="15">
        <v>8991.3871922525104</v>
      </c>
      <c r="H17" s="15">
        <v>1044.456188760807</v>
      </c>
      <c r="I17" s="15">
        <v>2264.5834701601166</v>
      </c>
    </row>
    <row r="18" spans="1:9" s="112" customFormat="1" ht="21" customHeight="1">
      <c r="A18" s="114" t="s">
        <v>497</v>
      </c>
      <c r="B18" s="15">
        <v>269880.99776</v>
      </c>
      <c r="C18" s="15">
        <v>216255.79297604036</v>
      </c>
      <c r="D18" s="15">
        <v>162324.96215719948</v>
      </c>
      <c r="E18" s="15">
        <v>139205.10971018652</v>
      </c>
      <c r="F18" s="15">
        <v>126650.25127259684</v>
      </c>
      <c r="G18" s="15">
        <v>98392.654212338603</v>
      </c>
      <c r="H18" s="15">
        <v>98084.47287608069</v>
      </c>
      <c r="I18" s="15">
        <v>91499.154655021834</v>
      </c>
    </row>
    <row r="19" spans="1:9" s="112" customFormat="1" ht="21" customHeight="1">
      <c r="A19" s="114" t="s">
        <v>498</v>
      </c>
      <c r="B19" s="15">
        <v>130454.08000249999</v>
      </c>
      <c r="C19" s="15">
        <v>100043.43479697352</v>
      </c>
      <c r="D19" s="15">
        <v>75559.353698811101</v>
      </c>
      <c r="E19" s="15">
        <v>72428.30656384505</v>
      </c>
      <c r="F19" s="15">
        <v>72339.024451936872</v>
      </c>
      <c r="G19" s="15">
        <v>53729.572741750359</v>
      </c>
      <c r="H19" s="15">
        <v>51011.929122478388</v>
      </c>
      <c r="I19" s="15">
        <v>52119.653055312956</v>
      </c>
    </row>
    <row r="20" spans="1:9" s="112" customFormat="1" ht="21" customHeight="1">
      <c r="A20" s="114" t="s">
        <v>499</v>
      </c>
      <c r="B20" s="15">
        <v>139426.91775875</v>
      </c>
      <c r="C20" s="15">
        <v>116212.35817906684</v>
      </c>
      <c r="D20" s="15">
        <v>86765.608458388364</v>
      </c>
      <c r="E20" s="15">
        <v>66776.803146341466</v>
      </c>
      <c r="F20" s="15">
        <v>54311.226820659969</v>
      </c>
      <c r="G20" s="15">
        <v>44663.081470588244</v>
      </c>
      <c r="H20" s="15">
        <v>47072.543753602302</v>
      </c>
      <c r="I20" s="15">
        <v>39379.501599708885</v>
      </c>
    </row>
    <row r="21" spans="1:9" s="112" customFormat="1" ht="21" customHeight="1">
      <c r="A21" s="114" t="s">
        <v>98</v>
      </c>
      <c r="B21" s="15">
        <v>24330.306652499999</v>
      </c>
      <c r="C21" s="15">
        <v>27215.349211853718</v>
      </c>
      <c r="D21" s="15">
        <v>33100.910932628794</v>
      </c>
      <c r="E21" s="15">
        <v>43533.947750358682</v>
      </c>
      <c r="F21" s="15">
        <v>38096.521747489234</v>
      </c>
      <c r="G21" s="15">
        <v>37835.445041606887</v>
      </c>
      <c r="H21" s="15">
        <v>40087.400136887605</v>
      </c>
      <c r="I21" s="15">
        <v>50255.074331877731</v>
      </c>
    </row>
    <row r="22" spans="1:9" s="112" customFormat="1" ht="21" customHeight="1">
      <c r="A22" s="114" t="s">
        <v>500</v>
      </c>
      <c r="B22" s="15">
        <v>-238572.20784250001</v>
      </c>
      <c r="C22" s="15">
        <v>-217601.57989533414</v>
      </c>
      <c r="D22" s="15">
        <v>-201497.43088243064</v>
      </c>
      <c r="E22" s="15">
        <v>-211275.3254246772</v>
      </c>
      <c r="F22" s="15">
        <v>-197579.27342754661</v>
      </c>
      <c r="G22" s="15">
        <v>-192099.04070444766</v>
      </c>
      <c r="H22" s="15">
        <v>-192095.98919740634</v>
      </c>
      <c r="I22" s="15">
        <v>-214159.10687481807</v>
      </c>
    </row>
    <row r="23" spans="1:9" s="112" customFormat="1" ht="21" customHeight="1">
      <c r="A23" s="115" t="s">
        <v>115</v>
      </c>
      <c r="B23" s="15">
        <v>30783.0427475</v>
      </c>
      <c r="C23" s="15">
        <v>24549.154722572508</v>
      </c>
      <c r="D23" s="15">
        <v>28572.707002642004</v>
      </c>
      <c r="E23" s="15">
        <v>34364.555008608317</v>
      </c>
      <c r="F23" s="15">
        <v>42285.487819225258</v>
      </c>
      <c r="G23" s="15">
        <v>50483.200618364426</v>
      </c>
      <c r="H23" s="15">
        <v>51209.465948126803</v>
      </c>
      <c r="I23" s="15">
        <v>59877.146767103353</v>
      </c>
    </row>
    <row r="24" spans="1:9" s="112" customFormat="1" ht="21" customHeight="1">
      <c r="A24" s="115" t="s">
        <v>121</v>
      </c>
      <c r="B24" s="15">
        <v>67952.13933374999</v>
      </c>
      <c r="C24" s="15">
        <v>41084.137761664562</v>
      </c>
      <c r="D24" s="15">
        <v>30730.226754293264</v>
      </c>
      <c r="E24" s="15">
        <v>17273.245835007172</v>
      </c>
      <c r="F24" s="15">
        <v>8136.1679813486371</v>
      </c>
      <c r="G24" s="15">
        <v>2970.6152754662835</v>
      </c>
      <c r="H24" s="15">
        <v>2703.0948328530258</v>
      </c>
      <c r="I24" s="15">
        <v>1360.5601965065505</v>
      </c>
    </row>
    <row r="25" spans="1:9" s="112" customFormat="1" ht="21" customHeight="1">
      <c r="A25" s="115" t="s">
        <v>501</v>
      </c>
      <c r="B25" s="15">
        <v>131992.17514375001</v>
      </c>
      <c r="C25" s="15">
        <v>155869.70205170239</v>
      </c>
      <c r="D25" s="15">
        <v>258830.00417040952</v>
      </c>
      <c r="E25" s="15">
        <v>250576.44985222383</v>
      </c>
      <c r="F25" s="15">
        <v>204248.91509469153</v>
      </c>
      <c r="G25" s="15">
        <v>185003.56438593974</v>
      </c>
      <c r="H25" s="15">
        <v>211126.55085734872</v>
      </c>
      <c r="I25" s="15">
        <v>201754.05138864627</v>
      </c>
    </row>
    <row r="26" spans="1:9" s="112" customFormat="1" ht="21" customHeight="1">
      <c r="A26" s="115" t="s">
        <v>132</v>
      </c>
      <c r="B26" s="15">
        <v>126449.43880249999</v>
      </c>
      <c r="C26" s="15">
        <v>128156.43735687264</v>
      </c>
      <c r="D26" s="15">
        <v>135761.74610832232</v>
      </c>
      <c r="E26" s="15">
        <v>158649.70204447632</v>
      </c>
      <c r="F26" s="15">
        <v>160688.79618794835</v>
      </c>
      <c r="G26" s="15">
        <v>170040.74698421807</v>
      </c>
      <c r="H26" s="15">
        <v>173654.07137031699</v>
      </c>
      <c r="I26" s="15">
        <v>187465.8194585153</v>
      </c>
    </row>
    <row r="27" spans="1:9" s="109" customFormat="1" ht="43.5" customHeight="1" thickBot="1">
      <c r="A27" s="110" t="s">
        <v>502</v>
      </c>
      <c r="B27" s="16">
        <v>11339.296908749999</v>
      </c>
      <c r="C27" s="16">
        <v>24758.719104665823</v>
      </c>
      <c r="D27" s="16">
        <v>17392.403914134742</v>
      </c>
      <c r="E27" s="16">
        <v>21542.375482066</v>
      </c>
      <c r="F27" s="16">
        <v>20419.246329985654</v>
      </c>
      <c r="G27" s="16">
        <v>44181.222469153523</v>
      </c>
      <c r="H27" s="16">
        <v>33080.365737752159</v>
      </c>
      <c r="I27" s="16">
        <v>31539.6052503639</v>
      </c>
    </row>
    <row r="28" spans="1:9" ht="24" customHeight="1" thickTop="1" thickBot="1">
      <c r="A28" s="101" t="s">
        <v>503</v>
      </c>
      <c r="B28" s="14">
        <v>3521500.5954512502</v>
      </c>
      <c r="C28" s="14">
        <v>4016228.111417402</v>
      </c>
      <c r="D28" s="14">
        <v>4894408.9041558784</v>
      </c>
      <c r="E28" s="14">
        <v>6479331.7484662831</v>
      </c>
      <c r="F28" s="14">
        <v>7742541.1639698716</v>
      </c>
      <c r="G28" s="14">
        <v>8289673.8617345765</v>
      </c>
      <c r="H28" s="14">
        <v>8492221.0925821327</v>
      </c>
      <c r="I28" s="14">
        <v>9309789.9793799128</v>
      </c>
    </row>
    <row r="29" spans="1:9" s="112" customFormat="1" ht="21" customHeight="1" thickTop="1">
      <c r="A29" s="115" t="s">
        <v>504</v>
      </c>
      <c r="B29" s="15">
        <v>2878674.1776474998</v>
      </c>
      <c r="C29" s="15">
        <v>3343294.7168322825</v>
      </c>
      <c r="D29" s="15">
        <v>4237900.9125799211</v>
      </c>
      <c r="E29" s="15">
        <v>5689845.1549784793</v>
      </c>
      <c r="F29" s="15">
        <v>6847805.2103830706</v>
      </c>
      <c r="G29" s="15">
        <v>7370169.8419225244</v>
      </c>
      <c r="H29" s="15">
        <v>7505054.3357406333</v>
      </c>
      <c r="I29" s="15">
        <v>8283542.2095662309</v>
      </c>
    </row>
    <row r="30" spans="1:9" s="112" customFormat="1" ht="21" customHeight="1">
      <c r="A30" s="114" t="s">
        <v>505</v>
      </c>
      <c r="B30" s="15">
        <v>738244.54766499996</v>
      </c>
      <c r="C30" s="15">
        <v>870033.43043883983</v>
      </c>
      <c r="D30" s="15">
        <v>1082196.1899299868</v>
      </c>
      <c r="E30" s="15">
        <v>1407746.9083228121</v>
      </c>
      <c r="F30" s="15">
        <v>1892915.434482066</v>
      </c>
      <c r="G30" s="15">
        <v>1931993.3498020088</v>
      </c>
      <c r="H30" s="15">
        <v>2114327.849665706</v>
      </c>
      <c r="I30" s="15">
        <v>2203200.0280946144</v>
      </c>
    </row>
    <row r="31" spans="1:9" s="112" customFormat="1" ht="21" customHeight="1">
      <c r="A31" s="114" t="s">
        <v>506</v>
      </c>
      <c r="B31" s="15">
        <v>731189.11411249998</v>
      </c>
      <c r="C31" s="15">
        <v>940024.09585119807</v>
      </c>
      <c r="D31" s="15">
        <v>1377878.2339405548</v>
      </c>
      <c r="E31" s="15">
        <v>2063785.7578292682</v>
      </c>
      <c r="F31" s="15">
        <v>2298427.5962510761</v>
      </c>
      <c r="G31" s="15">
        <v>2541728.55843759</v>
      </c>
      <c r="H31" s="15">
        <v>2453163.6402046108</v>
      </c>
      <c r="I31" s="15">
        <v>2830863.2044002912</v>
      </c>
    </row>
    <row r="32" spans="1:9" s="112" customFormat="1" ht="21" customHeight="1">
      <c r="A32" s="114" t="s">
        <v>507</v>
      </c>
      <c r="B32" s="15">
        <v>1243515.5366700001</v>
      </c>
      <c r="C32" s="15">
        <v>1238004.2127868852</v>
      </c>
      <c r="D32" s="15">
        <v>1289649.9125865258</v>
      </c>
      <c r="E32" s="15">
        <v>1409453.3335868008</v>
      </c>
      <c r="F32" s="15">
        <v>1656647.0003400289</v>
      </c>
      <c r="G32" s="15">
        <v>1532226.7481147777</v>
      </c>
      <c r="H32" s="15">
        <v>1500356.516757925</v>
      </c>
      <c r="I32" s="15">
        <v>1451450.8930058226</v>
      </c>
    </row>
    <row r="33" spans="1:9" s="112" customFormat="1" ht="21" customHeight="1">
      <c r="A33" s="114" t="s">
        <v>508</v>
      </c>
      <c r="B33" s="15">
        <v>108049.23006875</v>
      </c>
      <c r="C33" s="15">
        <v>144083.19546153847</v>
      </c>
      <c r="D33" s="15">
        <v>141082.92438837516</v>
      </c>
      <c r="E33" s="15">
        <v>210332.37519081778</v>
      </c>
      <c r="F33" s="15">
        <v>223812.30305882351</v>
      </c>
      <c r="G33" s="15">
        <v>217476.99547919657</v>
      </c>
      <c r="H33" s="15">
        <v>239817.41268876081</v>
      </c>
      <c r="I33" s="15">
        <v>257938.34892285298</v>
      </c>
    </row>
    <row r="34" spans="1:9" s="112" customFormat="1" ht="21" customHeight="1">
      <c r="A34" s="114" t="s">
        <v>509</v>
      </c>
      <c r="B34" s="15">
        <v>30530.094671250001</v>
      </c>
      <c r="C34" s="15">
        <v>117166.80925094578</v>
      </c>
      <c r="D34" s="15">
        <v>292270.01343064732</v>
      </c>
      <c r="E34" s="15">
        <v>515536.04724677186</v>
      </c>
      <c r="F34" s="15">
        <v>668036.43582065997</v>
      </c>
      <c r="G34" s="15">
        <v>1026616.0031736012</v>
      </c>
      <c r="H34" s="15">
        <v>1068904.5423011526</v>
      </c>
      <c r="I34" s="15">
        <v>1410167.6065953418</v>
      </c>
    </row>
    <row r="35" spans="1:9" s="112" customFormat="1" ht="21" customHeight="1">
      <c r="A35" s="114" t="s">
        <v>510</v>
      </c>
      <c r="B35" s="15">
        <v>27145.654458749999</v>
      </c>
      <c r="C35" s="15">
        <v>33982.97304539723</v>
      </c>
      <c r="D35" s="15">
        <v>54823.638303830907</v>
      </c>
      <c r="E35" s="15">
        <v>82990.73280344333</v>
      </c>
      <c r="F35" s="15">
        <v>107966.44043041606</v>
      </c>
      <c r="G35" s="15">
        <v>120128.1869153515</v>
      </c>
      <c r="H35" s="15">
        <v>128484.37412103746</v>
      </c>
      <c r="I35" s="15">
        <v>129922.12854730713</v>
      </c>
    </row>
    <row r="36" spans="1:9" s="112" customFormat="1" ht="21" customHeight="1">
      <c r="A36" s="115" t="s">
        <v>511</v>
      </c>
      <c r="B36" s="15">
        <v>14682.24418</v>
      </c>
      <c r="C36" s="15">
        <v>15037.810678436317</v>
      </c>
      <c r="D36" s="15">
        <v>18279.962911492737</v>
      </c>
      <c r="E36" s="15">
        <v>18002.961622668579</v>
      </c>
      <c r="F36" s="15">
        <v>11404.423480631276</v>
      </c>
      <c r="G36" s="15">
        <v>14641.23450789096</v>
      </c>
      <c r="H36" s="15">
        <v>17440.358515850145</v>
      </c>
      <c r="I36" s="15">
        <v>20186.037624454148</v>
      </c>
    </row>
    <row r="37" spans="1:9" s="112" customFormat="1" ht="21" customHeight="1">
      <c r="A37" s="115" t="s">
        <v>512</v>
      </c>
      <c r="B37" s="15">
        <v>463477.69942750002</v>
      </c>
      <c r="C37" s="15">
        <v>474494.76007944508</v>
      </c>
      <c r="D37" s="15">
        <v>420008.03245970933</v>
      </c>
      <c r="E37" s="15">
        <v>496505.4619411765</v>
      </c>
      <c r="F37" s="15">
        <v>463409.59245911048</v>
      </c>
      <c r="G37" s="15">
        <v>445581.50452510762</v>
      </c>
      <c r="H37" s="15">
        <v>440592.58200864552</v>
      </c>
      <c r="I37" s="15">
        <v>460040.24056768557</v>
      </c>
    </row>
    <row r="38" spans="1:9" s="112" customFormat="1" ht="21" customHeight="1">
      <c r="A38" s="115" t="s">
        <v>513</v>
      </c>
      <c r="B38" s="15">
        <v>86013.861266249995</v>
      </c>
      <c r="C38" s="15">
        <v>86691.677616645655</v>
      </c>
      <c r="D38" s="15">
        <v>119514.18442536327</v>
      </c>
      <c r="E38" s="15">
        <v>136502.20861692968</v>
      </c>
      <c r="F38" s="15">
        <v>153870.64377618366</v>
      </c>
      <c r="G38" s="15">
        <v>169928.74257532283</v>
      </c>
      <c r="H38" s="15">
        <v>199392.75100864554</v>
      </c>
      <c r="I38" s="15">
        <v>181216.24819505092</v>
      </c>
    </row>
    <row r="39" spans="1:9" s="112" customFormat="1" ht="21" customHeight="1">
      <c r="A39" s="115" t="s">
        <v>186</v>
      </c>
      <c r="B39" s="15">
        <v>21358.396199999999</v>
      </c>
      <c r="C39" s="15">
        <v>45931.533205548549</v>
      </c>
      <c r="D39" s="15">
        <v>45735.398924702778</v>
      </c>
      <c r="E39" s="15">
        <v>69331.747506456246</v>
      </c>
      <c r="F39" s="15">
        <v>97540.261685796271</v>
      </c>
      <c r="G39" s="15">
        <v>116938.71517216644</v>
      </c>
      <c r="H39" s="15">
        <v>134547.83709942363</v>
      </c>
      <c r="I39" s="15">
        <v>159486.05693013099</v>
      </c>
    </row>
    <row r="40" spans="1:9" s="112" customFormat="1" ht="21" customHeight="1">
      <c r="A40" s="115" t="s">
        <v>192</v>
      </c>
      <c r="B40" s="15">
        <v>0</v>
      </c>
      <c r="C40" s="15">
        <v>0</v>
      </c>
      <c r="D40" s="15">
        <v>0</v>
      </c>
      <c r="E40" s="15">
        <v>0</v>
      </c>
      <c r="F40" s="15">
        <v>0</v>
      </c>
      <c r="G40" s="15">
        <v>0</v>
      </c>
      <c r="H40" s="15">
        <v>20111.111109510082</v>
      </c>
      <c r="I40" s="15">
        <v>20240.277780203785</v>
      </c>
    </row>
    <row r="41" spans="1:9" s="112" customFormat="1" ht="21" customHeight="1">
      <c r="A41" s="115" t="s">
        <v>514</v>
      </c>
      <c r="B41" s="15">
        <v>57294.21673</v>
      </c>
      <c r="C41" s="15">
        <v>50777.612997477925</v>
      </c>
      <c r="D41" s="15">
        <v>52970.412853368565</v>
      </c>
      <c r="E41" s="15">
        <v>69144.213799139165</v>
      </c>
      <c r="F41" s="15">
        <v>84041.09669870876</v>
      </c>
      <c r="G41" s="15">
        <v>78561.738779053092</v>
      </c>
      <c r="H41" s="15">
        <v>82775.102327089335</v>
      </c>
      <c r="I41" s="15">
        <v>65800.370291120809</v>
      </c>
    </row>
    <row r="42" spans="1:9" s="109" customFormat="1" ht="43.5" customHeight="1" thickBot="1">
      <c r="A42" s="110" t="s">
        <v>167</v>
      </c>
      <c r="B42" s="16"/>
      <c r="C42" s="16"/>
      <c r="D42" s="16"/>
      <c r="E42" s="16"/>
      <c r="F42" s="16">
        <v>84469.935484935442</v>
      </c>
      <c r="G42" s="16">
        <v>93852.084252510758</v>
      </c>
      <c r="H42" s="16">
        <v>92307.014772334296</v>
      </c>
      <c r="I42" s="16">
        <v>119278.53842358079</v>
      </c>
    </row>
    <row r="43" spans="1:9" ht="24" customHeight="1" thickTop="1" thickBot="1">
      <c r="A43" s="101" t="s">
        <v>515</v>
      </c>
      <c r="B43" s="14">
        <v>446789.00317375001</v>
      </c>
      <c r="C43" s="14">
        <v>445102.60481588903</v>
      </c>
      <c r="D43" s="14">
        <v>519399.42232496693</v>
      </c>
      <c r="E43" s="14">
        <v>666410.27247345774</v>
      </c>
      <c r="F43" s="14">
        <v>737345.42280200857</v>
      </c>
      <c r="G43" s="14">
        <v>741146.12612482067</v>
      </c>
      <c r="H43" s="14">
        <v>782511.1786556195</v>
      </c>
      <c r="I43" s="14">
        <v>865867.92521834059</v>
      </c>
    </row>
    <row r="44" spans="1:9" s="112" customFormat="1" ht="21" customHeight="1" thickTop="1">
      <c r="A44" s="115" t="s">
        <v>207</v>
      </c>
      <c r="B44" s="15">
        <v>341791.96596249996</v>
      </c>
      <c r="C44" s="15">
        <v>315583.90639596467</v>
      </c>
      <c r="D44" s="15">
        <v>341483.53734742402</v>
      </c>
      <c r="E44" s="15">
        <v>398888.51186800568</v>
      </c>
      <c r="F44" s="15">
        <v>433404.65690387372</v>
      </c>
      <c r="G44" s="15">
        <v>438820.43970157811</v>
      </c>
      <c r="H44" s="15">
        <v>482293.30788472621</v>
      </c>
      <c r="I44" s="15">
        <v>561638.32557787478</v>
      </c>
    </row>
    <row r="45" spans="1:9" s="112" customFormat="1" ht="21" customHeight="1">
      <c r="A45" s="115" t="s">
        <v>211</v>
      </c>
      <c r="B45" s="15">
        <v>20097.977078749998</v>
      </c>
      <c r="C45" s="15">
        <v>17304.598253467844</v>
      </c>
      <c r="D45" s="15">
        <v>18448.850869220609</v>
      </c>
      <c r="E45" s="15">
        <v>21127.653813486369</v>
      </c>
      <c r="F45" s="15">
        <v>16952.347064562411</v>
      </c>
      <c r="G45" s="15">
        <v>26040.035028694405</v>
      </c>
      <c r="H45" s="15">
        <v>24108.881269452449</v>
      </c>
      <c r="I45" s="15">
        <v>51510.580263464341</v>
      </c>
    </row>
    <row r="46" spans="1:9" s="112" customFormat="1" ht="21" customHeight="1">
      <c r="A46" s="115" t="s">
        <v>215</v>
      </c>
      <c r="B46" s="15">
        <v>-141.07298499999999</v>
      </c>
      <c r="C46" s="15">
        <v>-315.50767087011349</v>
      </c>
      <c r="D46" s="15">
        <v>-1671.3081479524437</v>
      </c>
      <c r="E46" s="15">
        <v>0</v>
      </c>
      <c r="F46" s="15">
        <v>0</v>
      </c>
      <c r="G46" s="15">
        <v>0</v>
      </c>
      <c r="H46" s="15">
        <v>0</v>
      </c>
      <c r="I46" s="15">
        <v>0</v>
      </c>
    </row>
    <row r="47" spans="1:9" s="112" customFormat="1" ht="21" customHeight="1">
      <c r="A47" s="115" t="s">
        <v>516</v>
      </c>
      <c r="B47" s="15">
        <v>67203.868011250001</v>
      </c>
      <c r="C47" s="15">
        <v>60559.65503152585</v>
      </c>
      <c r="D47" s="15">
        <v>62334.449804491407</v>
      </c>
      <c r="E47" s="15">
        <v>127433.28326542325</v>
      </c>
      <c r="F47" s="15">
        <v>152548.11646628409</v>
      </c>
      <c r="G47" s="15">
        <v>183606.39217360114</v>
      </c>
      <c r="H47" s="15">
        <v>143954.24155187319</v>
      </c>
      <c r="I47" s="15">
        <v>148645.68599708879</v>
      </c>
    </row>
    <row r="48" spans="1:9" s="112" customFormat="1" ht="21" customHeight="1">
      <c r="A48" s="115" t="s">
        <v>44</v>
      </c>
      <c r="B48" s="15">
        <v>17836.265108750002</v>
      </c>
      <c r="C48" s="15">
        <v>51969.952807061789</v>
      </c>
      <c r="D48" s="15">
        <v>98803.892446499347</v>
      </c>
      <c r="E48" s="15">
        <v>118960.82352654233</v>
      </c>
      <c r="F48" s="15">
        <v>134440.30236728839</v>
      </c>
      <c r="G48" s="15">
        <v>92679.259220946915</v>
      </c>
      <c r="H48" s="15">
        <v>132154.74794956771</v>
      </c>
      <c r="I48" s="15">
        <v>104073.33337991267</v>
      </c>
    </row>
    <row r="49" spans="1:9" s="112" customFormat="1" ht="21" customHeight="1">
      <c r="A49" s="114" t="s">
        <v>517</v>
      </c>
      <c r="B49" s="15">
        <v>-10133.0868125</v>
      </c>
      <c r="C49" s="15">
        <v>-7727.060197982345</v>
      </c>
      <c r="D49" s="15">
        <v>-5499.1539947159845</v>
      </c>
      <c r="E49" s="15">
        <v>-5807.6907532281202</v>
      </c>
      <c r="F49" s="15">
        <v>-10054.66730846485</v>
      </c>
      <c r="G49" s="15">
        <v>-1156.1854519368721</v>
      </c>
      <c r="H49" s="15">
        <v>588.15859077809796</v>
      </c>
      <c r="I49" s="15">
        <v>-519.99637554585161</v>
      </c>
    </row>
    <row r="50" spans="1:9" s="109" customFormat="1" ht="40.5" customHeight="1" thickBot="1">
      <c r="A50" s="111" t="s">
        <v>518</v>
      </c>
      <c r="B50" s="16">
        <v>27969.35192125</v>
      </c>
      <c r="C50" s="16">
        <v>59697.013006305169</v>
      </c>
      <c r="D50" s="16">
        <v>104303.04644121532</v>
      </c>
      <c r="E50" s="16">
        <v>124768.51427977043</v>
      </c>
      <c r="F50" s="16">
        <v>144494.96967575321</v>
      </c>
      <c r="G50" s="16">
        <v>93835.444672883794</v>
      </c>
      <c r="H50" s="16">
        <v>131566.58935878961</v>
      </c>
      <c r="I50" s="16">
        <v>104593.32975545852</v>
      </c>
    </row>
    <row r="51" spans="1:9" ht="24" customHeight="1" thickTop="1" thickBot="1">
      <c r="A51" s="101" t="s">
        <v>519</v>
      </c>
      <c r="B51" s="14">
        <v>3968289.5986250001</v>
      </c>
      <c r="C51" s="14">
        <v>4461330.7162332917</v>
      </c>
      <c r="D51" s="14">
        <v>5413808.3264808459</v>
      </c>
      <c r="E51" s="14">
        <v>7145742.0209397413</v>
      </c>
      <c r="F51" s="14">
        <v>8479886.5867718793</v>
      </c>
      <c r="G51" s="14">
        <v>9030819.9878593981</v>
      </c>
      <c r="H51" s="14">
        <v>9274732.2712377515</v>
      </c>
      <c r="I51" s="14">
        <v>10175657.904598253</v>
      </c>
    </row>
    <row r="52" spans="1:9" s="112" customFormat="1" ht="24" customHeight="1" thickTop="1">
      <c r="A52" s="113" t="s">
        <v>520</v>
      </c>
      <c r="B52" s="15">
        <v>468484.55755249999</v>
      </c>
      <c r="C52" s="15">
        <v>490333.66644892812</v>
      </c>
      <c r="D52" s="15">
        <v>621544.5290171731</v>
      </c>
      <c r="E52" s="15">
        <v>699749.32425968442</v>
      </c>
      <c r="F52" s="15">
        <v>765129.03404591104</v>
      </c>
      <c r="G52" s="15">
        <v>799680.16494548065</v>
      </c>
      <c r="H52" s="15">
        <v>880834.63441354467</v>
      </c>
      <c r="I52" s="15">
        <v>1188663.1610829695</v>
      </c>
    </row>
    <row r="53" spans="1:9" s="109" customFormat="1" ht="21" customHeight="1">
      <c r="A53" s="111" t="s">
        <v>521</v>
      </c>
      <c r="B53" s="16">
        <v>83325.066447500009</v>
      </c>
      <c r="C53" s="16">
        <v>61614.651931904154</v>
      </c>
      <c r="D53" s="16">
        <v>90628.493616908847</v>
      </c>
      <c r="E53" s="16">
        <v>70994.763275466277</v>
      </c>
      <c r="F53" s="16">
        <v>64245.982387374461</v>
      </c>
      <c r="G53" s="16">
        <v>70945.734078909605</v>
      </c>
      <c r="H53" s="16">
        <v>79856.349453890492</v>
      </c>
      <c r="I53" s="16">
        <v>103411.97691266375</v>
      </c>
    </row>
    <row r="54" spans="1:9" s="109" customFormat="1" ht="21" customHeight="1">
      <c r="A54" s="111" t="s">
        <v>522</v>
      </c>
      <c r="B54" s="16">
        <v>295024.148835</v>
      </c>
      <c r="C54" s="16">
        <v>333407.90976923076</v>
      </c>
      <c r="D54" s="16">
        <v>422809.55719022453</v>
      </c>
      <c r="E54" s="16">
        <v>491904.27254519367</v>
      </c>
      <c r="F54" s="16">
        <v>563421.46897704445</v>
      </c>
      <c r="G54" s="16">
        <v>595498.74021520803</v>
      </c>
      <c r="H54" s="16">
        <v>669268.1178760808</v>
      </c>
      <c r="I54" s="16">
        <v>956447.39158951968</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86867.783674999999</v>
      </c>
      <c r="C56" s="16">
        <v>91443.299398486764</v>
      </c>
      <c r="D56" s="16">
        <v>103598.1463659181</v>
      </c>
      <c r="E56" s="16">
        <v>128205.67071162123</v>
      </c>
      <c r="F56" s="16">
        <v>131763.23001865137</v>
      </c>
      <c r="G56" s="16">
        <v>127780.72173888092</v>
      </c>
      <c r="H56" s="16">
        <v>127402.85526080691</v>
      </c>
      <c r="I56" s="16">
        <v>126348.1880363901</v>
      </c>
    </row>
    <row r="57" spans="1:9" s="109" customFormat="1" ht="21" customHeight="1">
      <c r="A57" s="111" t="s">
        <v>525</v>
      </c>
      <c r="B57" s="16">
        <v>3267.5585950000004</v>
      </c>
      <c r="C57" s="16">
        <v>3867.8053493064313</v>
      </c>
      <c r="D57" s="16">
        <v>4508.3318441215333</v>
      </c>
      <c r="E57" s="16">
        <v>8644.6177259684355</v>
      </c>
      <c r="F57" s="16">
        <v>5698.3526642754659</v>
      </c>
      <c r="G57" s="16">
        <v>5454.9689139167858</v>
      </c>
      <c r="H57" s="16">
        <v>4307.3118242074925</v>
      </c>
      <c r="I57" s="16">
        <v>2455.6045443959242</v>
      </c>
    </row>
    <row r="58" spans="1:9" s="109" customFormat="1" ht="61.5" customHeight="1" thickBot="1">
      <c r="A58" s="110" t="s">
        <v>526</v>
      </c>
      <c r="B58" s="16">
        <v>9959591.5357137509</v>
      </c>
      <c r="C58" s="16">
        <v>10056217.837229509</v>
      </c>
      <c r="D58" s="16">
        <v>10959933.292692205</v>
      </c>
      <c r="E58" s="16">
        <v>11886193.872447634</v>
      </c>
      <c r="F58" s="16">
        <v>13337794.292147776</v>
      </c>
      <c r="G58" s="16">
        <v>15319043.762645623</v>
      </c>
      <c r="H58" s="16">
        <v>16002582.638122479</v>
      </c>
      <c r="I58" s="16">
        <v>18935063.753606986</v>
      </c>
    </row>
    <row r="59" spans="1:9" ht="31.5" customHeight="1" thickTop="1" thickBot="1">
      <c r="A59" s="108" t="s">
        <v>58</v>
      </c>
      <c r="B59" s="14"/>
      <c r="C59" s="14"/>
      <c r="D59" s="14"/>
      <c r="E59" s="14"/>
      <c r="F59" s="14"/>
      <c r="G59" s="14"/>
      <c r="H59" s="14"/>
      <c r="I59" s="14"/>
    </row>
    <row r="60" spans="1:9" ht="30" customHeight="1" thickTop="1">
      <c r="A60" s="102" t="s">
        <v>527</v>
      </c>
      <c r="B60" s="17">
        <v>289678.82678125001</v>
      </c>
      <c r="C60" s="17">
        <v>326680.99133921816</v>
      </c>
      <c r="D60" s="17">
        <v>396038.31947291945</v>
      </c>
      <c r="E60" s="17">
        <v>527093.42799569585</v>
      </c>
      <c r="F60" s="17">
        <v>550073.45221664279</v>
      </c>
      <c r="G60" s="17">
        <v>402246.17709756095</v>
      </c>
      <c r="H60" s="17">
        <v>541927.34334293951</v>
      </c>
      <c r="I60" s="17">
        <v>449344.34195342066</v>
      </c>
    </row>
    <row r="61" spans="1:9" ht="21" customHeight="1">
      <c r="A61" s="106" t="s">
        <v>528</v>
      </c>
      <c r="B61" s="17">
        <v>-95791.563271249994</v>
      </c>
      <c r="C61" s="17">
        <v>-111062.97555611601</v>
      </c>
      <c r="D61" s="17">
        <v>-135541.96561822985</v>
      </c>
      <c r="E61" s="17">
        <v>-175663.76933572453</v>
      </c>
      <c r="F61" s="17">
        <v>-186704.51292682925</v>
      </c>
      <c r="G61" s="17">
        <v>-94020.6254246772</v>
      </c>
      <c r="H61" s="17">
        <v>-123409.67460374639</v>
      </c>
      <c r="I61" s="17">
        <v>-82584.177128093157</v>
      </c>
    </row>
    <row r="62" spans="1:9" ht="21.75" customHeight="1">
      <c r="A62" s="103" t="s">
        <v>529</v>
      </c>
      <c r="B62" s="17">
        <v>193887.26350999999</v>
      </c>
      <c r="C62" s="17">
        <v>215618.01578310214</v>
      </c>
      <c r="D62" s="17">
        <v>260496.35385468957</v>
      </c>
      <c r="E62" s="17">
        <v>351429.65865997132</v>
      </c>
      <c r="F62" s="17">
        <v>363368.93928981351</v>
      </c>
      <c r="G62" s="17">
        <v>308225.5516728838</v>
      </c>
      <c r="H62" s="17">
        <v>418517.66873919312</v>
      </c>
      <c r="I62" s="17">
        <v>366760.16482532746</v>
      </c>
    </row>
    <row r="63" spans="1:9">
      <c r="A63" s="102" t="s">
        <v>530</v>
      </c>
      <c r="B63" s="17">
        <v>138400.52100874999</v>
      </c>
      <c r="C63" s="17">
        <v>140023.99579066833</v>
      </c>
      <c r="D63" s="17">
        <v>168398.08035006604</v>
      </c>
      <c r="E63" s="17">
        <v>255604.37918507893</v>
      </c>
      <c r="F63" s="17">
        <v>235883.52030129125</v>
      </c>
      <c r="G63" s="17">
        <v>196201.36790530846</v>
      </c>
      <c r="H63" s="17">
        <v>271093.06394092221</v>
      </c>
      <c r="I63" s="17">
        <v>191032.20887045126</v>
      </c>
    </row>
    <row r="64" spans="1:9">
      <c r="A64" s="106" t="s">
        <v>531</v>
      </c>
      <c r="B64" s="17">
        <v>-94651.479726249992</v>
      </c>
      <c r="C64" s="17">
        <v>-71664.550247162682</v>
      </c>
      <c r="D64" s="17">
        <v>-76145.678743725235</v>
      </c>
      <c r="E64" s="17">
        <v>-82105.260621233843</v>
      </c>
      <c r="F64" s="17">
        <v>-76454.848025824962</v>
      </c>
      <c r="G64" s="17">
        <v>-68146.969002869431</v>
      </c>
      <c r="H64" s="17">
        <v>-88660.00216282421</v>
      </c>
      <c r="I64" s="17">
        <v>-49434.904721979627</v>
      </c>
    </row>
    <row r="65" spans="1:9">
      <c r="A65" s="104" t="s">
        <v>532</v>
      </c>
      <c r="B65" s="17">
        <v>237636.30479249998</v>
      </c>
      <c r="C65" s="17">
        <v>283977.46132660785</v>
      </c>
      <c r="D65" s="17">
        <v>352748.75546103041</v>
      </c>
      <c r="E65" s="17">
        <v>524928.77722381637</v>
      </c>
      <c r="F65" s="17">
        <v>522797.61156527977</v>
      </c>
      <c r="G65" s="17">
        <v>436279.95057532284</v>
      </c>
      <c r="H65" s="17">
        <v>600950.73051729111</v>
      </c>
      <c r="I65" s="17">
        <v>508357.46897379908</v>
      </c>
    </row>
    <row r="66" spans="1:9">
      <c r="A66" s="102" t="s">
        <v>533</v>
      </c>
      <c r="B66" s="17">
        <v>64663.472835</v>
      </c>
      <c r="C66" s="17">
        <v>52427.226349306431</v>
      </c>
      <c r="D66" s="17">
        <v>51545.454496697494</v>
      </c>
      <c r="E66" s="17">
        <v>122504.73831563845</v>
      </c>
      <c r="F66" s="17">
        <v>128163.26872740316</v>
      </c>
      <c r="G66" s="17">
        <v>139398.76524964132</v>
      </c>
      <c r="H66" s="17">
        <v>188028.98627521613</v>
      </c>
      <c r="I66" s="17">
        <v>91742.808935953421</v>
      </c>
    </row>
    <row r="67" spans="1:9">
      <c r="A67" s="102" t="s">
        <v>534</v>
      </c>
      <c r="B67" s="17">
        <v>-93482.183257499986</v>
      </c>
      <c r="C67" s="17">
        <v>-89171.610460277429</v>
      </c>
      <c r="D67" s="17">
        <v>-87250.095347424052</v>
      </c>
      <c r="E67" s="17">
        <v>-186557.90486513631</v>
      </c>
      <c r="F67" s="17">
        <v>-172656.79846484936</v>
      </c>
      <c r="G67" s="17">
        <v>-187308.34579626974</v>
      </c>
      <c r="H67" s="17">
        <v>-256982.47930547551</v>
      </c>
      <c r="I67" s="17">
        <v>-149099.68388064046</v>
      </c>
    </row>
    <row r="68" spans="1:9">
      <c r="A68" s="103" t="s">
        <v>535</v>
      </c>
      <c r="B68" s="17">
        <v>208817.59437000001</v>
      </c>
      <c r="C68" s="17">
        <v>247233.07721563682</v>
      </c>
      <c r="D68" s="17">
        <v>317044.11461030383</v>
      </c>
      <c r="E68" s="17">
        <v>460875.61067431857</v>
      </c>
      <c r="F68" s="17">
        <v>478304.08182783355</v>
      </c>
      <c r="G68" s="17">
        <v>388370.37002869439</v>
      </c>
      <c r="H68" s="17">
        <v>531997.23748703173</v>
      </c>
      <c r="I68" s="17">
        <v>451000.59402911208</v>
      </c>
    </row>
    <row r="69" spans="1:9">
      <c r="A69" s="106" t="s">
        <v>536</v>
      </c>
      <c r="B69" s="17">
        <v>-178203.29709000001</v>
      </c>
      <c r="C69" s="17">
        <v>-188224.93274905422</v>
      </c>
      <c r="D69" s="17">
        <v>-223830.90684280053</v>
      </c>
      <c r="E69" s="17">
        <v>-297196.37441463413</v>
      </c>
      <c r="F69" s="17">
        <v>-326888.38344476331</v>
      </c>
      <c r="G69" s="17">
        <v>-287208.89523672883</v>
      </c>
      <c r="H69" s="17">
        <v>-388575.65798703168</v>
      </c>
      <c r="I69" s="17">
        <v>-343874.81587190687</v>
      </c>
    </row>
    <row r="70" spans="1:9">
      <c r="A70" s="104" t="s">
        <v>537</v>
      </c>
      <c r="B70" s="17">
        <v>30614.297280000003</v>
      </c>
      <c r="C70" s="17">
        <v>59008.144466582598</v>
      </c>
      <c r="D70" s="17">
        <v>93213.207767503307</v>
      </c>
      <c r="E70" s="17">
        <v>163679.23625968437</v>
      </c>
      <c r="F70" s="17">
        <v>151415.69838307032</v>
      </c>
      <c r="G70" s="17">
        <v>101161.47479196556</v>
      </c>
      <c r="H70" s="17">
        <v>143421.57949999999</v>
      </c>
      <c r="I70" s="17">
        <v>107125.77815720525</v>
      </c>
    </row>
    <row r="71" spans="1:9">
      <c r="A71" s="104" t="s">
        <v>538</v>
      </c>
      <c r="B71" s="17">
        <v>-40132.041704999996</v>
      </c>
      <c r="C71" s="17">
        <v>-57687.289269861292</v>
      </c>
      <c r="D71" s="17">
        <v>-201789.02209379128</v>
      </c>
      <c r="E71" s="17">
        <v>-342961.49161262554</v>
      </c>
      <c r="F71" s="17">
        <v>37617.41907890961</v>
      </c>
      <c r="G71" s="17">
        <v>644.20346054519382</v>
      </c>
      <c r="H71" s="17">
        <v>-42873.30059942363</v>
      </c>
      <c r="I71" s="17">
        <v>-57634.065168850073</v>
      </c>
    </row>
    <row r="72" spans="1:9">
      <c r="A72" s="107" t="s">
        <v>539</v>
      </c>
      <c r="B72" s="17" t="s">
        <v>540</v>
      </c>
      <c r="C72" s="17" t="s">
        <v>540</v>
      </c>
      <c r="D72" s="17" t="s">
        <v>540</v>
      </c>
      <c r="E72" s="17">
        <v>-462244.63283500721</v>
      </c>
      <c r="F72" s="17">
        <v>134.29883500717361</v>
      </c>
      <c r="G72" s="17">
        <v>-2237.1416370157822</v>
      </c>
      <c r="H72" s="17">
        <v>-48648.607201729108</v>
      </c>
      <c r="I72" s="17">
        <v>-74446.488176128099</v>
      </c>
    </row>
    <row r="73" spans="1:9">
      <c r="A73" s="107" t="s">
        <v>541</v>
      </c>
      <c r="B73" s="17" t="s">
        <v>540</v>
      </c>
      <c r="C73" s="17" t="s">
        <v>540</v>
      </c>
      <c r="D73" s="17" t="s">
        <v>540</v>
      </c>
      <c r="E73" s="17">
        <v>119283.1411420373</v>
      </c>
      <c r="F73" s="17">
        <v>37483.120242467718</v>
      </c>
      <c r="G73" s="17">
        <v>2881.3449713055952</v>
      </c>
      <c r="H73" s="17">
        <v>5775.3066051873202</v>
      </c>
      <c r="I73" s="17">
        <v>16812.423004366814</v>
      </c>
    </row>
    <row r="74" spans="1:9">
      <c r="A74" s="103" t="s">
        <v>542</v>
      </c>
      <c r="B74" s="17">
        <v>40735.437044999999</v>
      </c>
      <c r="C74" s="17">
        <v>59763.636983606557</v>
      </c>
      <c r="D74" s="17">
        <v>217922.14990620874</v>
      </c>
      <c r="E74" s="17">
        <v>331152.62582352938</v>
      </c>
      <c r="F74" s="17">
        <v>-35562.056654232423</v>
      </c>
      <c r="G74" s="17">
        <v>-237.18638450502152</v>
      </c>
      <c r="H74" s="17">
        <v>43030.901073487024</v>
      </c>
      <c r="I74" s="17">
        <v>58516.948135371174</v>
      </c>
    </row>
    <row r="75" spans="1:9">
      <c r="A75" s="103" t="s">
        <v>543</v>
      </c>
      <c r="B75" s="17" t="s">
        <v>540</v>
      </c>
      <c r="C75" s="17" t="s">
        <v>540</v>
      </c>
      <c r="D75" s="17" t="s">
        <v>540</v>
      </c>
      <c r="E75" s="17">
        <v>432199.23361549503</v>
      </c>
      <c r="F75" s="17">
        <v>113.05547776183646</v>
      </c>
      <c r="G75" s="17">
        <v>2585.7700114777617</v>
      </c>
      <c r="H75" s="17">
        <v>48791.09380115274</v>
      </c>
      <c r="I75" s="17">
        <v>74796.266579330419</v>
      </c>
    </row>
    <row r="76" spans="1:9">
      <c r="A76" s="106" t="s">
        <v>544</v>
      </c>
      <c r="B76" s="17" t="s">
        <v>540</v>
      </c>
      <c r="C76" s="17" t="s">
        <v>540</v>
      </c>
      <c r="D76" s="17" t="s">
        <v>540</v>
      </c>
      <c r="E76" s="17">
        <v>-101046.60776901005</v>
      </c>
      <c r="F76" s="17">
        <v>-35675.024698708752</v>
      </c>
      <c r="G76" s="17">
        <v>-2822.9509540889521</v>
      </c>
      <c r="H76" s="17">
        <v>-5760.1927276657061</v>
      </c>
      <c r="I76" s="17">
        <v>-16279.318445414847</v>
      </c>
    </row>
    <row r="77" spans="1:9">
      <c r="A77" s="103" t="s">
        <v>545</v>
      </c>
      <c r="B77" s="17">
        <v>31217.692620000002</v>
      </c>
      <c r="C77" s="17">
        <v>61084.49218032787</v>
      </c>
      <c r="D77" s="17">
        <v>109346.33557992075</v>
      </c>
      <c r="E77" s="17">
        <v>151870.37047058824</v>
      </c>
      <c r="F77" s="17">
        <v>153471.0608077475</v>
      </c>
      <c r="G77" s="17">
        <v>101568.49186800575</v>
      </c>
      <c r="H77" s="17">
        <v>143579.17997406339</v>
      </c>
      <c r="I77" s="17">
        <v>108008.66112372634</v>
      </c>
    </row>
    <row r="78" spans="1:9">
      <c r="A78" s="105" t="s">
        <v>546</v>
      </c>
      <c r="B78" s="17">
        <v>-1463.6028712500001</v>
      </c>
      <c r="C78" s="17">
        <v>1849.7155056746535</v>
      </c>
      <c r="D78" s="17">
        <v>729.75938705416115</v>
      </c>
      <c r="E78" s="17">
        <v>2890.1173113342898</v>
      </c>
      <c r="F78" s="17">
        <v>82.624843615494981</v>
      </c>
      <c r="G78" s="17">
        <v>662.91261406025819</v>
      </c>
      <c r="H78" s="17">
        <v>453.49574207492799</v>
      </c>
      <c r="I78" s="17">
        <v>84.729620087336244</v>
      </c>
    </row>
    <row r="79" spans="1:9">
      <c r="A79" s="104" t="s">
        <v>547</v>
      </c>
      <c r="B79" s="17">
        <v>29754.089748750001</v>
      </c>
      <c r="C79" s="17">
        <v>62934.207686002519</v>
      </c>
      <c r="D79" s="17">
        <v>110076.0949669749</v>
      </c>
      <c r="E79" s="17">
        <v>154760.48778192251</v>
      </c>
      <c r="F79" s="17">
        <v>153553.68565136296</v>
      </c>
      <c r="G79" s="17">
        <v>102231.40448206601</v>
      </c>
      <c r="H79" s="17">
        <v>144032.67571613833</v>
      </c>
      <c r="I79" s="17">
        <v>108093.39074381368</v>
      </c>
    </row>
    <row r="80" spans="1:9">
      <c r="A80" s="102" t="s">
        <v>548</v>
      </c>
      <c r="B80" s="17">
        <v>241.85804874999999</v>
      </c>
      <c r="C80" s="17">
        <v>543.99812610340473</v>
      </c>
      <c r="D80" s="17">
        <v>14.583118890356671</v>
      </c>
      <c r="E80" s="17">
        <v>831.69819799139168</v>
      </c>
      <c r="F80" s="17">
        <v>413.5373644189383</v>
      </c>
      <c r="G80" s="17">
        <v>-674.59259253945493</v>
      </c>
      <c r="H80" s="17">
        <v>314.92949999999996</v>
      </c>
      <c r="I80" s="17">
        <v>1211.0478879184861</v>
      </c>
    </row>
    <row r="81" spans="1:9" ht="21" customHeight="1">
      <c r="A81" s="103" t="s">
        <v>549</v>
      </c>
      <c r="B81" s="17">
        <v>29995.947797500001</v>
      </c>
      <c r="C81" s="17">
        <v>63478.205812105924</v>
      </c>
      <c r="D81" s="17">
        <v>110090.67808586525</v>
      </c>
      <c r="E81" s="17">
        <v>155592.18597991389</v>
      </c>
      <c r="F81" s="17">
        <v>153967.2230157819</v>
      </c>
      <c r="G81" s="17">
        <v>101556.81188952654</v>
      </c>
      <c r="H81" s="17">
        <v>144347.60521613833</v>
      </c>
      <c r="I81" s="17">
        <v>109304.43863173216</v>
      </c>
    </row>
    <row r="82" spans="1:9" ht="21" customHeight="1">
      <c r="A82" s="102" t="s">
        <v>550</v>
      </c>
      <c r="B82" s="17" t="s">
        <v>540</v>
      </c>
      <c r="C82" s="17" t="s">
        <v>540</v>
      </c>
      <c r="D82" s="17" t="s">
        <v>540</v>
      </c>
      <c r="E82" s="17">
        <v>-26313.378196556674</v>
      </c>
      <c r="F82" s="17">
        <v>3.4433285509325682E-5</v>
      </c>
      <c r="G82" s="17">
        <v>1.592539454806313E-4</v>
      </c>
      <c r="H82" s="17">
        <v>1.1527377521613834E-5</v>
      </c>
      <c r="I82" s="17">
        <v>1.717612809315866E-4</v>
      </c>
    </row>
    <row r="83" spans="1:9" ht="21" customHeight="1">
      <c r="A83" s="103" t="s">
        <v>551</v>
      </c>
      <c r="B83" s="17">
        <v>29995.947797500001</v>
      </c>
      <c r="C83" s="17">
        <v>63478.205812105924</v>
      </c>
      <c r="D83" s="17">
        <v>110090.67808586525</v>
      </c>
      <c r="E83" s="17">
        <v>129278.80778335725</v>
      </c>
      <c r="F83" s="17">
        <v>153967.22305021519</v>
      </c>
      <c r="G83" s="17">
        <v>101556.8120487805</v>
      </c>
      <c r="H83" s="17">
        <v>144347.60522766568</v>
      </c>
      <c r="I83" s="17">
        <v>109304.43880349345</v>
      </c>
    </row>
    <row r="84" spans="1:9" ht="18" customHeight="1" thickBot="1">
      <c r="A84" s="102" t="s">
        <v>552</v>
      </c>
      <c r="B84" s="17">
        <v>-2026.5958537500001</v>
      </c>
      <c r="C84" s="17">
        <v>-3781.1929470365699</v>
      </c>
      <c r="D84" s="17">
        <v>-5787.631671070013</v>
      </c>
      <c r="E84" s="17">
        <v>-4510.2936025824965</v>
      </c>
      <c r="F84" s="17">
        <v>-9472.253288378768</v>
      </c>
      <c r="G84" s="17">
        <v>-7721.3673371592549</v>
      </c>
      <c r="H84" s="17">
        <v>-12781.01580259366</v>
      </c>
      <c r="I84" s="17">
        <v>-4711.10899272198</v>
      </c>
    </row>
    <row r="85" spans="1:9" ht="24" customHeight="1" thickTop="1" thickBot="1">
      <c r="A85" s="101" t="s">
        <v>553</v>
      </c>
      <c r="B85" s="14">
        <v>27969.35194375</v>
      </c>
      <c r="C85" s="14">
        <v>59697.012865069351</v>
      </c>
      <c r="D85" s="14">
        <v>104303.04641479524</v>
      </c>
      <c r="E85" s="14">
        <v>124768.51418077476</v>
      </c>
      <c r="F85" s="14">
        <v>144494.96976183643</v>
      </c>
      <c r="G85" s="14">
        <v>93835.444711621225</v>
      </c>
      <c r="H85" s="14">
        <v>131566.58942507204</v>
      </c>
      <c r="I85" s="14">
        <v>104593.32981077147</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4" sqref="A14"/>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554</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679629.87094749999</v>
      </c>
      <c r="C8" s="14">
        <v>747002.29158007563</v>
      </c>
      <c r="D8" s="14">
        <v>896843.4479405547</v>
      </c>
      <c r="E8" s="14">
        <v>1256931.8178637018</v>
      </c>
      <c r="F8" s="14">
        <v>1379182.1361721666</v>
      </c>
      <c r="G8" s="14">
        <v>1461110.6299827832</v>
      </c>
      <c r="H8" s="14">
        <v>1486660.0198976945</v>
      </c>
      <c r="I8" s="14">
        <v>1588309.1168864628</v>
      </c>
    </row>
    <row r="9" spans="1:9" s="112" customFormat="1" ht="21" customHeight="1" thickTop="1">
      <c r="A9" s="115" t="s">
        <v>67</v>
      </c>
      <c r="B9" s="15">
        <v>31781.606775</v>
      </c>
      <c r="C9" s="15">
        <v>59738.958834804536</v>
      </c>
      <c r="D9" s="15">
        <v>70131.97136988111</v>
      </c>
      <c r="E9" s="15">
        <v>108683.59883931134</v>
      </c>
      <c r="F9" s="15">
        <v>225448.44380200858</v>
      </c>
      <c r="G9" s="15">
        <v>255778.92469153513</v>
      </c>
      <c r="H9" s="15">
        <v>258498.18693515848</v>
      </c>
      <c r="I9" s="15">
        <v>246023.82098689958</v>
      </c>
    </row>
    <row r="10" spans="1:9" s="112" customFormat="1" ht="21" customHeight="1">
      <c r="A10" s="115" t="s">
        <v>76</v>
      </c>
      <c r="B10" s="15">
        <v>191181.14763749999</v>
      </c>
      <c r="C10" s="15">
        <v>218650.47598865067</v>
      </c>
      <c r="D10" s="15">
        <v>283852.06434478203</v>
      </c>
      <c r="E10" s="15">
        <v>491850.4492123386</v>
      </c>
      <c r="F10" s="15">
        <v>457414.68196843617</v>
      </c>
      <c r="G10" s="15">
        <v>372132.72177044477</v>
      </c>
      <c r="H10" s="15">
        <v>357715.30042795389</v>
      </c>
      <c r="I10" s="15">
        <v>302958.35795196507</v>
      </c>
    </row>
    <row r="11" spans="1:9" s="112" customFormat="1" ht="21" customHeight="1">
      <c r="A11" s="115" t="s">
        <v>85</v>
      </c>
      <c r="B11" s="15">
        <v>405870.59220000001</v>
      </c>
      <c r="C11" s="15">
        <v>424470.07887641864</v>
      </c>
      <c r="D11" s="15">
        <v>495827.62816248351</v>
      </c>
      <c r="E11" s="15">
        <v>567796.70274892391</v>
      </c>
      <c r="F11" s="15">
        <v>613857.49916929693</v>
      </c>
      <c r="G11" s="15">
        <v>726129.04975466279</v>
      </c>
      <c r="H11" s="15">
        <v>770575.20214121032</v>
      </c>
      <c r="I11" s="15">
        <v>934068.21600582241</v>
      </c>
    </row>
    <row r="12" spans="1:9" s="112" customFormat="1" ht="21" customHeight="1">
      <c r="A12" s="114" t="s">
        <v>491</v>
      </c>
      <c r="B12" s="15">
        <v>391972.34683375002</v>
      </c>
      <c r="C12" s="15">
        <v>418998.71758511977</v>
      </c>
      <c r="D12" s="15">
        <v>497299.15416908852</v>
      </c>
      <c r="E12" s="15">
        <v>571834.5112180775</v>
      </c>
      <c r="F12" s="15">
        <v>616537.94064705889</v>
      </c>
      <c r="G12" s="15">
        <v>726576.25571162126</v>
      </c>
      <c r="H12" s="15">
        <v>773913.98370316997</v>
      </c>
      <c r="I12" s="15">
        <v>935871.67578893749</v>
      </c>
    </row>
    <row r="13" spans="1:9" s="112" customFormat="1" ht="21" customHeight="1">
      <c r="A13" s="114" t="s">
        <v>492</v>
      </c>
      <c r="B13" s="15">
        <v>288478.40150875004</v>
      </c>
      <c r="C13" s="15">
        <v>337816.33529003785</v>
      </c>
      <c r="D13" s="15">
        <v>436990.20519815059</v>
      </c>
      <c r="E13" s="15">
        <v>521866.58146484935</v>
      </c>
      <c r="F13" s="15">
        <v>582446.24614634144</v>
      </c>
      <c r="G13" s="15">
        <v>709872.14649784786</v>
      </c>
      <c r="H13" s="15">
        <v>756622.31822190201</v>
      </c>
      <c r="I13" s="15">
        <v>922925.75208442507</v>
      </c>
    </row>
    <row r="14" spans="1:9" s="112" customFormat="1" ht="21" customHeight="1">
      <c r="A14" s="114" t="s">
        <v>493</v>
      </c>
      <c r="B14" s="15">
        <v>103493.94532500001</v>
      </c>
      <c r="C14" s="15">
        <v>81182.382295081974</v>
      </c>
      <c r="D14" s="15">
        <v>60308.948970937905</v>
      </c>
      <c r="E14" s="15">
        <v>49967.92975322812</v>
      </c>
      <c r="F14" s="15">
        <v>34091.694500717356</v>
      </c>
      <c r="G14" s="15">
        <v>16704.109213773314</v>
      </c>
      <c r="H14" s="15">
        <v>17291.66548126801</v>
      </c>
      <c r="I14" s="15">
        <v>12945.923704512372</v>
      </c>
    </row>
    <row r="15" spans="1:9" s="112" customFormat="1" ht="21" customHeight="1">
      <c r="A15" s="114" t="s">
        <v>494</v>
      </c>
      <c r="B15" s="15">
        <v>2265.4558099999999</v>
      </c>
      <c r="C15" s="15">
        <v>3120.3310012610341</v>
      </c>
      <c r="D15" s="15">
        <v>2725.7925244385733</v>
      </c>
      <c r="E15" s="15">
        <v>2713.0378163558107</v>
      </c>
      <c r="F15" s="15">
        <v>2382.8145738880917</v>
      </c>
      <c r="G15" s="15">
        <v>2730.7002697274029</v>
      </c>
      <c r="H15" s="15">
        <v>2834.5737881844379</v>
      </c>
      <c r="I15" s="15">
        <v>2950.1923740902475</v>
      </c>
    </row>
    <row r="16" spans="1:9" s="112" customFormat="1" ht="21" customHeight="1">
      <c r="A16" s="114" t="s">
        <v>495</v>
      </c>
      <c r="B16" s="15">
        <v>767.99057999999991</v>
      </c>
      <c r="C16" s="15">
        <v>1530.5011399747791</v>
      </c>
      <c r="D16" s="15">
        <v>2024.8861043593131</v>
      </c>
      <c r="E16" s="15">
        <v>2128.6057604017219</v>
      </c>
      <c r="F16" s="15">
        <v>1769.8053457675753</v>
      </c>
      <c r="G16" s="15">
        <v>2224.4327718794834</v>
      </c>
      <c r="H16" s="15">
        <v>2795.4232636887609</v>
      </c>
      <c r="I16" s="15">
        <v>2737.4091179039306</v>
      </c>
    </row>
    <row r="17" spans="1:9" s="112" customFormat="1" ht="21" customHeight="1">
      <c r="A17" s="114" t="s">
        <v>496</v>
      </c>
      <c r="B17" s="15">
        <v>1497.46523</v>
      </c>
      <c r="C17" s="15">
        <v>1589.8298612862548</v>
      </c>
      <c r="D17" s="15">
        <v>700.9064200792601</v>
      </c>
      <c r="E17" s="15">
        <v>584.43205595408892</v>
      </c>
      <c r="F17" s="15">
        <v>613.00922812051647</v>
      </c>
      <c r="G17" s="15">
        <v>506.26749784791963</v>
      </c>
      <c r="H17" s="15">
        <v>39.150524495677239</v>
      </c>
      <c r="I17" s="15">
        <v>212.78325618631732</v>
      </c>
    </row>
    <row r="18" spans="1:9" s="112" customFormat="1" ht="21" customHeight="1">
      <c r="A18" s="114" t="s">
        <v>497</v>
      </c>
      <c r="B18" s="15">
        <v>41201.515443750002</v>
      </c>
      <c r="C18" s="15">
        <v>28479.866694829761</v>
      </c>
      <c r="D18" s="15">
        <v>23050.442743725231</v>
      </c>
      <c r="E18" s="15">
        <v>16921.434558106172</v>
      </c>
      <c r="F18" s="15">
        <v>16024.338814921091</v>
      </c>
      <c r="G18" s="15">
        <v>14009.487680057389</v>
      </c>
      <c r="H18" s="15">
        <v>12110.502351585013</v>
      </c>
      <c r="I18" s="15">
        <v>12510.035145560407</v>
      </c>
    </row>
    <row r="19" spans="1:9" s="112" customFormat="1" ht="21" customHeight="1">
      <c r="A19" s="114" t="s">
        <v>498</v>
      </c>
      <c r="B19" s="15">
        <v>12759.757728749999</v>
      </c>
      <c r="C19" s="15">
        <v>9268.0524817150072</v>
      </c>
      <c r="D19" s="15">
        <v>8077.6597067371204</v>
      </c>
      <c r="E19" s="15">
        <v>6492.3237230989962</v>
      </c>
      <c r="F19" s="15">
        <v>5228.4319985652792</v>
      </c>
      <c r="G19" s="15">
        <v>4810.1977977044471</v>
      </c>
      <c r="H19" s="15">
        <v>4015.8910244956774</v>
      </c>
      <c r="I19" s="15">
        <v>5785.3917816593885</v>
      </c>
    </row>
    <row r="20" spans="1:9" s="112" customFormat="1" ht="21" customHeight="1">
      <c r="A20" s="114" t="s">
        <v>499</v>
      </c>
      <c r="B20" s="15">
        <v>28441.757715</v>
      </c>
      <c r="C20" s="15">
        <v>19211.814213114754</v>
      </c>
      <c r="D20" s="15">
        <v>14972.78303698811</v>
      </c>
      <c r="E20" s="15">
        <v>10429.110835007172</v>
      </c>
      <c r="F20" s="15">
        <v>10795.906816355811</v>
      </c>
      <c r="G20" s="15">
        <v>9199.2898823529413</v>
      </c>
      <c r="H20" s="15">
        <v>8094.6113270893375</v>
      </c>
      <c r="I20" s="15">
        <v>6724.6433639010183</v>
      </c>
    </row>
    <row r="21" spans="1:9" s="112" customFormat="1" ht="21" customHeight="1">
      <c r="A21" s="114" t="s">
        <v>98</v>
      </c>
      <c r="B21" s="15">
        <v>3617.99254875</v>
      </c>
      <c r="C21" s="15">
        <v>3797.9944375788145</v>
      </c>
      <c r="D21" s="15">
        <v>4920.8893672391014</v>
      </c>
      <c r="E21" s="15">
        <v>6174.2357101865136</v>
      </c>
      <c r="F21" s="15">
        <v>4631.519503586801</v>
      </c>
      <c r="G21" s="15">
        <v>4554.611855093257</v>
      </c>
      <c r="H21" s="15">
        <v>4671.432095100864</v>
      </c>
      <c r="I21" s="15">
        <v>6626.0384352256187</v>
      </c>
    </row>
    <row r="22" spans="1:9" s="112" customFormat="1" ht="21" customHeight="1">
      <c r="A22" s="114" t="s">
        <v>500</v>
      </c>
      <c r="B22" s="15">
        <v>-33186.718436250005</v>
      </c>
      <c r="C22" s="15">
        <v>-29926.830842370746</v>
      </c>
      <c r="D22" s="15">
        <v>-32168.650642007928</v>
      </c>
      <c r="E22" s="15">
        <v>-29846.516553802005</v>
      </c>
      <c r="F22" s="15">
        <v>-25719.114370157822</v>
      </c>
      <c r="G22" s="15">
        <v>-21742.005761836441</v>
      </c>
      <c r="H22" s="15">
        <v>-22955.289796829973</v>
      </c>
      <c r="I22" s="15">
        <v>-23889.725737991266</v>
      </c>
    </row>
    <row r="23" spans="1:9" s="112" customFormat="1" ht="21" customHeight="1">
      <c r="A23" s="115" t="s">
        <v>115</v>
      </c>
      <c r="B23" s="15">
        <v>8041.1185912499996</v>
      </c>
      <c r="C23" s="15">
        <v>4482.5910744010089</v>
      </c>
      <c r="D23" s="15">
        <v>3940.8020462351383</v>
      </c>
      <c r="E23" s="15">
        <v>4110.3809411764705</v>
      </c>
      <c r="F23" s="15">
        <v>3869.0474074605449</v>
      </c>
      <c r="G23" s="15">
        <v>3804.0216542324247</v>
      </c>
      <c r="H23" s="15">
        <v>4350.9458948126803</v>
      </c>
      <c r="I23" s="15">
        <v>2429.2122212518193</v>
      </c>
    </row>
    <row r="24" spans="1:9" s="112" customFormat="1" ht="21" customHeight="1">
      <c r="A24" s="115" t="s">
        <v>121</v>
      </c>
      <c r="B24" s="15">
        <v>12750.9184725</v>
      </c>
      <c r="C24" s="15">
        <v>10089.39233669609</v>
      </c>
      <c r="D24" s="15">
        <v>10942.868846763542</v>
      </c>
      <c r="E24" s="15">
        <v>5980.7840832137736</v>
      </c>
      <c r="F24" s="15">
        <v>1508.2055121951219</v>
      </c>
      <c r="G24" s="15">
        <v>310.31952223816353</v>
      </c>
      <c r="H24" s="15">
        <v>128.05556772334293</v>
      </c>
      <c r="I24" s="15">
        <v>28.639177583697233</v>
      </c>
    </row>
    <row r="25" spans="1:9" s="112" customFormat="1" ht="21" customHeight="1">
      <c r="A25" s="115" t="s">
        <v>501</v>
      </c>
      <c r="B25" s="15">
        <v>9819.9142725000002</v>
      </c>
      <c r="C25" s="15">
        <v>8764.7773833543524</v>
      </c>
      <c r="D25" s="15">
        <v>7818.5985284015851</v>
      </c>
      <c r="E25" s="15">
        <v>50338.405791965568</v>
      </c>
      <c r="F25" s="15">
        <v>48224.830018651366</v>
      </c>
      <c r="G25" s="15">
        <v>73710.001565279774</v>
      </c>
      <c r="H25" s="15">
        <v>66156.174554755038</v>
      </c>
      <c r="I25" s="15">
        <v>71896.822902474523</v>
      </c>
    </row>
    <row r="26" spans="1:9" s="112" customFormat="1" ht="21" customHeight="1">
      <c r="A26" s="115" t="s">
        <v>132</v>
      </c>
      <c r="B26" s="15">
        <v>19837.791713750001</v>
      </c>
      <c r="C26" s="15">
        <v>20182.648689785623</v>
      </c>
      <c r="D26" s="15">
        <v>23379.142443857334</v>
      </c>
      <c r="E26" s="15">
        <v>26890.887367288375</v>
      </c>
      <c r="F26" s="15">
        <v>27327.272381635583</v>
      </c>
      <c r="G26" s="15">
        <v>27040.721232424676</v>
      </c>
      <c r="H26" s="15">
        <v>26823.397044668589</v>
      </c>
      <c r="I26" s="15">
        <v>27686.912681222708</v>
      </c>
    </row>
    <row r="27" spans="1:9" s="109" customFormat="1" ht="43.5" customHeight="1" thickBot="1">
      <c r="A27" s="110" t="s">
        <v>502</v>
      </c>
      <c r="B27" s="16">
        <v>346.78128499999997</v>
      </c>
      <c r="C27" s="16">
        <v>623.3683959646911</v>
      </c>
      <c r="D27" s="16">
        <v>950.37220079260226</v>
      </c>
      <c r="E27" s="16">
        <v>1280.6088794835007</v>
      </c>
      <c r="F27" s="16">
        <v>1532.155912482066</v>
      </c>
      <c r="G27" s="16">
        <v>2204.8697919655665</v>
      </c>
      <c r="H27" s="16">
        <v>2412.7573314121037</v>
      </c>
      <c r="I27" s="16">
        <v>3217.1349592430865</v>
      </c>
    </row>
    <row r="28" spans="1:9" ht="24" customHeight="1" thickTop="1" thickBot="1">
      <c r="A28" s="101" t="s">
        <v>503</v>
      </c>
      <c r="B28" s="14">
        <v>632687.82875999995</v>
      </c>
      <c r="C28" s="14">
        <v>693752.87048928114</v>
      </c>
      <c r="D28" s="14">
        <v>836570.19615587848</v>
      </c>
      <c r="E28" s="14">
        <v>1175755.3288637016</v>
      </c>
      <c r="F28" s="14">
        <v>1275922.3437044478</v>
      </c>
      <c r="G28" s="14">
        <v>1355310.705677188</v>
      </c>
      <c r="H28" s="14">
        <v>1377469.6272276656</v>
      </c>
      <c r="I28" s="14">
        <v>1459720.4501601164</v>
      </c>
    </row>
    <row r="29" spans="1:9" s="112" customFormat="1" ht="21" customHeight="1" thickTop="1">
      <c r="A29" s="115" t="s">
        <v>504</v>
      </c>
      <c r="B29" s="15">
        <v>540850.12301125005</v>
      </c>
      <c r="C29" s="15">
        <v>609458.52820680954</v>
      </c>
      <c r="D29" s="15">
        <v>770162.47488639364</v>
      </c>
      <c r="E29" s="15">
        <v>1078699.9111692971</v>
      </c>
      <c r="F29" s="15">
        <v>1186739.9810459111</v>
      </c>
      <c r="G29" s="15">
        <v>1255859.7395609757</v>
      </c>
      <c r="H29" s="15">
        <v>1249474.7132809798</v>
      </c>
      <c r="I29" s="15">
        <v>1312976.635540029</v>
      </c>
    </row>
    <row r="30" spans="1:9" s="112" customFormat="1" ht="21" customHeight="1">
      <c r="A30" s="114" t="s">
        <v>505</v>
      </c>
      <c r="B30" s="15">
        <v>136934.4914</v>
      </c>
      <c r="C30" s="15">
        <v>174523.22907187894</v>
      </c>
      <c r="D30" s="15">
        <v>203966.86729986791</v>
      </c>
      <c r="E30" s="15">
        <v>336471.63546484936</v>
      </c>
      <c r="F30" s="15">
        <v>336030.8562539455</v>
      </c>
      <c r="G30" s="15">
        <v>368322.88917073165</v>
      </c>
      <c r="H30" s="15">
        <v>420165.92461959657</v>
      </c>
      <c r="I30" s="15">
        <v>420096.37873362447</v>
      </c>
    </row>
    <row r="31" spans="1:9" s="112" customFormat="1" ht="21" customHeight="1">
      <c r="A31" s="114" t="s">
        <v>506</v>
      </c>
      <c r="B31" s="15">
        <v>117195.03715999999</v>
      </c>
      <c r="C31" s="15">
        <v>138437.05685498109</v>
      </c>
      <c r="D31" s="15">
        <v>204665.57207397619</v>
      </c>
      <c r="E31" s="15">
        <v>332582.50324390247</v>
      </c>
      <c r="F31" s="15">
        <v>347916.24374318501</v>
      </c>
      <c r="G31" s="15">
        <v>400360.1208292683</v>
      </c>
      <c r="H31" s="15">
        <v>365663.74307636888</v>
      </c>
      <c r="I31" s="15">
        <v>423097.70516885014</v>
      </c>
    </row>
    <row r="32" spans="1:9" s="112" customFormat="1" ht="21" customHeight="1">
      <c r="A32" s="114" t="s">
        <v>507</v>
      </c>
      <c r="B32" s="15">
        <v>251914.25087749999</v>
      </c>
      <c r="C32" s="15">
        <v>228796.31372131145</v>
      </c>
      <c r="D32" s="15">
        <v>237242.56422589166</v>
      </c>
      <c r="E32" s="15">
        <v>229396.68278335725</v>
      </c>
      <c r="F32" s="15">
        <v>244951.99986657099</v>
      </c>
      <c r="G32" s="15">
        <v>196062.2680932568</v>
      </c>
      <c r="H32" s="15">
        <v>176018.79270317001</v>
      </c>
      <c r="I32" s="15">
        <v>145233.40472780203</v>
      </c>
    </row>
    <row r="33" spans="1:9" s="112" customFormat="1" ht="21" customHeight="1">
      <c r="A33" s="114" t="s">
        <v>508</v>
      </c>
      <c r="B33" s="15">
        <v>30449.552541250003</v>
      </c>
      <c r="C33" s="15">
        <v>27543.838668348046</v>
      </c>
      <c r="D33" s="15">
        <v>31433.502307793922</v>
      </c>
      <c r="E33" s="15">
        <v>36955.861571018657</v>
      </c>
      <c r="F33" s="15">
        <v>37791.378483500717</v>
      </c>
      <c r="G33" s="15">
        <v>39182.463371592537</v>
      </c>
      <c r="H33" s="15">
        <v>49539.381695965421</v>
      </c>
      <c r="I33" s="15">
        <v>50003.13854439593</v>
      </c>
    </row>
    <row r="34" spans="1:9" s="112" customFormat="1" ht="21" customHeight="1">
      <c r="A34" s="114" t="s">
        <v>509</v>
      </c>
      <c r="B34" s="15">
        <v>0</v>
      </c>
      <c r="C34" s="15">
        <v>35150.231414880203</v>
      </c>
      <c r="D34" s="15">
        <v>84574.662266842803</v>
      </c>
      <c r="E34" s="15">
        <v>131271.61022094692</v>
      </c>
      <c r="F34" s="15">
        <v>201474.18065136299</v>
      </c>
      <c r="G34" s="15">
        <v>229299.18666284074</v>
      </c>
      <c r="H34" s="15">
        <v>214518.43217435156</v>
      </c>
      <c r="I34" s="15">
        <v>248631.11109606989</v>
      </c>
    </row>
    <row r="35" spans="1:9" s="112" customFormat="1" ht="21" customHeight="1">
      <c r="A35" s="114" t="s">
        <v>510</v>
      </c>
      <c r="B35" s="15">
        <v>4356.7910324999993</v>
      </c>
      <c r="C35" s="15">
        <v>5007.8584754098365</v>
      </c>
      <c r="D35" s="15">
        <v>8279.3067120211363</v>
      </c>
      <c r="E35" s="15">
        <v>12021.617885222382</v>
      </c>
      <c r="F35" s="15">
        <v>18575.322047345766</v>
      </c>
      <c r="G35" s="15">
        <v>22632.811433285508</v>
      </c>
      <c r="H35" s="15">
        <v>23568.439011527378</v>
      </c>
      <c r="I35" s="15">
        <v>25914.897269286754</v>
      </c>
    </row>
    <row r="36" spans="1:9" s="112" customFormat="1" ht="21" customHeight="1">
      <c r="A36" s="115" t="s">
        <v>511</v>
      </c>
      <c r="B36" s="15">
        <v>1365.51121375</v>
      </c>
      <c r="C36" s="15">
        <v>495.13463051702399</v>
      </c>
      <c r="D36" s="15">
        <v>1211.2525561426683</v>
      </c>
      <c r="E36" s="15">
        <v>760.10261549497852</v>
      </c>
      <c r="F36" s="15">
        <v>681.96608177905307</v>
      </c>
      <c r="G36" s="15">
        <v>766.94156958393114</v>
      </c>
      <c r="H36" s="15">
        <v>1384.7492680115274</v>
      </c>
      <c r="I36" s="15">
        <v>339.55584279475988</v>
      </c>
    </row>
    <row r="37" spans="1:9" s="112" customFormat="1" ht="21" customHeight="1">
      <c r="A37" s="115" t="s">
        <v>512</v>
      </c>
      <c r="B37" s="15">
        <v>63472.014992500001</v>
      </c>
      <c r="C37" s="15">
        <v>60743.512100882719</v>
      </c>
      <c r="D37" s="15">
        <v>43137.293269484813</v>
      </c>
      <c r="E37" s="15">
        <v>58687.094760401727</v>
      </c>
      <c r="F37" s="15">
        <v>37642.606628407462</v>
      </c>
      <c r="G37" s="15">
        <v>48663.519977044481</v>
      </c>
      <c r="H37" s="15">
        <v>72096.389112391931</v>
      </c>
      <c r="I37" s="15">
        <v>89912.095337700142</v>
      </c>
    </row>
    <row r="38" spans="1:9" s="112" customFormat="1" ht="21" customHeight="1">
      <c r="A38" s="115" t="s">
        <v>513</v>
      </c>
      <c r="B38" s="15">
        <v>8910.1772849999998</v>
      </c>
      <c r="C38" s="15">
        <v>9088.3044854981072</v>
      </c>
      <c r="D38" s="15">
        <v>11904.732601056803</v>
      </c>
      <c r="E38" s="15">
        <v>12077.542853658537</v>
      </c>
      <c r="F38" s="15">
        <v>19209.022131994261</v>
      </c>
      <c r="G38" s="15">
        <v>22190.785837876614</v>
      </c>
      <c r="H38" s="15">
        <v>27467.206426512967</v>
      </c>
      <c r="I38" s="15">
        <v>26566.000170305673</v>
      </c>
    </row>
    <row r="39" spans="1:9" s="112" customFormat="1" ht="21" customHeight="1">
      <c r="A39" s="115" t="s">
        <v>186</v>
      </c>
      <c r="B39" s="15">
        <v>1862.9709975000001</v>
      </c>
      <c r="C39" s="15">
        <v>905.18758764186634</v>
      </c>
      <c r="D39" s="15">
        <v>1136.0178322324969</v>
      </c>
      <c r="E39" s="15">
        <v>4959.2885810616926</v>
      </c>
      <c r="F39" s="15">
        <v>9641.9031692969875</v>
      </c>
      <c r="G39" s="15">
        <v>11862.361929698711</v>
      </c>
      <c r="H39" s="15">
        <v>12519.348220461095</v>
      </c>
      <c r="I39" s="15">
        <v>16231.531768558953</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16227.03126</v>
      </c>
      <c r="C41" s="15">
        <v>13062.203477931904</v>
      </c>
      <c r="D41" s="15">
        <v>9018.4250105680312</v>
      </c>
      <c r="E41" s="15">
        <v>20571.388883787666</v>
      </c>
      <c r="F41" s="15">
        <v>17507.756946915353</v>
      </c>
      <c r="G41" s="15">
        <v>14130.56944045911</v>
      </c>
      <c r="H41" s="15">
        <v>14434.680538904899</v>
      </c>
      <c r="I41" s="15">
        <v>11115.576391557497</v>
      </c>
    </row>
    <row r="42" spans="1:9" s="109" customFormat="1" ht="43.5" customHeight="1" thickBot="1">
      <c r="A42" s="110" t="s">
        <v>167</v>
      </c>
      <c r="B42" s="16"/>
      <c r="C42" s="16"/>
      <c r="D42" s="16"/>
      <c r="E42" s="16"/>
      <c r="F42" s="16">
        <v>4499.1077001434724</v>
      </c>
      <c r="G42" s="16">
        <v>1836.7873615494977</v>
      </c>
      <c r="H42" s="16">
        <v>92.540380403458215</v>
      </c>
      <c r="I42" s="16">
        <v>2579.055109170306</v>
      </c>
    </row>
    <row r="43" spans="1:9" ht="24" customHeight="1" thickTop="1" thickBot="1">
      <c r="A43" s="101" t="s">
        <v>515</v>
      </c>
      <c r="B43" s="14">
        <v>46942.042187500003</v>
      </c>
      <c r="C43" s="14">
        <v>53249.421090794458</v>
      </c>
      <c r="D43" s="14">
        <v>60273.251784676351</v>
      </c>
      <c r="E43" s="14">
        <v>81176.489020086083</v>
      </c>
      <c r="F43" s="14">
        <v>103259.7924677188</v>
      </c>
      <c r="G43" s="14">
        <v>105799.9243055954</v>
      </c>
      <c r="H43" s="14">
        <v>109190.39267002881</v>
      </c>
      <c r="I43" s="14">
        <v>128588.66672634643</v>
      </c>
    </row>
    <row r="44" spans="1:9" s="112" customFormat="1" ht="21" customHeight="1" thickTop="1">
      <c r="A44" s="115" t="s">
        <v>207</v>
      </c>
      <c r="B44" s="15">
        <v>32628.863499999999</v>
      </c>
      <c r="C44" s="15">
        <v>32916.886254728874</v>
      </c>
      <c r="D44" s="15">
        <v>34482.286393659182</v>
      </c>
      <c r="E44" s="15">
        <v>37450.632424677184</v>
      </c>
      <c r="F44" s="15">
        <v>37450.632424677184</v>
      </c>
      <c r="G44" s="15">
        <v>37450.632424677184</v>
      </c>
      <c r="H44" s="15">
        <v>79188.472622478381</v>
      </c>
      <c r="I44" s="15">
        <v>87454.315866084435</v>
      </c>
    </row>
    <row r="45" spans="1:9" s="112" customFormat="1" ht="21" customHeight="1">
      <c r="A45" s="115" t="s">
        <v>211</v>
      </c>
      <c r="B45" s="15">
        <v>0</v>
      </c>
      <c r="C45" s="15">
        <v>0</v>
      </c>
      <c r="D45" s="15">
        <v>0</v>
      </c>
      <c r="E45" s="15">
        <v>0</v>
      </c>
      <c r="F45" s="15">
        <v>3999.9986857962695</v>
      </c>
      <c r="G45" s="15">
        <v>3999.9986857962695</v>
      </c>
      <c r="H45" s="15">
        <v>0</v>
      </c>
      <c r="I45" s="15">
        <v>5636.6582954876276</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9315.5762599999998</v>
      </c>
      <c r="C47" s="15">
        <v>14025.155945775537</v>
      </c>
      <c r="D47" s="15">
        <v>18767.134697490092</v>
      </c>
      <c r="E47" s="15">
        <v>31320.79527546628</v>
      </c>
      <c r="F47" s="15">
        <v>38505.238606886662</v>
      </c>
      <c r="G47" s="15">
        <v>48622.647727403157</v>
      </c>
      <c r="H47" s="15">
        <v>8248.2353746397694</v>
      </c>
      <c r="I47" s="15">
        <v>15715.163774381366</v>
      </c>
    </row>
    <row r="48" spans="1:9" s="112" customFormat="1" ht="21" customHeight="1">
      <c r="A48" s="115" t="s">
        <v>44</v>
      </c>
      <c r="B48" s="15">
        <v>4997.6024275</v>
      </c>
      <c r="C48" s="15">
        <v>6307.3788902900378</v>
      </c>
      <c r="D48" s="15">
        <v>7023.830684280053</v>
      </c>
      <c r="E48" s="15">
        <v>12405.061319942612</v>
      </c>
      <c r="F48" s="15">
        <v>23303.922750358677</v>
      </c>
      <c r="G48" s="15">
        <v>15726.645467718794</v>
      </c>
      <c r="H48" s="15">
        <v>21753.684672910662</v>
      </c>
      <c r="I48" s="15">
        <v>19782.528790393015</v>
      </c>
    </row>
    <row r="49" spans="1:9" s="112" customFormat="1" ht="21" customHeight="1">
      <c r="A49" s="114" t="s">
        <v>517</v>
      </c>
      <c r="B49" s="15">
        <v>0</v>
      </c>
      <c r="C49" s="15">
        <v>0</v>
      </c>
      <c r="D49" s="15">
        <v>0</v>
      </c>
      <c r="E49" s="15">
        <v>0</v>
      </c>
      <c r="F49" s="15">
        <v>0</v>
      </c>
      <c r="G49" s="15">
        <v>0</v>
      </c>
      <c r="H49" s="15">
        <v>3025.9365994236309</v>
      </c>
      <c r="I49" s="15">
        <v>41.484716157205241</v>
      </c>
    </row>
    <row r="50" spans="1:9" s="109" customFormat="1" ht="40.5" customHeight="1" thickBot="1">
      <c r="A50" s="111" t="s">
        <v>518</v>
      </c>
      <c r="B50" s="16">
        <v>4997.6024275</v>
      </c>
      <c r="C50" s="16">
        <v>6307.3788902900378</v>
      </c>
      <c r="D50" s="16">
        <v>7023.830684280053</v>
      </c>
      <c r="E50" s="16">
        <v>12405.061319942612</v>
      </c>
      <c r="F50" s="16">
        <v>23303.922750358677</v>
      </c>
      <c r="G50" s="16">
        <v>15726.645467718794</v>
      </c>
      <c r="H50" s="16">
        <v>18727.74807348703</v>
      </c>
      <c r="I50" s="16">
        <v>19741.044074235808</v>
      </c>
    </row>
    <row r="51" spans="1:9" ht="24" customHeight="1" thickTop="1" thickBot="1">
      <c r="A51" s="101" t="s">
        <v>519</v>
      </c>
      <c r="B51" s="14">
        <v>679629.87094749999</v>
      </c>
      <c r="C51" s="14">
        <v>747002.29158007563</v>
      </c>
      <c r="D51" s="14">
        <v>896843.4479405547</v>
      </c>
      <c r="E51" s="14">
        <v>1256931.8178837877</v>
      </c>
      <c r="F51" s="14">
        <v>1379182.1361721666</v>
      </c>
      <c r="G51" s="14">
        <v>1461110.6299827832</v>
      </c>
      <c r="H51" s="14">
        <v>1486660.0198976945</v>
      </c>
      <c r="I51" s="14">
        <v>1588309.1168864628</v>
      </c>
    </row>
    <row r="52" spans="1:9" s="112" customFormat="1" ht="24" customHeight="1" thickTop="1">
      <c r="A52" s="113" t="s">
        <v>520</v>
      </c>
      <c r="B52" s="15">
        <v>81045.470805000004</v>
      </c>
      <c r="C52" s="15">
        <v>81324.596747793184</v>
      </c>
      <c r="D52" s="15">
        <v>105139.54302377808</v>
      </c>
      <c r="E52" s="15">
        <v>121026.26525394549</v>
      </c>
      <c r="F52" s="15">
        <v>138457.82231850788</v>
      </c>
      <c r="G52" s="15">
        <v>137203.27763558106</v>
      </c>
      <c r="H52" s="15">
        <v>156712.42743804035</v>
      </c>
      <c r="I52" s="15">
        <v>211305.85626346432</v>
      </c>
    </row>
    <row r="53" spans="1:9" s="109" customFormat="1" ht="21" customHeight="1">
      <c r="A53" s="111" t="s">
        <v>521</v>
      </c>
      <c r="B53" s="16">
        <v>13575.57636875</v>
      </c>
      <c r="C53" s="16">
        <v>7706.764984867591</v>
      </c>
      <c r="D53" s="16">
        <v>11424.381254953765</v>
      </c>
      <c r="E53" s="16">
        <v>9304.6898307030133</v>
      </c>
      <c r="F53" s="16">
        <v>8761.4676398852225</v>
      </c>
      <c r="G53" s="16">
        <v>10870.276177905309</v>
      </c>
      <c r="H53" s="16">
        <v>11224.525474063403</v>
      </c>
      <c r="I53" s="16">
        <v>15824.327023289667</v>
      </c>
    </row>
    <row r="54" spans="1:9" s="109" customFormat="1" ht="21" customHeight="1">
      <c r="A54" s="111" t="s">
        <v>522</v>
      </c>
      <c r="B54" s="16">
        <v>48343.3333575</v>
      </c>
      <c r="C54" s="16">
        <v>53834.365611601512</v>
      </c>
      <c r="D54" s="16">
        <v>70378.871030383089</v>
      </c>
      <c r="E54" s="16">
        <v>86310.405583931133</v>
      </c>
      <c r="F54" s="16">
        <v>104604.06140172167</v>
      </c>
      <c r="G54" s="16">
        <v>100131.76434863702</v>
      </c>
      <c r="H54" s="16">
        <v>119999.12876080691</v>
      </c>
      <c r="I54" s="16">
        <v>169027.68587045124</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19126.561078750001</v>
      </c>
      <c r="C56" s="16">
        <v>19783.46615132409</v>
      </c>
      <c r="D56" s="16">
        <v>23336.290738441214</v>
      </c>
      <c r="E56" s="16">
        <v>25411.169839311337</v>
      </c>
      <c r="F56" s="16">
        <v>25092.293276901</v>
      </c>
      <c r="G56" s="16">
        <v>26201.237109038739</v>
      </c>
      <c r="H56" s="16">
        <v>25488.773203170029</v>
      </c>
      <c r="I56" s="16">
        <v>26453.843369723432</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1405859.2060374999</v>
      </c>
      <c r="C58" s="16">
        <v>1235026.0142446405</v>
      </c>
      <c r="D58" s="16">
        <v>1446957.6727833552</v>
      </c>
      <c r="E58" s="16">
        <v>1532937.4505781922</v>
      </c>
      <c r="F58" s="16">
        <v>1851465.5753959827</v>
      </c>
      <c r="G58" s="16">
        <v>2034391.3978220946</v>
      </c>
      <c r="H58" s="16">
        <v>2087409.7888919308</v>
      </c>
      <c r="I58" s="16">
        <v>2398135.7664119359</v>
      </c>
    </row>
    <row r="59" spans="1:9" ht="31.5" customHeight="1" thickTop="1" thickBot="1">
      <c r="A59" s="108" t="s">
        <v>58</v>
      </c>
      <c r="B59" s="14"/>
      <c r="C59" s="14"/>
      <c r="D59" s="14"/>
      <c r="E59" s="14"/>
      <c r="F59" s="14"/>
      <c r="G59" s="14"/>
      <c r="H59" s="14"/>
      <c r="I59" s="14"/>
    </row>
    <row r="60" spans="1:9" ht="30" customHeight="1" thickTop="1">
      <c r="A60" s="102" t="s">
        <v>527</v>
      </c>
      <c r="B60" s="17">
        <v>43715.442577499998</v>
      </c>
      <c r="C60" s="17">
        <v>47491.830023959643</v>
      </c>
      <c r="D60" s="17">
        <v>56310.2039326288</v>
      </c>
      <c r="E60" s="17">
        <v>75689.442530846485</v>
      </c>
      <c r="F60" s="17">
        <v>79075.935549497852</v>
      </c>
      <c r="G60" s="17">
        <v>46548.852347202301</v>
      </c>
      <c r="H60" s="17">
        <v>63539.599249279549</v>
      </c>
      <c r="I60" s="17">
        <v>54004.428362445418</v>
      </c>
    </row>
    <row r="61" spans="1:9" ht="21" customHeight="1">
      <c r="A61" s="106" t="s">
        <v>528</v>
      </c>
      <c r="B61" s="17">
        <v>-17753.544527499998</v>
      </c>
      <c r="C61" s="17">
        <v>-19631.019461538461</v>
      </c>
      <c r="D61" s="17">
        <v>-24189.228377807132</v>
      </c>
      <c r="E61" s="17">
        <v>-30597.594136298423</v>
      </c>
      <c r="F61" s="17">
        <v>-27945.835348637014</v>
      </c>
      <c r="G61" s="17">
        <v>-14716.756767575323</v>
      </c>
      <c r="H61" s="17">
        <v>-19111.696775216136</v>
      </c>
      <c r="I61" s="17">
        <v>-11758.694225618632</v>
      </c>
    </row>
    <row r="62" spans="1:9" ht="21.75" customHeight="1">
      <c r="A62" s="103" t="s">
        <v>529</v>
      </c>
      <c r="B62" s="17">
        <v>25961.89805</v>
      </c>
      <c r="C62" s="17">
        <v>27860.810562421182</v>
      </c>
      <c r="D62" s="17">
        <v>32120.975554821664</v>
      </c>
      <c r="E62" s="17">
        <v>45091.848394548062</v>
      </c>
      <c r="F62" s="17">
        <v>51130.100200860827</v>
      </c>
      <c r="G62" s="17">
        <v>31832.095579626974</v>
      </c>
      <c r="H62" s="17">
        <v>44427.902474063398</v>
      </c>
      <c r="I62" s="17">
        <v>42245.734136826781</v>
      </c>
    </row>
    <row r="63" spans="1:9">
      <c r="A63" s="102" t="s">
        <v>530</v>
      </c>
      <c r="B63" s="17">
        <v>20665.097511250002</v>
      </c>
      <c r="C63" s="17">
        <v>17297.621226986128</v>
      </c>
      <c r="D63" s="17">
        <v>19650.651239101713</v>
      </c>
      <c r="E63" s="17">
        <v>32510.658314203731</v>
      </c>
      <c r="F63" s="17">
        <v>27435.08830272597</v>
      </c>
      <c r="G63" s="17">
        <v>24278.139543758971</v>
      </c>
      <c r="H63" s="17">
        <v>30903.714641210379</v>
      </c>
      <c r="I63" s="17">
        <v>25706.984810771472</v>
      </c>
    </row>
    <row r="64" spans="1:9">
      <c r="A64" s="106" t="s">
        <v>531</v>
      </c>
      <c r="B64" s="17">
        <v>-14809.799493750001</v>
      </c>
      <c r="C64" s="17">
        <v>-12230.560375788145</v>
      </c>
      <c r="D64" s="17">
        <v>-12862.10268692206</v>
      </c>
      <c r="E64" s="17">
        <v>-15324.228327116212</v>
      </c>
      <c r="F64" s="17">
        <v>-9695.2404949784795</v>
      </c>
      <c r="G64" s="17">
        <v>-5670.7664835007172</v>
      </c>
      <c r="H64" s="17">
        <v>-7136.6861714697407</v>
      </c>
      <c r="I64" s="17">
        <v>-5589.5466521106255</v>
      </c>
    </row>
    <row r="65" spans="1:9">
      <c r="A65" s="104" t="s">
        <v>532</v>
      </c>
      <c r="B65" s="17">
        <v>31817.196067499997</v>
      </c>
      <c r="C65" s="17">
        <v>32927.87141361917</v>
      </c>
      <c r="D65" s="17">
        <v>38909.524107001322</v>
      </c>
      <c r="E65" s="17">
        <v>62278.278381635573</v>
      </c>
      <c r="F65" s="17">
        <v>68869.94800860832</v>
      </c>
      <c r="G65" s="17">
        <v>50439.468639885228</v>
      </c>
      <c r="H65" s="17">
        <v>68194.930943804036</v>
      </c>
      <c r="I65" s="17">
        <v>62363.172295487624</v>
      </c>
    </row>
    <row r="66" spans="1:9">
      <c r="A66" s="102" t="s">
        <v>533</v>
      </c>
      <c r="B66" s="17">
        <v>360.22372999999999</v>
      </c>
      <c r="C66" s="17">
        <v>449.91037831021436</v>
      </c>
      <c r="D66" s="17">
        <v>706.72123381770155</v>
      </c>
      <c r="E66" s="17">
        <v>41550.540233859399</v>
      </c>
      <c r="F66" s="17">
        <v>35571.701492109038</v>
      </c>
      <c r="G66" s="17">
        <v>20172.870319942609</v>
      </c>
      <c r="H66" s="17">
        <v>27564.987677233428</v>
      </c>
      <c r="I66" s="17">
        <v>12763.276922852983</v>
      </c>
    </row>
    <row r="67" spans="1:9">
      <c r="A67" s="102" t="s">
        <v>534</v>
      </c>
      <c r="B67" s="17">
        <v>-5948.0062500000004</v>
      </c>
      <c r="C67" s="17">
        <v>-4980.3830264817143</v>
      </c>
      <c r="D67" s="17">
        <v>-9213.5379762219291</v>
      </c>
      <c r="E67" s="17">
        <v>-50620.457008608326</v>
      </c>
      <c r="F67" s="17">
        <v>-38883.474034433282</v>
      </c>
      <c r="G67" s="17">
        <v>-21954.548860832139</v>
      </c>
      <c r="H67" s="17">
        <v>-31560.393138328531</v>
      </c>
      <c r="I67" s="17">
        <v>-18404.000360989812</v>
      </c>
    </row>
    <row r="68" spans="1:9">
      <c r="A68" s="103" t="s">
        <v>535</v>
      </c>
      <c r="B68" s="17">
        <v>26229.4135475</v>
      </c>
      <c r="C68" s="17">
        <v>28397.398765447666</v>
      </c>
      <c r="D68" s="17">
        <v>30402.707364597096</v>
      </c>
      <c r="E68" s="17">
        <v>53208.361606886654</v>
      </c>
      <c r="F68" s="17">
        <v>65558.175466284069</v>
      </c>
      <c r="G68" s="17">
        <v>48657.790098995698</v>
      </c>
      <c r="H68" s="17">
        <v>64199.525482708937</v>
      </c>
      <c r="I68" s="17">
        <v>56722.448857350799</v>
      </c>
    </row>
    <row r="69" spans="1:9">
      <c r="A69" s="106" t="s">
        <v>536</v>
      </c>
      <c r="B69" s="17">
        <v>-22111.512603750001</v>
      </c>
      <c r="C69" s="17">
        <v>-23158.306344262295</v>
      </c>
      <c r="D69" s="17">
        <v>-27216.859689564066</v>
      </c>
      <c r="E69" s="17">
        <v>-38402.106571018652</v>
      </c>
      <c r="F69" s="17">
        <v>-42941.65297991391</v>
      </c>
      <c r="G69" s="17">
        <v>-33004.468450502151</v>
      </c>
      <c r="H69" s="17">
        <v>-45669.021711815563</v>
      </c>
      <c r="I69" s="17">
        <v>-38181.127935953416</v>
      </c>
    </row>
    <row r="70" spans="1:9">
      <c r="A70" s="104" t="s">
        <v>537</v>
      </c>
      <c r="B70" s="17">
        <v>4117.9009437499999</v>
      </c>
      <c r="C70" s="17">
        <v>5239.0924211853717</v>
      </c>
      <c r="D70" s="17">
        <v>3185.8476750330246</v>
      </c>
      <c r="E70" s="17">
        <v>14806.255035868006</v>
      </c>
      <c r="F70" s="17">
        <v>22616.522486370155</v>
      </c>
      <c r="G70" s="17">
        <v>15653.321648493544</v>
      </c>
      <c r="H70" s="17">
        <v>18530.503770893371</v>
      </c>
      <c r="I70" s="17">
        <v>18541.320921397382</v>
      </c>
    </row>
    <row r="71" spans="1:9">
      <c r="A71" s="104" t="s">
        <v>538</v>
      </c>
      <c r="B71" s="17">
        <v>-6143.7882762500003</v>
      </c>
      <c r="C71" s="17">
        <v>-11705.466018915511</v>
      </c>
      <c r="D71" s="17">
        <v>-33783.484916776753</v>
      </c>
      <c r="E71" s="17">
        <v>-15933.617529411766</v>
      </c>
      <c r="F71" s="17">
        <v>9545.8129956958383</v>
      </c>
      <c r="G71" s="17">
        <v>474.61269583931136</v>
      </c>
      <c r="H71" s="17">
        <v>-1203.2590475504323</v>
      </c>
      <c r="I71" s="17">
        <v>2899.645915574964</v>
      </c>
    </row>
    <row r="72" spans="1:9">
      <c r="A72" s="107" t="s">
        <v>539</v>
      </c>
      <c r="B72" s="17" t="s">
        <v>540</v>
      </c>
      <c r="C72" s="17" t="s">
        <v>540</v>
      </c>
      <c r="D72" s="17" t="s">
        <v>540</v>
      </c>
      <c r="E72" s="17">
        <v>-46614.208579626975</v>
      </c>
      <c r="F72" s="17">
        <v>-81.478576757532295</v>
      </c>
      <c r="G72" s="17">
        <v>-451.5570573888092</v>
      </c>
      <c r="H72" s="17">
        <v>-3228.3320835734871</v>
      </c>
      <c r="I72" s="17">
        <v>-5045.9633740902473</v>
      </c>
    </row>
    <row r="73" spans="1:9">
      <c r="A73" s="107" t="s">
        <v>541</v>
      </c>
      <c r="B73" s="17" t="s">
        <v>540</v>
      </c>
      <c r="C73" s="17" t="s">
        <v>540</v>
      </c>
      <c r="D73" s="17" t="s">
        <v>540</v>
      </c>
      <c r="E73" s="17">
        <v>30680.591050215211</v>
      </c>
      <c r="F73" s="17">
        <v>9627.2915724533705</v>
      </c>
      <c r="G73" s="17">
        <v>926.16975322812038</v>
      </c>
      <c r="H73" s="17">
        <v>2025.0730360230546</v>
      </c>
      <c r="I73" s="17">
        <v>7945.6092896652108</v>
      </c>
    </row>
    <row r="74" spans="1:9">
      <c r="A74" s="103" t="s">
        <v>542</v>
      </c>
      <c r="B74" s="17">
        <v>7023.4897599999995</v>
      </c>
      <c r="C74" s="17">
        <v>12773.752488020178</v>
      </c>
      <c r="D74" s="17">
        <v>37621.467926023775</v>
      </c>
      <c r="E74" s="17">
        <v>16842.084526542327</v>
      </c>
      <c r="F74" s="17">
        <v>-8858.412731707318</v>
      </c>
      <c r="G74" s="17">
        <v>-401.28887661406026</v>
      </c>
      <c r="H74" s="17">
        <v>1400.5033501440921</v>
      </c>
      <c r="I74" s="17">
        <v>-1699.9227627365358</v>
      </c>
    </row>
    <row r="75" spans="1:9">
      <c r="A75" s="103" t="s">
        <v>543</v>
      </c>
      <c r="B75" s="17" t="s">
        <v>540</v>
      </c>
      <c r="C75" s="17" t="s">
        <v>540</v>
      </c>
      <c r="D75" s="17" t="s">
        <v>540</v>
      </c>
      <c r="E75" s="17">
        <v>45501.304847919659</v>
      </c>
      <c r="F75" s="17">
        <v>77.220624103299855</v>
      </c>
      <c r="G75" s="17">
        <v>455.65145480631276</v>
      </c>
      <c r="H75" s="17">
        <v>3255.655763688761</v>
      </c>
      <c r="I75" s="17">
        <v>5396.9399606986908</v>
      </c>
    </row>
    <row r="76" spans="1:9">
      <c r="A76" s="106" t="s">
        <v>544</v>
      </c>
      <c r="B76" s="17" t="s">
        <v>540</v>
      </c>
      <c r="C76" s="17" t="s">
        <v>540</v>
      </c>
      <c r="D76" s="17" t="s">
        <v>540</v>
      </c>
      <c r="E76" s="17">
        <v>-28659.220321377332</v>
      </c>
      <c r="F76" s="17">
        <v>-8935.6333558106162</v>
      </c>
      <c r="G76" s="17">
        <v>-856.94033142037313</v>
      </c>
      <c r="H76" s="17">
        <v>-1855.1524135446687</v>
      </c>
      <c r="I76" s="17">
        <v>-7096.8627234352252</v>
      </c>
    </row>
    <row r="77" spans="1:9">
      <c r="A77" s="103" t="s">
        <v>545</v>
      </c>
      <c r="B77" s="17">
        <v>4997.6024275</v>
      </c>
      <c r="C77" s="17">
        <v>6307.3788902900378</v>
      </c>
      <c r="D77" s="17">
        <v>7023.830684280053</v>
      </c>
      <c r="E77" s="17">
        <v>15714.722032998565</v>
      </c>
      <c r="F77" s="17">
        <v>23303.922750358677</v>
      </c>
      <c r="G77" s="17">
        <v>15726.645467718794</v>
      </c>
      <c r="H77" s="17">
        <v>18727.74807348703</v>
      </c>
      <c r="I77" s="17">
        <v>19741.044074235808</v>
      </c>
    </row>
    <row r="78" spans="1:9">
      <c r="A78" s="105" t="s">
        <v>546</v>
      </c>
      <c r="B78" s="17">
        <v>0</v>
      </c>
      <c r="C78" s="17">
        <v>0</v>
      </c>
      <c r="D78" s="17">
        <v>0</v>
      </c>
      <c r="E78" s="17">
        <v>0</v>
      </c>
      <c r="F78" s="17">
        <v>0</v>
      </c>
      <c r="G78" s="17">
        <v>0</v>
      </c>
      <c r="H78" s="17">
        <v>0</v>
      </c>
      <c r="I78" s="17">
        <v>0</v>
      </c>
    </row>
    <row r="79" spans="1:9">
      <c r="A79" s="104" t="s">
        <v>547</v>
      </c>
      <c r="B79" s="17">
        <v>4997.6024275</v>
      </c>
      <c r="C79" s="17">
        <v>6307.3788902900378</v>
      </c>
      <c r="D79" s="17">
        <v>7023.830684280053</v>
      </c>
      <c r="E79" s="17">
        <v>15714.722032998565</v>
      </c>
      <c r="F79" s="17">
        <v>23303.922750358677</v>
      </c>
      <c r="G79" s="17">
        <v>15726.645467718794</v>
      </c>
      <c r="H79" s="17">
        <v>18727.74807348703</v>
      </c>
      <c r="I79" s="17">
        <v>19741.044074235808</v>
      </c>
    </row>
    <row r="80" spans="1:9">
      <c r="A80" s="102" t="s">
        <v>548</v>
      </c>
      <c r="B80" s="17">
        <v>0</v>
      </c>
      <c r="C80" s="17">
        <v>0</v>
      </c>
      <c r="D80" s="17">
        <v>0</v>
      </c>
      <c r="E80" s="17">
        <v>0</v>
      </c>
      <c r="F80" s="17">
        <v>0</v>
      </c>
      <c r="G80" s="17">
        <v>0</v>
      </c>
      <c r="H80" s="17">
        <v>0</v>
      </c>
      <c r="I80" s="17">
        <v>0</v>
      </c>
    </row>
    <row r="81" spans="1:9" ht="21" customHeight="1">
      <c r="A81" s="103" t="s">
        <v>549</v>
      </c>
      <c r="B81" s="17">
        <v>4997.6024275</v>
      </c>
      <c r="C81" s="17">
        <v>6307.3788902900378</v>
      </c>
      <c r="D81" s="17">
        <v>7023.830684280053</v>
      </c>
      <c r="E81" s="17">
        <v>15714.722032998565</v>
      </c>
      <c r="F81" s="17">
        <v>23303.922750358677</v>
      </c>
      <c r="G81" s="17">
        <v>15726.645467718794</v>
      </c>
      <c r="H81" s="17">
        <v>18727.74807348703</v>
      </c>
      <c r="I81" s="17">
        <v>19741.044074235808</v>
      </c>
    </row>
    <row r="82" spans="1:9" ht="21" customHeight="1">
      <c r="A82" s="102" t="s">
        <v>550</v>
      </c>
      <c r="B82" s="17" t="s">
        <v>540</v>
      </c>
      <c r="C82" s="17" t="s">
        <v>540</v>
      </c>
      <c r="D82" s="17" t="s">
        <v>540</v>
      </c>
      <c r="E82" s="17">
        <v>-3309.6607130559546</v>
      </c>
      <c r="F82" s="17">
        <v>0</v>
      </c>
      <c r="G82" s="17">
        <v>0</v>
      </c>
      <c r="H82" s="17">
        <v>0</v>
      </c>
      <c r="I82" s="17">
        <v>0</v>
      </c>
    </row>
    <row r="83" spans="1:9" ht="21" customHeight="1">
      <c r="A83" s="103" t="s">
        <v>551</v>
      </c>
      <c r="B83" s="17">
        <v>4997.6024275</v>
      </c>
      <c r="C83" s="17">
        <v>6307.3788902900378</v>
      </c>
      <c r="D83" s="17">
        <v>7023.830684280053</v>
      </c>
      <c r="E83" s="17">
        <v>12405.061319942612</v>
      </c>
      <c r="F83" s="17">
        <v>23303.922750358677</v>
      </c>
      <c r="G83" s="17">
        <v>15726.645467718794</v>
      </c>
      <c r="H83" s="17">
        <v>18727.74807348703</v>
      </c>
      <c r="I83" s="17">
        <v>19741.044074235808</v>
      </c>
    </row>
    <row r="84" spans="1:9" ht="18" customHeight="1" thickBot="1">
      <c r="A84" s="102" t="s">
        <v>552</v>
      </c>
      <c r="B84" s="17">
        <v>0</v>
      </c>
      <c r="C84" s="17">
        <v>0</v>
      </c>
      <c r="D84" s="17">
        <v>0</v>
      </c>
      <c r="E84" s="17">
        <v>0</v>
      </c>
      <c r="F84" s="17">
        <v>0</v>
      </c>
      <c r="G84" s="17">
        <v>0</v>
      </c>
      <c r="H84" s="17">
        <v>0</v>
      </c>
      <c r="I84" s="17">
        <v>0</v>
      </c>
    </row>
    <row r="85" spans="1:9" ht="24" customHeight="1" thickTop="1" thickBot="1">
      <c r="A85" s="101" t="s">
        <v>553</v>
      </c>
      <c r="B85" s="14">
        <v>4997.6024275</v>
      </c>
      <c r="C85" s="14">
        <v>6307.3788902900378</v>
      </c>
      <c r="D85" s="14">
        <v>7023.830684280053</v>
      </c>
      <c r="E85" s="14">
        <v>12405.061319942612</v>
      </c>
      <c r="F85" s="14">
        <v>23303.922750358677</v>
      </c>
      <c r="G85" s="14">
        <v>15726.645467718794</v>
      </c>
      <c r="H85" s="14">
        <v>18727.74807348703</v>
      </c>
      <c r="I85" s="14">
        <v>19741.044074235808</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31"/>
  <sheetViews>
    <sheetView zoomScale="50" workbookViewId="0">
      <selection activeCell="A4" sqref="A4:I4"/>
    </sheetView>
  </sheetViews>
  <sheetFormatPr defaultColWidth="0" defaultRowHeight="18" zeroHeight="1"/>
  <cols>
    <col min="1" max="1" width="132.28515625" style="87" customWidth="1"/>
    <col min="2" max="8" width="16" style="87" customWidth="1"/>
    <col min="9" max="9" width="16" style="88" customWidth="1"/>
    <col min="10"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1418</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264369.37215750001</v>
      </c>
      <c r="C8" s="14">
        <v>291403.5330403531</v>
      </c>
      <c r="D8" s="14">
        <v>354166.92749933951</v>
      </c>
      <c r="E8" s="14">
        <v>473814.4935050215</v>
      </c>
      <c r="F8" s="14">
        <v>634908.00409325678</v>
      </c>
      <c r="G8" s="14">
        <v>686605.73358966992</v>
      </c>
      <c r="H8" s="14">
        <v>686455.47699711809</v>
      </c>
      <c r="I8" s="14">
        <v>922498.8721441048</v>
      </c>
    </row>
    <row r="9" spans="1:9" s="112" customFormat="1" ht="21" customHeight="1" thickTop="1">
      <c r="A9" s="115" t="s">
        <v>67</v>
      </c>
      <c r="B9" s="15">
        <v>37495.686179999997</v>
      </c>
      <c r="C9" s="15">
        <v>51154.613663303906</v>
      </c>
      <c r="D9" s="15">
        <v>62878.714459709372</v>
      </c>
      <c r="E9" s="15">
        <v>70494.854464849355</v>
      </c>
      <c r="F9" s="15">
        <v>192821.90605164994</v>
      </c>
      <c r="G9" s="15">
        <v>199126.52865853658</v>
      </c>
      <c r="H9" s="15">
        <v>169433.6519106628</v>
      </c>
      <c r="I9" s="15">
        <v>199771.70552983988</v>
      </c>
    </row>
    <row r="10" spans="1:9" s="112" customFormat="1" ht="21" customHeight="1">
      <c r="A10" s="115" t="s">
        <v>76</v>
      </c>
      <c r="B10" s="15">
        <v>41964.115058750001</v>
      </c>
      <c r="C10" s="15">
        <v>43390.65786128625</v>
      </c>
      <c r="D10" s="15">
        <v>86565.006323645983</v>
      </c>
      <c r="E10" s="15">
        <v>139265.32198278335</v>
      </c>
      <c r="F10" s="15">
        <v>123846.97957101866</v>
      </c>
      <c r="G10" s="15">
        <v>91926.464925394539</v>
      </c>
      <c r="H10" s="15">
        <v>98744.154569164282</v>
      </c>
      <c r="I10" s="15">
        <v>159195.37344250362</v>
      </c>
    </row>
    <row r="11" spans="1:9" s="112" customFormat="1" ht="21" customHeight="1">
      <c r="A11" s="115" t="s">
        <v>85</v>
      </c>
      <c r="B11" s="15">
        <v>153491.33213874997</v>
      </c>
      <c r="C11" s="15">
        <v>169817.40777931904</v>
      </c>
      <c r="D11" s="15">
        <v>184112.03995112286</v>
      </c>
      <c r="E11" s="15">
        <v>244194.78399282641</v>
      </c>
      <c r="F11" s="15">
        <v>297910.08343328553</v>
      </c>
      <c r="G11" s="15">
        <v>363475.47103012912</v>
      </c>
      <c r="H11" s="15">
        <v>389506.82858501445</v>
      </c>
      <c r="I11" s="15">
        <v>520467.77425036387</v>
      </c>
    </row>
    <row r="12" spans="1:9" s="112" customFormat="1" ht="21" customHeight="1">
      <c r="A12" s="114" t="s">
        <v>491</v>
      </c>
      <c r="B12" s="15">
        <v>140021.34406249999</v>
      </c>
      <c r="C12" s="15">
        <v>158612.45670996216</v>
      </c>
      <c r="D12" s="15">
        <v>178423.14782826949</v>
      </c>
      <c r="E12" s="15">
        <v>241868.50870301292</v>
      </c>
      <c r="F12" s="15">
        <v>294990.59505738883</v>
      </c>
      <c r="G12" s="15">
        <v>361077.08747632708</v>
      </c>
      <c r="H12" s="15">
        <v>387147.53171902022</v>
      </c>
      <c r="I12" s="15">
        <v>517696.8410640466</v>
      </c>
    </row>
    <row r="13" spans="1:9" s="112" customFormat="1" ht="21" customHeight="1">
      <c r="A13" s="114" t="s">
        <v>492</v>
      </c>
      <c r="B13" s="15">
        <v>81696.572942499988</v>
      </c>
      <c r="C13" s="15">
        <v>116180.65448297604</v>
      </c>
      <c r="D13" s="15">
        <v>147636.65542140027</v>
      </c>
      <c r="E13" s="15">
        <v>216944.42187374464</v>
      </c>
      <c r="F13" s="15">
        <v>275293.52732281206</v>
      </c>
      <c r="G13" s="15">
        <v>350469.69704160694</v>
      </c>
      <c r="H13" s="15">
        <v>373199.37823198846</v>
      </c>
      <c r="I13" s="15">
        <v>507833.61219505098</v>
      </c>
    </row>
    <row r="14" spans="1:9" s="112" customFormat="1" ht="21" customHeight="1">
      <c r="A14" s="114" t="s">
        <v>493</v>
      </c>
      <c r="B14" s="15">
        <v>58324.771119999998</v>
      </c>
      <c r="C14" s="15">
        <v>42431.802226986132</v>
      </c>
      <c r="D14" s="15">
        <v>30786.49240686922</v>
      </c>
      <c r="E14" s="15">
        <v>24924.08682926829</v>
      </c>
      <c r="F14" s="15">
        <v>19697.067734576762</v>
      </c>
      <c r="G14" s="15">
        <v>10607.390434720228</v>
      </c>
      <c r="H14" s="15">
        <v>13948.153487031701</v>
      </c>
      <c r="I14" s="15">
        <v>9863.2288689956313</v>
      </c>
    </row>
    <row r="15" spans="1:9" s="112" customFormat="1" ht="21" customHeight="1">
      <c r="A15" s="114" t="s">
        <v>494</v>
      </c>
      <c r="B15" s="15">
        <v>1013.69134375</v>
      </c>
      <c r="C15" s="15">
        <v>1205.3755800756619</v>
      </c>
      <c r="D15" s="15">
        <v>1004.1882575957729</v>
      </c>
      <c r="E15" s="15">
        <v>895.9118278335726</v>
      </c>
      <c r="F15" s="15">
        <v>1089.0449210903873</v>
      </c>
      <c r="G15" s="15">
        <v>1783.3750659971308</v>
      </c>
      <c r="H15" s="15">
        <v>2609.5848659942358</v>
      </c>
      <c r="I15" s="15">
        <v>2265.3841528384282</v>
      </c>
    </row>
    <row r="16" spans="1:9" s="112" customFormat="1" ht="21" customHeight="1">
      <c r="A16" s="114" t="s">
        <v>495</v>
      </c>
      <c r="B16" s="15">
        <v>316.53160374999999</v>
      </c>
      <c r="C16" s="15">
        <v>500.79380958385877</v>
      </c>
      <c r="D16" s="15">
        <v>403.00137780713345</v>
      </c>
      <c r="E16" s="15">
        <v>735.66820946915357</v>
      </c>
      <c r="F16" s="15">
        <v>688.51585939741744</v>
      </c>
      <c r="G16" s="15">
        <v>1369.5222338593974</v>
      </c>
      <c r="H16" s="15">
        <v>2568.3348659942362</v>
      </c>
      <c r="I16" s="15">
        <v>1885.7034017467247</v>
      </c>
    </row>
    <row r="17" spans="1:9" s="112" customFormat="1" ht="21" customHeight="1">
      <c r="A17" s="114" t="s">
        <v>496</v>
      </c>
      <c r="B17" s="15">
        <v>697.15973999999994</v>
      </c>
      <c r="C17" s="15">
        <v>704.58177049180335</v>
      </c>
      <c r="D17" s="15">
        <v>601.18687978863932</v>
      </c>
      <c r="E17" s="15">
        <v>160.24361836441895</v>
      </c>
      <c r="F17" s="15">
        <v>400.52906169296983</v>
      </c>
      <c r="G17" s="15">
        <v>413.85283213773317</v>
      </c>
      <c r="H17" s="15">
        <v>41.25</v>
      </c>
      <c r="I17" s="15">
        <v>379.68075109170303</v>
      </c>
    </row>
    <row r="18" spans="1:9" s="112" customFormat="1" ht="21" customHeight="1">
      <c r="A18" s="114" t="s">
        <v>497</v>
      </c>
      <c r="B18" s="15">
        <v>41790.760555000001</v>
      </c>
      <c r="C18" s="15">
        <v>34596.729180327871</v>
      </c>
      <c r="D18" s="15">
        <v>21769.451898282696</v>
      </c>
      <c r="E18" s="15">
        <v>17880.718414634146</v>
      </c>
      <c r="F18" s="15">
        <v>16999.458532281205</v>
      </c>
      <c r="G18" s="15">
        <v>15035.899469153515</v>
      </c>
      <c r="H18" s="15">
        <v>14020.147985590778</v>
      </c>
      <c r="I18" s="15">
        <v>13324.906997088792</v>
      </c>
    </row>
    <row r="19" spans="1:9" s="112" customFormat="1" ht="21" customHeight="1">
      <c r="A19" s="114" t="s">
        <v>498</v>
      </c>
      <c r="B19" s="15">
        <v>22411.463855000002</v>
      </c>
      <c r="C19" s="15">
        <v>18564.971631778059</v>
      </c>
      <c r="D19" s="15">
        <v>10828.819976221928</v>
      </c>
      <c r="E19" s="15">
        <v>8866.0327919655665</v>
      </c>
      <c r="F19" s="15">
        <v>10289.34430989957</v>
      </c>
      <c r="G19" s="15">
        <v>9901.1255753228124</v>
      </c>
      <c r="H19" s="15">
        <v>8929.1167175792525</v>
      </c>
      <c r="I19" s="15">
        <v>9480.3554468704515</v>
      </c>
    </row>
    <row r="20" spans="1:9" s="112" customFormat="1" ht="21" customHeight="1">
      <c r="A20" s="114" t="s">
        <v>499</v>
      </c>
      <c r="B20" s="15">
        <v>19379.296699999999</v>
      </c>
      <c r="C20" s="15">
        <v>16031.757548549811</v>
      </c>
      <c r="D20" s="15">
        <v>10940.631922060766</v>
      </c>
      <c r="E20" s="15">
        <v>9014.6856226685795</v>
      </c>
      <c r="F20" s="15">
        <v>6710.114222381636</v>
      </c>
      <c r="G20" s="15">
        <v>5134.7738938307029</v>
      </c>
      <c r="H20" s="15">
        <v>5091.0312680115267</v>
      </c>
      <c r="I20" s="15">
        <v>3844.5515502183407</v>
      </c>
    </row>
    <row r="21" spans="1:9" s="112" customFormat="1" ht="21" customHeight="1">
      <c r="A21" s="114" t="s">
        <v>98</v>
      </c>
      <c r="B21" s="15">
        <v>2139.0654249999998</v>
      </c>
      <c r="C21" s="15">
        <v>2239.3317667087013</v>
      </c>
      <c r="D21" s="15">
        <v>3163.1595957727877</v>
      </c>
      <c r="E21" s="15">
        <v>5193.2766040172164</v>
      </c>
      <c r="F21" s="15">
        <v>4222.8310186513627</v>
      </c>
      <c r="G21" s="15">
        <v>2474.581505021521</v>
      </c>
      <c r="H21" s="15">
        <v>2658.115773775216</v>
      </c>
      <c r="I21" s="15">
        <v>3991.9534614264921</v>
      </c>
    </row>
    <row r="22" spans="1:9" s="112" customFormat="1" ht="21" customHeight="1">
      <c r="A22" s="114" t="s">
        <v>500</v>
      </c>
      <c r="B22" s="15">
        <v>-31473.529247499999</v>
      </c>
      <c r="C22" s="15">
        <v>-26836.48545775536</v>
      </c>
      <c r="D22" s="15">
        <v>-20247.907628797886</v>
      </c>
      <c r="E22" s="15">
        <v>-21643.631556671447</v>
      </c>
      <c r="F22" s="15">
        <v>-19391.846096126254</v>
      </c>
      <c r="G22" s="15">
        <v>-16895.472486370159</v>
      </c>
      <c r="H22" s="15">
        <v>-16928.551759365993</v>
      </c>
      <c r="I22" s="15">
        <v>-16811.311425036391</v>
      </c>
    </row>
    <row r="23" spans="1:9" s="112" customFormat="1" ht="21" customHeight="1">
      <c r="A23" s="115" t="s">
        <v>115</v>
      </c>
      <c r="B23" s="15">
        <v>1563.8146225</v>
      </c>
      <c r="C23" s="15">
        <v>1628.6202622950818</v>
      </c>
      <c r="D23" s="15">
        <v>2599.5150594451784</v>
      </c>
      <c r="E23" s="15">
        <v>2872.5721793400285</v>
      </c>
      <c r="F23" s="15">
        <v>2612.7976456241031</v>
      </c>
      <c r="G23" s="15">
        <v>2672.0120746054517</v>
      </c>
      <c r="H23" s="15">
        <v>2522.9872161383291</v>
      </c>
      <c r="I23" s="15">
        <v>9281.6637278020371</v>
      </c>
    </row>
    <row r="24" spans="1:9" s="112" customFormat="1" ht="21" customHeight="1">
      <c r="A24" s="115" t="s">
        <v>121</v>
      </c>
      <c r="B24" s="15">
        <v>12391.89111375</v>
      </c>
      <c r="C24" s="15">
        <v>7209.1215321563677</v>
      </c>
      <c r="D24" s="15">
        <v>3431.6036578599737</v>
      </c>
      <c r="E24" s="15">
        <v>1646.9799827833574</v>
      </c>
      <c r="F24" s="15">
        <v>661.1882439024389</v>
      </c>
      <c r="G24" s="15">
        <v>211.20390100430413</v>
      </c>
      <c r="H24" s="15">
        <v>168.49249135446684</v>
      </c>
      <c r="I24" s="15">
        <v>274.19744250363902</v>
      </c>
    </row>
    <row r="25" spans="1:9" s="112" customFormat="1" ht="21" customHeight="1">
      <c r="A25" s="115" t="s">
        <v>501</v>
      </c>
      <c r="B25" s="15">
        <v>8351.790666249999</v>
      </c>
      <c r="C25" s="15">
        <v>7071.7563240857498</v>
      </c>
      <c r="D25" s="15">
        <v>6220.6554253632767</v>
      </c>
      <c r="E25" s="15">
        <v>5471.3305494978476</v>
      </c>
      <c r="F25" s="15">
        <v>4958.6795911047348</v>
      </c>
      <c r="G25" s="15">
        <v>14024.732354375898</v>
      </c>
      <c r="H25" s="15">
        <v>13083.662978386166</v>
      </c>
      <c r="I25" s="15">
        <v>13430.031119359533</v>
      </c>
    </row>
    <row r="26" spans="1:9" s="112" customFormat="1" ht="21" customHeight="1">
      <c r="A26" s="115" t="s">
        <v>132</v>
      </c>
      <c r="B26" s="15">
        <v>7699.7177675000003</v>
      </c>
      <c r="C26" s="15">
        <v>7358.0642622950818</v>
      </c>
      <c r="D26" s="15">
        <v>7043.8446512549535</v>
      </c>
      <c r="E26" s="15">
        <v>8394.4147560975616</v>
      </c>
      <c r="F26" s="15">
        <v>10375.052746054518</v>
      </c>
      <c r="G26" s="15">
        <v>10517.96331994261</v>
      </c>
      <c r="H26" s="15">
        <v>11176.253358789627</v>
      </c>
      <c r="I26" s="15">
        <v>17161.496318777292</v>
      </c>
    </row>
    <row r="27" spans="1:9" s="109" customFormat="1" ht="43.5" customHeight="1" thickBot="1">
      <c r="A27" s="110" t="s">
        <v>502</v>
      </c>
      <c r="B27" s="16">
        <v>1411.0246100000002</v>
      </c>
      <c r="C27" s="16">
        <v>3773.2913556116014</v>
      </c>
      <c r="D27" s="16">
        <v>1315.5479709379129</v>
      </c>
      <c r="E27" s="16">
        <v>1474.2355968436154</v>
      </c>
      <c r="F27" s="16">
        <v>1721.3168106169298</v>
      </c>
      <c r="G27" s="16">
        <v>4651.3573256814916</v>
      </c>
      <c r="H27" s="16">
        <v>1819.4458876080694</v>
      </c>
      <c r="I27" s="16">
        <v>2916.6303129548764</v>
      </c>
    </row>
    <row r="28" spans="1:9" ht="24" customHeight="1" thickTop="1" thickBot="1">
      <c r="A28" s="101" t="s">
        <v>503</v>
      </c>
      <c r="B28" s="14">
        <v>247746.5743825</v>
      </c>
      <c r="C28" s="14">
        <v>271297.73923203029</v>
      </c>
      <c r="D28" s="14">
        <v>327957.22882562754</v>
      </c>
      <c r="E28" s="14">
        <v>436918.44072453369</v>
      </c>
      <c r="F28" s="14">
        <v>592374.77369583922</v>
      </c>
      <c r="G28" s="14">
        <v>640860.77156671439</v>
      </c>
      <c r="H28" s="14">
        <v>634724.99063688773</v>
      </c>
      <c r="I28" s="14">
        <v>866174.00077292591</v>
      </c>
    </row>
    <row r="29" spans="1:9" s="112" customFormat="1" ht="21" customHeight="1" thickTop="1">
      <c r="A29" s="115" t="s">
        <v>504</v>
      </c>
      <c r="B29" s="15">
        <v>187604.1155175</v>
      </c>
      <c r="C29" s="15">
        <v>219197.05894703657</v>
      </c>
      <c r="D29" s="15">
        <v>278063.9010184941</v>
      </c>
      <c r="E29" s="15">
        <v>393130.0071205165</v>
      </c>
      <c r="F29" s="15">
        <v>510456.39792109036</v>
      </c>
      <c r="G29" s="15">
        <v>543037.91467718792</v>
      </c>
      <c r="H29" s="15">
        <v>538988.27955619595</v>
      </c>
      <c r="I29" s="15">
        <v>717527.61040611356</v>
      </c>
    </row>
    <row r="30" spans="1:9" s="112" customFormat="1" ht="21" customHeight="1">
      <c r="A30" s="114" t="s">
        <v>505</v>
      </c>
      <c r="B30" s="15">
        <v>39950.039572499998</v>
      </c>
      <c r="C30" s="15">
        <v>56389.300769230773</v>
      </c>
      <c r="D30" s="15">
        <v>76319.457367239098</v>
      </c>
      <c r="E30" s="15">
        <v>134438.571517934</v>
      </c>
      <c r="F30" s="15">
        <v>156786.6273328551</v>
      </c>
      <c r="G30" s="15">
        <v>169750.73771879484</v>
      </c>
      <c r="H30" s="15">
        <v>164802.95655763691</v>
      </c>
      <c r="I30" s="15">
        <v>188704.02900145561</v>
      </c>
    </row>
    <row r="31" spans="1:9" s="112" customFormat="1" ht="21" customHeight="1">
      <c r="A31" s="114" t="s">
        <v>506</v>
      </c>
      <c r="B31" s="15">
        <v>48554.890570000003</v>
      </c>
      <c r="C31" s="15">
        <v>61412.996147540987</v>
      </c>
      <c r="D31" s="15">
        <v>89186.157347424043</v>
      </c>
      <c r="E31" s="15">
        <v>132140.60222094692</v>
      </c>
      <c r="F31" s="15">
        <v>156876.16202725968</v>
      </c>
      <c r="G31" s="15">
        <v>172324.82993543759</v>
      </c>
      <c r="H31" s="15">
        <v>172580.45064121037</v>
      </c>
      <c r="I31" s="15">
        <v>246113.22005822416</v>
      </c>
    </row>
    <row r="32" spans="1:9" s="112" customFormat="1" ht="21" customHeight="1">
      <c r="A32" s="114" t="s">
        <v>507</v>
      </c>
      <c r="B32" s="15">
        <v>86166.600822500011</v>
      </c>
      <c r="C32" s="15">
        <v>78382.644182849937</v>
      </c>
      <c r="D32" s="15">
        <v>80284.316976221933</v>
      </c>
      <c r="E32" s="15">
        <v>76161.421493543749</v>
      </c>
      <c r="F32" s="15">
        <v>118547.19382065996</v>
      </c>
      <c r="G32" s="15">
        <v>78992.418021520803</v>
      </c>
      <c r="H32" s="15">
        <v>77331.882795389043</v>
      </c>
      <c r="I32" s="15">
        <v>103787.38517321688</v>
      </c>
    </row>
    <row r="33" spans="1:9" s="112" customFormat="1" ht="21" customHeight="1">
      <c r="A33" s="114" t="s">
        <v>508</v>
      </c>
      <c r="B33" s="15">
        <v>11131.201355000001</v>
      </c>
      <c r="C33" s="15">
        <v>12849.398036569988</v>
      </c>
      <c r="D33" s="15">
        <v>8218.3032760898277</v>
      </c>
      <c r="E33" s="15">
        <v>10686.424011477762</v>
      </c>
      <c r="F33" s="15">
        <v>26620.661025824964</v>
      </c>
      <c r="G33" s="15">
        <v>22055.896466284074</v>
      </c>
      <c r="H33" s="15">
        <v>18390.488557636887</v>
      </c>
      <c r="I33" s="15">
        <v>17423.917037845706</v>
      </c>
    </row>
    <row r="34" spans="1:9" s="112" customFormat="1" ht="21" customHeight="1">
      <c r="A34" s="114" t="s">
        <v>509</v>
      </c>
      <c r="B34" s="15">
        <v>0</v>
      </c>
      <c r="C34" s="15">
        <v>8000</v>
      </c>
      <c r="D34" s="15">
        <v>21592.019636723911</v>
      </c>
      <c r="E34" s="15">
        <v>36794.32815925395</v>
      </c>
      <c r="F34" s="15">
        <v>45297.732690100434</v>
      </c>
      <c r="G34" s="15">
        <v>92135.890116212337</v>
      </c>
      <c r="H34" s="15">
        <v>97853.550172910676</v>
      </c>
      <c r="I34" s="15">
        <v>152334.96934643376</v>
      </c>
    </row>
    <row r="35" spans="1:9" s="112" customFormat="1" ht="21" customHeight="1">
      <c r="A35" s="114" t="s">
        <v>510</v>
      </c>
      <c r="B35" s="15">
        <v>1801.3831975000001</v>
      </c>
      <c r="C35" s="15">
        <v>2162.7198108448929</v>
      </c>
      <c r="D35" s="15">
        <v>2463.6464147952443</v>
      </c>
      <c r="E35" s="15">
        <v>2908.6597173601149</v>
      </c>
      <c r="F35" s="15">
        <v>6328.0210243902438</v>
      </c>
      <c r="G35" s="15">
        <v>7778.1424189383069</v>
      </c>
      <c r="H35" s="15">
        <v>8028.950831412104</v>
      </c>
      <c r="I35" s="15">
        <v>9164.0897889374082</v>
      </c>
    </row>
    <row r="36" spans="1:9" s="112" customFormat="1" ht="21" customHeight="1">
      <c r="A36" s="115" t="s">
        <v>511</v>
      </c>
      <c r="B36" s="15">
        <v>6927.4334374999999</v>
      </c>
      <c r="C36" s="15">
        <v>4014.8918991172764</v>
      </c>
      <c r="D36" s="15">
        <v>4767.7456816380445</v>
      </c>
      <c r="E36" s="15">
        <v>5064.4100387374465</v>
      </c>
      <c r="F36" s="15">
        <v>2108.8646427546628</v>
      </c>
      <c r="G36" s="15">
        <v>1998.1348106169298</v>
      </c>
      <c r="H36" s="15">
        <v>2269.995502881844</v>
      </c>
      <c r="I36" s="15">
        <v>16616.126033478893</v>
      </c>
    </row>
    <row r="37" spans="1:9" s="112" customFormat="1" ht="21" customHeight="1">
      <c r="A37" s="115" t="s">
        <v>512</v>
      </c>
      <c r="B37" s="15">
        <v>40948.860619999999</v>
      </c>
      <c r="C37" s="15">
        <v>36215.127503152587</v>
      </c>
      <c r="D37" s="15">
        <v>30668.97450330251</v>
      </c>
      <c r="E37" s="15">
        <v>19538.138635581061</v>
      </c>
      <c r="F37" s="15">
        <v>43598.44852367288</v>
      </c>
      <c r="G37" s="15">
        <v>52178.490734576757</v>
      </c>
      <c r="H37" s="15">
        <v>42990.860266570606</v>
      </c>
      <c r="I37" s="15">
        <v>39858.317133915574</v>
      </c>
    </row>
    <row r="38" spans="1:9" s="112" customFormat="1" ht="21" customHeight="1">
      <c r="A38" s="115" t="s">
        <v>513</v>
      </c>
      <c r="B38" s="15">
        <v>5182.75819125</v>
      </c>
      <c r="C38" s="15">
        <v>4989.2561601513244</v>
      </c>
      <c r="D38" s="15">
        <v>8983.1511070013203</v>
      </c>
      <c r="E38" s="15">
        <v>10542.069819225249</v>
      </c>
      <c r="F38" s="15">
        <v>13821.488463414635</v>
      </c>
      <c r="G38" s="15">
        <v>14115.738571018652</v>
      </c>
      <c r="H38" s="15">
        <v>13306.919489913545</v>
      </c>
      <c r="I38" s="15">
        <v>19119.017627365356</v>
      </c>
    </row>
    <row r="39" spans="1:9" s="112" customFormat="1" ht="21" customHeight="1">
      <c r="A39" s="115" t="s">
        <v>186</v>
      </c>
      <c r="B39" s="15">
        <v>320.72223625000004</v>
      </c>
      <c r="C39" s="15">
        <v>1244.9750327868853</v>
      </c>
      <c r="D39" s="15">
        <v>961.94089431968291</v>
      </c>
      <c r="E39" s="15">
        <v>5261.4154175035865</v>
      </c>
      <c r="F39" s="15">
        <v>8122.5400459110469</v>
      </c>
      <c r="G39" s="15">
        <v>9153.1728880918217</v>
      </c>
      <c r="H39" s="15">
        <v>13418.386174351584</v>
      </c>
      <c r="I39" s="15">
        <v>19000.469123726347</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6762.6843799999997</v>
      </c>
      <c r="C41" s="15">
        <v>5636.4296897856239</v>
      </c>
      <c r="D41" s="15">
        <v>4511.5156208718627</v>
      </c>
      <c r="E41" s="15">
        <v>3382.399692969871</v>
      </c>
      <c r="F41" s="15">
        <v>2252.5687460545196</v>
      </c>
      <c r="G41" s="15">
        <v>2271.937506456241</v>
      </c>
      <c r="H41" s="15">
        <v>1128.6196801152737</v>
      </c>
      <c r="I41" s="15">
        <v>1135.460940320233</v>
      </c>
    </row>
    <row r="42" spans="1:9" s="109" customFormat="1" ht="43.5" customHeight="1" thickBot="1">
      <c r="A42" s="110" t="s">
        <v>167</v>
      </c>
      <c r="B42" s="16"/>
      <c r="C42" s="16"/>
      <c r="D42" s="16"/>
      <c r="E42" s="16"/>
      <c r="F42" s="16">
        <v>12014.465352941177</v>
      </c>
      <c r="G42" s="16">
        <v>18105.382378766142</v>
      </c>
      <c r="H42" s="16">
        <v>22621.929966858788</v>
      </c>
      <c r="I42" s="16">
        <v>52916.999508005829</v>
      </c>
    </row>
    <row r="43" spans="1:9" ht="24" customHeight="1" thickTop="1" thickBot="1">
      <c r="A43" s="101" t="s">
        <v>515</v>
      </c>
      <c r="B43" s="14">
        <v>16622.797766249998</v>
      </c>
      <c r="C43" s="14">
        <v>20105.793788146282</v>
      </c>
      <c r="D43" s="14">
        <v>26209.698758256272</v>
      </c>
      <c r="E43" s="14">
        <v>36896.052685796269</v>
      </c>
      <c r="F43" s="14">
        <v>42533.230368723103</v>
      </c>
      <c r="G43" s="14">
        <v>45744.962005738882</v>
      </c>
      <c r="H43" s="14">
        <v>51730.486340057629</v>
      </c>
      <c r="I43" s="14">
        <v>56324.871298398837</v>
      </c>
    </row>
    <row r="44" spans="1:9" s="112" customFormat="1" ht="21" customHeight="1" thickTop="1">
      <c r="A44" s="115" t="s">
        <v>207</v>
      </c>
      <c r="B44" s="15">
        <v>16618.477500000001</v>
      </c>
      <c r="C44" s="15">
        <v>16765.172761664566</v>
      </c>
      <c r="D44" s="15">
        <v>17562.459709379131</v>
      </c>
      <c r="E44" s="15">
        <v>19074.292682926829</v>
      </c>
      <c r="F44" s="15">
        <v>19074.292682926829</v>
      </c>
      <c r="G44" s="15">
        <v>19074.292682926829</v>
      </c>
      <c r="H44" s="15">
        <v>19156.746397694526</v>
      </c>
      <c r="I44" s="15">
        <v>47127.190684133915</v>
      </c>
    </row>
    <row r="45" spans="1:9" s="112" customFormat="1" ht="21" customHeight="1">
      <c r="A45" s="115" t="s">
        <v>211</v>
      </c>
      <c r="B45" s="15">
        <v>0</v>
      </c>
      <c r="C45" s="15">
        <v>327.5560176544767</v>
      </c>
      <c r="D45" s="15">
        <v>343.13331836195511</v>
      </c>
      <c r="E45" s="15">
        <v>372.67133715925394</v>
      </c>
      <c r="F45" s="15">
        <v>372.67133715925394</v>
      </c>
      <c r="G45" s="15">
        <v>372.67133715925394</v>
      </c>
      <c r="H45" s="15">
        <v>374.28230835734871</v>
      </c>
      <c r="I45" s="15">
        <v>0</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486.61362500000001</v>
      </c>
      <c r="C47" s="15">
        <v>342.60857881462795</v>
      </c>
      <c r="D47" s="15">
        <v>2200.2007807133418</v>
      </c>
      <c r="E47" s="15">
        <v>10889.150512195121</v>
      </c>
      <c r="F47" s="15">
        <v>17449.088701578192</v>
      </c>
      <c r="G47" s="15">
        <v>23086.266348637011</v>
      </c>
      <c r="H47" s="15">
        <v>23186.062889048986</v>
      </c>
      <c r="I47" s="15">
        <v>5130.389403202329</v>
      </c>
    </row>
    <row r="48" spans="1:9" s="112" customFormat="1" ht="21" customHeight="1">
      <c r="A48" s="115" t="s">
        <v>44</v>
      </c>
      <c r="B48" s="15">
        <v>-482.29335875000004</v>
      </c>
      <c r="C48" s="15">
        <v>2670.4564300126103</v>
      </c>
      <c r="D48" s="15">
        <v>6103.9049498018494</v>
      </c>
      <c r="E48" s="15">
        <v>6559.9381535150642</v>
      </c>
      <c r="F48" s="15">
        <v>5637.1776470588247</v>
      </c>
      <c r="G48" s="15">
        <v>3211.7316370157823</v>
      </c>
      <c r="H48" s="15">
        <v>9013.3947449567731</v>
      </c>
      <c r="I48" s="15">
        <v>4067.2912110625907</v>
      </c>
    </row>
    <row r="49" spans="1:9" s="112" customFormat="1" ht="21" customHeight="1">
      <c r="A49" s="114" t="s">
        <v>517</v>
      </c>
      <c r="B49" s="15">
        <v>370.65678000000003</v>
      </c>
      <c r="C49" s="15">
        <v>-486.55067717528379</v>
      </c>
      <c r="D49" s="15">
        <v>0</v>
      </c>
      <c r="E49" s="15">
        <v>-1.2912482065997129E-5</v>
      </c>
      <c r="F49" s="15">
        <v>0</v>
      </c>
      <c r="G49" s="15">
        <v>0</v>
      </c>
      <c r="H49" s="15">
        <v>0</v>
      </c>
      <c r="I49" s="15">
        <v>0</v>
      </c>
    </row>
    <row r="50" spans="1:9" s="109" customFormat="1" ht="40.5" customHeight="1" thickBot="1">
      <c r="A50" s="111" t="s">
        <v>518</v>
      </c>
      <c r="B50" s="16">
        <v>-852.95013875000006</v>
      </c>
      <c r="C50" s="16">
        <v>3157.0071071878942</v>
      </c>
      <c r="D50" s="16">
        <v>6103.9049498018494</v>
      </c>
      <c r="E50" s="16">
        <v>6559.938166427547</v>
      </c>
      <c r="F50" s="16">
        <v>5637.1776470588247</v>
      </c>
      <c r="G50" s="16">
        <v>3211.7316370157823</v>
      </c>
      <c r="H50" s="16">
        <v>9013.3947449567731</v>
      </c>
      <c r="I50" s="16">
        <v>4067.2912110625907</v>
      </c>
    </row>
    <row r="51" spans="1:9" ht="24" customHeight="1" thickTop="1" thickBot="1">
      <c r="A51" s="101" t="s">
        <v>519</v>
      </c>
      <c r="B51" s="14">
        <v>264369.37214875</v>
      </c>
      <c r="C51" s="14">
        <v>291403.53302017652</v>
      </c>
      <c r="D51" s="14">
        <v>354166.92758388375</v>
      </c>
      <c r="E51" s="14">
        <v>473814.49341033003</v>
      </c>
      <c r="F51" s="14">
        <v>634908.00406456238</v>
      </c>
      <c r="G51" s="14">
        <v>686605.73357245349</v>
      </c>
      <c r="H51" s="14">
        <v>686455.4769769453</v>
      </c>
      <c r="I51" s="14">
        <v>922498.87207132461</v>
      </c>
    </row>
    <row r="52" spans="1:9" s="112" customFormat="1" ht="24" customHeight="1" thickTop="1">
      <c r="A52" s="113" t="s">
        <v>520</v>
      </c>
      <c r="B52" s="15">
        <v>21332.043856249998</v>
      </c>
      <c r="C52" s="15">
        <v>17232.103310214377</v>
      </c>
      <c r="D52" s="15">
        <v>25497.381842800532</v>
      </c>
      <c r="E52" s="15">
        <v>28624.893258249638</v>
      </c>
      <c r="F52" s="15">
        <v>27034.138239598276</v>
      </c>
      <c r="G52" s="15">
        <v>33020.655136298425</v>
      </c>
      <c r="H52" s="15">
        <v>34809.751811239192</v>
      </c>
      <c r="I52" s="15">
        <v>68329.219339155752</v>
      </c>
    </row>
    <row r="53" spans="1:9" s="109" customFormat="1" ht="21" customHeight="1">
      <c r="A53" s="111" t="s">
        <v>521</v>
      </c>
      <c r="B53" s="16">
        <v>5961.7751600000001</v>
      </c>
      <c r="C53" s="16">
        <v>1542.6749508196722</v>
      </c>
      <c r="D53" s="16">
        <v>7734.4645521796565</v>
      </c>
      <c r="E53" s="16">
        <v>2766.7008034433288</v>
      </c>
      <c r="F53" s="16">
        <v>3456.6323744619795</v>
      </c>
      <c r="G53" s="16">
        <v>6232.3160172166436</v>
      </c>
      <c r="H53" s="16">
        <v>2323.5438976945247</v>
      </c>
      <c r="I53" s="16">
        <v>4259.5937176128091</v>
      </c>
    </row>
    <row r="54" spans="1:9" s="109" customFormat="1" ht="21" customHeight="1">
      <c r="A54" s="111" t="s">
        <v>522</v>
      </c>
      <c r="B54" s="16">
        <v>9895.5687712500003</v>
      </c>
      <c r="C54" s="16">
        <v>10883.289610340478</v>
      </c>
      <c r="D54" s="16">
        <v>12854.28912681638</v>
      </c>
      <c r="E54" s="16">
        <v>20686.2884892396</v>
      </c>
      <c r="F54" s="16">
        <v>18336.410647058823</v>
      </c>
      <c r="G54" s="16">
        <v>21452.283803443333</v>
      </c>
      <c r="H54" s="16">
        <v>27010.205278097979</v>
      </c>
      <c r="I54" s="16">
        <v>58558.135803493453</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5474.6999249999999</v>
      </c>
      <c r="C56" s="16">
        <v>4806.1387490542247</v>
      </c>
      <c r="D56" s="16">
        <v>4908.628163804492</v>
      </c>
      <c r="E56" s="16">
        <v>5171.9039655667148</v>
      </c>
      <c r="F56" s="16">
        <v>5241.0952180774748</v>
      </c>
      <c r="G56" s="16">
        <v>5336.0553156384503</v>
      </c>
      <c r="H56" s="16">
        <v>5476.0026354466863</v>
      </c>
      <c r="I56" s="16">
        <v>5511.4898180494902</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911257.26379124995</v>
      </c>
      <c r="C58" s="16">
        <v>1031483.4829407315</v>
      </c>
      <c r="D58" s="16">
        <v>1139557.3906116248</v>
      </c>
      <c r="E58" s="16">
        <v>1514647.7098149213</v>
      </c>
      <c r="F58" s="16">
        <v>1643796.2552051651</v>
      </c>
      <c r="G58" s="16">
        <v>1882452.105276901</v>
      </c>
      <c r="H58" s="16">
        <v>1850407.4284063401</v>
      </c>
      <c r="I58" s="16">
        <v>4457792.6970349345</v>
      </c>
    </row>
    <row r="59" spans="1:9" ht="31.5" customHeight="1" thickTop="1" thickBot="1">
      <c r="A59" s="108" t="s">
        <v>58</v>
      </c>
      <c r="B59" s="14"/>
      <c r="C59" s="14"/>
      <c r="D59" s="14"/>
      <c r="E59" s="14"/>
      <c r="F59" s="14"/>
      <c r="G59" s="14"/>
      <c r="H59" s="14"/>
      <c r="I59" s="14"/>
    </row>
    <row r="60" spans="1:9" ht="30" customHeight="1" thickTop="1">
      <c r="A60" s="102" t="s">
        <v>527</v>
      </c>
      <c r="B60" s="17">
        <v>20480.710338750003</v>
      </c>
      <c r="C60" s="17">
        <v>21367.000052963431</v>
      </c>
      <c r="D60" s="17">
        <v>26775.761948480842</v>
      </c>
      <c r="E60" s="17">
        <v>34637.133301291251</v>
      </c>
      <c r="F60" s="17">
        <v>34343.478553802008</v>
      </c>
      <c r="G60" s="17">
        <v>21963.508855093256</v>
      </c>
      <c r="H60" s="17">
        <v>30570.399525936602</v>
      </c>
      <c r="I60" s="17">
        <v>30798.313155749638</v>
      </c>
    </row>
    <row r="61" spans="1:9" ht="21" customHeight="1">
      <c r="A61" s="106" t="s">
        <v>528</v>
      </c>
      <c r="B61" s="17">
        <v>-9840.6637112499993</v>
      </c>
      <c r="C61" s="17">
        <v>-9101.7488486759157</v>
      </c>
      <c r="D61" s="17">
        <v>-9858.8050105680322</v>
      </c>
      <c r="E61" s="17">
        <v>-10622.152540889525</v>
      </c>
      <c r="F61" s="17">
        <v>-13329.700543758969</v>
      </c>
      <c r="G61" s="17">
        <v>-5903.6931649928265</v>
      </c>
      <c r="H61" s="17">
        <v>-7903.6775216138321</v>
      </c>
      <c r="I61" s="17">
        <v>-5856.6472780203785</v>
      </c>
    </row>
    <row r="62" spans="1:9" ht="21.75" customHeight="1">
      <c r="A62" s="103" t="s">
        <v>529</v>
      </c>
      <c r="B62" s="17">
        <v>10640.0466275</v>
      </c>
      <c r="C62" s="17">
        <v>12265.251204287515</v>
      </c>
      <c r="D62" s="17">
        <v>16916.956937912812</v>
      </c>
      <c r="E62" s="17">
        <v>24014.980760401722</v>
      </c>
      <c r="F62" s="17">
        <v>21013.778010043039</v>
      </c>
      <c r="G62" s="17">
        <v>16059.815690100429</v>
      </c>
      <c r="H62" s="17">
        <v>22666.722004322768</v>
      </c>
      <c r="I62" s="17">
        <v>24941.665877729258</v>
      </c>
    </row>
    <row r="63" spans="1:9">
      <c r="A63" s="102" t="s">
        <v>530</v>
      </c>
      <c r="B63" s="17">
        <v>16420.655622500002</v>
      </c>
      <c r="C63" s="17">
        <v>18139.289781841111</v>
      </c>
      <c r="D63" s="17">
        <v>25435.105737120215</v>
      </c>
      <c r="E63" s="17">
        <v>23095.087391678622</v>
      </c>
      <c r="F63" s="17">
        <v>23226.528427546626</v>
      </c>
      <c r="G63" s="17">
        <v>18891.980093256814</v>
      </c>
      <c r="H63" s="17">
        <v>36743.287262247839</v>
      </c>
      <c r="I63" s="17">
        <v>20530.032416302765</v>
      </c>
    </row>
    <row r="64" spans="1:9">
      <c r="A64" s="106" t="s">
        <v>531</v>
      </c>
      <c r="B64" s="17">
        <v>-14516.60108375</v>
      </c>
      <c r="C64" s="17">
        <v>-11132.926397225725</v>
      </c>
      <c r="D64" s="17">
        <v>-15339.265021136061</v>
      </c>
      <c r="E64" s="17">
        <v>-6947.4569985652797</v>
      </c>
      <c r="F64" s="17">
        <v>-6987.763436154949</v>
      </c>
      <c r="G64" s="17">
        <v>-5996.0876972740316</v>
      </c>
      <c r="H64" s="17">
        <v>-10792.460024495676</v>
      </c>
      <c r="I64" s="17">
        <v>-4210.8268922852985</v>
      </c>
    </row>
    <row r="65" spans="1:9">
      <c r="A65" s="104" t="s">
        <v>532</v>
      </c>
      <c r="B65" s="17">
        <v>12544.10116625</v>
      </c>
      <c r="C65" s="17">
        <v>19271.614588902899</v>
      </c>
      <c r="D65" s="17">
        <v>27012.797653896963</v>
      </c>
      <c r="E65" s="17">
        <v>40162.61115351507</v>
      </c>
      <c r="F65" s="17">
        <v>37252.543001434722</v>
      </c>
      <c r="G65" s="17">
        <v>28955.708086083214</v>
      </c>
      <c r="H65" s="17">
        <v>48617.549242074929</v>
      </c>
      <c r="I65" s="17">
        <v>41260.871401746721</v>
      </c>
    </row>
    <row r="66" spans="1:9">
      <c r="A66" s="102" t="s">
        <v>533</v>
      </c>
      <c r="B66" s="17">
        <v>22906.58036</v>
      </c>
      <c r="C66" s="17">
        <v>13060.722141235814</v>
      </c>
      <c r="D66" s="17">
        <v>11019.56066314399</v>
      </c>
      <c r="E66" s="17">
        <v>8762.6170817790535</v>
      </c>
      <c r="F66" s="17">
        <v>17503.890192252511</v>
      </c>
      <c r="G66" s="17">
        <v>13844.375873744621</v>
      </c>
      <c r="H66" s="17">
        <v>18338.534881844382</v>
      </c>
      <c r="I66" s="17">
        <v>14220.592462882096</v>
      </c>
    </row>
    <row r="67" spans="1:9">
      <c r="A67" s="102" t="s">
        <v>534</v>
      </c>
      <c r="B67" s="17">
        <v>-22743.949777499998</v>
      </c>
      <c r="C67" s="17">
        <v>-14731.854752837326</v>
      </c>
      <c r="D67" s="17">
        <v>-17130.975590488772</v>
      </c>
      <c r="E67" s="17">
        <v>-18071.083275466284</v>
      </c>
      <c r="F67" s="17">
        <v>-20506.043853658535</v>
      </c>
      <c r="G67" s="17">
        <v>-18244.299391678622</v>
      </c>
      <c r="H67" s="17">
        <v>-27643.997583573488</v>
      </c>
      <c r="I67" s="17">
        <v>-19020.986320232896</v>
      </c>
    </row>
    <row r="68" spans="1:9">
      <c r="A68" s="103" t="s">
        <v>535</v>
      </c>
      <c r="B68" s="17">
        <v>12706.731748749999</v>
      </c>
      <c r="C68" s="17">
        <v>17600.481977301388</v>
      </c>
      <c r="D68" s="17">
        <v>20901.38272655218</v>
      </c>
      <c r="E68" s="17">
        <v>30854.144959827834</v>
      </c>
      <c r="F68" s="17">
        <v>34250.389340028691</v>
      </c>
      <c r="G68" s="17">
        <v>24555.784568149211</v>
      </c>
      <c r="H68" s="17">
        <v>39312.086540345816</v>
      </c>
      <c r="I68" s="17">
        <v>36460.477544395922</v>
      </c>
    </row>
    <row r="69" spans="1:9">
      <c r="A69" s="106" t="s">
        <v>536</v>
      </c>
      <c r="B69" s="17">
        <v>-13534.2359875</v>
      </c>
      <c r="C69" s="17">
        <v>-15044.021708701137</v>
      </c>
      <c r="D69" s="17">
        <v>-16550.00657992074</v>
      </c>
      <c r="E69" s="17">
        <v>-22574.718942611191</v>
      </c>
      <c r="F69" s="17">
        <v>-28539.920576757529</v>
      </c>
      <c r="G69" s="17">
        <v>-22424.166407460547</v>
      </c>
      <c r="H69" s="17">
        <v>-31429.461890489914</v>
      </c>
      <c r="I69" s="17">
        <v>-32830.631933042212</v>
      </c>
    </row>
    <row r="70" spans="1:9">
      <c r="A70" s="104" t="s">
        <v>537</v>
      </c>
      <c r="B70" s="17">
        <v>-827.50423875000001</v>
      </c>
      <c r="C70" s="17">
        <v>2556.4602686002522</v>
      </c>
      <c r="D70" s="17">
        <v>4351.37614663144</v>
      </c>
      <c r="E70" s="17">
        <v>8279.4260172166432</v>
      </c>
      <c r="F70" s="17">
        <v>5710.468763271163</v>
      </c>
      <c r="G70" s="17">
        <v>2131.6181606886657</v>
      </c>
      <c r="H70" s="17">
        <v>7882.6246498559085</v>
      </c>
      <c r="I70" s="17">
        <v>3629.8456113537122</v>
      </c>
    </row>
    <row r="71" spans="1:9">
      <c r="A71" s="104" t="s">
        <v>538</v>
      </c>
      <c r="B71" s="17">
        <v>-7364.7496550000005</v>
      </c>
      <c r="C71" s="17">
        <v>-8747.5082307692301</v>
      </c>
      <c r="D71" s="17">
        <v>-26098.905112285334</v>
      </c>
      <c r="E71" s="17">
        <v>-65954.981433285502</v>
      </c>
      <c r="F71" s="17">
        <v>3969.1105523672886</v>
      </c>
      <c r="G71" s="17">
        <v>488.58774748923958</v>
      </c>
      <c r="H71" s="17">
        <v>-10458.253044668587</v>
      </c>
      <c r="I71" s="17">
        <v>-21946.743123726348</v>
      </c>
    </row>
    <row r="72" spans="1:9">
      <c r="A72" s="107" t="s">
        <v>539</v>
      </c>
      <c r="B72" s="17" t="s">
        <v>540</v>
      </c>
      <c r="C72" s="17" t="s">
        <v>540</v>
      </c>
      <c r="D72" s="17" t="s">
        <v>540</v>
      </c>
      <c r="E72" s="17">
        <v>-90482.133403156389</v>
      </c>
      <c r="F72" s="17">
        <v>2.8694404591104734E-4</v>
      </c>
      <c r="G72" s="17">
        <v>3.2998565279770446E-5</v>
      </c>
      <c r="H72" s="17">
        <v>-11613.094047550432</v>
      </c>
      <c r="I72" s="17">
        <v>-26771.318751091701</v>
      </c>
    </row>
    <row r="73" spans="1:9">
      <c r="A73" s="107" t="s">
        <v>541</v>
      </c>
      <c r="B73" s="17" t="s">
        <v>540</v>
      </c>
      <c r="C73" s="17" t="s">
        <v>540</v>
      </c>
      <c r="D73" s="17" t="s">
        <v>540</v>
      </c>
      <c r="E73" s="17">
        <v>24527.151969870873</v>
      </c>
      <c r="F73" s="17">
        <v>3969.1102654232427</v>
      </c>
      <c r="G73" s="17">
        <v>488.58771449067439</v>
      </c>
      <c r="H73" s="17">
        <v>1154.8410028818444</v>
      </c>
      <c r="I73" s="17">
        <v>4824.575627365356</v>
      </c>
    </row>
    <row r="74" spans="1:9">
      <c r="A74" s="103" t="s">
        <v>542</v>
      </c>
      <c r="B74" s="17">
        <v>7315.9911900000006</v>
      </c>
      <c r="C74" s="17">
        <v>8961.3951349306444</v>
      </c>
      <c r="D74" s="17">
        <v>27828.169936591807</v>
      </c>
      <c r="E74" s="17">
        <v>66545.309101865132</v>
      </c>
      <c r="F74" s="17">
        <v>-3987.1671822094695</v>
      </c>
      <c r="G74" s="17">
        <v>-502.13050358680056</v>
      </c>
      <c r="H74" s="17">
        <v>10458.845131123919</v>
      </c>
      <c r="I74" s="17">
        <v>22017.707914119361</v>
      </c>
    </row>
    <row r="75" spans="1:9">
      <c r="A75" s="103" t="s">
        <v>543</v>
      </c>
      <c r="B75" s="17" t="s">
        <v>540</v>
      </c>
      <c r="C75" s="17" t="s">
        <v>540</v>
      </c>
      <c r="D75" s="17" t="s">
        <v>540</v>
      </c>
      <c r="E75" s="17">
        <v>78048.652289813486</v>
      </c>
      <c r="F75" s="17">
        <v>-22.981094691535151</v>
      </c>
      <c r="G75" s="17">
        <v>-6.3558106169296982E-4</v>
      </c>
      <c r="H75" s="17">
        <v>11619.932942363113</v>
      </c>
      <c r="I75" s="17">
        <v>26794.75294323144</v>
      </c>
    </row>
    <row r="76" spans="1:9">
      <c r="A76" s="106" t="s">
        <v>544</v>
      </c>
      <c r="B76" s="17" t="s">
        <v>540</v>
      </c>
      <c r="C76" s="17" t="s">
        <v>540</v>
      </c>
      <c r="D76" s="17" t="s">
        <v>540</v>
      </c>
      <c r="E76" s="17">
        <v>-11503.343187948351</v>
      </c>
      <c r="F76" s="17">
        <v>-3964.1860875179341</v>
      </c>
      <c r="G76" s="17">
        <v>-502.1298680057389</v>
      </c>
      <c r="H76" s="17">
        <v>-1161.0878112391931</v>
      </c>
      <c r="I76" s="17">
        <v>-4777.0450291120815</v>
      </c>
    </row>
    <row r="77" spans="1:9">
      <c r="A77" s="103" t="s">
        <v>545</v>
      </c>
      <c r="B77" s="17">
        <v>-876.26270375000001</v>
      </c>
      <c r="C77" s="17">
        <v>2770.3471727616643</v>
      </c>
      <c r="D77" s="17">
        <v>6080.6409709379122</v>
      </c>
      <c r="E77" s="17">
        <v>8869.7536857962696</v>
      </c>
      <c r="F77" s="17">
        <v>5692.4121334289812</v>
      </c>
      <c r="G77" s="17">
        <v>2118.0754045911049</v>
      </c>
      <c r="H77" s="17">
        <v>7883.2167363112385</v>
      </c>
      <c r="I77" s="17">
        <v>3700.8104017467253</v>
      </c>
    </row>
    <row r="78" spans="1:9">
      <c r="A78" s="105" t="s">
        <v>546</v>
      </c>
      <c r="B78" s="17">
        <v>21.643258750000001</v>
      </c>
      <c r="C78" s="17">
        <v>4.9567894073139973</v>
      </c>
      <c r="D78" s="17">
        <v>183.78374900924703</v>
      </c>
      <c r="E78" s="17">
        <v>38.900411764705886</v>
      </c>
      <c r="F78" s="17">
        <v>1.4282496413199426</v>
      </c>
      <c r="G78" s="17">
        <v>-0.11076183644189383</v>
      </c>
      <c r="H78" s="17">
        <v>-0.11125792507204611</v>
      </c>
      <c r="I78" s="17">
        <v>-1.4556040756914121E-5</v>
      </c>
    </row>
    <row r="79" spans="1:9">
      <c r="A79" s="104" t="s">
        <v>547</v>
      </c>
      <c r="B79" s="17">
        <v>-854.61944499999993</v>
      </c>
      <c r="C79" s="17">
        <v>2775.3039621689786</v>
      </c>
      <c r="D79" s="17">
        <v>6264.4247199471602</v>
      </c>
      <c r="E79" s="17">
        <v>8908.6540975609751</v>
      </c>
      <c r="F79" s="17">
        <v>5693.8403830703019</v>
      </c>
      <c r="G79" s="17">
        <v>2117.9646427546627</v>
      </c>
      <c r="H79" s="17">
        <v>7883.1054783861673</v>
      </c>
      <c r="I79" s="17">
        <v>3700.8103871906842</v>
      </c>
    </row>
    <row r="80" spans="1:9">
      <c r="A80" s="102" t="s">
        <v>548</v>
      </c>
      <c r="B80" s="17">
        <v>1.6693262500000001</v>
      </c>
      <c r="C80" s="17">
        <v>381.70302900378312</v>
      </c>
      <c r="D80" s="17">
        <v>-160.5197582562748</v>
      </c>
      <c r="E80" s="17">
        <v>-478.51525968436152</v>
      </c>
      <c r="F80" s="17">
        <v>-56.662817790530845</v>
      </c>
      <c r="G80" s="17">
        <v>1093.766843615495</v>
      </c>
      <c r="H80" s="17">
        <v>1130.2892651296831</v>
      </c>
      <c r="I80" s="17">
        <v>366.4806521106259</v>
      </c>
    </row>
    <row r="81" spans="1:9" ht="21" customHeight="1">
      <c r="A81" s="103" t="s">
        <v>549</v>
      </c>
      <c r="B81" s="17">
        <v>-852.95011875</v>
      </c>
      <c r="C81" s="17">
        <v>3157.0069911727619</v>
      </c>
      <c r="D81" s="17">
        <v>6103.904961690886</v>
      </c>
      <c r="E81" s="17">
        <v>8430.1388378766133</v>
      </c>
      <c r="F81" s="17">
        <v>5637.1775652797705</v>
      </c>
      <c r="G81" s="17">
        <v>3211.7314863701577</v>
      </c>
      <c r="H81" s="17">
        <v>9013.3947435158516</v>
      </c>
      <c r="I81" s="17">
        <v>4067.2910393013103</v>
      </c>
    </row>
    <row r="82" spans="1:9" ht="21" customHeight="1">
      <c r="A82" s="102" t="s">
        <v>550</v>
      </c>
      <c r="B82" s="17" t="s">
        <v>540</v>
      </c>
      <c r="C82" s="17" t="s">
        <v>540</v>
      </c>
      <c r="D82" s="17" t="s">
        <v>540</v>
      </c>
      <c r="E82" s="17">
        <v>-1870.2006585365855</v>
      </c>
      <c r="F82" s="17">
        <v>3.4433285509325682E-5</v>
      </c>
      <c r="G82" s="17">
        <v>1.592539454806313E-4</v>
      </c>
      <c r="H82" s="17">
        <v>1.1527377521613834E-5</v>
      </c>
      <c r="I82" s="17">
        <v>1.717612809315866E-4</v>
      </c>
    </row>
    <row r="83" spans="1:9" ht="21" customHeight="1">
      <c r="A83" s="103" t="s">
        <v>551</v>
      </c>
      <c r="B83" s="17">
        <v>-852.95011875</v>
      </c>
      <c r="C83" s="17">
        <v>3157.0069911727619</v>
      </c>
      <c r="D83" s="17">
        <v>6103.904961690886</v>
      </c>
      <c r="E83" s="17">
        <v>6559.9381793400289</v>
      </c>
      <c r="F83" s="17">
        <v>5637.1775997130553</v>
      </c>
      <c r="G83" s="17">
        <v>3211.7316456241033</v>
      </c>
      <c r="H83" s="17">
        <v>9013.3947550432276</v>
      </c>
      <c r="I83" s="17">
        <v>4067.2912110625907</v>
      </c>
    </row>
    <row r="84" spans="1:9" ht="18" customHeight="1" thickBot="1">
      <c r="A84" s="102" t="s">
        <v>552</v>
      </c>
      <c r="B84" s="17">
        <v>0</v>
      </c>
      <c r="C84" s="17">
        <v>0</v>
      </c>
      <c r="D84" s="17">
        <v>0</v>
      </c>
      <c r="E84" s="17">
        <v>0</v>
      </c>
      <c r="F84" s="17">
        <v>0</v>
      </c>
      <c r="G84" s="17">
        <v>0</v>
      </c>
      <c r="H84" s="17">
        <v>0</v>
      </c>
      <c r="I84" s="17">
        <v>0</v>
      </c>
    </row>
    <row r="85" spans="1:9" ht="24" customHeight="1" thickTop="1" thickBot="1">
      <c r="A85" s="101" t="s">
        <v>553</v>
      </c>
      <c r="B85" s="14">
        <v>-852.95011875</v>
      </c>
      <c r="C85" s="14">
        <v>3157.0069911727619</v>
      </c>
      <c r="D85" s="14">
        <v>6103.904961690886</v>
      </c>
      <c r="E85" s="14">
        <v>6559.9381793400289</v>
      </c>
      <c r="F85" s="14">
        <v>5637.1775997130553</v>
      </c>
      <c r="G85" s="14">
        <v>3211.7316456241033</v>
      </c>
      <c r="H85" s="14">
        <v>9013.3947550432276</v>
      </c>
      <c r="I85" s="14">
        <v>4067.2912110625907</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s="87" customFormat="1" ht="19.5" hidden="1">
      <c r="A97" s="90"/>
      <c r="B97" s="88"/>
      <c r="C97" s="88"/>
      <c r="D97" s="88"/>
      <c r="E97" s="88"/>
      <c r="F97" s="88"/>
      <c r="G97" s="88"/>
      <c r="H97" s="88"/>
    </row>
    <row r="98" spans="1:8" s="87" customFormat="1" ht="19.5" hidden="1">
      <c r="A98" s="90"/>
      <c r="B98" s="88"/>
      <c r="C98" s="88"/>
      <c r="D98" s="88"/>
      <c r="E98" s="88"/>
      <c r="F98" s="88"/>
      <c r="G98" s="88"/>
      <c r="H98" s="88"/>
    </row>
    <row r="99" spans="1:8" s="87" customFormat="1" ht="19.5" hidden="1">
      <c r="A99" s="90"/>
      <c r="B99" s="88"/>
      <c r="C99" s="88"/>
      <c r="D99" s="88"/>
      <c r="E99" s="88"/>
      <c r="F99" s="88"/>
      <c r="G99" s="88"/>
      <c r="H99" s="88"/>
    </row>
    <row r="100" spans="1:8" s="87" customFormat="1" ht="19.5" hidden="1">
      <c r="A100" s="93"/>
      <c r="B100" s="88"/>
      <c r="C100" s="88"/>
      <c r="D100" s="88"/>
      <c r="E100" s="88"/>
      <c r="F100" s="88"/>
      <c r="G100" s="88"/>
      <c r="H100" s="88"/>
    </row>
    <row r="101" spans="1:8" s="87" customFormat="1" hidden="1">
      <c r="A101" s="98"/>
      <c r="B101" s="88"/>
      <c r="C101" s="88"/>
      <c r="D101" s="88"/>
      <c r="E101" s="88"/>
      <c r="F101" s="88"/>
      <c r="G101" s="88"/>
      <c r="H101" s="88"/>
    </row>
    <row r="102" spans="1:8" s="87" customFormat="1" hidden="1">
      <c r="A102" s="98"/>
      <c r="B102" s="88"/>
      <c r="C102" s="88"/>
      <c r="D102" s="88"/>
      <c r="E102" s="88"/>
      <c r="F102" s="88"/>
      <c r="G102" s="88"/>
      <c r="H102" s="88"/>
    </row>
    <row r="103" spans="1:8" s="87" customFormat="1" hidden="1">
      <c r="A103" s="98"/>
      <c r="B103" s="88"/>
      <c r="C103" s="88"/>
      <c r="D103" s="88"/>
      <c r="E103" s="88"/>
      <c r="F103" s="88"/>
      <c r="G103" s="88"/>
      <c r="H103" s="88"/>
    </row>
    <row r="104" spans="1:8" s="87" customFormat="1" hidden="1">
      <c r="A104" s="98"/>
      <c r="B104" s="88"/>
      <c r="C104" s="88"/>
      <c r="D104" s="88"/>
      <c r="E104" s="88"/>
      <c r="F104" s="88"/>
      <c r="G104" s="88"/>
      <c r="H104" s="88"/>
    </row>
    <row r="105" spans="1:8" s="87" customFormat="1" hidden="1">
      <c r="A105" s="98"/>
      <c r="B105" s="88"/>
      <c r="C105" s="88"/>
      <c r="D105" s="88"/>
      <c r="E105" s="88"/>
      <c r="F105" s="88"/>
      <c r="G105" s="88"/>
      <c r="H105" s="88"/>
    </row>
    <row r="106" spans="1:8" s="87" customFormat="1" hidden="1">
      <c r="A106" s="98"/>
      <c r="B106" s="88"/>
      <c r="C106" s="88"/>
      <c r="D106" s="88"/>
      <c r="E106" s="88"/>
      <c r="F106" s="88"/>
      <c r="G106" s="88"/>
      <c r="H106" s="88"/>
    </row>
    <row r="107" spans="1:8" s="87" customFormat="1" hidden="1">
      <c r="A107" s="97"/>
      <c r="B107" s="88"/>
      <c r="C107" s="88"/>
      <c r="D107" s="88"/>
      <c r="E107" s="88"/>
      <c r="F107" s="88"/>
      <c r="G107" s="88"/>
      <c r="H107" s="88"/>
    </row>
    <row r="108" spans="1:8" s="87" customFormat="1" hidden="1">
      <c r="A108" s="97"/>
      <c r="B108" s="88"/>
      <c r="C108" s="88"/>
      <c r="D108" s="88"/>
      <c r="E108" s="88"/>
      <c r="F108" s="88"/>
      <c r="G108" s="88"/>
      <c r="H108" s="88"/>
    </row>
    <row r="109" spans="1:8" s="87" customFormat="1" ht="19.5" hidden="1">
      <c r="A109" s="90"/>
      <c r="B109" s="88"/>
      <c r="C109" s="88"/>
      <c r="D109" s="88"/>
      <c r="E109" s="88"/>
      <c r="F109" s="88"/>
      <c r="G109" s="88"/>
      <c r="H109" s="88"/>
    </row>
    <row r="110" spans="1:8" s="87" customFormat="1" ht="19.5" hidden="1">
      <c r="A110" s="90"/>
      <c r="B110" s="88"/>
      <c r="C110" s="88"/>
      <c r="D110" s="88"/>
      <c r="E110" s="88"/>
      <c r="F110" s="88"/>
      <c r="G110" s="88"/>
      <c r="H110" s="88"/>
    </row>
    <row r="111" spans="1:8" s="87" customFormat="1" ht="19.5" hidden="1">
      <c r="A111" s="91"/>
      <c r="B111" s="88"/>
      <c r="C111" s="88"/>
      <c r="D111" s="88"/>
      <c r="E111" s="88"/>
      <c r="F111" s="88"/>
      <c r="G111" s="88"/>
      <c r="H111" s="88"/>
    </row>
    <row r="112" spans="1:8" s="87" customFormat="1" ht="19.5" hidden="1">
      <c r="A112" s="91"/>
      <c r="B112" s="88"/>
      <c r="C112" s="88"/>
      <c r="D112" s="88"/>
      <c r="E112" s="88"/>
      <c r="F112" s="88"/>
      <c r="G112" s="88"/>
      <c r="H112" s="88"/>
    </row>
    <row r="113" spans="1:8" s="87" customFormat="1" ht="19.5" hidden="1">
      <c r="A113" s="91"/>
      <c r="B113" s="88"/>
      <c r="C113" s="88"/>
      <c r="D113" s="88"/>
      <c r="E113" s="88"/>
      <c r="F113" s="88"/>
      <c r="G113" s="88"/>
      <c r="H113" s="88"/>
    </row>
    <row r="114" spans="1:8" s="87" customFormat="1" ht="19.5" hidden="1">
      <c r="A114" s="90"/>
      <c r="B114" s="88"/>
      <c r="C114" s="88"/>
      <c r="D114" s="88"/>
      <c r="E114" s="88"/>
      <c r="F114" s="88"/>
      <c r="G114" s="88"/>
      <c r="H114" s="88"/>
    </row>
    <row r="115" spans="1:8" s="87" customFormat="1" ht="19.5" hidden="1">
      <c r="A115" s="90"/>
      <c r="B115" s="88"/>
      <c r="C115" s="88"/>
      <c r="D115" s="88"/>
      <c r="E115" s="88"/>
      <c r="F115" s="88"/>
      <c r="G115" s="88"/>
      <c r="H115" s="88"/>
    </row>
    <row r="116" spans="1:8" s="87" customFormat="1" ht="19.5" hidden="1">
      <c r="A116" s="90"/>
      <c r="B116" s="88"/>
      <c r="C116" s="88"/>
      <c r="D116" s="88"/>
      <c r="E116" s="88"/>
      <c r="F116" s="88"/>
      <c r="G116" s="88"/>
      <c r="H116" s="88"/>
    </row>
    <row r="117" spans="1:8" s="87" customFormat="1" ht="19.5" hidden="1">
      <c r="A117" s="90"/>
      <c r="B117" s="88"/>
      <c r="C117" s="88"/>
      <c r="D117" s="88"/>
      <c r="E117" s="88"/>
      <c r="F117" s="88"/>
      <c r="G117" s="88"/>
      <c r="H117" s="88"/>
    </row>
    <row r="118" spans="1:8" s="87" customFormat="1" ht="19.5" hidden="1">
      <c r="A118" s="90"/>
      <c r="B118" s="88"/>
      <c r="C118" s="88"/>
      <c r="D118" s="88"/>
      <c r="E118" s="88"/>
      <c r="F118" s="88"/>
      <c r="G118" s="88"/>
      <c r="H118" s="88"/>
    </row>
    <row r="119" spans="1:8" s="87" customFormat="1" ht="19.5" hidden="1">
      <c r="A119" s="90"/>
      <c r="B119" s="88"/>
      <c r="C119" s="88"/>
      <c r="D119" s="88"/>
      <c r="E119" s="88"/>
      <c r="F119" s="88"/>
      <c r="G119" s="88"/>
      <c r="H119" s="88"/>
    </row>
    <row r="120" spans="1:8" s="87" customFormat="1" ht="19.5" hidden="1">
      <c r="A120" s="90"/>
      <c r="B120" s="88"/>
      <c r="C120" s="88"/>
      <c r="D120" s="88"/>
      <c r="E120" s="88"/>
      <c r="F120" s="88"/>
      <c r="G120" s="88"/>
      <c r="H120" s="88"/>
    </row>
    <row r="121" spans="1:8" s="87" customFormat="1" ht="19.5" hidden="1">
      <c r="A121" s="91"/>
      <c r="B121" s="88"/>
      <c r="C121" s="88"/>
      <c r="D121" s="88"/>
      <c r="E121" s="88"/>
      <c r="F121" s="88"/>
      <c r="G121" s="88"/>
      <c r="H121" s="88"/>
    </row>
    <row r="122" spans="1:8" s="87" customFormat="1" ht="19.5" hidden="1">
      <c r="A122" s="90"/>
      <c r="B122" s="88"/>
      <c r="C122" s="88"/>
      <c r="D122" s="88"/>
      <c r="E122" s="88"/>
      <c r="F122" s="88"/>
      <c r="G122" s="88"/>
      <c r="H122" s="88"/>
    </row>
    <row r="123" spans="1:8" s="87" customFormat="1" ht="19.5" hidden="1">
      <c r="A123" s="90"/>
      <c r="B123" s="88"/>
      <c r="C123" s="88"/>
      <c r="D123" s="88"/>
      <c r="E123" s="88"/>
      <c r="F123" s="88"/>
      <c r="G123" s="88"/>
      <c r="H123" s="88"/>
    </row>
    <row r="124" spans="1:8" s="87" customFormat="1" ht="19.5" hidden="1">
      <c r="A124" s="90"/>
      <c r="B124" s="88"/>
      <c r="C124" s="88"/>
      <c r="D124" s="88"/>
      <c r="E124" s="88"/>
      <c r="F124" s="88"/>
      <c r="G124" s="88"/>
      <c r="H124" s="88"/>
    </row>
    <row r="125" spans="1:8" s="87" customFormat="1" ht="19.5" hidden="1">
      <c r="A125" s="90"/>
      <c r="B125" s="88"/>
      <c r="C125" s="88"/>
      <c r="D125" s="88"/>
      <c r="E125" s="88"/>
      <c r="F125" s="88"/>
      <c r="G125" s="88"/>
      <c r="H125" s="88"/>
    </row>
    <row r="126" spans="1:8" s="87" customFormat="1" ht="19.5" hidden="1">
      <c r="A126" s="90"/>
      <c r="B126" s="88"/>
      <c r="C126" s="88"/>
      <c r="D126" s="88"/>
      <c r="E126" s="88"/>
      <c r="F126" s="88"/>
      <c r="G126" s="88"/>
      <c r="H126" s="88"/>
    </row>
    <row r="127" spans="1:8" s="87" customFormat="1" ht="19.5" hidden="1">
      <c r="A127" s="91"/>
      <c r="B127" s="88"/>
      <c r="C127" s="88"/>
      <c r="D127" s="88"/>
      <c r="E127" s="88"/>
      <c r="F127" s="88"/>
      <c r="G127" s="88"/>
      <c r="H127" s="88"/>
    </row>
    <row r="128" spans="1:8" s="87" customFormat="1" ht="19.5" hidden="1">
      <c r="A128" s="90"/>
      <c r="B128" s="88"/>
      <c r="C128" s="88"/>
      <c r="D128" s="88"/>
      <c r="E128" s="88"/>
      <c r="F128" s="88"/>
      <c r="G128" s="88"/>
      <c r="H128" s="88"/>
    </row>
    <row r="129" spans="1:8" s="87" customFormat="1" ht="19.5" hidden="1">
      <c r="A129" s="90"/>
      <c r="B129" s="88"/>
      <c r="C129" s="88"/>
      <c r="D129" s="88"/>
      <c r="E129" s="88"/>
      <c r="F129" s="88"/>
      <c r="G129" s="88"/>
      <c r="H129" s="88"/>
    </row>
    <row r="130" spans="1:8" s="87" customFormat="1" ht="19.5" hidden="1">
      <c r="A130" s="90"/>
      <c r="B130" s="88"/>
      <c r="C130" s="88"/>
      <c r="D130" s="88"/>
      <c r="E130" s="88"/>
      <c r="F130" s="88"/>
      <c r="G130" s="88"/>
      <c r="H130" s="88"/>
    </row>
    <row r="131" spans="1:8" s="87" customFormat="1" ht="19.5" hidden="1">
      <c r="A131" s="91"/>
      <c r="B131" s="88"/>
      <c r="C131" s="88"/>
      <c r="D131" s="88"/>
      <c r="E131" s="88"/>
      <c r="F131" s="88"/>
      <c r="G131" s="88"/>
      <c r="H131" s="88"/>
    </row>
    <row r="132" spans="1:8" s="87" customFormat="1" ht="19.5" hidden="1">
      <c r="A132" s="90"/>
      <c r="B132" s="88"/>
      <c r="C132" s="88"/>
      <c r="D132" s="88"/>
      <c r="E132" s="88"/>
      <c r="F132" s="88"/>
      <c r="G132" s="88"/>
      <c r="H132" s="88"/>
    </row>
    <row r="133" spans="1:8" s="87" customFormat="1" ht="19.5" hidden="1">
      <c r="A133" s="90"/>
      <c r="B133" s="88"/>
      <c r="C133" s="88"/>
      <c r="D133" s="88"/>
      <c r="E133" s="88"/>
      <c r="F133" s="88"/>
      <c r="G133" s="88"/>
      <c r="H133" s="88"/>
    </row>
    <row r="134" spans="1:8" s="87" customFormat="1" ht="19.5" hidden="1">
      <c r="A134" s="90"/>
      <c r="B134" s="88"/>
      <c r="C134" s="88"/>
      <c r="D134" s="88"/>
      <c r="E134" s="88"/>
      <c r="F134" s="88"/>
      <c r="G134" s="88"/>
      <c r="H134" s="88"/>
    </row>
    <row r="135" spans="1:8" s="87" customFormat="1" ht="19.5" hidden="1">
      <c r="A135" s="90"/>
      <c r="B135" s="88"/>
      <c r="C135" s="88"/>
      <c r="D135" s="88"/>
      <c r="E135" s="88"/>
      <c r="F135" s="88"/>
      <c r="G135" s="88"/>
      <c r="H135" s="88"/>
    </row>
    <row r="136" spans="1:8" s="87" customFormat="1" ht="19.5" hidden="1">
      <c r="A136" s="91"/>
      <c r="B136" s="88"/>
      <c r="C136" s="88"/>
      <c r="D136" s="88"/>
      <c r="E136" s="88"/>
      <c r="F136" s="88"/>
      <c r="G136" s="88"/>
      <c r="H136" s="88"/>
    </row>
    <row r="137" spans="1:8" s="87" customFormat="1" ht="19.5" hidden="1">
      <c r="A137" s="90"/>
      <c r="B137" s="88"/>
      <c r="C137" s="88"/>
      <c r="D137" s="88"/>
      <c r="E137" s="88"/>
      <c r="F137" s="88"/>
      <c r="G137" s="88"/>
      <c r="H137" s="88"/>
    </row>
    <row r="138" spans="1:8" s="87" customFormat="1" ht="19.5" hidden="1">
      <c r="A138" s="90"/>
      <c r="B138" s="88"/>
      <c r="C138" s="88"/>
      <c r="D138" s="88"/>
      <c r="E138" s="88"/>
      <c r="F138" s="88"/>
      <c r="G138" s="88"/>
      <c r="H138" s="88"/>
    </row>
    <row r="139" spans="1:8" s="87" customFormat="1" ht="19.5" hidden="1">
      <c r="A139" s="90"/>
      <c r="B139" s="88"/>
      <c r="C139" s="88"/>
      <c r="D139" s="88"/>
      <c r="E139" s="88"/>
      <c r="F139" s="88"/>
      <c r="G139" s="88"/>
      <c r="H139" s="88"/>
    </row>
    <row r="140" spans="1:8" s="87" customFormat="1" ht="19.5" hidden="1">
      <c r="A140" s="90"/>
      <c r="B140" s="88"/>
      <c r="C140" s="88"/>
      <c r="D140" s="88"/>
      <c r="E140" s="88"/>
      <c r="F140" s="88"/>
      <c r="G140" s="88"/>
      <c r="H140" s="88"/>
    </row>
    <row r="141" spans="1:8" s="87" customFormat="1" ht="19.5" hidden="1">
      <c r="A141" s="96"/>
      <c r="B141" s="88"/>
      <c r="C141" s="88"/>
      <c r="D141" s="88"/>
      <c r="E141" s="88"/>
      <c r="F141" s="88"/>
      <c r="G141" s="88"/>
      <c r="H141" s="88"/>
    </row>
    <row r="142" spans="1:8" s="87" customFormat="1" ht="19.5" hidden="1">
      <c r="A142" s="96"/>
      <c r="B142" s="88"/>
      <c r="C142" s="88"/>
      <c r="D142" s="88"/>
      <c r="E142" s="88"/>
      <c r="F142" s="88"/>
      <c r="G142" s="88"/>
      <c r="H142" s="88"/>
    </row>
    <row r="143" spans="1:8" s="87" customFormat="1" ht="19.5" hidden="1">
      <c r="A143" s="91"/>
      <c r="B143" s="88"/>
      <c r="C143" s="88"/>
      <c r="D143" s="88"/>
      <c r="E143" s="88"/>
      <c r="F143" s="88"/>
      <c r="G143" s="88"/>
      <c r="H143" s="88"/>
    </row>
    <row r="144" spans="1:8" s="87" customFormat="1" ht="19.5" hidden="1">
      <c r="A144" s="90"/>
      <c r="B144" s="88"/>
      <c r="C144" s="88"/>
      <c r="D144" s="88"/>
      <c r="E144" s="88"/>
      <c r="F144" s="88"/>
      <c r="G144" s="88"/>
      <c r="H144" s="88"/>
    </row>
    <row r="145" spans="1:8" s="87" customFormat="1" ht="19.5" hidden="1">
      <c r="A145" s="90"/>
      <c r="B145" s="88"/>
      <c r="C145" s="88"/>
      <c r="D145" s="88"/>
      <c r="E145" s="88"/>
      <c r="F145" s="88"/>
      <c r="G145" s="88"/>
      <c r="H145" s="88"/>
    </row>
    <row r="146" spans="1:8" s="87" customFormat="1" ht="19.5" hidden="1">
      <c r="A146" s="95"/>
      <c r="B146" s="88"/>
      <c r="C146" s="88"/>
      <c r="D146" s="88"/>
      <c r="E146" s="88"/>
      <c r="F146" s="88"/>
      <c r="G146" s="88"/>
      <c r="H146" s="88"/>
    </row>
    <row r="147" spans="1:8" s="87" customFormat="1" ht="19.5" hidden="1">
      <c r="A147" s="91"/>
      <c r="B147" s="88"/>
      <c r="C147" s="88"/>
      <c r="D147" s="88"/>
      <c r="E147" s="88"/>
      <c r="F147" s="88"/>
      <c r="G147" s="88"/>
      <c r="H147" s="88"/>
    </row>
    <row r="148" spans="1:8" s="87" customFormat="1" ht="19.5" hidden="1">
      <c r="A148" s="90"/>
      <c r="B148" s="88"/>
      <c r="C148" s="88"/>
      <c r="D148" s="88"/>
      <c r="E148" s="88"/>
      <c r="F148" s="88"/>
      <c r="G148" s="88"/>
      <c r="H148" s="88"/>
    </row>
    <row r="149" spans="1:8" s="87" customFormat="1" ht="19.5" hidden="1">
      <c r="A149" s="90"/>
      <c r="B149" s="88"/>
      <c r="C149" s="88"/>
      <c r="D149" s="88"/>
      <c r="E149" s="88"/>
      <c r="F149" s="88"/>
      <c r="G149" s="88"/>
      <c r="H149" s="88"/>
    </row>
    <row r="150" spans="1:8" s="87" customFormat="1" ht="19.5" hidden="1">
      <c r="A150" s="90"/>
      <c r="B150" s="88"/>
      <c r="C150" s="88"/>
      <c r="D150" s="88"/>
      <c r="E150" s="88"/>
      <c r="F150" s="88"/>
      <c r="G150" s="88"/>
      <c r="H150" s="88"/>
    </row>
    <row r="151" spans="1:8" s="87" customFormat="1" ht="19.5" hidden="1">
      <c r="A151" s="91"/>
      <c r="B151" s="88"/>
      <c r="C151" s="88"/>
      <c r="D151" s="88"/>
      <c r="E151" s="88"/>
      <c r="F151" s="88"/>
      <c r="G151" s="88"/>
      <c r="H151" s="88"/>
    </row>
    <row r="152" spans="1:8" s="87" customFormat="1" ht="19.5" hidden="1">
      <c r="A152" s="90"/>
      <c r="B152" s="88"/>
      <c r="C152" s="88"/>
      <c r="D152" s="88"/>
      <c r="E152" s="88"/>
      <c r="F152" s="88"/>
      <c r="G152" s="88"/>
      <c r="H152" s="88"/>
    </row>
    <row r="153" spans="1:8" s="87" customFormat="1" ht="19.5" hidden="1">
      <c r="A153" s="90"/>
      <c r="B153" s="88"/>
      <c r="C153" s="88"/>
      <c r="D153" s="88"/>
      <c r="E153" s="88"/>
      <c r="F153" s="88"/>
      <c r="G153" s="88"/>
      <c r="H153" s="88"/>
    </row>
    <row r="154" spans="1:8" s="87" customFormat="1" ht="19.5" hidden="1">
      <c r="A154" s="90"/>
      <c r="B154" s="88"/>
      <c r="C154" s="88"/>
      <c r="D154" s="88"/>
      <c r="E154" s="88"/>
      <c r="F154" s="88"/>
      <c r="G154" s="88"/>
      <c r="H154" s="88"/>
    </row>
    <row r="155" spans="1:8" s="87" customFormat="1" ht="19.5" hidden="1">
      <c r="A155" s="91"/>
      <c r="B155" s="88"/>
      <c r="C155" s="88"/>
      <c r="D155" s="88"/>
      <c r="E155" s="88"/>
      <c r="F155" s="88"/>
      <c r="G155" s="88"/>
      <c r="H155" s="88"/>
    </row>
    <row r="156" spans="1:8" s="87" customFormat="1" ht="19.5" hidden="1">
      <c r="A156" s="90"/>
      <c r="B156" s="88"/>
      <c r="C156" s="88"/>
      <c r="D156" s="88"/>
      <c r="E156" s="88"/>
      <c r="F156" s="88"/>
      <c r="G156" s="88"/>
      <c r="H156" s="88"/>
    </row>
    <row r="157" spans="1:8" s="87" customFormat="1" ht="19.5" hidden="1">
      <c r="A157" s="90"/>
      <c r="B157" s="88"/>
      <c r="C157" s="88"/>
      <c r="D157" s="88"/>
      <c r="E157" s="88"/>
      <c r="F157" s="88"/>
      <c r="G157" s="88"/>
      <c r="H157" s="88"/>
    </row>
    <row r="158" spans="1:8" s="87" customFormat="1" ht="19.5" hidden="1">
      <c r="A158" s="90"/>
      <c r="B158" s="88"/>
      <c r="C158" s="88"/>
      <c r="D158" s="88"/>
      <c r="E158" s="88"/>
      <c r="F158" s="88"/>
      <c r="G158" s="88"/>
      <c r="H158" s="88"/>
    </row>
    <row r="159" spans="1:8" s="87" customFormat="1" ht="19.5" hidden="1">
      <c r="A159" s="91"/>
      <c r="B159" s="88"/>
      <c r="C159" s="88"/>
      <c r="D159" s="88"/>
      <c r="E159" s="88"/>
      <c r="F159" s="88"/>
      <c r="G159" s="88"/>
      <c r="H159" s="88"/>
    </row>
    <row r="160" spans="1:8" s="87" customFormat="1" ht="19.5" hidden="1">
      <c r="A160" s="90"/>
      <c r="B160" s="88"/>
      <c r="C160" s="88"/>
      <c r="D160" s="88"/>
      <c r="E160" s="88"/>
      <c r="F160" s="88"/>
      <c r="G160" s="88"/>
      <c r="H160" s="88"/>
    </row>
    <row r="161" spans="1:8" s="87" customFormat="1" ht="19.5" hidden="1">
      <c r="A161" s="90"/>
      <c r="B161" s="88"/>
      <c r="C161" s="88"/>
      <c r="D161" s="88"/>
      <c r="E161" s="88"/>
      <c r="F161" s="88"/>
      <c r="G161" s="88"/>
      <c r="H161" s="88"/>
    </row>
    <row r="162" spans="1:8" s="87" customFormat="1" ht="19.5" hidden="1">
      <c r="A162" s="90"/>
      <c r="B162" s="88"/>
      <c r="C162" s="88"/>
      <c r="D162" s="88"/>
      <c r="E162" s="88"/>
      <c r="F162" s="88"/>
      <c r="G162" s="88"/>
      <c r="H162" s="88"/>
    </row>
    <row r="163" spans="1:8" s="87" customFormat="1" ht="19.5" hidden="1">
      <c r="A163" s="94"/>
      <c r="B163" s="88"/>
      <c r="C163" s="88"/>
      <c r="D163" s="88"/>
      <c r="E163" s="88"/>
      <c r="F163" s="88"/>
      <c r="G163" s="88"/>
      <c r="H163" s="88"/>
    </row>
    <row r="164" spans="1:8" s="87" customFormat="1" ht="19.5" hidden="1">
      <c r="A164" s="94"/>
      <c r="B164" s="88"/>
      <c r="C164" s="88"/>
      <c r="D164" s="88"/>
      <c r="E164" s="88"/>
      <c r="F164" s="88"/>
      <c r="G164" s="88"/>
      <c r="H164" s="88"/>
    </row>
    <row r="165" spans="1:8" s="87" customFormat="1" ht="19.5" hidden="1">
      <c r="A165" s="94"/>
      <c r="B165" s="88"/>
      <c r="C165" s="88"/>
      <c r="D165" s="88"/>
      <c r="E165" s="88"/>
      <c r="F165" s="88"/>
      <c r="G165" s="88"/>
      <c r="H165" s="88"/>
    </row>
    <row r="166" spans="1:8" s="87" customFormat="1" ht="19.5" hidden="1">
      <c r="A166" s="93"/>
      <c r="B166" s="88"/>
      <c r="C166" s="88"/>
      <c r="D166" s="88"/>
      <c r="E166" s="88"/>
      <c r="F166" s="88"/>
      <c r="G166" s="88"/>
      <c r="H166" s="88"/>
    </row>
    <row r="167" spans="1:8" s="87" customFormat="1" ht="19.5" hidden="1">
      <c r="A167" s="93"/>
      <c r="B167" s="88"/>
      <c r="C167" s="88"/>
      <c r="D167" s="88"/>
      <c r="E167" s="88"/>
      <c r="F167" s="88"/>
      <c r="G167" s="88"/>
      <c r="H167" s="88"/>
    </row>
    <row r="168" spans="1:8" s="87" customFormat="1" ht="19.5" hidden="1">
      <c r="A168" s="91"/>
      <c r="B168" s="88"/>
      <c r="C168" s="88"/>
      <c r="D168" s="88"/>
      <c r="E168" s="88"/>
      <c r="F168" s="88"/>
      <c r="G168" s="88"/>
      <c r="H168" s="88"/>
    </row>
    <row r="169" spans="1:8" s="87" customFormat="1" ht="19.5" hidden="1">
      <c r="A169" s="90"/>
      <c r="B169" s="88"/>
      <c r="C169" s="88"/>
      <c r="D169" s="88"/>
      <c r="E169" s="88"/>
      <c r="F169" s="88"/>
      <c r="G169" s="88"/>
      <c r="H169" s="88"/>
    </row>
    <row r="170" spans="1:8" s="87" customFormat="1" ht="19.5" hidden="1">
      <c r="A170" s="90"/>
      <c r="B170" s="88"/>
      <c r="C170" s="88"/>
      <c r="D170" s="88"/>
      <c r="E170" s="88"/>
      <c r="F170" s="88"/>
      <c r="G170" s="88"/>
      <c r="H170" s="88"/>
    </row>
    <row r="171" spans="1:8" s="87" customFormat="1" ht="19.5" hidden="1">
      <c r="A171" s="90"/>
      <c r="B171" s="88"/>
      <c r="C171" s="88"/>
      <c r="D171" s="88"/>
      <c r="E171" s="88"/>
      <c r="F171" s="88"/>
      <c r="G171" s="88"/>
      <c r="H171" s="88"/>
    </row>
    <row r="172" spans="1:8" s="87" customFormat="1" ht="19.5" hidden="1">
      <c r="A172" s="90"/>
      <c r="B172" s="88"/>
      <c r="C172" s="88"/>
      <c r="D172" s="88"/>
      <c r="E172" s="88"/>
      <c r="F172" s="88"/>
      <c r="G172" s="88"/>
      <c r="H172" s="88"/>
    </row>
    <row r="173" spans="1:8" s="87" customFormat="1" ht="19.5" hidden="1">
      <c r="A173" s="90"/>
      <c r="B173" s="88"/>
      <c r="C173" s="88"/>
      <c r="D173" s="88"/>
      <c r="E173" s="88"/>
      <c r="F173" s="88"/>
      <c r="G173" s="88"/>
      <c r="H173" s="88"/>
    </row>
    <row r="174" spans="1:8" s="87" customFormat="1" ht="19.5" hidden="1">
      <c r="A174" s="91"/>
      <c r="B174" s="88"/>
      <c r="C174" s="88"/>
      <c r="D174" s="88"/>
      <c r="E174" s="88"/>
      <c r="F174" s="88"/>
      <c r="G174" s="88"/>
      <c r="H174" s="88"/>
    </row>
    <row r="175" spans="1:8" s="87" customFormat="1" ht="19.5" hidden="1">
      <c r="A175" s="90"/>
      <c r="B175" s="88"/>
      <c r="C175" s="88"/>
      <c r="D175" s="88"/>
      <c r="E175" s="88"/>
      <c r="F175" s="88"/>
      <c r="G175" s="88"/>
      <c r="H175" s="88"/>
    </row>
    <row r="176" spans="1:8" s="87" customFormat="1" ht="19.5" hidden="1">
      <c r="A176" s="90"/>
      <c r="B176" s="88"/>
      <c r="C176" s="88"/>
      <c r="D176" s="88"/>
      <c r="E176" s="88"/>
      <c r="F176" s="88"/>
      <c r="G176" s="88"/>
      <c r="H176" s="88"/>
    </row>
    <row r="177" spans="1:8" s="87" customFormat="1" ht="19.5" hidden="1">
      <c r="A177" s="90"/>
      <c r="B177" s="88"/>
      <c r="C177" s="88"/>
      <c r="D177" s="88"/>
      <c r="E177" s="88"/>
      <c r="F177" s="88"/>
      <c r="G177" s="88"/>
      <c r="H177" s="88"/>
    </row>
    <row r="178" spans="1:8" s="87" customFormat="1" ht="19.5" hidden="1">
      <c r="A178" s="90"/>
      <c r="B178" s="88"/>
      <c r="C178" s="88"/>
      <c r="D178" s="88"/>
      <c r="E178" s="88"/>
      <c r="F178" s="88"/>
      <c r="G178" s="88"/>
      <c r="H178" s="88"/>
    </row>
    <row r="179" spans="1:8" s="87" customFormat="1" ht="19.5" hidden="1">
      <c r="A179" s="91"/>
      <c r="B179" s="88"/>
      <c r="C179" s="88"/>
      <c r="D179" s="88"/>
      <c r="E179" s="88"/>
      <c r="F179" s="88"/>
      <c r="G179" s="88"/>
      <c r="H179" s="88"/>
    </row>
    <row r="180" spans="1:8" s="87" customFormat="1" ht="19.5" hidden="1">
      <c r="A180" s="91"/>
      <c r="B180" s="88"/>
      <c r="C180" s="88"/>
      <c r="D180" s="88"/>
      <c r="E180" s="88"/>
      <c r="F180" s="88"/>
      <c r="G180" s="88"/>
      <c r="H180" s="88"/>
    </row>
    <row r="181" spans="1:8" s="87" customFormat="1" ht="19.5" hidden="1">
      <c r="A181" s="90"/>
      <c r="B181" s="88"/>
      <c r="C181" s="88"/>
      <c r="D181" s="88"/>
      <c r="E181" s="88"/>
      <c r="F181" s="88"/>
      <c r="G181" s="88"/>
      <c r="H181" s="88"/>
    </row>
    <row r="182" spans="1:8" s="87" customFormat="1" ht="19.5" hidden="1">
      <c r="A182" s="90"/>
      <c r="B182" s="88"/>
      <c r="C182" s="88"/>
      <c r="D182" s="88"/>
      <c r="E182" s="88"/>
      <c r="F182" s="88"/>
      <c r="G182" s="88"/>
      <c r="H182" s="88"/>
    </row>
    <row r="183" spans="1:8" s="87" customFormat="1" ht="19.5" hidden="1">
      <c r="A183" s="90"/>
      <c r="B183" s="88"/>
      <c r="C183" s="88"/>
      <c r="D183" s="88"/>
      <c r="E183" s="88"/>
      <c r="F183" s="88"/>
      <c r="G183" s="88"/>
      <c r="H183" s="88"/>
    </row>
    <row r="184" spans="1:8" s="87" customFormat="1" ht="19.5" hidden="1">
      <c r="A184" s="91"/>
      <c r="B184" s="88"/>
      <c r="C184" s="88"/>
      <c r="D184" s="88"/>
      <c r="E184" s="88"/>
      <c r="F184" s="88"/>
      <c r="G184" s="88"/>
      <c r="H184" s="88"/>
    </row>
    <row r="185" spans="1:8" s="87" customFormat="1" ht="19.5" hidden="1">
      <c r="A185" s="91"/>
      <c r="B185" s="88"/>
      <c r="C185" s="88"/>
      <c r="D185" s="88"/>
      <c r="E185" s="88"/>
      <c r="F185" s="88"/>
      <c r="G185" s="88"/>
      <c r="H185" s="88"/>
    </row>
    <row r="186" spans="1:8" s="87" customFormat="1" ht="19.5" hidden="1">
      <c r="A186" s="91"/>
      <c r="B186" s="88"/>
      <c r="C186" s="88"/>
      <c r="D186" s="88"/>
      <c r="E186" s="88"/>
      <c r="F186" s="88"/>
      <c r="G186" s="88"/>
      <c r="H186" s="88"/>
    </row>
    <row r="187" spans="1:8" s="87" customFormat="1" ht="19.5" hidden="1">
      <c r="A187" s="91"/>
      <c r="B187" s="88"/>
      <c r="C187" s="88"/>
      <c r="D187" s="88"/>
      <c r="E187" s="88"/>
      <c r="F187" s="88"/>
      <c r="G187" s="88"/>
      <c r="H187" s="88"/>
    </row>
    <row r="188" spans="1:8" s="87" customFormat="1" ht="19.5" hidden="1">
      <c r="A188" s="91"/>
      <c r="B188" s="88"/>
      <c r="C188" s="88"/>
      <c r="D188" s="88"/>
      <c r="E188" s="88"/>
      <c r="F188" s="88"/>
      <c r="G188" s="88"/>
      <c r="H188" s="88"/>
    </row>
    <row r="189" spans="1:8" s="87" customFormat="1" ht="19.5" hidden="1">
      <c r="A189" s="91"/>
      <c r="B189" s="88"/>
      <c r="C189" s="88"/>
      <c r="D189" s="88"/>
      <c r="E189" s="88"/>
      <c r="F189" s="88"/>
      <c r="G189" s="88"/>
      <c r="H189" s="88"/>
    </row>
    <row r="190" spans="1:8" s="87" customFormat="1" ht="19.5" hidden="1">
      <c r="A190" s="90"/>
      <c r="B190" s="88"/>
      <c r="C190" s="88"/>
      <c r="D190" s="88"/>
      <c r="E190" s="88"/>
      <c r="F190" s="88"/>
      <c r="G190" s="88"/>
      <c r="H190" s="88"/>
    </row>
    <row r="191" spans="1:8" s="87" customFormat="1" ht="19.5" hidden="1">
      <c r="A191" s="90"/>
      <c r="B191" s="88"/>
      <c r="C191" s="88"/>
      <c r="D191" s="88"/>
      <c r="E191" s="88"/>
      <c r="F191" s="88"/>
      <c r="G191" s="88"/>
      <c r="H191" s="88"/>
    </row>
    <row r="192" spans="1:8" s="87" customFormat="1" ht="19.5" hidden="1">
      <c r="A192" s="90"/>
      <c r="B192" s="88"/>
      <c r="C192" s="88"/>
      <c r="D192" s="88"/>
      <c r="E192" s="88"/>
      <c r="F192" s="88"/>
      <c r="G192" s="88"/>
      <c r="H192" s="88"/>
    </row>
    <row r="193" spans="1:8" s="87" customFormat="1" ht="19.5" hidden="1">
      <c r="A193" s="91"/>
      <c r="B193" s="88"/>
      <c r="C193" s="88"/>
      <c r="D193" s="88"/>
      <c r="E193" s="88"/>
      <c r="F193" s="88"/>
      <c r="G193" s="88"/>
      <c r="H193" s="88"/>
    </row>
    <row r="194" spans="1:8" s="87" customFormat="1" ht="19.5" hidden="1">
      <c r="A194" s="90"/>
      <c r="B194" s="88"/>
      <c r="C194" s="88"/>
      <c r="D194" s="88"/>
      <c r="E194" s="88"/>
      <c r="F194" s="88"/>
      <c r="G194" s="88"/>
      <c r="H194" s="88"/>
    </row>
    <row r="195" spans="1:8" s="87" customFormat="1" ht="19.5" hidden="1">
      <c r="A195" s="90"/>
      <c r="B195" s="88"/>
      <c r="C195" s="88"/>
      <c r="D195" s="88"/>
      <c r="E195" s="88"/>
      <c r="F195" s="88"/>
      <c r="G195" s="88"/>
      <c r="H195" s="88"/>
    </row>
    <row r="196" spans="1:8" s="87" customFormat="1" ht="19.5" hidden="1">
      <c r="A196" s="92"/>
      <c r="B196" s="88"/>
      <c r="C196" s="88"/>
      <c r="D196" s="88"/>
      <c r="E196" s="88"/>
      <c r="F196" s="88"/>
      <c r="G196" s="88"/>
      <c r="H196" s="88"/>
    </row>
    <row r="197" spans="1:8" s="87" customFormat="1" ht="19.5" hidden="1">
      <c r="A197" s="90"/>
      <c r="B197" s="88"/>
      <c r="C197" s="88"/>
      <c r="D197" s="88"/>
      <c r="E197" s="88"/>
      <c r="F197" s="88"/>
      <c r="G197" s="88"/>
      <c r="H197" s="88"/>
    </row>
    <row r="198" spans="1:8" s="87" customFormat="1" ht="19.5" hidden="1">
      <c r="A198" s="91"/>
      <c r="B198" s="88"/>
      <c r="C198" s="88"/>
      <c r="D198" s="88"/>
      <c r="E198" s="88"/>
      <c r="F198" s="88"/>
      <c r="G198" s="88"/>
      <c r="H198" s="88"/>
    </row>
    <row r="199" spans="1:8" s="87" customFormat="1" ht="19.5" hidden="1">
      <c r="A199" s="90"/>
      <c r="B199" s="88"/>
      <c r="C199" s="88"/>
      <c r="D199" s="88"/>
      <c r="E199" s="88"/>
      <c r="F199" s="88"/>
      <c r="G199" s="88"/>
      <c r="H199" s="88"/>
    </row>
    <row r="200" spans="1:8" s="87" customFormat="1" ht="19.5" hidden="1">
      <c r="A200" s="90"/>
      <c r="B200" s="88"/>
      <c r="C200" s="88"/>
      <c r="D200" s="88"/>
      <c r="E200" s="88"/>
      <c r="F200" s="88"/>
      <c r="G200" s="88"/>
      <c r="H200" s="88"/>
    </row>
    <row r="201" spans="1:8" s="87" customFormat="1" ht="19.5" hidden="1">
      <c r="A201" s="91"/>
      <c r="B201" s="88"/>
      <c r="C201" s="88"/>
      <c r="D201" s="88"/>
      <c r="E201" s="88"/>
      <c r="F201" s="88"/>
      <c r="G201" s="88"/>
      <c r="H201" s="88"/>
    </row>
    <row r="202" spans="1:8" s="87" customFormat="1" ht="19.5" hidden="1">
      <c r="A202" s="90"/>
      <c r="B202" s="88"/>
      <c r="C202" s="88"/>
      <c r="D202" s="88"/>
      <c r="E202" s="88"/>
      <c r="F202" s="88"/>
      <c r="G202" s="88"/>
      <c r="H202" s="88"/>
    </row>
    <row r="203" spans="1:8" s="87" customFormat="1" ht="19.5" hidden="1">
      <c r="A203" s="90"/>
      <c r="B203" s="88"/>
      <c r="C203" s="88"/>
      <c r="D203" s="88"/>
      <c r="E203" s="88"/>
      <c r="F203" s="88"/>
      <c r="G203" s="88"/>
      <c r="H203" s="88"/>
    </row>
    <row r="204" spans="1:8" s="87" customFormat="1" ht="19.5" hidden="1">
      <c r="A204" s="91"/>
      <c r="B204" s="88"/>
      <c r="C204" s="88"/>
      <c r="D204" s="88"/>
      <c r="E204" s="88"/>
      <c r="F204" s="88"/>
      <c r="G204" s="88"/>
      <c r="H204" s="88"/>
    </row>
    <row r="205" spans="1:8" s="87" customFormat="1" ht="19.5" hidden="1">
      <c r="A205" s="90"/>
      <c r="B205" s="88"/>
      <c r="C205" s="88"/>
      <c r="D205" s="88"/>
      <c r="E205" s="88"/>
      <c r="F205" s="88"/>
      <c r="G205" s="88"/>
      <c r="H205" s="88"/>
    </row>
    <row r="206" spans="1:8" s="87" customFormat="1" ht="19.5" hidden="1">
      <c r="A206" s="90"/>
      <c r="B206" s="88"/>
      <c r="C206" s="88"/>
      <c r="D206" s="88"/>
      <c r="E206" s="88"/>
      <c r="F206" s="88"/>
      <c r="G206" s="88"/>
      <c r="H206" s="88"/>
    </row>
    <row r="207" spans="1:8" s="87" customFormat="1" ht="19.5" hidden="1">
      <c r="A207" s="90"/>
      <c r="B207" s="88"/>
      <c r="C207" s="88"/>
      <c r="D207" s="88"/>
      <c r="E207" s="88"/>
      <c r="F207" s="88"/>
      <c r="G207" s="88"/>
      <c r="H207" s="88"/>
    </row>
    <row r="208" spans="1:8" s="87" customFormat="1" ht="19.5" hidden="1">
      <c r="A208" s="90"/>
      <c r="B208" s="88"/>
      <c r="C208" s="88"/>
      <c r="D208" s="88"/>
      <c r="E208" s="88"/>
      <c r="F208" s="88"/>
      <c r="G208" s="88"/>
      <c r="H208" s="88"/>
    </row>
    <row r="209" spans="1:8" s="87" customFormat="1" ht="19.5" hidden="1">
      <c r="A209" s="90"/>
      <c r="B209" s="88"/>
      <c r="C209" s="88"/>
      <c r="D209" s="88"/>
      <c r="E209" s="88"/>
      <c r="F209" s="88"/>
      <c r="G209" s="88"/>
      <c r="H209" s="88"/>
    </row>
    <row r="210" spans="1:8" s="87" customFormat="1" ht="19.5" hidden="1">
      <c r="A210" s="90"/>
      <c r="B210" s="88"/>
      <c r="C210" s="88"/>
      <c r="D210" s="88"/>
      <c r="E210" s="88"/>
      <c r="F210" s="88"/>
      <c r="G210" s="88"/>
      <c r="H210" s="88"/>
    </row>
    <row r="211" spans="1:8" s="87" customFormat="1" ht="19.5" hidden="1">
      <c r="A211" s="90"/>
      <c r="B211" s="88"/>
      <c r="C211" s="88"/>
      <c r="D211" s="88"/>
      <c r="E211" s="88"/>
      <c r="F211" s="88"/>
      <c r="G211" s="88"/>
      <c r="H211" s="88"/>
    </row>
    <row r="212" spans="1:8" s="87" customFormat="1" ht="19.5" hidden="1">
      <c r="A212" s="90"/>
      <c r="B212" s="88"/>
      <c r="C212" s="88"/>
      <c r="D212" s="88"/>
      <c r="E212" s="88"/>
      <c r="F212" s="88"/>
      <c r="G212" s="88"/>
      <c r="H212" s="88"/>
    </row>
    <row r="213" spans="1:8" s="87" customFormat="1" ht="19.5" hidden="1">
      <c r="A213" s="91"/>
      <c r="B213" s="88"/>
      <c r="C213" s="88"/>
      <c r="D213" s="88"/>
      <c r="E213" s="88"/>
      <c r="F213" s="88"/>
      <c r="G213" s="88"/>
      <c r="H213" s="88"/>
    </row>
    <row r="214" spans="1:8" s="87" customFormat="1" ht="19.5" hidden="1">
      <c r="A214" s="90"/>
      <c r="B214" s="88"/>
      <c r="C214" s="88"/>
      <c r="D214" s="88"/>
      <c r="E214" s="88"/>
      <c r="F214" s="88"/>
      <c r="G214" s="88"/>
      <c r="H214" s="88"/>
    </row>
    <row r="215" spans="1:8" s="87" customFormat="1" ht="19.5" hidden="1">
      <c r="A215" s="90"/>
      <c r="B215" s="88"/>
      <c r="C215" s="88"/>
      <c r="D215" s="88"/>
      <c r="E215" s="88"/>
      <c r="F215" s="88"/>
      <c r="G215" s="88"/>
      <c r="H215" s="88"/>
    </row>
    <row r="216" spans="1:8" s="87" customFormat="1" ht="19.5" hidden="1">
      <c r="A216" s="90"/>
      <c r="B216" s="88"/>
      <c r="C216" s="88"/>
      <c r="D216" s="88"/>
      <c r="E216" s="88"/>
      <c r="F216" s="88"/>
      <c r="G216" s="88"/>
      <c r="H216" s="88"/>
    </row>
    <row r="217" spans="1:8" s="87" customFormat="1" ht="19.5" hidden="1">
      <c r="A217" s="90"/>
      <c r="B217" s="88"/>
      <c r="C217" s="88"/>
      <c r="D217" s="88"/>
      <c r="E217" s="88"/>
      <c r="F217" s="88"/>
      <c r="G217" s="88"/>
      <c r="H217" s="88"/>
    </row>
    <row r="218" spans="1:8" s="87" customFormat="1" ht="19.5" hidden="1">
      <c r="A218" s="90"/>
      <c r="B218" s="88"/>
      <c r="C218" s="88"/>
      <c r="D218" s="88"/>
      <c r="E218" s="88"/>
      <c r="F218" s="88"/>
      <c r="G218" s="88"/>
      <c r="H218" s="88"/>
    </row>
    <row r="219" spans="1:8" s="87" customFormat="1" ht="19.5" hidden="1">
      <c r="A219" s="91"/>
      <c r="B219" s="88"/>
      <c r="C219" s="88"/>
      <c r="D219" s="88"/>
      <c r="E219" s="88"/>
      <c r="F219" s="88"/>
      <c r="G219" s="88"/>
      <c r="H219" s="88"/>
    </row>
    <row r="220" spans="1:8" s="87" customFormat="1" ht="19.5" hidden="1">
      <c r="A220" s="90"/>
      <c r="B220" s="88"/>
      <c r="C220" s="88"/>
      <c r="D220" s="88"/>
      <c r="E220" s="88"/>
      <c r="F220" s="88"/>
      <c r="G220" s="88"/>
      <c r="H220" s="88"/>
    </row>
    <row r="221" spans="1:8" s="87" customFormat="1" ht="19.5" hidden="1">
      <c r="A221" s="90"/>
      <c r="B221" s="88"/>
      <c r="C221" s="88"/>
      <c r="D221" s="88"/>
      <c r="E221" s="88"/>
      <c r="F221" s="88"/>
      <c r="G221" s="88"/>
      <c r="H221" s="88"/>
    </row>
    <row r="222" spans="1:8" s="87" customFormat="1" ht="19.5" hidden="1">
      <c r="A222" s="91"/>
      <c r="B222" s="88"/>
      <c r="C222" s="88"/>
      <c r="D222" s="88"/>
      <c r="E222" s="88"/>
      <c r="F222" s="88"/>
      <c r="G222" s="88"/>
      <c r="H222" s="88"/>
    </row>
    <row r="223" spans="1:8" s="87" customFormat="1" ht="19.5" hidden="1">
      <c r="A223" s="90"/>
      <c r="B223" s="88"/>
      <c r="C223" s="88"/>
      <c r="D223" s="88"/>
      <c r="E223" s="88"/>
      <c r="F223" s="88"/>
      <c r="G223" s="88"/>
      <c r="H223" s="88"/>
    </row>
    <row r="224" spans="1:8" s="87" customFormat="1" ht="19.5" hidden="1">
      <c r="A224" s="90"/>
      <c r="B224" s="88"/>
      <c r="C224" s="88"/>
      <c r="D224" s="88"/>
      <c r="E224" s="88"/>
      <c r="F224" s="88"/>
      <c r="G224" s="88"/>
      <c r="H224" s="88"/>
    </row>
    <row r="225" spans="1:8" s="87" customFormat="1" ht="19.5" hidden="1">
      <c r="A225" s="90"/>
      <c r="B225" s="88"/>
      <c r="C225" s="88"/>
      <c r="D225" s="88"/>
      <c r="E225" s="88"/>
      <c r="F225" s="88"/>
      <c r="G225" s="88"/>
      <c r="H225" s="88"/>
    </row>
    <row r="226" spans="1:8" s="87" customFormat="1" ht="19.5" hidden="1">
      <c r="A226" s="89"/>
      <c r="B226" s="88"/>
      <c r="C226" s="88"/>
      <c r="D226" s="88"/>
      <c r="E226" s="88"/>
      <c r="F226" s="88"/>
      <c r="G226" s="88"/>
      <c r="H226" s="88"/>
    </row>
    <row r="227" spans="1:8" s="87" customFormat="1" hidden="1"/>
    <row r="228" spans="1:8" s="87" customFormat="1" hidden="1"/>
    <row r="229" spans="1:8" s="87" customFormat="1" hidden="1"/>
    <row r="230" spans="1:8" s="87" customFormat="1" hidden="1"/>
    <row r="231" spans="1:8" s="87" customFormat="1" hidden="1"/>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D8" sqref="D8"/>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555</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564308.33067749999</v>
      </c>
      <c r="C8" s="14">
        <v>1025108.7753795714</v>
      </c>
      <c r="D8" s="14">
        <v>1225751.5591558786</v>
      </c>
      <c r="E8" s="14">
        <v>1582071.953322812</v>
      </c>
      <c r="F8" s="14">
        <v>1770733.782723099</v>
      </c>
      <c r="G8" s="14">
        <v>1745883.3391276901</v>
      </c>
      <c r="H8" s="14">
        <v>1757838.142521614</v>
      </c>
      <c r="I8" s="14">
        <v>1929452.0857117905</v>
      </c>
    </row>
    <row r="9" spans="1:9" s="112" customFormat="1" ht="21" customHeight="1" thickTop="1">
      <c r="A9" s="115" t="s">
        <v>67</v>
      </c>
      <c r="B9" s="15">
        <v>42940.529012500003</v>
      </c>
      <c r="C9" s="15">
        <v>141402.66051071879</v>
      </c>
      <c r="D9" s="15">
        <v>156870.00088243064</v>
      </c>
      <c r="E9" s="15">
        <v>128156.61277187947</v>
      </c>
      <c r="F9" s="15">
        <v>281818.28357675753</v>
      </c>
      <c r="G9" s="15">
        <v>357457.49477474892</v>
      </c>
      <c r="H9" s="15">
        <v>313104.86200288183</v>
      </c>
      <c r="I9" s="15">
        <v>376761.51462736534</v>
      </c>
    </row>
    <row r="10" spans="1:9" s="112" customFormat="1" ht="21" customHeight="1">
      <c r="A10" s="115" t="s">
        <v>76</v>
      </c>
      <c r="B10" s="15">
        <v>132943.28855375</v>
      </c>
      <c r="C10" s="15">
        <v>252112.54555611601</v>
      </c>
      <c r="D10" s="15">
        <v>401206.54612945835</v>
      </c>
      <c r="E10" s="15">
        <v>692767.86579626973</v>
      </c>
      <c r="F10" s="15">
        <v>684403.54491104721</v>
      </c>
      <c r="G10" s="15">
        <v>465735.28072596842</v>
      </c>
      <c r="H10" s="15">
        <v>455864.60000864556</v>
      </c>
      <c r="I10" s="15">
        <v>400511.33730858809</v>
      </c>
    </row>
    <row r="11" spans="1:9" s="112" customFormat="1" ht="21" customHeight="1">
      <c r="A11" s="115" t="s">
        <v>85</v>
      </c>
      <c r="B11" s="15">
        <v>339247.45365625003</v>
      </c>
      <c r="C11" s="15">
        <v>569210.1813417403</v>
      </c>
      <c r="D11" s="15">
        <v>610426.57722985465</v>
      </c>
      <c r="E11" s="15">
        <v>700028.50554088957</v>
      </c>
      <c r="F11" s="15">
        <v>743404.54819081782</v>
      </c>
      <c r="G11" s="15">
        <v>862026.29114634148</v>
      </c>
      <c r="H11" s="15">
        <v>920003.41509365989</v>
      </c>
      <c r="I11" s="15">
        <v>1094032.4392183407</v>
      </c>
    </row>
    <row r="12" spans="1:9" s="112" customFormat="1" ht="21" customHeight="1">
      <c r="A12" s="114" t="s">
        <v>491</v>
      </c>
      <c r="B12" s="15">
        <v>328751.10549125</v>
      </c>
      <c r="C12" s="15">
        <v>552703.48831778055</v>
      </c>
      <c r="D12" s="15">
        <v>605707.4148771466</v>
      </c>
      <c r="E12" s="15">
        <v>694124.16809612629</v>
      </c>
      <c r="F12" s="15">
        <v>738034.30870301288</v>
      </c>
      <c r="G12" s="15">
        <v>857795.50058680051</v>
      </c>
      <c r="H12" s="15">
        <v>915303.0454221901</v>
      </c>
      <c r="I12" s="15">
        <v>1089121.8342197964</v>
      </c>
    </row>
    <row r="13" spans="1:9" s="112" customFormat="1" ht="21" customHeight="1">
      <c r="A13" s="114" t="s">
        <v>492</v>
      </c>
      <c r="B13" s="15">
        <v>236827.88955875</v>
      </c>
      <c r="C13" s="15">
        <v>458827.02249684744</v>
      </c>
      <c r="D13" s="15">
        <v>530031.31878863939</v>
      </c>
      <c r="E13" s="15">
        <v>647898.31387804879</v>
      </c>
      <c r="F13" s="15">
        <v>705272.17341033008</v>
      </c>
      <c r="G13" s="15">
        <v>837757.34876470594</v>
      </c>
      <c r="H13" s="15">
        <v>893870.6072507205</v>
      </c>
      <c r="I13" s="15">
        <v>1071958.7907074236</v>
      </c>
    </row>
    <row r="14" spans="1:9" s="112" customFormat="1" ht="21" customHeight="1">
      <c r="A14" s="114" t="s">
        <v>493</v>
      </c>
      <c r="B14" s="15">
        <v>91923.21593250001</v>
      </c>
      <c r="C14" s="15">
        <v>93876.465820933168</v>
      </c>
      <c r="D14" s="15">
        <v>75676.096088507256</v>
      </c>
      <c r="E14" s="15">
        <v>46225.854218077468</v>
      </c>
      <c r="F14" s="15">
        <v>32762.135292682928</v>
      </c>
      <c r="G14" s="15">
        <v>20038.151822094689</v>
      </c>
      <c r="H14" s="15">
        <v>21432.438171469741</v>
      </c>
      <c r="I14" s="15">
        <v>17163.043512372635</v>
      </c>
    </row>
    <row r="15" spans="1:9" s="112" customFormat="1" ht="21" customHeight="1">
      <c r="A15" s="114" t="s">
        <v>494</v>
      </c>
      <c r="B15" s="15">
        <v>1159.8481975</v>
      </c>
      <c r="C15" s="15">
        <v>5130.1380453972261</v>
      </c>
      <c r="D15" s="15">
        <v>2098.4455587846765</v>
      </c>
      <c r="E15" s="15">
        <v>3372.1803055954092</v>
      </c>
      <c r="F15" s="15">
        <v>1939.4516829268293</v>
      </c>
      <c r="G15" s="15">
        <v>8538.9682453371588</v>
      </c>
      <c r="H15" s="15">
        <v>1483.5789193083572</v>
      </c>
      <c r="I15" s="15">
        <v>2340.7732139737991</v>
      </c>
    </row>
    <row r="16" spans="1:9" s="112" customFormat="1" ht="21" customHeight="1">
      <c r="A16" s="114" t="s">
        <v>495</v>
      </c>
      <c r="B16" s="15">
        <v>532.43993124999997</v>
      </c>
      <c r="C16" s="15">
        <v>1217.9475851197981</v>
      </c>
      <c r="D16" s="15">
        <v>1469.0647120211361</v>
      </c>
      <c r="E16" s="15">
        <v>1970.8483170731708</v>
      </c>
      <c r="F16" s="15">
        <v>1707.5617030129124</v>
      </c>
      <c r="G16" s="15">
        <v>2300.8360157819225</v>
      </c>
      <c r="H16" s="15">
        <v>1192.2199207492795</v>
      </c>
      <c r="I16" s="15">
        <v>2246.4735443959244</v>
      </c>
    </row>
    <row r="17" spans="1:9" s="112" customFormat="1" ht="21" customHeight="1">
      <c r="A17" s="114" t="s">
        <v>496</v>
      </c>
      <c r="B17" s="15">
        <v>627.40826625</v>
      </c>
      <c r="C17" s="15">
        <v>3912.1904602774275</v>
      </c>
      <c r="D17" s="15">
        <v>629.38084676354026</v>
      </c>
      <c r="E17" s="15">
        <v>1401.3319885222384</v>
      </c>
      <c r="F17" s="15">
        <v>231.88997991391679</v>
      </c>
      <c r="G17" s="15">
        <v>6238.1322295552372</v>
      </c>
      <c r="H17" s="15">
        <v>291.3589985590778</v>
      </c>
      <c r="I17" s="15">
        <v>94.299669577874809</v>
      </c>
    </row>
    <row r="18" spans="1:9" s="112" customFormat="1" ht="21" customHeight="1">
      <c r="A18" s="114" t="s">
        <v>497</v>
      </c>
      <c r="B18" s="15">
        <v>34877.427382499998</v>
      </c>
      <c r="C18" s="15">
        <v>55702.12365952081</v>
      </c>
      <c r="D18" s="15">
        <v>47991.04580581242</v>
      </c>
      <c r="E18" s="15">
        <v>49817.995926829273</v>
      </c>
      <c r="F18" s="15">
        <v>47907.325196556667</v>
      </c>
      <c r="G18" s="15">
        <v>37733.255133428982</v>
      </c>
      <c r="H18" s="15">
        <v>42784.308563400577</v>
      </c>
      <c r="I18" s="15">
        <v>41420.150711790389</v>
      </c>
    </row>
    <row r="19" spans="1:9" s="112" customFormat="1" ht="21" customHeight="1">
      <c r="A19" s="114" t="s">
        <v>498</v>
      </c>
      <c r="B19" s="15">
        <v>13411.96390875</v>
      </c>
      <c r="C19" s="15">
        <v>26527.893182849937</v>
      </c>
      <c r="D19" s="15">
        <v>21376.728457067373</v>
      </c>
      <c r="E19" s="15">
        <v>22011.611837876611</v>
      </c>
      <c r="F19" s="15">
        <v>23676.982401721667</v>
      </c>
      <c r="G19" s="15">
        <v>20386.887550932566</v>
      </c>
      <c r="H19" s="15">
        <v>19835.784067723343</v>
      </c>
      <c r="I19" s="15">
        <v>19905.394564774379</v>
      </c>
    </row>
    <row r="20" spans="1:9" s="112" customFormat="1" ht="21" customHeight="1">
      <c r="A20" s="114" t="s">
        <v>499</v>
      </c>
      <c r="B20" s="15">
        <v>21465.463473749998</v>
      </c>
      <c r="C20" s="15">
        <v>29174.230476670869</v>
      </c>
      <c r="D20" s="15">
        <v>26614.317348745048</v>
      </c>
      <c r="E20" s="15">
        <v>27806.384088952655</v>
      </c>
      <c r="F20" s="15">
        <v>24230.342794835007</v>
      </c>
      <c r="G20" s="15">
        <v>17346.367582496412</v>
      </c>
      <c r="H20" s="15">
        <v>22948.524495677233</v>
      </c>
      <c r="I20" s="15">
        <v>21514.756147016007</v>
      </c>
    </row>
    <row r="21" spans="1:9" s="112" customFormat="1" ht="21" customHeight="1">
      <c r="A21" s="114" t="s">
        <v>98</v>
      </c>
      <c r="B21" s="15">
        <v>2173.4633387500003</v>
      </c>
      <c r="C21" s="15">
        <v>4920.3735561160147</v>
      </c>
      <c r="D21" s="15">
        <v>4720.0306723910171</v>
      </c>
      <c r="E21" s="15">
        <v>6342.3780559540883</v>
      </c>
      <c r="F21" s="15">
        <v>5395.8319081779055</v>
      </c>
      <c r="G21" s="15">
        <v>4652.0992051649928</v>
      </c>
      <c r="H21" s="15">
        <v>4747.5044654178673</v>
      </c>
      <c r="I21" s="15">
        <v>6246.8664206695785</v>
      </c>
    </row>
    <row r="22" spans="1:9" s="112" customFormat="1" ht="21" customHeight="1">
      <c r="A22" s="114" t="s">
        <v>500</v>
      </c>
      <c r="B22" s="15">
        <v>-27714.390753750002</v>
      </c>
      <c r="C22" s="15">
        <v>-49245.9422370744</v>
      </c>
      <c r="D22" s="15">
        <v>-50090.359684280054</v>
      </c>
      <c r="E22" s="15">
        <v>-53628.216843615497</v>
      </c>
      <c r="F22" s="15">
        <v>-49872.369299856524</v>
      </c>
      <c r="G22" s="15">
        <v>-46693.532024390239</v>
      </c>
      <c r="H22" s="15">
        <v>-44315.022276657066</v>
      </c>
      <c r="I22" s="15">
        <v>-45097.185347889368</v>
      </c>
    </row>
    <row r="23" spans="1:9" s="112" customFormat="1" ht="21" customHeight="1">
      <c r="A23" s="115" t="s">
        <v>115</v>
      </c>
      <c r="B23" s="15">
        <v>5884.1755087499996</v>
      </c>
      <c r="C23" s="15">
        <v>5558.3722156368231</v>
      </c>
      <c r="D23" s="15">
        <v>4250.2865640686923</v>
      </c>
      <c r="E23" s="15">
        <v>7162.3735509325679</v>
      </c>
      <c r="F23" s="15">
        <v>8560.4353213773302</v>
      </c>
      <c r="G23" s="15">
        <v>10345.500298421808</v>
      </c>
      <c r="H23" s="15">
        <v>12621.011017291064</v>
      </c>
      <c r="I23" s="15">
        <v>8686.8144264919938</v>
      </c>
    </row>
    <row r="24" spans="1:9" s="112" customFormat="1" ht="21" customHeight="1">
      <c r="A24" s="115" t="s">
        <v>121</v>
      </c>
      <c r="B24" s="15">
        <v>5865.1120599999995</v>
      </c>
      <c r="C24" s="15">
        <v>9137.5716153846151</v>
      </c>
      <c r="D24" s="15">
        <v>6699.002256274769</v>
      </c>
      <c r="E24" s="15">
        <v>3858.4161147776181</v>
      </c>
      <c r="F24" s="15">
        <v>4285.9115265423243</v>
      </c>
      <c r="G24" s="15">
        <v>1994.8500215208037</v>
      </c>
      <c r="H24" s="15">
        <v>1632.2739927953889</v>
      </c>
      <c r="I24" s="15">
        <v>490.33914556040759</v>
      </c>
    </row>
    <row r="25" spans="1:9" s="112" customFormat="1" ht="21" customHeight="1">
      <c r="A25" s="115" t="s">
        <v>501</v>
      </c>
      <c r="B25" s="15">
        <v>12888.18382375</v>
      </c>
      <c r="C25" s="15">
        <v>7576.743717528374</v>
      </c>
      <c r="D25" s="15">
        <v>5289.7532377807129</v>
      </c>
      <c r="E25" s="15">
        <v>6028.5858278335718</v>
      </c>
      <c r="F25" s="15">
        <v>6959.1070157819222</v>
      </c>
      <c r="G25" s="15">
        <v>6858.0124490674325</v>
      </c>
      <c r="H25" s="15">
        <v>7436.3672968299716</v>
      </c>
      <c r="I25" s="15">
        <v>8075.3737016011646</v>
      </c>
    </row>
    <row r="26" spans="1:9" s="112" customFormat="1" ht="21" customHeight="1">
      <c r="A26" s="115" t="s">
        <v>132</v>
      </c>
      <c r="B26" s="15">
        <v>22862.500235</v>
      </c>
      <c r="C26" s="15">
        <v>37385.041737704923</v>
      </c>
      <c r="D26" s="15">
        <v>36509.882252311749</v>
      </c>
      <c r="E26" s="15">
        <v>40738.058182209468</v>
      </c>
      <c r="F26" s="15">
        <v>39154.30905451937</v>
      </c>
      <c r="G26" s="15">
        <v>38523.535453371594</v>
      </c>
      <c r="H26" s="15">
        <v>38988.165589337179</v>
      </c>
      <c r="I26" s="15">
        <v>39266.107726346432</v>
      </c>
    </row>
    <row r="27" spans="1:9" s="109" customFormat="1" ht="43.5" customHeight="1" thickBot="1">
      <c r="A27" s="110" t="s">
        <v>502</v>
      </c>
      <c r="B27" s="16">
        <v>1677.0878275</v>
      </c>
      <c r="C27" s="16">
        <v>2725.6586847414878</v>
      </c>
      <c r="D27" s="16">
        <v>4499.5106036988118</v>
      </c>
      <c r="E27" s="16">
        <v>3331.5355380200863</v>
      </c>
      <c r="F27" s="16">
        <v>2147.6431262553801</v>
      </c>
      <c r="G27" s="16">
        <v>2942.3742582496411</v>
      </c>
      <c r="H27" s="16">
        <v>8187.447520172911</v>
      </c>
      <c r="I27" s="16">
        <v>1628.159557496361</v>
      </c>
    </row>
    <row r="28" spans="1:9" ht="24" customHeight="1" thickTop="1" thickBot="1">
      <c r="A28" s="101" t="s">
        <v>503</v>
      </c>
      <c r="B28" s="14">
        <v>499405.32645499997</v>
      </c>
      <c r="C28" s="14">
        <v>946386.71836191672</v>
      </c>
      <c r="D28" s="14">
        <v>1136424.0649154556</v>
      </c>
      <c r="E28" s="14">
        <v>1462295.1156585363</v>
      </c>
      <c r="F28" s="14">
        <v>1648021.142688666</v>
      </c>
      <c r="G28" s="14">
        <v>1629588.7843601147</v>
      </c>
      <c r="H28" s="14">
        <v>1632453.9308976945</v>
      </c>
      <c r="I28" s="14">
        <v>1790026.6576390101</v>
      </c>
    </row>
    <row r="29" spans="1:9" s="112" customFormat="1" ht="21" customHeight="1" thickTop="1">
      <c r="A29" s="115" t="s">
        <v>504</v>
      </c>
      <c r="B29" s="15">
        <v>453479.54164749995</v>
      </c>
      <c r="C29" s="15">
        <v>843420.65528751572</v>
      </c>
      <c r="D29" s="15">
        <v>1063866.8904544252</v>
      </c>
      <c r="E29" s="15">
        <v>1377043.9648364419</v>
      </c>
      <c r="F29" s="15">
        <v>1516170.5233945481</v>
      </c>
      <c r="G29" s="15">
        <v>1534443.7363644189</v>
      </c>
      <c r="H29" s="15">
        <v>1542362.5013818443</v>
      </c>
      <c r="I29" s="15">
        <v>1686347.1040203786</v>
      </c>
    </row>
    <row r="30" spans="1:9" s="112" customFormat="1" ht="21" customHeight="1">
      <c r="A30" s="114" t="s">
        <v>505</v>
      </c>
      <c r="B30" s="15">
        <v>118532.03358625001</v>
      </c>
      <c r="C30" s="15">
        <v>234003.41296847415</v>
      </c>
      <c r="D30" s="15">
        <v>269579.84285468957</v>
      </c>
      <c r="E30" s="15">
        <v>303045.89170875179</v>
      </c>
      <c r="F30" s="15">
        <v>402369.99805595406</v>
      </c>
      <c r="G30" s="15">
        <v>413577.59431133425</v>
      </c>
      <c r="H30" s="15">
        <v>445085.41777809802</v>
      </c>
      <c r="I30" s="15">
        <v>493401.85826637555</v>
      </c>
    </row>
    <row r="31" spans="1:9" s="112" customFormat="1" ht="21" customHeight="1">
      <c r="A31" s="114" t="s">
        <v>506</v>
      </c>
      <c r="B31" s="15">
        <v>141904.60494374999</v>
      </c>
      <c r="C31" s="15">
        <v>320597.76778562419</v>
      </c>
      <c r="D31" s="15">
        <v>483052.14073051518</v>
      </c>
      <c r="E31" s="15">
        <v>676942.98706169287</v>
      </c>
      <c r="F31" s="15">
        <v>687950.38810043049</v>
      </c>
      <c r="G31" s="15">
        <v>716574.10441750358</v>
      </c>
      <c r="H31" s="15">
        <v>703944.56262968294</v>
      </c>
      <c r="I31" s="15">
        <v>770788.61365065502</v>
      </c>
    </row>
    <row r="32" spans="1:9" s="112" customFormat="1" ht="21" customHeight="1">
      <c r="A32" s="114" t="s">
        <v>507</v>
      </c>
      <c r="B32" s="15">
        <v>178041.74404624998</v>
      </c>
      <c r="C32" s="15">
        <v>233641.52517023959</v>
      </c>
      <c r="D32" s="15">
        <v>249810.98882034345</v>
      </c>
      <c r="E32" s="15">
        <v>259718.34788809181</v>
      </c>
      <c r="F32" s="15">
        <v>276386.37491391681</v>
      </c>
      <c r="G32" s="15">
        <v>249661.77264418936</v>
      </c>
      <c r="H32" s="15">
        <v>225698.49323631125</v>
      </c>
      <c r="I32" s="15">
        <v>217381.60489082968</v>
      </c>
    </row>
    <row r="33" spans="1:9" s="112" customFormat="1" ht="21" customHeight="1">
      <c r="A33" s="114" t="s">
        <v>508</v>
      </c>
      <c r="B33" s="15">
        <v>10249.506837500001</v>
      </c>
      <c r="C33" s="15">
        <v>22035.679365699874</v>
      </c>
      <c r="D33" s="15">
        <v>22060.897817701454</v>
      </c>
      <c r="E33" s="15">
        <v>44008.259809182207</v>
      </c>
      <c r="F33" s="15">
        <v>50646.323251076043</v>
      </c>
      <c r="G33" s="15">
        <v>53326.007771879486</v>
      </c>
      <c r="H33" s="15">
        <v>63083.631825648416</v>
      </c>
      <c r="I33" s="15">
        <v>56974.321516739445</v>
      </c>
    </row>
    <row r="34" spans="1:9" s="112" customFormat="1" ht="21" customHeight="1">
      <c r="A34" s="114" t="s">
        <v>509</v>
      </c>
      <c r="B34" s="15">
        <v>0</v>
      </c>
      <c r="C34" s="15">
        <v>26405.855991172761</v>
      </c>
      <c r="D34" s="15">
        <v>29485.369800528399</v>
      </c>
      <c r="E34" s="15">
        <v>79490.588368723096</v>
      </c>
      <c r="F34" s="15">
        <v>85515.966886657101</v>
      </c>
      <c r="G34" s="15">
        <v>89557.718296987077</v>
      </c>
      <c r="H34" s="15">
        <v>91673.661118155607</v>
      </c>
      <c r="I34" s="15">
        <v>138381.17101455602</v>
      </c>
    </row>
    <row r="35" spans="1:9" s="112" customFormat="1" ht="21" customHeight="1">
      <c r="A35" s="114" t="s">
        <v>510</v>
      </c>
      <c r="B35" s="15">
        <v>4751.6522337500001</v>
      </c>
      <c r="C35" s="15">
        <v>6736.41400630517</v>
      </c>
      <c r="D35" s="15">
        <v>9877.6504306472925</v>
      </c>
      <c r="E35" s="15">
        <v>13837.89</v>
      </c>
      <c r="F35" s="15">
        <v>13301.472186513631</v>
      </c>
      <c r="G35" s="15">
        <v>11746.538922525107</v>
      </c>
      <c r="H35" s="15">
        <v>12876.734793948128</v>
      </c>
      <c r="I35" s="15">
        <v>9419.5346812227071</v>
      </c>
    </row>
    <row r="36" spans="1:9" s="112" customFormat="1" ht="21" customHeight="1">
      <c r="A36" s="115" t="s">
        <v>511</v>
      </c>
      <c r="B36" s="15">
        <v>807.85933499999999</v>
      </c>
      <c r="C36" s="15">
        <v>6953.3465498108453</v>
      </c>
      <c r="D36" s="15">
        <v>6632.207966974901</v>
      </c>
      <c r="E36" s="15">
        <v>5211.6446183644193</v>
      </c>
      <c r="F36" s="15">
        <v>2711.8892367288377</v>
      </c>
      <c r="G36" s="15">
        <v>3553.0316714490673</v>
      </c>
      <c r="H36" s="15">
        <v>3825.2177377521612</v>
      </c>
      <c r="I36" s="15">
        <v>1005.1146826783116</v>
      </c>
    </row>
    <row r="37" spans="1:9" s="112" customFormat="1" ht="21" customHeight="1">
      <c r="A37" s="115" t="s">
        <v>512</v>
      </c>
      <c r="B37" s="15">
        <v>31327.064925000002</v>
      </c>
      <c r="C37" s="15">
        <v>51331.347877679698</v>
      </c>
      <c r="D37" s="15">
        <v>17160.789188903567</v>
      </c>
      <c r="E37" s="15">
        <v>29901.602025824966</v>
      </c>
      <c r="F37" s="15">
        <v>33701.265098995696</v>
      </c>
      <c r="G37" s="15">
        <v>23369.884711621235</v>
      </c>
      <c r="H37" s="15">
        <v>10827.325387608069</v>
      </c>
      <c r="I37" s="15">
        <v>28018.352336244545</v>
      </c>
    </row>
    <row r="38" spans="1:9" s="112" customFormat="1" ht="21" customHeight="1">
      <c r="A38" s="115" t="s">
        <v>513</v>
      </c>
      <c r="B38" s="15">
        <v>11290.210236250001</v>
      </c>
      <c r="C38" s="15">
        <v>23210.505124842366</v>
      </c>
      <c r="D38" s="15">
        <v>25913.400556142671</v>
      </c>
      <c r="E38" s="15">
        <v>31092.914005738879</v>
      </c>
      <c r="F38" s="15">
        <v>29780.764741750358</v>
      </c>
      <c r="G38" s="15">
        <v>27063.02443902439</v>
      </c>
      <c r="H38" s="15">
        <v>37855.808038904899</v>
      </c>
      <c r="I38" s="15">
        <v>28280.062414847158</v>
      </c>
    </row>
    <row r="39" spans="1:9" s="112" customFormat="1" ht="21" customHeight="1">
      <c r="A39" s="115" t="s">
        <v>186</v>
      </c>
      <c r="B39" s="15">
        <v>1281.43531125</v>
      </c>
      <c r="C39" s="15">
        <v>20861.476522068093</v>
      </c>
      <c r="D39" s="15">
        <v>12850.776749009246</v>
      </c>
      <c r="E39" s="15">
        <v>8814.0106728837873</v>
      </c>
      <c r="F39" s="15">
        <v>9753.9095179340038</v>
      </c>
      <c r="G39" s="15">
        <v>13848.172667144907</v>
      </c>
      <c r="H39" s="15">
        <v>14843.513899135447</v>
      </c>
      <c r="I39" s="15">
        <v>19492.190746724893</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1219.2149999999999</v>
      </c>
      <c r="C41" s="15">
        <v>609.38699999999994</v>
      </c>
      <c r="D41" s="15">
        <v>10000</v>
      </c>
      <c r="E41" s="15">
        <v>10230.979499282641</v>
      </c>
      <c r="F41" s="15">
        <v>9651.3718091822102</v>
      </c>
      <c r="G41" s="15">
        <v>8519.4338307030121</v>
      </c>
      <c r="H41" s="15">
        <v>8638.628018731988</v>
      </c>
      <c r="I41" s="15">
        <v>7019.2643391557494</v>
      </c>
    </row>
    <row r="42" spans="1:9" s="109" customFormat="1" ht="43.5" customHeight="1" thickBot="1">
      <c r="A42" s="110" t="s">
        <v>167</v>
      </c>
      <c r="B42" s="16"/>
      <c r="C42" s="16"/>
      <c r="D42" s="16"/>
      <c r="E42" s="16"/>
      <c r="F42" s="16">
        <v>46251.418889526547</v>
      </c>
      <c r="G42" s="16">
        <v>18791.500675753228</v>
      </c>
      <c r="H42" s="16">
        <v>14100.936433717578</v>
      </c>
      <c r="I42" s="16">
        <v>19864.569098981076</v>
      </c>
    </row>
    <row r="43" spans="1:9" ht="24" customHeight="1" thickTop="1" thickBot="1">
      <c r="A43" s="101" t="s">
        <v>515</v>
      </c>
      <c r="B43" s="14">
        <v>64903.004273749997</v>
      </c>
      <c r="C43" s="14">
        <v>78722.057190416133</v>
      </c>
      <c r="D43" s="14">
        <v>89327.494323645966</v>
      </c>
      <c r="E43" s="14">
        <v>119776.83783213774</v>
      </c>
      <c r="F43" s="14">
        <v>122712.64030703013</v>
      </c>
      <c r="G43" s="14">
        <v>116294.55485939742</v>
      </c>
      <c r="H43" s="14">
        <v>125384.21166714697</v>
      </c>
      <c r="I43" s="14">
        <v>139425.42827219795</v>
      </c>
    </row>
    <row r="44" spans="1:9" s="112" customFormat="1" ht="21" customHeight="1" thickTop="1">
      <c r="A44" s="115" t="s">
        <v>207</v>
      </c>
      <c r="B44" s="15">
        <v>49277.162499999999</v>
      </c>
      <c r="C44" s="15">
        <v>51526.954602774276</v>
      </c>
      <c r="D44" s="15">
        <v>54599.57067371202</v>
      </c>
      <c r="E44" s="15">
        <v>59299.677187948349</v>
      </c>
      <c r="F44" s="15">
        <v>59299.677187948349</v>
      </c>
      <c r="G44" s="15">
        <v>59299.677187948349</v>
      </c>
      <c r="H44" s="15">
        <v>59556.015850144089</v>
      </c>
      <c r="I44" s="15">
        <v>60162.845705967979</v>
      </c>
    </row>
    <row r="45" spans="1:9" s="112" customFormat="1" ht="21" customHeight="1">
      <c r="A45" s="115" t="s">
        <v>211</v>
      </c>
      <c r="B45" s="15">
        <v>0</v>
      </c>
      <c r="C45" s="15">
        <v>0</v>
      </c>
      <c r="D45" s="15">
        <v>0</v>
      </c>
      <c r="E45" s="15">
        <v>4720.2295552367286</v>
      </c>
      <c r="F45" s="15">
        <v>9494.984507890962</v>
      </c>
      <c r="G45" s="15">
        <v>17927.832430416071</v>
      </c>
      <c r="H45" s="15">
        <v>18005.330265129684</v>
      </c>
      <c r="I45" s="15">
        <v>34387.031411935954</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5674.5860499999999</v>
      </c>
      <c r="C47" s="15">
        <v>6556.1933568726354</v>
      </c>
      <c r="D47" s="15">
        <v>6025.0516710700131</v>
      </c>
      <c r="E47" s="15">
        <v>16737.686398852224</v>
      </c>
      <c r="F47" s="15">
        <v>20976.539407460546</v>
      </c>
      <c r="G47" s="15">
        <v>24670.943998565279</v>
      </c>
      <c r="H47" s="15">
        <v>24777.590730547552</v>
      </c>
      <c r="I47" s="15">
        <v>27490.026152838429</v>
      </c>
    </row>
    <row r="48" spans="1:9" s="112" customFormat="1" ht="21" customHeight="1">
      <c r="A48" s="115" t="s">
        <v>44</v>
      </c>
      <c r="B48" s="15">
        <v>9951.2557237500005</v>
      </c>
      <c r="C48" s="15">
        <v>20638.90923076923</v>
      </c>
      <c r="D48" s="15">
        <v>28702.871978863936</v>
      </c>
      <c r="E48" s="15">
        <v>39019.24469010043</v>
      </c>
      <c r="F48" s="15">
        <v>32941.439203730268</v>
      </c>
      <c r="G48" s="15">
        <v>14396.101242467719</v>
      </c>
      <c r="H48" s="15">
        <v>23045.274821325649</v>
      </c>
      <c r="I48" s="15">
        <v>17385.525001455604</v>
      </c>
    </row>
    <row r="49" spans="1:9" s="112" customFormat="1" ht="21" customHeight="1">
      <c r="A49" s="114" t="s">
        <v>517</v>
      </c>
      <c r="B49" s="15">
        <v>38.418172499999997</v>
      </c>
      <c r="C49" s="15">
        <v>10.493481715006304</v>
      </c>
      <c r="D49" s="15">
        <v>17.401659180977543</v>
      </c>
      <c r="E49" s="15">
        <v>0</v>
      </c>
      <c r="F49" s="15">
        <v>0</v>
      </c>
      <c r="G49" s="15">
        <v>0</v>
      </c>
      <c r="H49" s="15">
        <v>0</v>
      </c>
      <c r="I49" s="15">
        <v>6.5502183406113534</v>
      </c>
    </row>
    <row r="50" spans="1:9" s="109" customFormat="1" ht="40.5" customHeight="1" thickBot="1">
      <c r="A50" s="111" t="s">
        <v>518</v>
      </c>
      <c r="B50" s="16">
        <v>9912.8375512499988</v>
      </c>
      <c r="C50" s="16">
        <v>20628.41574905422</v>
      </c>
      <c r="D50" s="16">
        <v>28685.470319682958</v>
      </c>
      <c r="E50" s="16">
        <v>39019.24469010043</v>
      </c>
      <c r="F50" s="16">
        <v>32941.439203730268</v>
      </c>
      <c r="G50" s="16">
        <v>14396.101242467719</v>
      </c>
      <c r="H50" s="16">
        <v>23045.274821325649</v>
      </c>
      <c r="I50" s="16">
        <v>17378.974783114994</v>
      </c>
    </row>
    <row r="51" spans="1:9" ht="24" customHeight="1" thickTop="1" thickBot="1">
      <c r="A51" s="101" t="s">
        <v>519</v>
      </c>
      <c r="B51" s="14">
        <v>564308.33072874998</v>
      </c>
      <c r="C51" s="14">
        <v>1025108.775552333</v>
      </c>
      <c r="D51" s="14">
        <v>1225751.5592391018</v>
      </c>
      <c r="E51" s="14">
        <v>1582071.9534906743</v>
      </c>
      <c r="F51" s="14">
        <v>1770733.7829956959</v>
      </c>
      <c r="G51" s="14">
        <v>1745883.3392195122</v>
      </c>
      <c r="H51" s="14">
        <v>1757838.1425648415</v>
      </c>
      <c r="I51" s="14">
        <v>1929452.0859112078</v>
      </c>
    </row>
    <row r="52" spans="1:9" s="112" customFormat="1" ht="24" customHeight="1" thickTop="1">
      <c r="A52" s="113" t="s">
        <v>520</v>
      </c>
      <c r="B52" s="15">
        <v>34591.902520000003</v>
      </c>
      <c r="C52" s="15">
        <v>114523.99308070618</v>
      </c>
      <c r="D52" s="15">
        <v>115457.80614134742</v>
      </c>
      <c r="E52" s="15">
        <v>121785.86970157819</v>
      </c>
      <c r="F52" s="15">
        <v>153753.09122238166</v>
      </c>
      <c r="G52" s="15">
        <v>217890.89178622668</v>
      </c>
      <c r="H52" s="15">
        <v>215412.80864121037</v>
      </c>
      <c r="I52" s="15">
        <v>272221.56997379911</v>
      </c>
    </row>
    <row r="53" spans="1:9" s="109" customFormat="1" ht="21" customHeight="1">
      <c r="A53" s="111" t="s">
        <v>521</v>
      </c>
      <c r="B53" s="16">
        <v>8291.9107074999993</v>
      </c>
      <c r="C53" s="16">
        <v>14000.33562042875</v>
      </c>
      <c r="D53" s="16">
        <v>21171.593420079258</v>
      </c>
      <c r="E53" s="16">
        <v>21282.279756097563</v>
      </c>
      <c r="F53" s="16">
        <v>9869.7730946915344</v>
      </c>
      <c r="G53" s="16">
        <v>12841.142588235294</v>
      </c>
      <c r="H53" s="16">
        <v>12386.230445244959</v>
      </c>
      <c r="I53" s="16">
        <v>20442.971173216887</v>
      </c>
    </row>
    <row r="54" spans="1:9" s="109" customFormat="1" ht="21" customHeight="1">
      <c r="A54" s="111" t="s">
        <v>522</v>
      </c>
      <c r="B54" s="16">
        <v>16137.536109999999</v>
      </c>
      <c r="C54" s="16">
        <v>72355.940409836068</v>
      </c>
      <c r="D54" s="16">
        <v>65468.073277410833</v>
      </c>
      <c r="E54" s="16">
        <v>65064.735872309895</v>
      </c>
      <c r="F54" s="16">
        <v>109830.7767517934</v>
      </c>
      <c r="G54" s="16">
        <v>172378.23399426113</v>
      </c>
      <c r="H54" s="16">
        <v>171414.41710662827</v>
      </c>
      <c r="I54" s="16">
        <v>221355.60029257642</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10162.455702500001</v>
      </c>
      <c r="C56" s="16">
        <v>28167.717050441363</v>
      </c>
      <c r="D56" s="16">
        <v>28012.238340819025</v>
      </c>
      <c r="E56" s="16">
        <v>31175.05586657102</v>
      </c>
      <c r="F56" s="16">
        <v>31094.396842180777</v>
      </c>
      <c r="G56" s="16">
        <v>30341.382420373026</v>
      </c>
      <c r="H56" s="16">
        <v>30354.720975504319</v>
      </c>
      <c r="I56" s="16">
        <v>30037.057574963608</v>
      </c>
    </row>
    <row r="57" spans="1:9" s="109" customFormat="1" ht="21" customHeight="1">
      <c r="A57" s="111" t="s">
        <v>525</v>
      </c>
      <c r="B57" s="16">
        <v>0</v>
      </c>
      <c r="C57" s="16">
        <v>0</v>
      </c>
      <c r="D57" s="16">
        <v>805.90110303830909</v>
      </c>
      <c r="E57" s="16">
        <v>4263.798206599713</v>
      </c>
      <c r="F57" s="16">
        <v>2958.1445337159248</v>
      </c>
      <c r="G57" s="16">
        <v>2330.1327833572454</v>
      </c>
      <c r="H57" s="16">
        <v>1257.4401138328533</v>
      </c>
      <c r="I57" s="16">
        <v>385.94093304221252</v>
      </c>
    </row>
    <row r="58" spans="1:9" s="109" customFormat="1" ht="61.5" customHeight="1" thickBot="1">
      <c r="A58" s="110" t="s">
        <v>526</v>
      </c>
      <c r="B58" s="16">
        <v>1370569.35745</v>
      </c>
      <c r="C58" s="16">
        <v>2474333.8052711221</v>
      </c>
      <c r="D58" s="16">
        <v>2391724.7071822984</v>
      </c>
      <c r="E58" s="16">
        <v>2578881.3245939738</v>
      </c>
      <c r="F58" s="16">
        <v>2831635.3005810617</v>
      </c>
      <c r="G58" s="16">
        <v>3139783.3045566715</v>
      </c>
      <c r="H58" s="16">
        <v>3194404.1000835737</v>
      </c>
      <c r="I58" s="16">
        <v>2834999.6576812225</v>
      </c>
    </row>
    <row r="59" spans="1:9" ht="31.5" customHeight="1" thickTop="1" thickBot="1">
      <c r="A59" s="108" t="s">
        <v>58</v>
      </c>
      <c r="B59" s="14"/>
      <c r="C59" s="14"/>
      <c r="D59" s="14"/>
      <c r="E59" s="14"/>
      <c r="F59" s="14"/>
      <c r="G59" s="14"/>
      <c r="H59" s="14"/>
      <c r="I59" s="14"/>
    </row>
    <row r="60" spans="1:9" ht="30" customHeight="1" thickTop="1">
      <c r="A60" s="102" t="s">
        <v>527</v>
      </c>
      <c r="B60" s="17">
        <v>37768.309443750004</v>
      </c>
      <c r="C60" s="17">
        <v>67117.182779319046</v>
      </c>
      <c r="D60" s="17">
        <v>74912.141996036982</v>
      </c>
      <c r="E60" s="17">
        <v>101738.74506743185</v>
      </c>
      <c r="F60" s="17">
        <v>95943.778091822096</v>
      </c>
      <c r="G60" s="17">
        <v>62077.419751793401</v>
      </c>
      <c r="H60" s="17">
        <v>79543.332958213272</v>
      </c>
      <c r="I60" s="17">
        <v>57012.536100436679</v>
      </c>
    </row>
    <row r="61" spans="1:9" ht="21" customHeight="1">
      <c r="A61" s="106" t="s">
        <v>528</v>
      </c>
      <c r="B61" s="17">
        <v>-9433.4365137500008</v>
      </c>
      <c r="C61" s="17">
        <v>-17345.030815889029</v>
      </c>
      <c r="D61" s="17">
        <v>-20449.893605019814</v>
      </c>
      <c r="E61" s="17">
        <v>-29672.285840746055</v>
      </c>
      <c r="F61" s="17">
        <v>-24677.347886657102</v>
      </c>
      <c r="G61" s="17">
        <v>-8268.6724404591096</v>
      </c>
      <c r="H61" s="17">
        <v>-10561.660684438042</v>
      </c>
      <c r="I61" s="17">
        <v>-6644.0183158660839</v>
      </c>
    </row>
    <row r="62" spans="1:9" ht="21.75" customHeight="1">
      <c r="A62" s="103" t="s">
        <v>529</v>
      </c>
      <c r="B62" s="17">
        <v>28334.872930000001</v>
      </c>
      <c r="C62" s="17">
        <v>49772.151963430013</v>
      </c>
      <c r="D62" s="17">
        <v>54462.248391017165</v>
      </c>
      <c r="E62" s="17">
        <v>72066.459226685794</v>
      </c>
      <c r="F62" s="17">
        <v>71266.430205164987</v>
      </c>
      <c r="G62" s="17">
        <v>53808.747311334293</v>
      </c>
      <c r="H62" s="17">
        <v>68981.672273775213</v>
      </c>
      <c r="I62" s="17">
        <v>50368.517784570598</v>
      </c>
    </row>
    <row r="63" spans="1:9">
      <c r="A63" s="102" t="s">
        <v>530</v>
      </c>
      <c r="B63" s="17">
        <v>12918.29244875</v>
      </c>
      <c r="C63" s="17">
        <v>27826.247522068097</v>
      </c>
      <c r="D63" s="17">
        <v>36160.36585072655</v>
      </c>
      <c r="E63" s="17">
        <v>56209.684213773318</v>
      </c>
      <c r="F63" s="17">
        <v>52724.466813486375</v>
      </c>
      <c r="G63" s="17">
        <v>44054.735005738883</v>
      </c>
      <c r="H63" s="17">
        <v>56912.561402017287</v>
      </c>
      <c r="I63" s="17">
        <v>40859.423659388653</v>
      </c>
    </row>
    <row r="64" spans="1:9">
      <c r="A64" s="106" t="s">
        <v>531</v>
      </c>
      <c r="B64" s="17">
        <v>-6311.5668587499995</v>
      </c>
      <c r="C64" s="17">
        <v>-16140.325437578815</v>
      </c>
      <c r="D64" s="17">
        <v>-19380.736269484809</v>
      </c>
      <c r="E64" s="17">
        <v>-23778.506261119077</v>
      </c>
      <c r="F64" s="17">
        <v>-24547.253718794833</v>
      </c>
      <c r="G64" s="17">
        <v>-21508.000348637015</v>
      </c>
      <c r="H64" s="17">
        <v>-24889.795148414989</v>
      </c>
      <c r="I64" s="17">
        <v>-16311.633844250366</v>
      </c>
    </row>
    <row r="65" spans="1:9">
      <c r="A65" s="104" t="s">
        <v>532</v>
      </c>
      <c r="B65" s="17">
        <v>34941.598520000007</v>
      </c>
      <c r="C65" s="17">
        <v>61458.074047919297</v>
      </c>
      <c r="D65" s="17">
        <v>71241.87797225891</v>
      </c>
      <c r="E65" s="17">
        <v>104497.63717934003</v>
      </c>
      <c r="F65" s="17">
        <v>99443.643299856529</v>
      </c>
      <c r="G65" s="17">
        <v>76355.481968436157</v>
      </c>
      <c r="H65" s="17">
        <v>101004.43852737751</v>
      </c>
      <c r="I65" s="17">
        <v>74916.307599708874</v>
      </c>
    </row>
    <row r="66" spans="1:9">
      <c r="A66" s="102" t="s">
        <v>533</v>
      </c>
      <c r="B66" s="17">
        <v>2901.7825162499998</v>
      </c>
      <c r="C66" s="17">
        <v>10667.547696090796</v>
      </c>
      <c r="D66" s="17">
        <v>8932.8009564068689</v>
      </c>
      <c r="E66" s="17">
        <v>16099.649494978481</v>
      </c>
      <c r="F66" s="17">
        <v>13624.106279770445</v>
      </c>
      <c r="G66" s="17">
        <v>9849.4861104734573</v>
      </c>
      <c r="H66" s="17">
        <v>13417.880475504324</v>
      </c>
      <c r="I66" s="17">
        <v>5178.8409636098977</v>
      </c>
    </row>
    <row r="67" spans="1:9">
      <c r="A67" s="102" t="s">
        <v>534</v>
      </c>
      <c r="B67" s="17">
        <v>-5878.0371112499997</v>
      </c>
      <c r="C67" s="17">
        <v>-15325.661912988651</v>
      </c>
      <c r="D67" s="17">
        <v>-9680.5536406869232</v>
      </c>
      <c r="E67" s="17">
        <v>-19402.800708751791</v>
      </c>
      <c r="F67" s="17">
        <v>-15848.703784791966</v>
      </c>
      <c r="G67" s="17">
        <v>-21285.669032998565</v>
      </c>
      <c r="H67" s="17">
        <v>-24598.9439092219</v>
      </c>
      <c r="I67" s="17">
        <v>-15022.800794759825</v>
      </c>
    </row>
    <row r="68" spans="1:9">
      <c r="A68" s="103" t="s">
        <v>535</v>
      </c>
      <c r="B68" s="17">
        <v>31965.343925000001</v>
      </c>
      <c r="C68" s="17">
        <v>56799.959831021435</v>
      </c>
      <c r="D68" s="17">
        <v>70494.125287978866</v>
      </c>
      <c r="E68" s="17">
        <v>101194.4859655667</v>
      </c>
      <c r="F68" s="17">
        <v>97219.045794835009</v>
      </c>
      <c r="G68" s="17">
        <v>64919.299045911052</v>
      </c>
      <c r="H68" s="17">
        <v>89823.375093659939</v>
      </c>
      <c r="I68" s="17">
        <v>65072.347768558953</v>
      </c>
    </row>
    <row r="69" spans="1:9">
      <c r="A69" s="106" t="s">
        <v>536</v>
      </c>
      <c r="B69" s="17">
        <v>-21936.968980000001</v>
      </c>
      <c r="C69" s="17">
        <v>-37767.998317780584</v>
      </c>
      <c r="D69" s="17">
        <v>-44487.347997357989</v>
      </c>
      <c r="E69" s="17">
        <v>-53209.56784791965</v>
      </c>
      <c r="F69" s="17">
        <v>-59100.700682926828</v>
      </c>
      <c r="G69" s="17">
        <v>-47196.131898134867</v>
      </c>
      <c r="H69" s="17">
        <v>-63203.276059077813</v>
      </c>
      <c r="I69" s="17">
        <v>-47620.411879184867</v>
      </c>
    </row>
    <row r="70" spans="1:9">
      <c r="A70" s="104" t="s">
        <v>537</v>
      </c>
      <c r="B70" s="17">
        <v>10028.374945</v>
      </c>
      <c r="C70" s="17">
        <v>19031.961513240858</v>
      </c>
      <c r="D70" s="17">
        <v>26006.77729062087</v>
      </c>
      <c r="E70" s="17">
        <v>47984.918117647059</v>
      </c>
      <c r="F70" s="17">
        <v>38118.34511190818</v>
      </c>
      <c r="G70" s="17">
        <v>17723.167147776185</v>
      </c>
      <c r="H70" s="17">
        <v>26620.099034582134</v>
      </c>
      <c r="I70" s="17">
        <v>17451.93588937409</v>
      </c>
    </row>
    <row r="71" spans="1:9">
      <c r="A71" s="104" t="s">
        <v>538</v>
      </c>
      <c r="B71" s="17">
        <v>-2045.3792549999998</v>
      </c>
      <c r="C71" s="17">
        <v>-17146.634350567467</v>
      </c>
      <c r="D71" s="17">
        <v>-39999.307306472925</v>
      </c>
      <c r="E71" s="17">
        <v>-36286.701156384501</v>
      </c>
      <c r="F71" s="17">
        <v>9972.1162180774754</v>
      </c>
      <c r="G71" s="17">
        <v>476.25671449067426</v>
      </c>
      <c r="H71" s="17">
        <v>-2763.60221037464</v>
      </c>
      <c r="I71" s="17">
        <v>-6680.0568791848618</v>
      </c>
    </row>
    <row r="72" spans="1:9">
      <c r="A72" s="107" t="s">
        <v>539</v>
      </c>
      <c r="B72" s="17" t="s">
        <v>540</v>
      </c>
      <c r="C72" s="17" t="s">
        <v>540</v>
      </c>
      <c r="D72" s="17" t="s">
        <v>540</v>
      </c>
      <c r="E72" s="17">
        <v>-60302.27305451937</v>
      </c>
      <c r="F72" s="17">
        <v>215.36225251076038</v>
      </c>
      <c r="G72" s="17">
        <v>-28.36167575322812</v>
      </c>
      <c r="H72" s="17">
        <v>-3626.7123141210377</v>
      </c>
      <c r="I72" s="17">
        <v>-7554.3259810771478</v>
      </c>
    </row>
    <row r="73" spans="1:9">
      <c r="A73" s="107" t="s">
        <v>541</v>
      </c>
      <c r="B73" s="17" t="s">
        <v>540</v>
      </c>
      <c r="C73" s="17" t="s">
        <v>540</v>
      </c>
      <c r="D73" s="17" t="s">
        <v>540</v>
      </c>
      <c r="E73" s="17">
        <v>24015.571898134862</v>
      </c>
      <c r="F73" s="17">
        <v>9756.7539655667151</v>
      </c>
      <c r="G73" s="17">
        <v>504.61827690100432</v>
      </c>
      <c r="H73" s="17">
        <v>863.11010662824197</v>
      </c>
      <c r="I73" s="17">
        <v>874.26910189228545</v>
      </c>
    </row>
    <row r="74" spans="1:9">
      <c r="A74" s="103" t="s">
        <v>542</v>
      </c>
      <c r="B74" s="17">
        <v>2242.039205</v>
      </c>
      <c r="C74" s="17">
        <v>17321.557616645652</v>
      </c>
      <c r="D74" s="17">
        <v>42518.936944517831</v>
      </c>
      <c r="E74" s="17">
        <v>34038.109253945484</v>
      </c>
      <c r="F74" s="17">
        <v>-9568.6173687230985</v>
      </c>
      <c r="G74" s="17">
        <v>-561.5018192252511</v>
      </c>
      <c r="H74" s="17">
        <v>2443.9144956772338</v>
      </c>
      <c r="I74" s="17">
        <v>6538.9416142649197</v>
      </c>
    </row>
    <row r="75" spans="1:9">
      <c r="A75" s="103" t="s">
        <v>543</v>
      </c>
      <c r="B75" s="17" t="s">
        <v>540</v>
      </c>
      <c r="C75" s="17" t="s">
        <v>540</v>
      </c>
      <c r="D75" s="17" t="s">
        <v>540</v>
      </c>
      <c r="E75" s="17">
        <v>57603.181605451937</v>
      </c>
      <c r="F75" s="17">
        <v>-0.94739598278335735</v>
      </c>
      <c r="G75" s="17">
        <v>0.8753055954088953</v>
      </c>
      <c r="H75" s="17">
        <v>3545.9420158501439</v>
      </c>
      <c r="I75" s="17">
        <v>7708.8720465793303</v>
      </c>
    </row>
    <row r="76" spans="1:9">
      <c r="A76" s="106" t="s">
        <v>544</v>
      </c>
      <c r="B76" s="17" t="s">
        <v>540</v>
      </c>
      <c r="C76" s="17" t="s">
        <v>540</v>
      </c>
      <c r="D76" s="17" t="s">
        <v>540</v>
      </c>
      <c r="E76" s="17">
        <v>-23565.072351506456</v>
      </c>
      <c r="F76" s="17">
        <v>-9567.6699727403175</v>
      </c>
      <c r="G76" s="17">
        <v>-562.37712482066001</v>
      </c>
      <c r="H76" s="17">
        <v>-1102.0275201729107</v>
      </c>
      <c r="I76" s="17">
        <v>-1169.9304323144106</v>
      </c>
    </row>
    <row r="77" spans="1:9">
      <c r="A77" s="103" t="s">
        <v>545</v>
      </c>
      <c r="B77" s="17">
        <v>10225.034894999999</v>
      </c>
      <c r="C77" s="17">
        <v>19206.884779319043</v>
      </c>
      <c r="D77" s="17">
        <v>28526.406928665783</v>
      </c>
      <c r="E77" s="17">
        <v>45736.326215208042</v>
      </c>
      <c r="F77" s="17">
        <v>38521.843961262559</v>
      </c>
      <c r="G77" s="17">
        <v>17637.922043041606</v>
      </c>
      <c r="H77" s="17">
        <v>26300.411319884726</v>
      </c>
      <c r="I77" s="17">
        <v>17310.820624454147</v>
      </c>
    </row>
    <row r="78" spans="1:9">
      <c r="A78" s="105" t="s">
        <v>546</v>
      </c>
      <c r="B78" s="17">
        <v>0</v>
      </c>
      <c r="C78" s="17">
        <v>1726.8307263556114</v>
      </c>
      <c r="D78" s="17">
        <v>13.351286657859974</v>
      </c>
      <c r="E78" s="17">
        <v>0</v>
      </c>
      <c r="F78" s="17">
        <v>0</v>
      </c>
      <c r="G78" s="17">
        <v>0</v>
      </c>
      <c r="H78" s="17">
        <v>0</v>
      </c>
      <c r="I78" s="17">
        <v>0</v>
      </c>
    </row>
    <row r="79" spans="1:9">
      <c r="A79" s="104" t="s">
        <v>547</v>
      </c>
      <c r="B79" s="17">
        <v>10225.034894999999</v>
      </c>
      <c r="C79" s="17">
        <v>20933.715505674656</v>
      </c>
      <c r="D79" s="17">
        <v>28539.758215323647</v>
      </c>
      <c r="E79" s="17">
        <v>45736.326215208042</v>
      </c>
      <c r="F79" s="17">
        <v>38521.843961262559</v>
      </c>
      <c r="G79" s="17">
        <v>17637.922043041606</v>
      </c>
      <c r="H79" s="17">
        <v>26300.411319884726</v>
      </c>
      <c r="I79" s="17">
        <v>17310.820624454147</v>
      </c>
    </row>
    <row r="80" spans="1:9">
      <c r="A80" s="102" t="s">
        <v>548</v>
      </c>
      <c r="B80" s="17">
        <v>-312.19734375000002</v>
      </c>
      <c r="C80" s="17">
        <v>-305.29975283732659</v>
      </c>
      <c r="D80" s="17">
        <v>145.71208454425363</v>
      </c>
      <c r="E80" s="17">
        <v>0</v>
      </c>
      <c r="F80" s="17">
        <v>-1580.0123586800573</v>
      </c>
      <c r="G80" s="17">
        <v>-2142.9183715925396</v>
      </c>
      <c r="H80" s="17">
        <v>-1949.7546181556197</v>
      </c>
      <c r="I80" s="17">
        <v>637.49122852983987</v>
      </c>
    </row>
    <row r="81" spans="1:9" ht="21" customHeight="1">
      <c r="A81" s="103" t="s">
        <v>549</v>
      </c>
      <c r="B81" s="17">
        <v>9912.8375512499988</v>
      </c>
      <c r="C81" s="17">
        <v>20628.415752837322</v>
      </c>
      <c r="D81" s="17">
        <v>28685.470299867899</v>
      </c>
      <c r="E81" s="17">
        <v>45736.326215208042</v>
      </c>
      <c r="F81" s="17">
        <v>36941.831602582497</v>
      </c>
      <c r="G81" s="17">
        <v>15495.003671449067</v>
      </c>
      <c r="H81" s="17">
        <v>24350.656701729105</v>
      </c>
      <c r="I81" s="17">
        <v>17948.311852983989</v>
      </c>
    </row>
    <row r="82" spans="1:9" ht="21" customHeight="1">
      <c r="A82" s="102" t="s">
        <v>550</v>
      </c>
      <c r="B82" s="17" t="s">
        <v>540</v>
      </c>
      <c r="C82" s="17" t="s">
        <v>540</v>
      </c>
      <c r="D82" s="17" t="s">
        <v>540</v>
      </c>
      <c r="E82" s="17">
        <v>-3309.3945007173602</v>
      </c>
      <c r="F82" s="17">
        <v>0</v>
      </c>
      <c r="G82" s="17">
        <v>0</v>
      </c>
      <c r="H82" s="17">
        <v>0</v>
      </c>
      <c r="I82" s="17">
        <v>0</v>
      </c>
    </row>
    <row r="83" spans="1:9" ht="21" customHeight="1">
      <c r="A83" s="103" t="s">
        <v>551</v>
      </c>
      <c r="B83" s="17">
        <v>9912.8375512499988</v>
      </c>
      <c r="C83" s="17">
        <v>20628.415752837322</v>
      </c>
      <c r="D83" s="17">
        <v>28685.470299867899</v>
      </c>
      <c r="E83" s="17">
        <v>42426.931714490674</v>
      </c>
      <c r="F83" s="17">
        <v>36941.831602582497</v>
      </c>
      <c r="G83" s="17">
        <v>15495.003671449067</v>
      </c>
      <c r="H83" s="17">
        <v>24350.656701729105</v>
      </c>
      <c r="I83" s="17">
        <v>17948.311852983989</v>
      </c>
    </row>
    <row r="84" spans="1:9" ht="18" customHeight="1" thickBot="1">
      <c r="A84" s="102" t="s">
        <v>552</v>
      </c>
      <c r="B84" s="17">
        <v>0</v>
      </c>
      <c r="C84" s="17">
        <v>0</v>
      </c>
      <c r="D84" s="17">
        <v>0</v>
      </c>
      <c r="E84" s="17">
        <v>-3407.6870875179343</v>
      </c>
      <c r="F84" s="17">
        <v>-4000.3923959827835</v>
      </c>
      <c r="G84" s="17">
        <v>-1098.9024390243903</v>
      </c>
      <c r="H84" s="17">
        <v>-1305.3818443804034</v>
      </c>
      <c r="I84" s="17">
        <v>-569.3371193595342</v>
      </c>
    </row>
    <row r="85" spans="1:9" ht="24" customHeight="1" thickTop="1" thickBot="1">
      <c r="A85" s="101" t="s">
        <v>553</v>
      </c>
      <c r="B85" s="14">
        <v>9912.8375512499988</v>
      </c>
      <c r="C85" s="14">
        <v>20628.415752837322</v>
      </c>
      <c r="D85" s="14">
        <v>28685.470299867899</v>
      </c>
      <c r="E85" s="14">
        <v>39019.244626972744</v>
      </c>
      <c r="F85" s="14">
        <v>32941.439206599716</v>
      </c>
      <c r="G85" s="14">
        <v>14396.101232424679</v>
      </c>
      <c r="H85" s="14">
        <v>23045.274857348701</v>
      </c>
      <c r="I85" s="14">
        <v>17378.974733624455</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8" sqref="A88:XFD104857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556</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532234.48217750003</v>
      </c>
      <c r="C8" s="14">
        <v>654650.13349054218</v>
      </c>
      <c r="D8" s="14">
        <v>776024.10261822981</v>
      </c>
      <c r="E8" s="14">
        <v>1016395.1913185078</v>
      </c>
      <c r="F8" s="14">
        <v>1378256.3462223818</v>
      </c>
      <c r="G8" s="14">
        <v>1362053.9984935438</v>
      </c>
      <c r="H8" s="14">
        <v>1394383.7683530261</v>
      </c>
      <c r="I8" s="14">
        <v>1459071.298596798</v>
      </c>
    </row>
    <row r="9" spans="1:9" s="112" customFormat="1" ht="21" customHeight="1" thickTop="1">
      <c r="A9" s="115" t="s">
        <v>67</v>
      </c>
      <c r="B9" s="15">
        <v>50759.6709625</v>
      </c>
      <c r="C9" s="15">
        <v>44913.489897856241</v>
      </c>
      <c r="D9" s="15">
        <v>72253.552413474245</v>
      </c>
      <c r="E9" s="15">
        <v>142240.48032711621</v>
      </c>
      <c r="F9" s="15">
        <v>336666.77825681487</v>
      </c>
      <c r="G9" s="15">
        <v>265215.33170301293</v>
      </c>
      <c r="H9" s="15">
        <v>182256.95594812679</v>
      </c>
      <c r="I9" s="15">
        <v>214775.07137117902</v>
      </c>
    </row>
    <row r="10" spans="1:9" s="112" customFormat="1" ht="21" customHeight="1">
      <c r="A10" s="115" t="s">
        <v>76</v>
      </c>
      <c r="B10" s="15">
        <v>79276.021093749994</v>
      </c>
      <c r="C10" s="15">
        <v>183136.50907187894</v>
      </c>
      <c r="D10" s="15">
        <v>220580.16050990752</v>
      </c>
      <c r="E10" s="15">
        <v>329261.20134576759</v>
      </c>
      <c r="F10" s="15">
        <v>393087.41619368718</v>
      </c>
      <c r="G10" s="15">
        <v>451235.59790674318</v>
      </c>
      <c r="H10" s="15">
        <v>528223.47687175788</v>
      </c>
      <c r="I10" s="15">
        <v>474524.56077438139</v>
      </c>
    </row>
    <row r="11" spans="1:9" s="112" customFormat="1" ht="21" customHeight="1">
      <c r="A11" s="115" t="s">
        <v>85</v>
      </c>
      <c r="B11" s="15">
        <v>329231.49916125002</v>
      </c>
      <c r="C11" s="15">
        <v>346909.72903026477</v>
      </c>
      <c r="D11" s="15">
        <v>407154.40563936596</v>
      </c>
      <c r="E11" s="15">
        <v>452167.82557819231</v>
      </c>
      <c r="F11" s="15">
        <v>539219.73432998569</v>
      </c>
      <c r="G11" s="15">
        <v>524925.14510329987</v>
      </c>
      <c r="H11" s="15">
        <v>576232.32128386165</v>
      </c>
      <c r="I11" s="15">
        <v>651979.58276710333</v>
      </c>
    </row>
    <row r="12" spans="1:9" s="112" customFormat="1" ht="21" customHeight="1">
      <c r="A12" s="114" t="s">
        <v>491</v>
      </c>
      <c r="B12" s="15">
        <v>312118.35638875002</v>
      </c>
      <c r="C12" s="15">
        <v>346673.68875409837</v>
      </c>
      <c r="D12" s="15">
        <v>414028.33791017171</v>
      </c>
      <c r="E12" s="15">
        <v>465604.67880774749</v>
      </c>
      <c r="F12" s="15">
        <v>555811.74050789094</v>
      </c>
      <c r="G12" s="15">
        <v>543144.81018220948</v>
      </c>
      <c r="H12" s="15">
        <v>598678.90339625359</v>
      </c>
      <c r="I12" s="15">
        <v>678742.46193013107</v>
      </c>
    </row>
    <row r="13" spans="1:9" s="112" customFormat="1" ht="21" customHeight="1">
      <c r="A13" s="114" t="s">
        <v>492</v>
      </c>
      <c r="B13" s="15">
        <v>197785.09841375001</v>
      </c>
      <c r="C13" s="15">
        <v>247891.33387011348</v>
      </c>
      <c r="D13" s="15">
        <v>334480.83849801845</v>
      </c>
      <c r="E13" s="15">
        <v>389210.06194548064</v>
      </c>
      <c r="F13" s="15">
        <v>483562.34791248204</v>
      </c>
      <c r="G13" s="15">
        <v>490700.59345480631</v>
      </c>
      <c r="H13" s="15">
        <v>547046.1677853025</v>
      </c>
      <c r="I13" s="15">
        <v>632840.47360407561</v>
      </c>
    </row>
    <row r="14" spans="1:9" s="112" customFormat="1" ht="21" customHeight="1">
      <c r="A14" s="114" t="s">
        <v>493</v>
      </c>
      <c r="B14" s="15">
        <v>114333.257975</v>
      </c>
      <c r="C14" s="15">
        <v>98782.354883984866</v>
      </c>
      <c r="D14" s="15">
        <v>79547.499412153236</v>
      </c>
      <c r="E14" s="15">
        <v>76394.616862266863</v>
      </c>
      <c r="F14" s="15">
        <v>72249.392595408892</v>
      </c>
      <c r="G14" s="15">
        <v>52444.216727403153</v>
      </c>
      <c r="H14" s="15">
        <v>51632.735610951</v>
      </c>
      <c r="I14" s="15">
        <v>45901.988326055318</v>
      </c>
    </row>
    <row r="15" spans="1:9" s="112" customFormat="1" ht="21" customHeight="1">
      <c r="A15" s="114" t="s">
        <v>494</v>
      </c>
      <c r="B15" s="15">
        <v>2978.3684512499999</v>
      </c>
      <c r="C15" s="15">
        <v>372.58057124842372</v>
      </c>
      <c r="D15" s="15">
        <v>1869.7034002642008</v>
      </c>
      <c r="E15" s="15">
        <v>1881.9325523672885</v>
      </c>
      <c r="F15" s="15">
        <v>2474.8750243902441</v>
      </c>
      <c r="G15" s="15">
        <v>3503.0325423242466</v>
      </c>
      <c r="H15" s="15">
        <v>1389.730288184438</v>
      </c>
      <c r="I15" s="15">
        <v>2719.7780145560409</v>
      </c>
    </row>
    <row r="16" spans="1:9" s="112" customFormat="1" ht="21" customHeight="1">
      <c r="A16" s="114" t="s">
        <v>495</v>
      </c>
      <c r="B16" s="15">
        <v>1027.2350012499999</v>
      </c>
      <c r="C16" s="15">
        <v>280.18636065573764</v>
      </c>
      <c r="D16" s="15">
        <v>1526.0292694848083</v>
      </c>
      <c r="E16" s="15">
        <v>1712.6664131994262</v>
      </c>
      <c r="F16" s="15">
        <v>2299.9560989956958</v>
      </c>
      <c r="G16" s="15">
        <v>2584.8995337159254</v>
      </c>
      <c r="H16" s="15">
        <v>1248.4428069164267</v>
      </c>
      <c r="I16" s="15">
        <v>2219.7754570596799</v>
      </c>
    </row>
    <row r="17" spans="1:9" s="112" customFormat="1" ht="21" customHeight="1">
      <c r="A17" s="114" t="s">
        <v>496</v>
      </c>
      <c r="B17" s="15">
        <v>1951.13345</v>
      </c>
      <c r="C17" s="15">
        <v>92.394210592685994</v>
      </c>
      <c r="D17" s="15">
        <v>343.67413077939233</v>
      </c>
      <c r="E17" s="15">
        <v>169.26613916786226</v>
      </c>
      <c r="F17" s="15">
        <v>174.91892539454807</v>
      </c>
      <c r="G17" s="15">
        <v>918.13300860832146</v>
      </c>
      <c r="H17" s="15">
        <v>141.28748126801153</v>
      </c>
      <c r="I17" s="15">
        <v>500.00255749636096</v>
      </c>
    </row>
    <row r="18" spans="1:9" s="112" customFormat="1" ht="21" customHeight="1">
      <c r="A18" s="114" t="s">
        <v>497</v>
      </c>
      <c r="B18" s="15">
        <v>57286.445367499997</v>
      </c>
      <c r="C18" s="15">
        <v>34361.154543505669</v>
      </c>
      <c r="D18" s="15">
        <v>21252.761258916777</v>
      </c>
      <c r="E18" s="15">
        <v>15205.745232424677</v>
      </c>
      <c r="F18" s="15">
        <v>8937.0567934002866</v>
      </c>
      <c r="G18" s="15">
        <v>11426.613298421807</v>
      </c>
      <c r="H18" s="15">
        <v>9560.1262247838622</v>
      </c>
      <c r="I18" s="15">
        <v>6380.359042212518</v>
      </c>
    </row>
    <row r="19" spans="1:9" s="112" customFormat="1" ht="21" customHeight="1">
      <c r="A19" s="114" t="s">
        <v>498</v>
      </c>
      <c r="B19" s="15">
        <v>15813.730427500001</v>
      </c>
      <c r="C19" s="15">
        <v>1494.5215737704918</v>
      </c>
      <c r="D19" s="15">
        <v>1572.2657992073975</v>
      </c>
      <c r="E19" s="15">
        <v>6047.2995265423242</v>
      </c>
      <c r="F19" s="15">
        <v>4948.5267804878049</v>
      </c>
      <c r="G19" s="15">
        <v>6131.873774748924</v>
      </c>
      <c r="H19" s="15">
        <v>5615.4890216138328</v>
      </c>
      <c r="I19" s="15">
        <v>4688.0914861717611</v>
      </c>
    </row>
    <row r="20" spans="1:9" s="112" customFormat="1" ht="21" customHeight="1">
      <c r="A20" s="114" t="s">
        <v>499</v>
      </c>
      <c r="B20" s="15">
        <v>41472.714939999998</v>
      </c>
      <c r="C20" s="15">
        <v>32866.632969735183</v>
      </c>
      <c r="D20" s="15">
        <v>19680.495459709378</v>
      </c>
      <c r="E20" s="15">
        <v>9158.4457058823518</v>
      </c>
      <c r="F20" s="15">
        <v>3988.5300129124826</v>
      </c>
      <c r="G20" s="15">
        <v>5294.7395236728835</v>
      </c>
      <c r="H20" s="15">
        <v>3944.6372031700289</v>
      </c>
      <c r="I20" s="15">
        <v>1692.267556040757</v>
      </c>
    </row>
    <row r="21" spans="1:9" s="112" customFormat="1" ht="21" customHeight="1">
      <c r="A21" s="114" t="s">
        <v>98</v>
      </c>
      <c r="B21" s="15">
        <v>3219.0138362500002</v>
      </c>
      <c r="C21" s="15">
        <v>3003.9657654476669</v>
      </c>
      <c r="D21" s="15">
        <v>3932.8417318361953</v>
      </c>
      <c r="E21" s="15">
        <v>4810.1550100430422</v>
      </c>
      <c r="F21" s="15">
        <v>4335.4271721664272</v>
      </c>
      <c r="G21" s="15">
        <v>3428.7629454806311</v>
      </c>
      <c r="H21" s="15">
        <v>3571.3375533141211</v>
      </c>
      <c r="I21" s="15">
        <v>4937.3938398835517</v>
      </c>
    </row>
    <row r="22" spans="1:9" s="112" customFormat="1" ht="21" customHeight="1">
      <c r="A22" s="114" t="s">
        <v>500</v>
      </c>
      <c r="B22" s="15">
        <v>-46370.684882499998</v>
      </c>
      <c r="C22" s="15">
        <v>-37501.660604035307</v>
      </c>
      <c r="D22" s="15">
        <v>-33929.238661822987</v>
      </c>
      <c r="E22" s="15">
        <v>-35334.686024390248</v>
      </c>
      <c r="F22" s="15">
        <v>-32339.365167862266</v>
      </c>
      <c r="G22" s="15">
        <v>-36578.073865136299</v>
      </c>
      <c r="H22" s="15">
        <v>-36967.77617867435</v>
      </c>
      <c r="I22" s="15">
        <v>-40800.410059679765</v>
      </c>
    </row>
    <row r="23" spans="1:9" s="112" customFormat="1" ht="21" customHeight="1">
      <c r="A23" s="115" t="s">
        <v>115</v>
      </c>
      <c r="B23" s="15">
        <v>1900.863235</v>
      </c>
      <c r="C23" s="15">
        <v>2196.9505712484238</v>
      </c>
      <c r="D23" s="15">
        <v>2892.2196842800531</v>
      </c>
      <c r="E23" s="15">
        <v>3224.2554548063126</v>
      </c>
      <c r="F23" s="15">
        <v>6226.2285093256814</v>
      </c>
      <c r="G23" s="15">
        <v>10159.067869440458</v>
      </c>
      <c r="H23" s="15">
        <v>4252.6501368876079</v>
      </c>
      <c r="I23" s="15">
        <v>10635.488244541484</v>
      </c>
    </row>
    <row r="24" spans="1:9" s="112" customFormat="1" ht="21" customHeight="1">
      <c r="A24" s="115" t="s">
        <v>121</v>
      </c>
      <c r="B24" s="15">
        <v>14078.920196249999</v>
      </c>
      <c r="C24" s="15">
        <v>7501.3247389659518</v>
      </c>
      <c r="D24" s="15">
        <v>4778.4883659180978</v>
      </c>
      <c r="E24" s="15">
        <v>3478.7819756097565</v>
      </c>
      <c r="F24" s="15">
        <v>930.02485222381631</v>
      </c>
      <c r="G24" s="15">
        <v>162.50808034433288</v>
      </c>
      <c r="H24" s="15">
        <v>595.55759077809796</v>
      </c>
      <c r="I24" s="15">
        <v>479.43871324599706</v>
      </c>
    </row>
    <row r="25" spans="1:9" s="112" customFormat="1" ht="21" customHeight="1">
      <c r="A25" s="115" t="s">
        <v>501</v>
      </c>
      <c r="B25" s="15">
        <v>39928.252091250004</v>
      </c>
      <c r="C25" s="15">
        <v>47677.373656998745</v>
      </c>
      <c r="D25" s="15">
        <v>49029.992875825628</v>
      </c>
      <c r="E25" s="15">
        <v>58756.504149210901</v>
      </c>
      <c r="F25" s="15">
        <v>74189.738025824961</v>
      </c>
      <c r="G25" s="15">
        <v>67599.012107604023</v>
      </c>
      <c r="H25" s="15">
        <v>69317.432912103744</v>
      </c>
      <c r="I25" s="15">
        <v>68437.975148471611</v>
      </c>
    </row>
    <row r="26" spans="1:9" s="112" customFormat="1" ht="21" customHeight="1">
      <c r="A26" s="115" t="s">
        <v>132</v>
      </c>
      <c r="B26" s="15">
        <v>14562.914947499999</v>
      </c>
      <c r="C26" s="15">
        <v>15828.831827238335</v>
      </c>
      <c r="D26" s="15">
        <v>17330.062336856008</v>
      </c>
      <c r="E26" s="15">
        <v>22796.900754662838</v>
      </c>
      <c r="F26" s="15">
        <v>23425.323177905309</v>
      </c>
      <c r="G26" s="15">
        <v>26040.778360114775</v>
      </c>
      <c r="H26" s="15">
        <v>27860.501080691643</v>
      </c>
      <c r="I26" s="15">
        <v>29636.875803493454</v>
      </c>
    </row>
    <row r="27" spans="1:9" s="109" customFormat="1" ht="43.5" customHeight="1" thickBot="1">
      <c r="A27" s="110" t="s">
        <v>502</v>
      </c>
      <c r="B27" s="16">
        <v>2496.34049</v>
      </c>
      <c r="C27" s="16">
        <v>6485.9246960907949</v>
      </c>
      <c r="D27" s="16">
        <v>2005.2207926023777</v>
      </c>
      <c r="E27" s="16">
        <v>4469.2417331420365</v>
      </c>
      <c r="F27" s="16">
        <v>4511.1028766140607</v>
      </c>
      <c r="G27" s="16">
        <v>16716.557362984218</v>
      </c>
      <c r="H27" s="16">
        <v>5644.8725288184442</v>
      </c>
      <c r="I27" s="16">
        <v>8602.3057743813697</v>
      </c>
    </row>
    <row r="28" spans="1:9" ht="24" customHeight="1" thickTop="1" thickBot="1">
      <c r="A28" s="101" t="s">
        <v>503</v>
      </c>
      <c r="B28" s="14">
        <v>456056.73175500002</v>
      </c>
      <c r="C28" s="14">
        <v>574638.22114501894</v>
      </c>
      <c r="D28" s="14">
        <v>682126.95928401581</v>
      </c>
      <c r="E28" s="14">
        <v>895942.16423529421</v>
      </c>
      <c r="F28" s="14">
        <v>1241748.3223515067</v>
      </c>
      <c r="G28" s="14">
        <v>1221672.3948794836</v>
      </c>
      <c r="H28" s="14">
        <v>1247531.8074855907</v>
      </c>
      <c r="I28" s="14">
        <v>1308364.4197059679</v>
      </c>
    </row>
    <row r="29" spans="1:9" s="112" customFormat="1" ht="21" customHeight="1" thickTop="1">
      <c r="A29" s="115" t="s">
        <v>504</v>
      </c>
      <c r="B29" s="15">
        <v>340559.44974499999</v>
      </c>
      <c r="C29" s="15">
        <v>446297.96797982347</v>
      </c>
      <c r="D29" s="15">
        <v>541452.24950198154</v>
      </c>
      <c r="E29" s="15">
        <v>736288.98842037295</v>
      </c>
      <c r="F29" s="15">
        <v>1097866.0361262555</v>
      </c>
      <c r="G29" s="15">
        <v>1104508.9199555237</v>
      </c>
      <c r="H29" s="15">
        <v>1128501.9211383285</v>
      </c>
      <c r="I29" s="15">
        <v>1203411.9450946143</v>
      </c>
    </row>
    <row r="30" spans="1:9" s="112" customFormat="1" ht="21" customHeight="1">
      <c r="A30" s="114" t="s">
        <v>505</v>
      </c>
      <c r="B30" s="15">
        <v>121907.54024625001</v>
      </c>
      <c r="C30" s="15">
        <v>148638.60378688524</v>
      </c>
      <c r="D30" s="15">
        <v>181891.44511228532</v>
      </c>
      <c r="E30" s="15">
        <v>221550.29022525108</v>
      </c>
      <c r="F30" s="15">
        <v>435396.88561979914</v>
      </c>
      <c r="G30" s="15">
        <v>435123.11618364416</v>
      </c>
      <c r="H30" s="15">
        <v>488875.23729827092</v>
      </c>
      <c r="I30" s="15">
        <v>478911.77969577879</v>
      </c>
    </row>
    <row r="31" spans="1:9" s="112" customFormat="1" ht="21" customHeight="1">
      <c r="A31" s="114" t="s">
        <v>506</v>
      </c>
      <c r="B31" s="15">
        <v>59497.619789999997</v>
      </c>
      <c r="C31" s="15">
        <v>74888.064013871364</v>
      </c>
      <c r="D31" s="15">
        <v>114285.70607926023</v>
      </c>
      <c r="E31" s="15">
        <v>187561.49433715927</v>
      </c>
      <c r="F31" s="15">
        <v>241347.39163988523</v>
      </c>
      <c r="G31" s="15">
        <v>284919.30050789093</v>
      </c>
      <c r="H31" s="15">
        <v>263678.56096685876</v>
      </c>
      <c r="I31" s="15">
        <v>293809.50649636099</v>
      </c>
    </row>
    <row r="32" spans="1:9" s="112" customFormat="1" ht="21" customHeight="1">
      <c r="A32" s="114" t="s">
        <v>507</v>
      </c>
      <c r="B32" s="15">
        <v>136355.60748374998</v>
      </c>
      <c r="C32" s="15">
        <v>179455.90716897853</v>
      </c>
      <c r="D32" s="15">
        <v>175042.39841083225</v>
      </c>
      <c r="E32" s="15">
        <v>160259.11834863701</v>
      </c>
      <c r="F32" s="15">
        <v>192660.98573457677</v>
      </c>
      <c r="G32" s="15">
        <v>120986.18454088953</v>
      </c>
      <c r="H32" s="15">
        <v>96870.107223342944</v>
      </c>
      <c r="I32" s="15">
        <v>92888.68463318776</v>
      </c>
    </row>
    <row r="33" spans="1:9" s="112" customFormat="1" ht="21" customHeight="1">
      <c r="A33" s="114" t="s">
        <v>508</v>
      </c>
      <c r="B33" s="15">
        <v>18828.448852499998</v>
      </c>
      <c r="C33" s="15">
        <v>38810.515061790669</v>
      </c>
      <c r="D33" s="15">
        <v>26899.758406869219</v>
      </c>
      <c r="E33" s="15">
        <v>46653.172888091824</v>
      </c>
      <c r="F33" s="15">
        <v>45317.13374175036</v>
      </c>
      <c r="G33" s="15">
        <v>41308.125071736009</v>
      </c>
      <c r="H33" s="15">
        <v>40949.254118155615</v>
      </c>
      <c r="I33" s="15">
        <v>56746.509491994177</v>
      </c>
    </row>
    <row r="34" spans="1:9" s="112" customFormat="1" ht="21" customHeight="1">
      <c r="A34" s="114" t="s">
        <v>509</v>
      </c>
      <c r="B34" s="15">
        <v>0</v>
      </c>
      <c r="C34" s="15">
        <v>0</v>
      </c>
      <c r="D34" s="15">
        <v>34832.419668428003</v>
      </c>
      <c r="E34" s="15">
        <v>105634.00369870875</v>
      </c>
      <c r="F34" s="15">
        <v>161514.49191678624</v>
      </c>
      <c r="G34" s="15">
        <v>201655.16799569587</v>
      </c>
      <c r="H34" s="15">
        <v>216747.50828386165</v>
      </c>
      <c r="I34" s="15">
        <v>258826.02099708878</v>
      </c>
    </row>
    <row r="35" spans="1:9" s="112" customFormat="1" ht="21" customHeight="1">
      <c r="A35" s="114" t="s">
        <v>510</v>
      </c>
      <c r="B35" s="15">
        <v>3970.2333724999999</v>
      </c>
      <c r="C35" s="15">
        <v>4504.8779482976042</v>
      </c>
      <c r="D35" s="15">
        <v>8500.5218243064737</v>
      </c>
      <c r="E35" s="15">
        <v>14630.908922525108</v>
      </c>
      <c r="F35" s="15">
        <v>21629.147473457673</v>
      </c>
      <c r="G35" s="15">
        <v>20517.025655667145</v>
      </c>
      <c r="H35" s="15">
        <v>21381.253247838617</v>
      </c>
      <c r="I35" s="15">
        <v>22229.443780203786</v>
      </c>
    </row>
    <row r="36" spans="1:9" s="112" customFormat="1" ht="21" customHeight="1">
      <c r="A36" s="115" t="s">
        <v>511</v>
      </c>
      <c r="B36" s="15">
        <v>225.40062499999999</v>
      </c>
      <c r="C36" s="15">
        <v>262.58435687263551</v>
      </c>
      <c r="D36" s="15">
        <v>305.83778071334211</v>
      </c>
      <c r="E36" s="15">
        <v>929.60441750358677</v>
      </c>
      <c r="F36" s="15">
        <v>2568.6593314203728</v>
      </c>
      <c r="G36" s="15">
        <v>461.01379626972744</v>
      </c>
      <c r="H36" s="15">
        <v>581.97416426512973</v>
      </c>
      <c r="I36" s="15">
        <v>48.746420669577873</v>
      </c>
    </row>
    <row r="37" spans="1:9" s="112" customFormat="1" ht="21" customHeight="1">
      <c r="A37" s="115" t="s">
        <v>512</v>
      </c>
      <c r="B37" s="15">
        <v>73179.440476249991</v>
      </c>
      <c r="C37" s="15">
        <v>82138.932804539727</v>
      </c>
      <c r="D37" s="15">
        <v>87172.689336855998</v>
      </c>
      <c r="E37" s="15">
        <v>85599.552325681492</v>
      </c>
      <c r="F37" s="15">
        <v>59563.343060258245</v>
      </c>
      <c r="G37" s="15">
        <v>41806.381031563848</v>
      </c>
      <c r="H37" s="15">
        <v>39242.084164265136</v>
      </c>
      <c r="I37" s="15">
        <v>30175.462398835516</v>
      </c>
    </row>
    <row r="38" spans="1:9" s="112" customFormat="1" ht="21" customHeight="1">
      <c r="A38" s="115" t="s">
        <v>513</v>
      </c>
      <c r="B38" s="15">
        <v>9750.7844712499991</v>
      </c>
      <c r="C38" s="15">
        <v>10643.697388398487</v>
      </c>
      <c r="D38" s="15">
        <v>15017.752678996038</v>
      </c>
      <c r="E38" s="15">
        <v>19827.852671449069</v>
      </c>
      <c r="F38" s="15">
        <v>18978.060305595409</v>
      </c>
      <c r="G38" s="15">
        <v>21079.242499282638</v>
      </c>
      <c r="H38" s="15">
        <v>23537.532812680114</v>
      </c>
      <c r="I38" s="15">
        <v>26169.558346433772</v>
      </c>
    </row>
    <row r="39" spans="1:9" s="112" customFormat="1" ht="21" customHeight="1">
      <c r="A39" s="115" t="s">
        <v>186</v>
      </c>
      <c r="B39" s="15">
        <v>8481.9560075000009</v>
      </c>
      <c r="C39" s="15">
        <v>11033.127155107188</v>
      </c>
      <c r="D39" s="15">
        <v>13910.72167371202</v>
      </c>
      <c r="E39" s="15">
        <v>25972.509740315636</v>
      </c>
      <c r="F39" s="15">
        <v>39157.045065997132</v>
      </c>
      <c r="G39" s="15">
        <v>37218.922008608322</v>
      </c>
      <c r="H39" s="15">
        <v>40793.340743515851</v>
      </c>
      <c r="I39" s="15">
        <v>44359.141395924307</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23859.700430000001</v>
      </c>
      <c r="C41" s="15">
        <v>24261.911460277428</v>
      </c>
      <c r="D41" s="15">
        <v>24267.708311756935</v>
      </c>
      <c r="E41" s="15">
        <v>27323.656659971304</v>
      </c>
      <c r="F41" s="15">
        <v>21733.18067001435</v>
      </c>
      <c r="G41" s="15">
        <v>12679.29030846485</v>
      </c>
      <c r="H41" s="15">
        <v>12783.935089337174</v>
      </c>
      <c r="I41" s="15">
        <v>3887.1410800582239</v>
      </c>
    </row>
    <row r="42" spans="1:9" s="109" customFormat="1" ht="43.5" customHeight="1" thickBot="1">
      <c r="A42" s="110" t="s">
        <v>167</v>
      </c>
      <c r="B42" s="16"/>
      <c r="C42" s="16"/>
      <c r="D42" s="16"/>
      <c r="E42" s="16"/>
      <c r="F42" s="16">
        <v>1881.9977919655664</v>
      </c>
      <c r="G42" s="16">
        <v>3918.6252797704446</v>
      </c>
      <c r="H42" s="16">
        <v>2091.019373198847</v>
      </c>
      <c r="I42" s="16">
        <v>312.42496943231441</v>
      </c>
    </row>
    <row r="43" spans="1:9" ht="24" customHeight="1" thickTop="1" thickBot="1">
      <c r="A43" s="101" t="s">
        <v>515</v>
      </c>
      <c r="B43" s="14">
        <v>76177.750422500001</v>
      </c>
      <c r="C43" s="14">
        <v>80011.912345523335</v>
      </c>
      <c r="D43" s="14">
        <v>93897.143334213994</v>
      </c>
      <c r="E43" s="14">
        <v>120453.02708321376</v>
      </c>
      <c r="F43" s="14">
        <v>136508.02387087519</v>
      </c>
      <c r="G43" s="14">
        <v>140381.60361406027</v>
      </c>
      <c r="H43" s="14">
        <v>146851.96086743515</v>
      </c>
      <c r="I43" s="14">
        <v>150706.87889082968</v>
      </c>
    </row>
    <row r="44" spans="1:9" s="112" customFormat="1" ht="21" customHeight="1" thickTop="1">
      <c r="A44" s="115" t="s">
        <v>207</v>
      </c>
      <c r="B44" s="15">
        <v>59960.16375</v>
      </c>
      <c r="C44" s="15">
        <v>60489.446406052964</v>
      </c>
      <c r="D44" s="15">
        <v>63366.091149273445</v>
      </c>
      <c r="E44" s="15">
        <v>77753.882352941189</v>
      </c>
      <c r="F44" s="15">
        <v>86819.249641319955</v>
      </c>
      <c r="G44" s="15">
        <v>104898.91535150645</v>
      </c>
      <c r="H44" s="15">
        <v>105352.36887608068</v>
      </c>
      <c r="I44" s="15">
        <v>122250.56040756914</v>
      </c>
    </row>
    <row r="45" spans="1:9" s="112" customFormat="1" ht="21" customHeight="1">
      <c r="A45" s="115" t="s">
        <v>211</v>
      </c>
      <c r="B45" s="15">
        <v>0</v>
      </c>
      <c r="C45" s="15">
        <v>0</v>
      </c>
      <c r="D45" s="15">
        <v>0</v>
      </c>
      <c r="E45" s="15">
        <v>0</v>
      </c>
      <c r="F45" s="15">
        <v>0</v>
      </c>
      <c r="G45" s="15">
        <v>0</v>
      </c>
      <c r="H45" s="15">
        <v>0</v>
      </c>
      <c r="I45" s="15">
        <v>0</v>
      </c>
    </row>
    <row r="46" spans="1:9" s="112" customFormat="1" ht="21" customHeight="1">
      <c r="A46" s="115" t="s">
        <v>215</v>
      </c>
      <c r="B46" s="15">
        <v>-141.07298499999999</v>
      </c>
      <c r="C46" s="15">
        <v>-315.50767087011349</v>
      </c>
      <c r="D46" s="15">
        <v>-1671.3081479524437</v>
      </c>
      <c r="E46" s="15">
        <v>0</v>
      </c>
      <c r="F46" s="15">
        <v>0</v>
      </c>
      <c r="G46" s="15">
        <v>0</v>
      </c>
      <c r="H46" s="15">
        <v>0</v>
      </c>
      <c r="I46" s="15">
        <v>0</v>
      </c>
    </row>
    <row r="47" spans="1:9" s="112" customFormat="1" ht="21" customHeight="1">
      <c r="A47" s="115" t="s">
        <v>516</v>
      </c>
      <c r="B47" s="15">
        <v>14655.394043749999</v>
      </c>
      <c r="C47" s="15">
        <v>15688.304016393442</v>
      </c>
      <c r="D47" s="15">
        <v>16645.821194187582</v>
      </c>
      <c r="E47" s="15">
        <v>22553.883220946918</v>
      </c>
      <c r="F47" s="15">
        <v>24568.409761836443</v>
      </c>
      <c r="G47" s="15">
        <v>20304.94450932568</v>
      </c>
      <c r="H47" s="15">
        <v>20392.718044668585</v>
      </c>
      <c r="I47" s="15">
        <v>15894.68574672489</v>
      </c>
    </row>
    <row r="48" spans="1:9" s="112" customFormat="1" ht="21" customHeight="1">
      <c r="A48" s="115" t="s">
        <v>44</v>
      </c>
      <c r="B48" s="15">
        <v>1703.2656137500001</v>
      </c>
      <c r="C48" s="15">
        <v>4149.6695939470364</v>
      </c>
      <c r="D48" s="15">
        <v>15556.539138705415</v>
      </c>
      <c r="E48" s="15">
        <v>20145.261509325679</v>
      </c>
      <c r="F48" s="15">
        <v>25120.364467718795</v>
      </c>
      <c r="G48" s="15">
        <v>15177.74375322812</v>
      </c>
      <c r="H48" s="15">
        <v>21106.873946685879</v>
      </c>
      <c r="I48" s="15">
        <v>12561.632736535665</v>
      </c>
    </row>
    <row r="49" spans="1:9" s="112" customFormat="1" ht="21" customHeight="1">
      <c r="A49" s="114" t="s">
        <v>517</v>
      </c>
      <c r="B49" s="15">
        <v>0</v>
      </c>
      <c r="C49" s="15">
        <v>0</v>
      </c>
      <c r="D49" s="15">
        <v>0</v>
      </c>
      <c r="E49" s="15">
        <v>0</v>
      </c>
      <c r="F49" s="15">
        <v>0</v>
      </c>
      <c r="G49" s="15">
        <v>0</v>
      </c>
      <c r="H49" s="15">
        <v>0</v>
      </c>
      <c r="I49" s="15">
        <v>608.15138282387193</v>
      </c>
    </row>
    <row r="50" spans="1:9" s="109" customFormat="1" ht="40.5" customHeight="1" thickBot="1">
      <c r="A50" s="111" t="s">
        <v>518</v>
      </c>
      <c r="B50" s="16">
        <v>1703.2656137500001</v>
      </c>
      <c r="C50" s="16">
        <v>4149.6695939470364</v>
      </c>
      <c r="D50" s="16">
        <v>15556.539138705415</v>
      </c>
      <c r="E50" s="16">
        <v>20145.261509325679</v>
      </c>
      <c r="F50" s="16">
        <v>25120.364467718795</v>
      </c>
      <c r="G50" s="16">
        <v>15177.74375322812</v>
      </c>
      <c r="H50" s="16">
        <v>21106.873946685879</v>
      </c>
      <c r="I50" s="16">
        <v>11953.481353711792</v>
      </c>
    </row>
    <row r="51" spans="1:9" ht="24" customHeight="1" thickTop="1" thickBot="1">
      <c r="A51" s="101" t="s">
        <v>519</v>
      </c>
      <c r="B51" s="14">
        <v>532234.48217750003</v>
      </c>
      <c r="C51" s="14">
        <v>654650.13349054218</v>
      </c>
      <c r="D51" s="14">
        <v>776024.10261822981</v>
      </c>
      <c r="E51" s="14">
        <v>1016395.1913185078</v>
      </c>
      <c r="F51" s="14">
        <v>1378256.3462223818</v>
      </c>
      <c r="G51" s="14">
        <v>1362053.9984935438</v>
      </c>
      <c r="H51" s="14">
        <v>1394383.7683530261</v>
      </c>
      <c r="I51" s="14">
        <v>1459071.298596798</v>
      </c>
    </row>
    <row r="52" spans="1:9" s="112" customFormat="1" ht="24" customHeight="1" thickTop="1">
      <c r="A52" s="113" t="s">
        <v>520</v>
      </c>
      <c r="B52" s="15">
        <v>103642.82885250001</v>
      </c>
      <c r="C52" s="15">
        <v>111800.34994577555</v>
      </c>
      <c r="D52" s="15">
        <v>157706.06274636724</v>
      </c>
      <c r="E52" s="15">
        <v>176761.3919799139</v>
      </c>
      <c r="F52" s="15">
        <v>208193.32578909615</v>
      </c>
      <c r="G52" s="15">
        <v>196415.4925767575</v>
      </c>
      <c r="H52" s="15">
        <v>233398.27128818442</v>
      </c>
      <c r="I52" s="15">
        <v>284709.90243813681</v>
      </c>
    </row>
    <row r="53" spans="1:9" s="109" customFormat="1" ht="21" customHeight="1">
      <c r="A53" s="111" t="s">
        <v>521</v>
      </c>
      <c r="B53" s="16">
        <v>15973.248539999999</v>
      </c>
      <c r="C53" s="16">
        <v>17075.937128625472</v>
      </c>
      <c r="D53" s="16">
        <v>27274.677109643329</v>
      </c>
      <c r="E53" s="16">
        <v>21696.735969870875</v>
      </c>
      <c r="F53" s="16">
        <v>18850.067926829266</v>
      </c>
      <c r="G53" s="16">
        <v>19387.8177733142</v>
      </c>
      <c r="H53" s="16">
        <v>33872.117527377515</v>
      </c>
      <c r="I53" s="16">
        <v>38781.042123726344</v>
      </c>
    </row>
    <row r="54" spans="1:9" s="109" customFormat="1" ht="21" customHeight="1">
      <c r="A54" s="111" t="s">
        <v>522</v>
      </c>
      <c r="B54" s="16">
        <v>75490.004891250006</v>
      </c>
      <c r="C54" s="16">
        <v>79961.854701134929</v>
      </c>
      <c r="D54" s="16">
        <v>113684.96529062086</v>
      </c>
      <c r="E54" s="16">
        <v>134720.04123385937</v>
      </c>
      <c r="F54" s="16">
        <v>166839.98575322813</v>
      </c>
      <c r="G54" s="16">
        <v>152834.53247776182</v>
      </c>
      <c r="H54" s="16">
        <v>173902.9733587896</v>
      </c>
      <c r="I54" s="16">
        <v>220870.64695633185</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10120.36629625</v>
      </c>
      <c r="C56" s="16">
        <v>12086.678116015133</v>
      </c>
      <c r="D56" s="16">
        <v>14605.540346103038</v>
      </c>
      <c r="E56" s="16">
        <v>18203.734776183646</v>
      </c>
      <c r="F56" s="16">
        <v>21974.92074892396</v>
      </c>
      <c r="G56" s="16">
        <v>23309.790965566717</v>
      </c>
      <c r="H56" s="16">
        <v>24739.829041786743</v>
      </c>
      <c r="I56" s="16">
        <v>23792.264886462883</v>
      </c>
    </row>
    <row r="57" spans="1:9" s="109" customFormat="1" ht="21" customHeight="1">
      <c r="A57" s="111" t="s">
        <v>525</v>
      </c>
      <c r="B57" s="16">
        <v>2059.2091249999999</v>
      </c>
      <c r="C57" s="16">
        <v>2675.88</v>
      </c>
      <c r="D57" s="16">
        <v>2140.8799999999997</v>
      </c>
      <c r="E57" s="16">
        <v>2140.88</v>
      </c>
      <c r="F57" s="16">
        <v>528.35136011477766</v>
      </c>
      <c r="G57" s="16">
        <v>883.35136011477766</v>
      </c>
      <c r="H57" s="16">
        <v>883.35136023054758</v>
      </c>
      <c r="I57" s="16">
        <v>1265.9484716157206</v>
      </c>
    </row>
    <row r="58" spans="1:9" s="109" customFormat="1" ht="61.5" customHeight="1" thickBot="1">
      <c r="A58" s="110" t="s">
        <v>526</v>
      </c>
      <c r="B58" s="16">
        <v>1216230.4061624999</v>
      </c>
      <c r="C58" s="16">
        <v>1230265.5905901638</v>
      </c>
      <c r="D58" s="16">
        <v>1423078.1034887715</v>
      </c>
      <c r="E58" s="16">
        <v>1581274.6182152079</v>
      </c>
      <c r="F58" s="16">
        <v>1933466.1111047345</v>
      </c>
      <c r="G58" s="16">
        <v>2061486.6968163557</v>
      </c>
      <c r="H58" s="16">
        <v>2341306.8197867437</v>
      </c>
      <c r="I58" s="16">
        <v>2307108.8231994174</v>
      </c>
    </row>
    <row r="59" spans="1:9" ht="31.5" customHeight="1" thickTop="1" thickBot="1">
      <c r="A59" s="108" t="s">
        <v>58</v>
      </c>
      <c r="B59" s="14"/>
      <c r="C59" s="14"/>
      <c r="D59" s="14"/>
      <c r="E59" s="14"/>
      <c r="F59" s="14"/>
      <c r="G59" s="14"/>
      <c r="H59" s="14"/>
      <c r="I59" s="14"/>
    </row>
    <row r="60" spans="1:9" ht="30" customHeight="1" thickTop="1">
      <c r="A60" s="102" t="s">
        <v>527</v>
      </c>
      <c r="B60" s="17">
        <v>34591.417275</v>
      </c>
      <c r="C60" s="17">
        <v>40081.168354350571</v>
      </c>
      <c r="D60" s="17">
        <v>48612.377085865257</v>
      </c>
      <c r="E60" s="17">
        <v>62797.251700143475</v>
      </c>
      <c r="F60" s="17">
        <v>65206.404510760403</v>
      </c>
      <c r="G60" s="17">
        <v>38554.890856527978</v>
      </c>
      <c r="H60" s="17">
        <v>51627.461240634002</v>
      </c>
      <c r="I60" s="17">
        <v>40375.84780058224</v>
      </c>
    </row>
    <row r="61" spans="1:9" ht="21" customHeight="1">
      <c r="A61" s="106" t="s">
        <v>528</v>
      </c>
      <c r="B61" s="17">
        <v>-13034.348663750001</v>
      </c>
      <c r="C61" s="17">
        <v>-15251.828678436317</v>
      </c>
      <c r="D61" s="17">
        <v>-19880.346075297228</v>
      </c>
      <c r="E61" s="17">
        <v>-23155.726522238165</v>
      </c>
      <c r="F61" s="17">
        <v>-23343.722931133434</v>
      </c>
      <c r="G61" s="17">
        <v>-12522.783055954089</v>
      </c>
      <c r="H61" s="17">
        <v>-16098.792917867435</v>
      </c>
      <c r="I61" s="17">
        <v>-9944.8696870451222</v>
      </c>
    </row>
    <row r="62" spans="1:9" ht="21.75" customHeight="1">
      <c r="A62" s="103" t="s">
        <v>529</v>
      </c>
      <c r="B62" s="17">
        <v>21557.068611249997</v>
      </c>
      <c r="C62" s="17">
        <v>24829.339675914249</v>
      </c>
      <c r="D62" s="17">
        <v>28732.031010568029</v>
      </c>
      <c r="E62" s="17">
        <v>39641.525177905307</v>
      </c>
      <c r="F62" s="17">
        <v>41862.681579626973</v>
      </c>
      <c r="G62" s="17">
        <v>26032.107800573885</v>
      </c>
      <c r="H62" s="17">
        <v>35528.668322766571</v>
      </c>
      <c r="I62" s="17">
        <v>30430.978113537112</v>
      </c>
    </row>
    <row r="63" spans="1:9">
      <c r="A63" s="102" t="s">
        <v>530</v>
      </c>
      <c r="B63" s="17">
        <v>20788.374191250001</v>
      </c>
      <c r="C63" s="17">
        <v>26560.996000000003</v>
      </c>
      <c r="D63" s="17">
        <v>27013.946653896961</v>
      </c>
      <c r="E63" s="17">
        <v>53154.328865136304</v>
      </c>
      <c r="F63" s="17">
        <v>50352.636582496416</v>
      </c>
      <c r="G63" s="17">
        <v>44050.896935437588</v>
      </c>
      <c r="H63" s="17">
        <v>59308.745367435164</v>
      </c>
      <c r="I63" s="17">
        <v>38220.360500727795</v>
      </c>
    </row>
    <row r="64" spans="1:9">
      <c r="A64" s="106" t="s">
        <v>531</v>
      </c>
      <c r="B64" s="17">
        <v>-12892.981195</v>
      </c>
      <c r="C64" s="17">
        <v>-10885.038558638082</v>
      </c>
      <c r="D64" s="17">
        <v>-7553.2320224570667</v>
      </c>
      <c r="E64" s="17">
        <v>-11426.727876614059</v>
      </c>
      <c r="F64" s="17">
        <v>-12673.313862266859</v>
      </c>
      <c r="G64" s="17">
        <v>-15249.443219512195</v>
      </c>
      <c r="H64" s="17">
        <v>-19675.007027377524</v>
      </c>
      <c r="I64" s="17">
        <v>-7690.8127933042206</v>
      </c>
    </row>
    <row r="65" spans="1:9">
      <c r="A65" s="104" t="s">
        <v>532</v>
      </c>
      <c r="B65" s="17">
        <v>29452.461607500001</v>
      </c>
      <c r="C65" s="17">
        <v>40505.297117276168</v>
      </c>
      <c r="D65" s="17">
        <v>48192.745642007925</v>
      </c>
      <c r="E65" s="17">
        <v>81369.126166427552</v>
      </c>
      <c r="F65" s="17">
        <v>79542.004299856533</v>
      </c>
      <c r="G65" s="17">
        <v>54833.561516499285</v>
      </c>
      <c r="H65" s="17">
        <v>75162.406662824214</v>
      </c>
      <c r="I65" s="17">
        <v>60960.525820960698</v>
      </c>
    </row>
    <row r="66" spans="1:9">
      <c r="A66" s="102" t="s">
        <v>533</v>
      </c>
      <c r="B66" s="17">
        <v>10932.2310825</v>
      </c>
      <c r="C66" s="17">
        <v>20710.40447540984</v>
      </c>
      <c r="D66" s="17">
        <v>19565.913121532365</v>
      </c>
      <c r="E66" s="17">
        <v>31989.622731707314</v>
      </c>
      <c r="F66" s="17">
        <v>30375.423210903875</v>
      </c>
      <c r="G66" s="17">
        <v>61128.717951219514</v>
      </c>
      <c r="H66" s="17">
        <v>73107.744273775214</v>
      </c>
      <c r="I66" s="17">
        <v>19551.60696797671</v>
      </c>
    </row>
    <row r="67" spans="1:9">
      <c r="A67" s="102" t="s">
        <v>534</v>
      </c>
      <c r="B67" s="17">
        <v>-20525.100547499998</v>
      </c>
      <c r="C67" s="17">
        <v>-36087.848384615383</v>
      </c>
      <c r="D67" s="17">
        <v>-29489.20738969617</v>
      </c>
      <c r="E67" s="17">
        <v>-50544.842451936871</v>
      </c>
      <c r="F67" s="17">
        <v>-45225.612090387367</v>
      </c>
      <c r="G67" s="17">
        <v>-67861.279987087517</v>
      </c>
      <c r="H67" s="17">
        <v>-82049.125909221897</v>
      </c>
      <c r="I67" s="17">
        <v>-23795.506432314411</v>
      </c>
    </row>
    <row r="68" spans="1:9">
      <c r="A68" s="103" t="s">
        <v>535</v>
      </c>
      <c r="B68" s="17">
        <v>19859.592142499998</v>
      </c>
      <c r="C68" s="17">
        <v>25127.853208070617</v>
      </c>
      <c r="D68" s="17">
        <v>38269.451373844116</v>
      </c>
      <c r="E68" s="17">
        <v>62813.906446197994</v>
      </c>
      <c r="F68" s="17">
        <v>64691.81542037303</v>
      </c>
      <c r="G68" s="17">
        <v>48100.999480631275</v>
      </c>
      <c r="H68" s="17">
        <v>66221.025027377531</v>
      </c>
      <c r="I68" s="17">
        <v>56716.626356622997</v>
      </c>
    </row>
    <row r="69" spans="1:9">
      <c r="A69" s="106" t="s">
        <v>536</v>
      </c>
      <c r="B69" s="17">
        <v>-18766.784225000003</v>
      </c>
      <c r="C69" s="17">
        <v>-22562.503283732662</v>
      </c>
      <c r="D69" s="17">
        <v>-27630.132208718624</v>
      </c>
      <c r="E69" s="17">
        <v>-37439.387199426114</v>
      </c>
      <c r="F69" s="17">
        <v>-40892.154341463407</v>
      </c>
      <c r="G69" s="17">
        <v>-32599.948469153518</v>
      </c>
      <c r="H69" s="17">
        <v>-46774.115064841499</v>
      </c>
      <c r="I69" s="17">
        <v>-44300.304327510916</v>
      </c>
    </row>
    <row r="70" spans="1:9">
      <c r="A70" s="104" t="s">
        <v>537</v>
      </c>
      <c r="B70" s="17">
        <v>1092.8079175</v>
      </c>
      <c r="C70" s="17">
        <v>2565.349924337957</v>
      </c>
      <c r="D70" s="17">
        <v>10639.319165125495</v>
      </c>
      <c r="E70" s="17">
        <v>25374.519246771881</v>
      </c>
      <c r="F70" s="17">
        <v>23799.661078909612</v>
      </c>
      <c r="G70" s="17">
        <v>15501.051011477761</v>
      </c>
      <c r="H70" s="17">
        <v>19446.909962536021</v>
      </c>
      <c r="I70" s="17">
        <v>12416.322029112082</v>
      </c>
    </row>
    <row r="71" spans="1:9">
      <c r="A71" s="104" t="s">
        <v>538</v>
      </c>
      <c r="B71" s="17">
        <v>-4558.4768724999994</v>
      </c>
      <c r="C71" s="17">
        <v>-2197.8153253467844</v>
      </c>
      <c r="D71" s="17">
        <v>-22982.102486129457</v>
      </c>
      <c r="E71" s="17">
        <v>-48852.622959827822</v>
      </c>
      <c r="F71" s="17">
        <v>4991.9713098995699</v>
      </c>
      <c r="G71" s="17">
        <v>-1969.6727761836441</v>
      </c>
      <c r="H71" s="17">
        <v>-5493.2306412103744</v>
      </c>
      <c r="I71" s="17">
        <v>-3232.8184032023287</v>
      </c>
    </row>
    <row r="72" spans="1:9">
      <c r="A72" s="107" t="s">
        <v>539</v>
      </c>
      <c r="B72" s="17" t="s">
        <v>540</v>
      </c>
      <c r="C72" s="17" t="s">
        <v>540</v>
      </c>
      <c r="D72" s="17" t="s">
        <v>540</v>
      </c>
      <c r="E72" s="17">
        <v>-63342.669088952651</v>
      </c>
      <c r="F72" s="17">
        <v>-33.998678622668585</v>
      </c>
      <c r="G72" s="17">
        <v>-2353.936731707317</v>
      </c>
      <c r="H72" s="17">
        <v>-6163.5262536023065</v>
      </c>
      <c r="I72" s="17">
        <v>-4654.9978034934502</v>
      </c>
    </row>
    <row r="73" spans="1:9">
      <c r="A73" s="107" t="s">
        <v>541</v>
      </c>
      <c r="B73" s="17" t="s">
        <v>540</v>
      </c>
      <c r="C73" s="17" t="s">
        <v>540</v>
      </c>
      <c r="D73" s="17" t="s">
        <v>540</v>
      </c>
      <c r="E73" s="17">
        <v>14490.046058823529</v>
      </c>
      <c r="F73" s="17">
        <v>5025.969988522239</v>
      </c>
      <c r="G73" s="17">
        <v>384.26395552367291</v>
      </c>
      <c r="H73" s="17">
        <v>670.29561239193072</v>
      </c>
      <c r="I73" s="17">
        <v>1422.1794002911208</v>
      </c>
    </row>
    <row r="74" spans="1:9">
      <c r="A74" s="103" t="s">
        <v>542</v>
      </c>
      <c r="B74" s="17">
        <v>4976.6782787499997</v>
      </c>
      <c r="C74" s="17">
        <v>3281.968505674653</v>
      </c>
      <c r="D74" s="17">
        <v>28044.542668428003</v>
      </c>
      <c r="E74" s="17">
        <v>49999.69890817791</v>
      </c>
      <c r="F74" s="17">
        <v>-4689.7968909612619</v>
      </c>
      <c r="G74" s="17">
        <v>1997.0768149210905</v>
      </c>
      <c r="H74" s="17">
        <v>5514.9493688760804</v>
      </c>
      <c r="I74" s="17">
        <v>2797.095953420669</v>
      </c>
    </row>
    <row r="75" spans="1:9">
      <c r="A75" s="103" t="s">
        <v>543</v>
      </c>
      <c r="B75" s="17" t="s">
        <v>540</v>
      </c>
      <c r="C75" s="17" t="s">
        <v>540</v>
      </c>
      <c r="D75" s="17" t="s">
        <v>540</v>
      </c>
      <c r="E75" s="17">
        <v>61843.262004304168</v>
      </c>
      <c r="F75" s="17">
        <v>16.37652223816356</v>
      </c>
      <c r="G75" s="17">
        <v>2369.3313400286947</v>
      </c>
      <c r="H75" s="17">
        <v>6198.7630619596539</v>
      </c>
      <c r="I75" s="17">
        <v>4293.224595342067</v>
      </c>
    </row>
    <row r="76" spans="1:9">
      <c r="A76" s="106" t="s">
        <v>544</v>
      </c>
      <c r="B76" s="17" t="s">
        <v>540</v>
      </c>
      <c r="C76" s="17" t="s">
        <v>540</v>
      </c>
      <c r="D76" s="17" t="s">
        <v>540</v>
      </c>
      <c r="E76" s="17">
        <v>-11843.563096126256</v>
      </c>
      <c r="F76" s="17">
        <v>-4706.1734131994262</v>
      </c>
      <c r="G76" s="17">
        <v>-372.25452367288375</v>
      </c>
      <c r="H76" s="17">
        <v>-683.81369308357353</v>
      </c>
      <c r="I76" s="17">
        <v>-1496.1286419213973</v>
      </c>
    </row>
    <row r="77" spans="1:9">
      <c r="A77" s="103" t="s">
        <v>545</v>
      </c>
      <c r="B77" s="17">
        <v>1511.00932375</v>
      </c>
      <c r="C77" s="17">
        <v>3649.503104665826</v>
      </c>
      <c r="D77" s="17">
        <v>15701.759347424042</v>
      </c>
      <c r="E77" s="17">
        <v>26521.59519512195</v>
      </c>
      <c r="F77" s="17">
        <v>24101.835497847915</v>
      </c>
      <c r="G77" s="17">
        <v>15528.455050215209</v>
      </c>
      <c r="H77" s="17">
        <v>19468.628690201731</v>
      </c>
      <c r="I77" s="17">
        <v>11980.599579330423</v>
      </c>
    </row>
    <row r="78" spans="1:9">
      <c r="A78" s="105" t="s">
        <v>546</v>
      </c>
      <c r="B78" s="17">
        <v>0</v>
      </c>
      <c r="C78" s="17">
        <v>0</v>
      </c>
      <c r="D78" s="17">
        <v>9.5699999999999985</v>
      </c>
      <c r="E78" s="17">
        <v>1.3124878048780491</v>
      </c>
      <c r="F78" s="17">
        <v>0</v>
      </c>
      <c r="G78" s="17">
        <v>558.82092252510768</v>
      </c>
      <c r="H78" s="17">
        <v>561.23657492795394</v>
      </c>
      <c r="I78" s="17">
        <v>0</v>
      </c>
    </row>
    <row r="79" spans="1:9">
      <c r="A79" s="104" t="s">
        <v>547</v>
      </c>
      <c r="B79" s="17">
        <v>1511.00932375</v>
      </c>
      <c r="C79" s="17">
        <v>3649.503104665826</v>
      </c>
      <c r="D79" s="17">
        <v>15711.329347424042</v>
      </c>
      <c r="E79" s="17">
        <v>26522.907682926834</v>
      </c>
      <c r="F79" s="17">
        <v>24101.835497847915</v>
      </c>
      <c r="G79" s="17">
        <v>16087.275972740315</v>
      </c>
      <c r="H79" s="17">
        <v>20029.865265129683</v>
      </c>
      <c r="I79" s="17">
        <v>11980.599579330423</v>
      </c>
    </row>
    <row r="80" spans="1:9">
      <c r="A80" s="102" t="s">
        <v>548</v>
      </c>
      <c r="B80" s="17">
        <v>192.25629000000001</v>
      </c>
      <c r="C80" s="17">
        <v>500.1664892812106</v>
      </c>
      <c r="D80" s="17">
        <v>-154.79020871862613</v>
      </c>
      <c r="E80" s="17">
        <v>397.85621520803443</v>
      </c>
      <c r="F80" s="17">
        <v>1018.5289698708752</v>
      </c>
      <c r="G80" s="17">
        <v>345.84798134863701</v>
      </c>
      <c r="H80" s="17">
        <v>1077.0086815561958</v>
      </c>
      <c r="I80" s="17">
        <v>-27.118225618631733</v>
      </c>
    </row>
    <row r="81" spans="1:9" ht="21" customHeight="1">
      <c r="A81" s="103" t="s">
        <v>549</v>
      </c>
      <c r="B81" s="17">
        <v>1703.2656137500001</v>
      </c>
      <c r="C81" s="17">
        <v>4149.6695939470364</v>
      </c>
      <c r="D81" s="17">
        <v>15556.539138705415</v>
      </c>
      <c r="E81" s="17">
        <v>26920.763898134865</v>
      </c>
      <c r="F81" s="17">
        <v>25120.364467718795</v>
      </c>
      <c r="G81" s="17">
        <v>16433.123954088951</v>
      </c>
      <c r="H81" s="17">
        <v>21106.873946685879</v>
      </c>
      <c r="I81" s="17">
        <v>11953.481353711792</v>
      </c>
    </row>
    <row r="82" spans="1:9" ht="21" customHeight="1">
      <c r="A82" s="102" t="s">
        <v>550</v>
      </c>
      <c r="B82" s="17" t="s">
        <v>540</v>
      </c>
      <c r="C82" s="17" t="s">
        <v>540</v>
      </c>
      <c r="D82" s="17" t="s">
        <v>540</v>
      </c>
      <c r="E82" s="17">
        <v>-6775.5023888091819</v>
      </c>
      <c r="F82" s="17">
        <v>0</v>
      </c>
      <c r="G82" s="17">
        <v>0</v>
      </c>
      <c r="H82" s="17">
        <v>0</v>
      </c>
      <c r="I82" s="17">
        <v>0</v>
      </c>
    </row>
    <row r="83" spans="1:9" ht="21" customHeight="1">
      <c r="A83" s="103" t="s">
        <v>551</v>
      </c>
      <c r="B83" s="17">
        <v>1703.2656137500001</v>
      </c>
      <c r="C83" s="17">
        <v>4149.6695939470364</v>
      </c>
      <c r="D83" s="17">
        <v>15556.539138705415</v>
      </c>
      <c r="E83" s="17">
        <v>20145.261509325679</v>
      </c>
      <c r="F83" s="17">
        <v>25120.364467718795</v>
      </c>
      <c r="G83" s="17">
        <v>16433.123954088951</v>
      </c>
      <c r="H83" s="17">
        <v>21106.873946685879</v>
      </c>
      <c r="I83" s="17">
        <v>11953.481353711792</v>
      </c>
    </row>
    <row r="84" spans="1:9" ht="18" customHeight="1" thickBot="1">
      <c r="A84" s="102" t="s">
        <v>552</v>
      </c>
      <c r="B84" s="17">
        <v>0</v>
      </c>
      <c r="C84" s="17">
        <v>0</v>
      </c>
      <c r="D84" s="17">
        <v>0</v>
      </c>
      <c r="E84" s="17">
        <v>0</v>
      </c>
      <c r="F84" s="17">
        <v>0</v>
      </c>
      <c r="G84" s="17">
        <v>-1255.3802008608322</v>
      </c>
      <c r="H84" s="17">
        <v>0</v>
      </c>
      <c r="I84" s="17">
        <v>0</v>
      </c>
    </row>
    <row r="85" spans="1:9" ht="24" customHeight="1" thickTop="1" thickBot="1">
      <c r="A85" s="101" t="s">
        <v>553</v>
      </c>
      <c r="B85" s="14">
        <v>1703.2656137500001</v>
      </c>
      <c r="C85" s="14">
        <v>4149.6695939470364</v>
      </c>
      <c r="D85" s="14">
        <v>15556.539138705415</v>
      </c>
      <c r="E85" s="14">
        <v>20145.261509325679</v>
      </c>
      <c r="F85" s="14">
        <v>25120.364467718795</v>
      </c>
      <c r="G85" s="14">
        <v>15177.74375322812</v>
      </c>
      <c r="H85" s="14">
        <v>21106.873946685879</v>
      </c>
      <c r="I85" s="14">
        <v>11953.481353711792</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5" sqref="A15"/>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1419</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570742.86495124991</v>
      </c>
      <c r="C8" s="14">
        <v>650554.53674148803</v>
      </c>
      <c r="D8" s="14">
        <v>818972.63795244391</v>
      </c>
      <c r="E8" s="14">
        <v>939745.3430258251</v>
      </c>
      <c r="F8" s="14">
        <v>1098924.5782639885</v>
      </c>
      <c r="G8" s="14">
        <v>1017634.6230731707</v>
      </c>
      <c r="H8" s="14">
        <v>1126763.723684438</v>
      </c>
      <c r="I8" s="14">
        <v>1113238.4375152839</v>
      </c>
    </row>
    <row r="9" spans="1:9" s="112" customFormat="1" ht="21" customHeight="1" thickTop="1">
      <c r="A9" s="115" t="s">
        <v>67</v>
      </c>
      <c r="B9" s="15">
        <v>94265.187157499997</v>
      </c>
      <c r="C9" s="15">
        <v>132174.49553215638</v>
      </c>
      <c r="D9" s="15">
        <v>125492.69001585204</v>
      </c>
      <c r="E9" s="15">
        <v>111047.78420516499</v>
      </c>
      <c r="F9" s="15">
        <v>286275.57901865133</v>
      </c>
      <c r="G9" s="15">
        <v>212565.08685939744</v>
      </c>
      <c r="H9" s="15">
        <v>285143.57474927953</v>
      </c>
      <c r="I9" s="15">
        <v>197151.90012081512</v>
      </c>
    </row>
    <row r="10" spans="1:9" s="112" customFormat="1" ht="21" customHeight="1">
      <c r="A10" s="115" t="s">
        <v>76</v>
      </c>
      <c r="B10" s="15">
        <v>120748.35345874999</v>
      </c>
      <c r="C10" s="15">
        <v>97609.778210592689</v>
      </c>
      <c r="D10" s="15">
        <v>76165.113240422725</v>
      </c>
      <c r="E10" s="15">
        <v>271297.90674461977</v>
      </c>
      <c r="F10" s="15">
        <v>304218.45239741751</v>
      </c>
      <c r="G10" s="15">
        <v>213653.88329411764</v>
      </c>
      <c r="H10" s="15">
        <v>214492.92993515852</v>
      </c>
      <c r="I10" s="15">
        <v>174680.74566521106</v>
      </c>
    </row>
    <row r="11" spans="1:9" s="112" customFormat="1" ht="21" customHeight="1">
      <c r="A11" s="115" t="s">
        <v>85</v>
      </c>
      <c r="B11" s="15">
        <v>323076.69893875002</v>
      </c>
      <c r="C11" s="15">
        <v>367940.13166204287</v>
      </c>
      <c r="D11" s="15">
        <v>445172.86045706732</v>
      </c>
      <c r="E11" s="15">
        <v>458879.13149210904</v>
      </c>
      <c r="F11" s="15">
        <v>463970.58238737442</v>
      </c>
      <c r="G11" s="15">
        <v>553721.96600143472</v>
      </c>
      <c r="H11" s="15">
        <v>589201.6372665707</v>
      </c>
      <c r="I11" s="15">
        <v>708576.94752983982</v>
      </c>
    </row>
    <row r="12" spans="1:9" s="112" customFormat="1" ht="21" customHeight="1">
      <c r="A12" s="114" t="s">
        <v>491</v>
      </c>
      <c r="B12" s="15">
        <v>326545.74101875001</v>
      </c>
      <c r="C12" s="15">
        <v>373297.45271626738</v>
      </c>
      <c r="D12" s="15">
        <v>451795.41581505939</v>
      </c>
      <c r="E12" s="15">
        <v>463316.66050358681</v>
      </c>
      <c r="F12" s="15">
        <v>469385.89491248206</v>
      </c>
      <c r="G12" s="15">
        <v>560012.02429268288</v>
      </c>
      <c r="H12" s="15">
        <v>593346.0732997118</v>
      </c>
      <c r="I12" s="15">
        <v>714470.73151673947</v>
      </c>
    </row>
    <row r="13" spans="1:9" s="112" customFormat="1" ht="21" customHeight="1">
      <c r="A13" s="114" t="s">
        <v>492</v>
      </c>
      <c r="B13" s="15">
        <v>299712.66473250004</v>
      </c>
      <c r="C13" s="15">
        <v>351159.93171374529</v>
      </c>
      <c r="D13" s="15">
        <v>434733.66830118885</v>
      </c>
      <c r="E13" s="15">
        <v>452745.910107604</v>
      </c>
      <c r="F13" s="15">
        <v>462835.8925552367</v>
      </c>
      <c r="G13" s="15">
        <v>554918.10553515062</v>
      </c>
      <c r="H13" s="15">
        <v>588564.12123631127</v>
      </c>
      <c r="I13" s="15">
        <v>709525.14161863166</v>
      </c>
    </row>
    <row r="14" spans="1:9" s="112" customFormat="1" ht="21" customHeight="1">
      <c r="A14" s="114" t="s">
        <v>493</v>
      </c>
      <c r="B14" s="15">
        <v>26833.076286249998</v>
      </c>
      <c r="C14" s="15">
        <v>22137.521002522069</v>
      </c>
      <c r="D14" s="15">
        <v>17061.747513870545</v>
      </c>
      <c r="E14" s="15">
        <v>10570.750395982785</v>
      </c>
      <c r="F14" s="15">
        <v>6550.0023572453374</v>
      </c>
      <c r="G14" s="15">
        <v>5093.9187575322812</v>
      </c>
      <c r="H14" s="15">
        <v>4781.9520634005767</v>
      </c>
      <c r="I14" s="15">
        <v>4945.5898981077153</v>
      </c>
    </row>
    <row r="15" spans="1:9" s="112" customFormat="1" ht="21" customHeight="1">
      <c r="A15" s="114" t="s">
        <v>494</v>
      </c>
      <c r="B15" s="15">
        <v>630.47427625</v>
      </c>
      <c r="C15" s="15">
        <v>1014.4769546027742</v>
      </c>
      <c r="D15" s="15">
        <v>1020.548785997358</v>
      </c>
      <c r="E15" s="15">
        <v>1570.8595839311336</v>
      </c>
      <c r="F15" s="15">
        <v>2125.5529340028693</v>
      </c>
      <c r="G15" s="15">
        <v>2200.8253787661406</v>
      </c>
      <c r="H15" s="15">
        <v>2946.1284567723342</v>
      </c>
      <c r="I15" s="15">
        <v>2687.3700291120817</v>
      </c>
    </row>
    <row r="16" spans="1:9" s="112" customFormat="1" ht="21" customHeight="1">
      <c r="A16" s="114" t="s">
        <v>495</v>
      </c>
      <c r="B16" s="15">
        <v>499.08946624999999</v>
      </c>
      <c r="C16" s="15">
        <v>880.40191424968464</v>
      </c>
      <c r="D16" s="15">
        <v>893.182678996037</v>
      </c>
      <c r="E16" s="15">
        <v>1532.9627446197992</v>
      </c>
      <c r="F16" s="15">
        <v>1780.8997230989958</v>
      </c>
      <c r="G16" s="15">
        <v>2154.3212998565282</v>
      </c>
      <c r="H16" s="15">
        <v>2901.1810345821323</v>
      </c>
      <c r="I16" s="15">
        <v>2591.9688486171758</v>
      </c>
    </row>
    <row r="17" spans="1:9" s="112" customFormat="1" ht="21" customHeight="1">
      <c r="A17" s="114" t="s">
        <v>496</v>
      </c>
      <c r="B17" s="15">
        <v>131.38480999999999</v>
      </c>
      <c r="C17" s="15">
        <v>134.07504035308952</v>
      </c>
      <c r="D17" s="15">
        <v>127.366107001321</v>
      </c>
      <c r="E17" s="15">
        <v>37.89683931133429</v>
      </c>
      <c r="F17" s="15">
        <v>344.65321090387374</v>
      </c>
      <c r="G17" s="15">
        <v>46.504078909612623</v>
      </c>
      <c r="H17" s="15">
        <v>44.947422190201728</v>
      </c>
      <c r="I17" s="15">
        <v>95.40118049490539</v>
      </c>
    </row>
    <row r="18" spans="1:9" s="112" customFormat="1" ht="21" customHeight="1">
      <c r="A18" s="114" t="s">
        <v>497</v>
      </c>
      <c r="B18" s="15">
        <v>19455.830387499998</v>
      </c>
      <c r="C18" s="15">
        <v>12785.192300126102</v>
      </c>
      <c r="D18" s="15">
        <v>6736.8805944517835</v>
      </c>
      <c r="E18" s="15">
        <v>7674.7211090387382</v>
      </c>
      <c r="F18" s="15">
        <v>6529.7022424677189</v>
      </c>
      <c r="G18" s="15">
        <v>5664.5454605451941</v>
      </c>
      <c r="H18" s="15">
        <v>5881.8490043227666</v>
      </c>
      <c r="I18" s="15">
        <v>5845.9154061135378</v>
      </c>
    </row>
    <row r="19" spans="1:9" s="112" customFormat="1" ht="21" customHeight="1">
      <c r="A19" s="114" t="s">
        <v>498</v>
      </c>
      <c r="B19" s="15">
        <v>17472.5573325</v>
      </c>
      <c r="C19" s="15">
        <v>11572.701139974779</v>
      </c>
      <c r="D19" s="15">
        <v>5930.6325402906214</v>
      </c>
      <c r="E19" s="15">
        <v>4593.3729196556669</v>
      </c>
      <c r="F19" s="15">
        <v>4762.9371621233859</v>
      </c>
      <c r="G19" s="15">
        <v>5151.1102238163558</v>
      </c>
      <c r="H19" s="15">
        <v>5332.4623703170037</v>
      </c>
      <c r="I19" s="15">
        <v>5233.7758908296937</v>
      </c>
    </row>
    <row r="20" spans="1:9" s="112" customFormat="1" ht="21" customHeight="1">
      <c r="A20" s="114" t="s">
        <v>499</v>
      </c>
      <c r="B20" s="15">
        <v>1983.2730549999999</v>
      </c>
      <c r="C20" s="15">
        <v>1212.4911601513243</v>
      </c>
      <c r="D20" s="15">
        <v>806.24805416116237</v>
      </c>
      <c r="E20" s="15">
        <v>3081.3481893830703</v>
      </c>
      <c r="F20" s="15">
        <v>1766.7650803443328</v>
      </c>
      <c r="G20" s="15">
        <v>513.43523672883782</v>
      </c>
      <c r="H20" s="15">
        <v>549.38663400576377</v>
      </c>
      <c r="I20" s="15">
        <v>612.1395152838428</v>
      </c>
    </row>
    <row r="21" spans="1:9" s="112" customFormat="1" ht="21" customHeight="1">
      <c r="A21" s="114" t="s">
        <v>98</v>
      </c>
      <c r="B21" s="15">
        <v>2537.2821287500001</v>
      </c>
      <c r="C21" s="15">
        <v>3420.121670870114</v>
      </c>
      <c r="D21" s="15">
        <v>4244.4936882430648</v>
      </c>
      <c r="E21" s="15">
        <v>4976.9246083213784</v>
      </c>
      <c r="F21" s="15">
        <v>3245.470461979914</v>
      </c>
      <c r="G21" s="15">
        <v>2826.2241506456239</v>
      </c>
      <c r="H21" s="15">
        <v>2996.4036527377525</v>
      </c>
      <c r="I21" s="15">
        <v>4266.5364687045121</v>
      </c>
    </row>
    <row r="22" spans="1:9" s="112" customFormat="1" ht="21" customHeight="1">
      <c r="A22" s="114" t="s">
        <v>500</v>
      </c>
      <c r="B22" s="15">
        <v>-26092.62886375</v>
      </c>
      <c r="C22" s="15">
        <v>-22577.111989911729</v>
      </c>
      <c r="D22" s="15">
        <v>-18624.478429326289</v>
      </c>
      <c r="E22" s="15">
        <v>-18660.034315638452</v>
      </c>
      <c r="F22" s="15">
        <v>-17316.038162123383</v>
      </c>
      <c r="G22" s="15">
        <v>-16981.653281205166</v>
      </c>
      <c r="H22" s="15">
        <v>-15968.817146974063</v>
      </c>
      <c r="I22" s="15">
        <v>-18693.605890829695</v>
      </c>
    </row>
    <row r="23" spans="1:9" s="112" customFormat="1" ht="21" customHeight="1">
      <c r="A23" s="115" t="s">
        <v>115</v>
      </c>
      <c r="B23" s="15">
        <v>5208.1236825000005</v>
      </c>
      <c r="C23" s="15">
        <v>3317.683546027743</v>
      </c>
      <c r="D23" s="15">
        <v>7420.4398044914133</v>
      </c>
      <c r="E23" s="15">
        <v>7929.7304347202307</v>
      </c>
      <c r="F23" s="15">
        <v>7321.795282639885</v>
      </c>
      <c r="G23" s="15">
        <v>7633.7442553802011</v>
      </c>
      <c r="H23" s="15">
        <v>8783.8066354466846</v>
      </c>
      <c r="I23" s="15">
        <v>7673.8414250363903</v>
      </c>
    </row>
    <row r="24" spans="1:9" s="112" customFormat="1" ht="21" customHeight="1">
      <c r="A24" s="115" t="s">
        <v>121</v>
      </c>
      <c r="B24" s="15">
        <v>5505.3718949999993</v>
      </c>
      <c r="C24" s="15">
        <v>1995.1080037831023</v>
      </c>
      <c r="D24" s="15">
        <v>915.96827080581238</v>
      </c>
      <c r="E24" s="15">
        <v>44.012934002869443</v>
      </c>
      <c r="F24" s="15">
        <v>46.218269727403161</v>
      </c>
      <c r="G24" s="15">
        <v>57.367611190817797</v>
      </c>
      <c r="H24" s="15">
        <v>35.573060518731992</v>
      </c>
      <c r="I24" s="15">
        <v>14.047484716157205</v>
      </c>
    </row>
    <row r="25" spans="1:9" s="112" customFormat="1" ht="21" customHeight="1">
      <c r="A25" s="115" t="s">
        <v>501</v>
      </c>
      <c r="B25" s="15">
        <v>7039.7136950000004</v>
      </c>
      <c r="C25" s="15">
        <v>30819.459348045399</v>
      </c>
      <c r="D25" s="15">
        <v>146668.33801056803</v>
      </c>
      <c r="E25" s="15">
        <v>71646.477918220946</v>
      </c>
      <c r="F25" s="15">
        <v>17725.794281205166</v>
      </c>
      <c r="G25" s="15">
        <v>11211.100711621233</v>
      </c>
      <c r="H25" s="15">
        <v>8252.7186167146974</v>
      </c>
      <c r="I25" s="15">
        <v>5779.2887700145557</v>
      </c>
    </row>
    <row r="26" spans="1:9" s="112" customFormat="1" ht="21" customHeight="1">
      <c r="A26" s="115" t="s">
        <v>132</v>
      </c>
      <c r="B26" s="15">
        <v>13708.743367499999</v>
      </c>
      <c r="C26" s="15">
        <v>13446.114331651956</v>
      </c>
      <c r="D26" s="15">
        <v>14419.910196829589</v>
      </c>
      <c r="E26" s="15">
        <v>16391.16207460545</v>
      </c>
      <c r="F26" s="15">
        <v>16376.676652797703</v>
      </c>
      <c r="G26" s="15">
        <v>15408.978395982782</v>
      </c>
      <c r="H26" s="15">
        <v>15185.761740634007</v>
      </c>
      <c r="I26" s="15">
        <v>14682.684660844252</v>
      </c>
    </row>
    <row r="27" spans="1:9" s="109" customFormat="1" ht="43.5" customHeight="1" thickBot="1">
      <c r="A27" s="110" t="s">
        <v>502</v>
      </c>
      <c r="B27" s="16">
        <v>1190.67275625</v>
      </c>
      <c r="C27" s="16">
        <v>3251.7661071878938</v>
      </c>
      <c r="D27" s="16">
        <v>2717.3179564068691</v>
      </c>
      <c r="E27" s="16">
        <v>2509.1372238163558</v>
      </c>
      <c r="F27" s="16">
        <v>2989.4799756097559</v>
      </c>
      <c r="G27" s="16">
        <v>3382.4959426111909</v>
      </c>
      <c r="H27" s="16">
        <v>5667.7216815561951</v>
      </c>
      <c r="I27" s="16">
        <v>4678.9818573508001</v>
      </c>
    </row>
    <row r="28" spans="1:9" ht="24" customHeight="1" thickTop="1" thickBot="1">
      <c r="A28" s="101" t="s">
        <v>503</v>
      </c>
      <c r="B28" s="14">
        <v>505055.12109249999</v>
      </c>
      <c r="C28" s="14">
        <v>580220.22343757877</v>
      </c>
      <c r="D28" s="14">
        <v>734754.93828665779</v>
      </c>
      <c r="E28" s="14">
        <v>831768.33050932561</v>
      </c>
      <c r="F28" s="14">
        <v>994381.67057819222</v>
      </c>
      <c r="G28" s="14">
        <v>926690.77867718798</v>
      </c>
      <c r="H28" s="14">
        <v>1032329.504386167</v>
      </c>
      <c r="I28" s="14">
        <v>1012313.0132838429</v>
      </c>
    </row>
    <row r="29" spans="1:9" s="112" customFormat="1" ht="21" customHeight="1" thickTop="1">
      <c r="A29" s="115" t="s">
        <v>504</v>
      </c>
      <c r="B29" s="15">
        <v>430896.48071749997</v>
      </c>
      <c r="C29" s="15">
        <v>518527.91374022694</v>
      </c>
      <c r="D29" s="15">
        <v>652793.23300132097</v>
      </c>
      <c r="E29" s="15">
        <v>754541.68098565284</v>
      </c>
      <c r="F29" s="15">
        <v>895441.89558967005</v>
      </c>
      <c r="G29" s="15">
        <v>877742.87376327114</v>
      </c>
      <c r="H29" s="15">
        <v>980938.39648559073</v>
      </c>
      <c r="I29" s="15">
        <v>977293.95071324601</v>
      </c>
    </row>
    <row r="30" spans="1:9" s="112" customFormat="1" ht="21" customHeight="1">
      <c r="A30" s="114" t="s">
        <v>505</v>
      </c>
      <c r="B30" s="15">
        <v>158428.76811</v>
      </c>
      <c r="C30" s="15">
        <v>162472.65820050443</v>
      </c>
      <c r="D30" s="15">
        <v>210596.16022985469</v>
      </c>
      <c r="E30" s="15">
        <v>213665.68395408898</v>
      </c>
      <c r="F30" s="15">
        <v>319342.11132137734</v>
      </c>
      <c r="G30" s="15">
        <v>289195.24232998566</v>
      </c>
      <c r="H30" s="15">
        <v>335205.06904755044</v>
      </c>
      <c r="I30" s="15">
        <v>348444.04045851523</v>
      </c>
    </row>
    <row r="31" spans="1:9" s="112" customFormat="1" ht="21" customHeight="1">
      <c r="A31" s="114" t="s">
        <v>506</v>
      </c>
      <c r="B31" s="15">
        <v>122512.184045</v>
      </c>
      <c r="C31" s="15">
        <v>200316.80654350569</v>
      </c>
      <c r="D31" s="15">
        <v>248628.54319418757</v>
      </c>
      <c r="E31" s="15">
        <v>323244.33746771875</v>
      </c>
      <c r="F31" s="15">
        <v>337209.22171879484</v>
      </c>
      <c r="G31" s="15">
        <v>316068.43511621241</v>
      </c>
      <c r="H31" s="15">
        <v>336740.08123342943</v>
      </c>
      <c r="I31" s="15">
        <v>332042.96331732167</v>
      </c>
    </row>
    <row r="32" spans="1:9" s="112" customFormat="1" ht="21" customHeight="1">
      <c r="A32" s="114" t="s">
        <v>507</v>
      </c>
      <c r="B32" s="15">
        <v>138158.68792375003</v>
      </c>
      <c r="C32" s="15">
        <v>137431.16841488017</v>
      </c>
      <c r="D32" s="15">
        <v>113058.30104491413</v>
      </c>
      <c r="E32" s="15">
        <v>138970.55056097559</v>
      </c>
      <c r="F32" s="15">
        <v>192866.26084648492</v>
      </c>
      <c r="G32" s="15">
        <v>221960.94048637018</v>
      </c>
      <c r="H32" s="15">
        <v>256053.65925936599</v>
      </c>
      <c r="I32" s="15">
        <v>243243.01268558955</v>
      </c>
    </row>
    <row r="33" spans="1:9" s="112" customFormat="1" ht="21" customHeight="1">
      <c r="A33" s="114" t="s">
        <v>508</v>
      </c>
      <c r="B33" s="15">
        <v>9135.4958224999991</v>
      </c>
      <c r="C33" s="15">
        <v>13316.064138713746</v>
      </c>
      <c r="D33" s="15">
        <v>15723.364113606342</v>
      </c>
      <c r="E33" s="15">
        <v>22168.339187948346</v>
      </c>
      <c r="F33" s="15">
        <v>13473.547515064563</v>
      </c>
      <c r="G33" s="15">
        <v>15151.192249641321</v>
      </c>
      <c r="H33" s="15">
        <v>15497.71337608069</v>
      </c>
      <c r="I33" s="15">
        <v>18843.567999999999</v>
      </c>
    </row>
    <row r="34" spans="1:9" s="112" customFormat="1" ht="21" customHeight="1">
      <c r="A34" s="114" t="s">
        <v>509</v>
      </c>
      <c r="B34" s="15">
        <v>0</v>
      </c>
      <c r="C34" s="15">
        <v>0</v>
      </c>
      <c r="D34" s="15">
        <v>55861.703789960375</v>
      </c>
      <c r="E34" s="15">
        <v>43884.172239598272</v>
      </c>
      <c r="F34" s="15">
        <v>20200</v>
      </c>
      <c r="G34" s="15">
        <v>20000</v>
      </c>
      <c r="H34" s="15">
        <v>20000</v>
      </c>
      <c r="I34" s="15">
        <v>16000</v>
      </c>
    </row>
    <row r="35" spans="1:9" s="112" customFormat="1" ht="21" customHeight="1">
      <c r="A35" s="114" t="s">
        <v>510</v>
      </c>
      <c r="B35" s="15">
        <v>2661.3448162500003</v>
      </c>
      <c r="C35" s="15">
        <v>4991.216442622951</v>
      </c>
      <c r="D35" s="15">
        <v>8925.1606287978848</v>
      </c>
      <c r="E35" s="15">
        <v>12608.597576757531</v>
      </c>
      <c r="F35" s="15">
        <v>12350.754187948349</v>
      </c>
      <c r="G35" s="15">
        <v>15367.063581061693</v>
      </c>
      <c r="H35" s="15">
        <v>17441.873567723342</v>
      </c>
      <c r="I35" s="15">
        <v>18720.366251819505</v>
      </c>
    </row>
    <row r="36" spans="1:9" s="112" customFormat="1" ht="21" customHeight="1">
      <c r="A36" s="115" t="s">
        <v>511</v>
      </c>
      <c r="B36" s="15">
        <v>3726.057405</v>
      </c>
      <c r="C36" s="15">
        <v>2917.6524350567461</v>
      </c>
      <c r="D36" s="15">
        <v>4544.2081347424037</v>
      </c>
      <c r="E36" s="15">
        <v>5164.6403012912479</v>
      </c>
      <c r="F36" s="15">
        <v>2313.345888091822</v>
      </c>
      <c r="G36" s="15">
        <v>3556.8807058823531</v>
      </c>
      <c r="H36" s="15">
        <v>3181.0759827089337</v>
      </c>
      <c r="I36" s="15">
        <v>93.52189374090247</v>
      </c>
    </row>
    <row r="37" spans="1:9" s="112" customFormat="1" ht="21" customHeight="1">
      <c r="A37" s="115" t="s">
        <v>512</v>
      </c>
      <c r="B37" s="15">
        <v>49909.116138750003</v>
      </c>
      <c r="C37" s="15">
        <v>36617.617074401009</v>
      </c>
      <c r="D37" s="15">
        <v>39401.099834874505</v>
      </c>
      <c r="E37" s="15">
        <v>30531.627608321378</v>
      </c>
      <c r="F37" s="15">
        <v>51906.52645624103</v>
      </c>
      <c r="G37" s="15">
        <v>6812.6921549497847</v>
      </c>
      <c r="H37" s="15">
        <v>4163.5886484149851</v>
      </c>
      <c r="I37" s="15">
        <v>3180.7792809315865</v>
      </c>
    </row>
    <row r="38" spans="1:9" s="112" customFormat="1" ht="21" customHeight="1">
      <c r="A38" s="115" t="s">
        <v>513</v>
      </c>
      <c r="B38" s="15">
        <v>16106.30973375</v>
      </c>
      <c r="C38" s="15">
        <v>18241.786037831022</v>
      </c>
      <c r="D38" s="15">
        <v>32561.689019815058</v>
      </c>
      <c r="E38" s="15">
        <v>33603.428126255378</v>
      </c>
      <c r="F38" s="15">
        <v>33092.620760401718</v>
      </c>
      <c r="G38" s="15">
        <v>27772.551090387373</v>
      </c>
      <c r="H38" s="15">
        <v>32131.988118155616</v>
      </c>
      <c r="I38" s="15">
        <v>19586.62793595342</v>
      </c>
    </row>
    <row r="39" spans="1:9" s="112" customFormat="1" ht="21" customHeight="1">
      <c r="A39" s="115" t="s">
        <v>186</v>
      </c>
      <c r="B39" s="15">
        <v>2081.8274474999998</v>
      </c>
      <c r="C39" s="15">
        <v>1912.3874602774276</v>
      </c>
      <c r="D39" s="15">
        <v>3785.1527159841476</v>
      </c>
      <c r="E39" s="15">
        <v>7926.9534863701574</v>
      </c>
      <c r="F39" s="15">
        <v>9293.3893873744619</v>
      </c>
      <c r="G39" s="15">
        <v>9071.8099813486369</v>
      </c>
      <c r="H39" s="15">
        <v>10115.712792507205</v>
      </c>
      <c r="I39" s="15">
        <v>10289.075279475983</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2335.3296500000001</v>
      </c>
      <c r="C41" s="15">
        <v>2002.8666897856242</v>
      </c>
      <c r="D41" s="15">
        <v>1669.5555799207398</v>
      </c>
      <c r="E41" s="15">
        <v>0</v>
      </c>
      <c r="F41" s="15">
        <v>0</v>
      </c>
      <c r="G41" s="15">
        <v>0</v>
      </c>
      <c r="H41" s="15">
        <v>0</v>
      </c>
      <c r="I41" s="15">
        <v>0</v>
      </c>
    </row>
    <row r="42" spans="1:9" s="109" customFormat="1" ht="43.5" customHeight="1" thickBot="1">
      <c r="A42" s="110" t="s">
        <v>167</v>
      </c>
      <c r="B42" s="16"/>
      <c r="C42" s="16"/>
      <c r="D42" s="16"/>
      <c r="E42" s="16"/>
      <c r="F42" s="16">
        <v>2333.8924949784791</v>
      </c>
      <c r="G42" s="16">
        <v>1733.970981348637</v>
      </c>
      <c r="H42" s="16">
        <v>1798.7423587896253</v>
      </c>
      <c r="I42" s="16">
        <v>1869.0581790393012</v>
      </c>
    </row>
    <row r="43" spans="1:9" ht="24" customHeight="1" thickTop="1" thickBot="1">
      <c r="A43" s="101" t="s">
        <v>515</v>
      </c>
      <c r="B43" s="14">
        <v>65687.743650000004</v>
      </c>
      <c r="C43" s="14">
        <v>70334.313344262293</v>
      </c>
      <c r="D43" s="14">
        <v>84217.699606340815</v>
      </c>
      <c r="E43" s="14">
        <v>107977.01246341465</v>
      </c>
      <c r="F43" s="14">
        <v>104542.9075308465</v>
      </c>
      <c r="G43" s="14">
        <v>90943.844288378779</v>
      </c>
      <c r="H43" s="14">
        <v>94434.219182997113</v>
      </c>
      <c r="I43" s="14">
        <v>100925.42416739446</v>
      </c>
    </row>
    <row r="44" spans="1:9" s="112" customFormat="1" ht="21" customHeight="1" thickTop="1">
      <c r="A44" s="115" t="s">
        <v>207</v>
      </c>
      <c r="B44" s="15">
        <v>39442.25</v>
      </c>
      <c r="C44" s="15">
        <v>39790.416141235815</v>
      </c>
      <c r="D44" s="15">
        <v>41682.694848084546</v>
      </c>
      <c r="E44" s="15">
        <v>45270.87517934003</v>
      </c>
      <c r="F44" s="15">
        <v>45270.87517934003</v>
      </c>
      <c r="G44" s="15">
        <v>45270.87517934003</v>
      </c>
      <c r="H44" s="15">
        <v>45466.57060518732</v>
      </c>
      <c r="I44" s="15">
        <v>45929.839883551671</v>
      </c>
    </row>
    <row r="45" spans="1:9" s="112" customFormat="1" ht="21" customHeight="1">
      <c r="A45" s="115" t="s">
        <v>211</v>
      </c>
      <c r="B45" s="15">
        <v>0</v>
      </c>
      <c r="C45" s="15">
        <v>0</v>
      </c>
      <c r="D45" s="15">
        <v>0</v>
      </c>
      <c r="E45" s="15">
        <v>0</v>
      </c>
      <c r="F45" s="15">
        <v>0</v>
      </c>
      <c r="G45" s="15">
        <v>0</v>
      </c>
      <c r="H45" s="15">
        <v>0</v>
      </c>
      <c r="I45" s="15">
        <v>0</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15986.555206250001</v>
      </c>
      <c r="C47" s="15">
        <v>16661.819476670869</v>
      </c>
      <c r="D47" s="15">
        <v>16154.379018494055</v>
      </c>
      <c r="E47" s="15">
        <v>27195.383862266859</v>
      </c>
      <c r="F47" s="15">
        <v>30743.861087517937</v>
      </c>
      <c r="G47" s="15">
        <v>33594.080018651359</v>
      </c>
      <c r="H47" s="15">
        <v>33739.299384726226</v>
      </c>
      <c r="I47" s="15">
        <v>43297.369756914122</v>
      </c>
    </row>
    <row r="48" spans="1:9" s="112" customFormat="1" ht="21" customHeight="1">
      <c r="A48" s="115" t="s">
        <v>44</v>
      </c>
      <c r="B48" s="15">
        <v>10258.938443749999</v>
      </c>
      <c r="C48" s="15">
        <v>13882.077726355612</v>
      </c>
      <c r="D48" s="15">
        <v>26380.625739762218</v>
      </c>
      <c r="E48" s="15">
        <v>35510.753421807749</v>
      </c>
      <c r="F48" s="15">
        <v>28528.171263988523</v>
      </c>
      <c r="G48" s="15">
        <v>12078.889090387373</v>
      </c>
      <c r="H48" s="15">
        <v>15228.349193083575</v>
      </c>
      <c r="I48" s="15">
        <v>11698.214526928676</v>
      </c>
    </row>
    <row r="49" spans="1:9" s="112" customFormat="1" ht="21" customHeight="1">
      <c r="A49" s="114" t="s">
        <v>517</v>
      </c>
      <c r="B49" s="15">
        <v>22.636218750000001</v>
      </c>
      <c r="C49" s="15">
        <v>22.836034047919295</v>
      </c>
      <c r="D49" s="15">
        <v>23.922027741083223</v>
      </c>
      <c r="E49" s="15">
        <v>25.981169296987087</v>
      </c>
      <c r="F49" s="15">
        <v>25.981169296987087</v>
      </c>
      <c r="G49" s="15">
        <v>25.981169296987087</v>
      </c>
      <c r="H49" s="15">
        <v>26.09347982708934</v>
      </c>
      <c r="I49" s="15">
        <v>26.359301310043669</v>
      </c>
    </row>
    <row r="50" spans="1:9" s="109" customFormat="1" ht="40.5" customHeight="1" thickBot="1">
      <c r="A50" s="111" t="s">
        <v>518</v>
      </c>
      <c r="B50" s="16">
        <v>10236.302224999999</v>
      </c>
      <c r="C50" s="16">
        <v>13859.241692307693</v>
      </c>
      <c r="D50" s="16">
        <v>26356.703712021135</v>
      </c>
      <c r="E50" s="16">
        <v>35484.77225251076</v>
      </c>
      <c r="F50" s="16">
        <v>28502.190094691534</v>
      </c>
      <c r="G50" s="16">
        <v>12052.907921090387</v>
      </c>
      <c r="H50" s="16">
        <v>15202.255713256485</v>
      </c>
      <c r="I50" s="16">
        <v>11671.855225618632</v>
      </c>
    </row>
    <row r="51" spans="1:9" ht="24" customHeight="1" thickTop="1" thickBot="1">
      <c r="A51" s="101" t="s">
        <v>519</v>
      </c>
      <c r="B51" s="14">
        <v>570742.86474249989</v>
      </c>
      <c r="C51" s="14">
        <v>650554.53678184119</v>
      </c>
      <c r="D51" s="14">
        <v>818972.63789299875</v>
      </c>
      <c r="E51" s="14">
        <v>939745.3429727403</v>
      </c>
      <c r="F51" s="14">
        <v>1098924.5781090388</v>
      </c>
      <c r="G51" s="14">
        <v>1017634.6229655667</v>
      </c>
      <c r="H51" s="14">
        <v>1126763.7235691643</v>
      </c>
      <c r="I51" s="14">
        <v>1113238.4374512373</v>
      </c>
    </row>
    <row r="52" spans="1:9" s="112" customFormat="1" ht="24" customHeight="1" thickTop="1">
      <c r="A52" s="113" t="s">
        <v>520</v>
      </c>
      <c r="B52" s="15">
        <v>68856.403230000011</v>
      </c>
      <c r="C52" s="15">
        <v>87113.801556116014</v>
      </c>
      <c r="D52" s="15">
        <v>148165.10427476882</v>
      </c>
      <c r="E52" s="15">
        <v>171035.20324677188</v>
      </c>
      <c r="F52" s="15">
        <v>138121.75630129126</v>
      </c>
      <c r="G52" s="15">
        <v>112946.74086083213</v>
      </c>
      <c r="H52" s="15">
        <v>135076.60686743516</v>
      </c>
      <c r="I52" s="15">
        <v>227688.98533042212</v>
      </c>
    </row>
    <row r="53" spans="1:9" s="109" customFormat="1" ht="21" customHeight="1">
      <c r="A53" s="111" t="s">
        <v>521</v>
      </c>
      <c r="B53" s="16">
        <v>9214.6922212499994</v>
      </c>
      <c r="C53" s="16">
        <v>10425.700876418663</v>
      </c>
      <c r="D53" s="16">
        <v>17117.299900924703</v>
      </c>
      <c r="E53" s="16">
        <v>10410.286114777618</v>
      </c>
      <c r="F53" s="16">
        <v>10767.913827833572</v>
      </c>
      <c r="G53" s="16">
        <v>9562.7842022955538</v>
      </c>
      <c r="H53" s="16">
        <v>13602.092491354468</v>
      </c>
      <c r="I53" s="16">
        <v>9803.972895196508</v>
      </c>
    </row>
    <row r="54" spans="1:9" s="109" customFormat="1" ht="21" customHeight="1">
      <c r="A54" s="111" t="s">
        <v>522</v>
      </c>
      <c r="B54" s="16">
        <v>44657.958899999998</v>
      </c>
      <c r="C54" s="16">
        <v>60054.991604035313</v>
      </c>
      <c r="D54" s="16">
        <v>109555.32382430648</v>
      </c>
      <c r="E54" s="16">
        <v>126995.39001434718</v>
      </c>
      <c r="F54" s="16">
        <v>95340.712807747492</v>
      </c>
      <c r="G54" s="16">
        <v>77233.803602582499</v>
      </c>
      <c r="H54" s="16">
        <v>96430.988681556206</v>
      </c>
      <c r="I54" s="16">
        <v>193643.74368413392</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13775.40263875</v>
      </c>
      <c r="C56" s="16">
        <v>15441.183726355612</v>
      </c>
      <c r="D56" s="16">
        <v>19930.929808454428</v>
      </c>
      <c r="E56" s="16">
        <v>31389.587596843616</v>
      </c>
      <c r="F56" s="16">
        <v>29801.272896700142</v>
      </c>
      <c r="G56" s="16">
        <v>23908.668286944048</v>
      </c>
      <c r="H56" s="16">
        <v>22877.005345821326</v>
      </c>
      <c r="I56" s="16">
        <v>23437.553611353709</v>
      </c>
    </row>
    <row r="57" spans="1:9" s="109" customFormat="1" ht="21" customHeight="1">
      <c r="A57" s="111" t="s">
        <v>525</v>
      </c>
      <c r="B57" s="16">
        <v>1208.3494699999999</v>
      </c>
      <c r="C57" s="16">
        <v>1191.9253493064314</v>
      </c>
      <c r="D57" s="16">
        <v>1561.5507410832231</v>
      </c>
      <c r="E57" s="16">
        <v>2239.9395193687233</v>
      </c>
      <c r="F57" s="16">
        <v>2211.8567704447632</v>
      </c>
      <c r="G57" s="16">
        <v>2241.4847704447634</v>
      </c>
      <c r="H57" s="16">
        <v>2166.5203501440924</v>
      </c>
      <c r="I57" s="16">
        <v>803.71513973799119</v>
      </c>
    </row>
    <row r="58" spans="1:9" s="109" customFormat="1" ht="61.5" customHeight="1" thickBot="1">
      <c r="A58" s="110" t="s">
        <v>526</v>
      </c>
      <c r="B58" s="16">
        <v>1576748.4217312501</v>
      </c>
      <c r="C58" s="16">
        <v>1540917.6536923076</v>
      </c>
      <c r="D58" s="16">
        <v>1888563.2670752972</v>
      </c>
      <c r="E58" s="16">
        <v>1991526.6866327114</v>
      </c>
      <c r="F58" s="16">
        <v>1907196.4880717359</v>
      </c>
      <c r="G58" s="16">
        <v>2287527.2045294116</v>
      </c>
      <c r="H58" s="16">
        <v>2421573.5523040346</v>
      </c>
      <c r="I58" s="16">
        <v>2027360.5418646289</v>
      </c>
    </row>
    <row r="59" spans="1:9" ht="31.5" customHeight="1" thickTop="1" thickBot="1">
      <c r="A59" s="108" t="s">
        <v>58</v>
      </c>
      <c r="B59" s="14"/>
      <c r="C59" s="14"/>
      <c r="D59" s="14"/>
      <c r="E59" s="14"/>
      <c r="F59" s="14"/>
      <c r="G59" s="14"/>
      <c r="H59" s="14"/>
      <c r="I59" s="14"/>
    </row>
    <row r="60" spans="1:9" ht="30" customHeight="1" thickTop="1">
      <c r="A60" s="102" t="s">
        <v>527</v>
      </c>
      <c r="B60" s="17">
        <v>32023.457170000001</v>
      </c>
      <c r="C60" s="17">
        <v>39177.026878940727</v>
      </c>
      <c r="D60" s="17">
        <v>53192.723554821663</v>
      </c>
      <c r="E60" s="17">
        <v>71959.480203730272</v>
      </c>
      <c r="F60" s="17">
        <v>70832.331315638454</v>
      </c>
      <c r="G60" s="17">
        <v>37025.027185078907</v>
      </c>
      <c r="H60" s="17">
        <v>49744.659093659946</v>
      </c>
      <c r="I60" s="17">
        <v>41283.530657933043</v>
      </c>
    </row>
    <row r="61" spans="1:9" ht="21" customHeight="1">
      <c r="A61" s="106" t="s">
        <v>528</v>
      </c>
      <c r="B61" s="17">
        <v>-7747.2239924999994</v>
      </c>
      <c r="C61" s="17">
        <v>-11284.766002522068</v>
      </c>
      <c r="D61" s="17">
        <v>-14555.147170409511</v>
      </c>
      <c r="E61" s="17">
        <v>-19408.096136298424</v>
      </c>
      <c r="F61" s="17">
        <v>-17093.390490674319</v>
      </c>
      <c r="G61" s="17">
        <v>-6593.1359153515068</v>
      </c>
      <c r="H61" s="17">
        <v>-8945.5236224783857</v>
      </c>
      <c r="I61" s="17">
        <v>-6759.009518195051</v>
      </c>
    </row>
    <row r="62" spans="1:9" ht="21.75" customHeight="1">
      <c r="A62" s="103" t="s">
        <v>529</v>
      </c>
      <c r="B62" s="17">
        <v>24276.233177499998</v>
      </c>
      <c r="C62" s="17">
        <v>27892.260876418663</v>
      </c>
      <c r="D62" s="17">
        <v>38637.576384412161</v>
      </c>
      <c r="E62" s="17">
        <v>52551.384067431849</v>
      </c>
      <c r="F62" s="17">
        <v>53738.940824964135</v>
      </c>
      <c r="G62" s="17">
        <v>30431.891269727406</v>
      </c>
      <c r="H62" s="17">
        <v>40799.135471181558</v>
      </c>
      <c r="I62" s="17">
        <v>34524.52113973799</v>
      </c>
    </row>
    <row r="63" spans="1:9">
      <c r="A63" s="102" t="s">
        <v>530</v>
      </c>
      <c r="B63" s="17">
        <v>22321.746798749999</v>
      </c>
      <c r="C63" s="17">
        <v>29129.713356872635</v>
      </c>
      <c r="D63" s="17">
        <v>33890.303169088511</v>
      </c>
      <c r="E63" s="17">
        <v>51901.063124820663</v>
      </c>
      <c r="F63" s="17">
        <v>37272.371440459108</v>
      </c>
      <c r="G63" s="17">
        <v>28091.249842180776</v>
      </c>
      <c r="H63" s="17">
        <v>37725.981440922187</v>
      </c>
      <c r="I63" s="17">
        <v>27224.908085880641</v>
      </c>
    </row>
    <row r="64" spans="1:9">
      <c r="A64" s="106" t="s">
        <v>531</v>
      </c>
      <c r="B64" s="17">
        <v>-10511.119441250001</v>
      </c>
      <c r="C64" s="17">
        <v>-11015.358312736445</v>
      </c>
      <c r="D64" s="17">
        <v>-8570.8459445178323</v>
      </c>
      <c r="E64" s="17">
        <v>-9156.6981391678637</v>
      </c>
      <c r="F64" s="17">
        <v>-8510.8909426111895</v>
      </c>
      <c r="G64" s="17">
        <v>-7771.4231334289816</v>
      </c>
      <c r="H64" s="17">
        <v>-10476.126946685879</v>
      </c>
      <c r="I64" s="17">
        <v>-6270.8552416302764</v>
      </c>
    </row>
    <row r="65" spans="1:9">
      <c r="A65" s="104" t="s">
        <v>532</v>
      </c>
      <c r="B65" s="17">
        <v>36086.860535</v>
      </c>
      <c r="C65" s="17">
        <v>46006.615920554854</v>
      </c>
      <c r="D65" s="17">
        <v>63957.033608982827</v>
      </c>
      <c r="E65" s="17">
        <v>95295.749053084641</v>
      </c>
      <c r="F65" s="17">
        <v>82500.421322812064</v>
      </c>
      <c r="G65" s="17">
        <v>50751.717978479202</v>
      </c>
      <c r="H65" s="17">
        <v>68048.989965417873</v>
      </c>
      <c r="I65" s="17">
        <v>55478.573983988354</v>
      </c>
    </row>
    <row r="66" spans="1:9">
      <c r="A66" s="102" t="s">
        <v>533</v>
      </c>
      <c r="B66" s="17">
        <v>2252.0524987499998</v>
      </c>
      <c r="C66" s="17">
        <v>1954.3528965952082</v>
      </c>
      <c r="D66" s="17">
        <v>2128.5779867899601</v>
      </c>
      <c r="E66" s="17">
        <v>4996.3932898134854</v>
      </c>
      <c r="F66" s="17">
        <v>7630.538932568149</v>
      </c>
      <c r="G66" s="17">
        <v>4995.9797589670015</v>
      </c>
      <c r="H66" s="17">
        <v>7433.269998559078</v>
      </c>
      <c r="I66" s="17">
        <v>5694.0569257641919</v>
      </c>
    </row>
    <row r="67" spans="1:9">
      <c r="A67" s="102" t="s">
        <v>534</v>
      </c>
      <c r="B67" s="17">
        <v>-2526.3709174999999</v>
      </c>
      <c r="C67" s="17">
        <v>-3427.8402358133667</v>
      </c>
      <c r="D67" s="17">
        <v>-4563.2764478203435</v>
      </c>
      <c r="E67" s="17">
        <v>-12773.408408895266</v>
      </c>
      <c r="F67" s="17">
        <v>-13072.047591104734</v>
      </c>
      <c r="G67" s="17">
        <v>-9129.7537819225254</v>
      </c>
      <c r="H67" s="17">
        <v>-12146.211554755044</v>
      </c>
      <c r="I67" s="17">
        <v>-12782.9326069869</v>
      </c>
    </row>
    <row r="68" spans="1:9">
      <c r="A68" s="103" t="s">
        <v>535</v>
      </c>
      <c r="B68" s="17">
        <v>35812.542116249999</v>
      </c>
      <c r="C68" s="17">
        <v>44533.128581336692</v>
      </c>
      <c r="D68" s="17">
        <v>61522.335147952443</v>
      </c>
      <c r="E68" s="17">
        <v>87518.73393400287</v>
      </c>
      <c r="F68" s="17">
        <v>77058.912664275471</v>
      </c>
      <c r="G68" s="17">
        <v>46617.943955523668</v>
      </c>
      <c r="H68" s="17">
        <v>63336.048409221898</v>
      </c>
      <c r="I68" s="17">
        <v>48389.698302765646</v>
      </c>
    </row>
    <row r="69" spans="1:9">
      <c r="A69" s="106" t="s">
        <v>536</v>
      </c>
      <c r="B69" s="17">
        <v>-25562.442971250002</v>
      </c>
      <c r="C69" s="17">
        <v>-29118.334713745273</v>
      </c>
      <c r="D69" s="17">
        <v>-35609.280046235137</v>
      </c>
      <c r="E69" s="17">
        <v>-46907.838799139172</v>
      </c>
      <c r="F69" s="17">
        <v>-49302.129837876622</v>
      </c>
      <c r="G69" s="17">
        <v>-34280.2710071736</v>
      </c>
      <c r="H69" s="17">
        <v>-46938.714296829974</v>
      </c>
      <c r="I69" s="17">
        <v>-37003.327372634645</v>
      </c>
    </row>
    <row r="70" spans="1:9">
      <c r="A70" s="104" t="s">
        <v>537</v>
      </c>
      <c r="B70" s="17">
        <v>10250.099145</v>
      </c>
      <c r="C70" s="17">
        <v>15414.793867591427</v>
      </c>
      <c r="D70" s="17">
        <v>25913.055101717306</v>
      </c>
      <c r="E70" s="17">
        <v>40610.895134863698</v>
      </c>
      <c r="F70" s="17">
        <v>27756.782826398852</v>
      </c>
      <c r="G70" s="17">
        <v>12337.672948350073</v>
      </c>
      <c r="H70" s="17">
        <v>16397.334112391931</v>
      </c>
      <c r="I70" s="17">
        <v>11386.370930131006</v>
      </c>
    </row>
    <row r="71" spans="1:9">
      <c r="A71" s="104" t="s">
        <v>538</v>
      </c>
      <c r="B71" s="17">
        <v>-5795.4783987499995</v>
      </c>
      <c r="C71" s="17">
        <v>-9888.7878045397247</v>
      </c>
      <c r="D71" s="17">
        <v>-26141.418268163801</v>
      </c>
      <c r="E71" s="17">
        <v>-87995.300457675767</v>
      </c>
      <c r="F71" s="17">
        <v>1807.9886585365853</v>
      </c>
      <c r="G71" s="17">
        <v>73.009715925394545</v>
      </c>
      <c r="H71" s="17">
        <v>-5859.5931585014414</v>
      </c>
      <c r="I71" s="17">
        <v>-13987.088809315866</v>
      </c>
    </row>
    <row r="72" spans="1:9">
      <c r="A72" s="107" t="s">
        <v>539</v>
      </c>
      <c r="B72" s="17" t="s">
        <v>540</v>
      </c>
      <c r="C72" s="17" t="s">
        <v>540</v>
      </c>
      <c r="D72" s="17" t="s">
        <v>540</v>
      </c>
      <c r="E72" s="17">
        <v>-96227.703281205162</v>
      </c>
      <c r="F72" s="17">
        <v>3.9539756097560974</v>
      </c>
      <c r="G72" s="17">
        <v>12.538717360114777</v>
      </c>
      <c r="H72" s="17">
        <v>-5981.0833242074932</v>
      </c>
      <c r="I72" s="17">
        <v>-14065.77254294032</v>
      </c>
    </row>
    <row r="73" spans="1:9">
      <c r="A73" s="107" t="s">
        <v>541</v>
      </c>
      <c r="B73" s="17" t="s">
        <v>540</v>
      </c>
      <c r="C73" s="17" t="s">
        <v>540</v>
      </c>
      <c r="D73" s="17" t="s">
        <v>540</v>
      </c>
      <c r="E73" s="17">
        <v>8232.4028048780492</v>
      </c>
      <c r="F73" s="17">
        <v>1804.0346843615496</v>
      </c>
      <c r="G73" s="17">
        <v>60.470998565279764</v>
      </c>
      <c r="H73" s="17">
        <v>121.49016570605187</v>
      </c>
      <c r="I73" s="17">
        <v>78.683730713245993</v>
      </c>
    </row>
    <row r="74" spans="1:9">
      <c r="A74" s="103" t="s">
        <v>542</v>
      </c>
      <c r="B74" s="17">
        <v>5809.6472412499998</v>
      </c>
      <c r="C74" s="17">
        <v>10006.779228247162</v>
      </c>
      <c r="D74" s="17">
        <v>28763.14859709379</v>
      </c>
      <c r="E74" s="17">
        <v>85695.139193687224</v>
      </c>
      <c r="F74" s="17">
        <v>-1672.3543931133427</v>
      </c>
      <c r="G74" s="17">
        <v>-26.266562410329989</v>
      </c>
      <c r="H74" s="17">
        <v>5856.7615979827087</v>
      </c>
      <c r="I74" s="17">
        <v>13993.661158660845</v>
      </c>
    </row>
    <row r="75" spans="1:9">
      <c r="A75" s="103" t="s">
        <v>543</v>
      </c>
      <c r="B75" s="17" t="s">
        <v>540</v>
      </c>
      <c r="C75" s="17" t="s">
        <v>540</v>
      </c>
      <c r="D75" s="17" t="s">
        <v>540</v>
      </c>
      <c r="E75" s="17">
        <v>92451.030667144907</v>
      </c>
      <c r="F75" s="17">
        <v>2.1226097560975608</v>
      </c>
      <c r="G75" s="17">
        <v>-25.356281205164994</v>
      </c>
      <c r="H75" s="17">
        <v>5858.6717478386163</v>
      </c>
      <c r="I75" s="17">
        <v>13999.206864628821</v>
      </c>
    </row>
    <row r="76" spans="1:9">
      <c r="A76" s="106" t="s">
        <v>544</v>
      </c>
      <c r="B76" s="17" t="s">
        <v>540</v>
      </c>
      <c r="C76" s="17" t="s">
        <v>540</v>
      </c>
      <c r="D76" s="17" t="s">
        <v>540</v>
      </c>
      <c r="E76" s="17">
        <v>-6755.8914505021512</v>
      </c>
      <c r="F76" s="17">
        <v>-1674.3895695839312</v>
      </c>
      <c r="G76" s="17">
        <v>-0.90484074605451925</v>
      </c>
      <c r="H76" s="17">
        <v>-1.9101498559077812</v>
      </c>
      <c r="I76" s="17">
        <v>-5.5457074235807857</v>
      </c>
    </row>
    <row r="77" spans="1:9">
      <c r="A77" s="103" t="s">
        <v>545</v>
      </c>
      <c r="B77" s="17">
        <v>10264.267987500001</v>
      </c>
      <c r="C77" s="17">
        <v>15532.785291298866</v>
      </c>
      <c r="D77" s="17">
        <v>28534.785430647291</v>
      </c>
      <c r="E77" s="17">
        <v>38310.733870875185</v>
      </c>
      <c r="F77" s="17">
        <v>27892.417091822095</v>
      </c>
      <c r="G77" s="17">
        <v>12384.416101865138</v>
      </c>
      <c r="H77" s="17">
        <v>16394.502551873196</v>
      </c>
      <c r="I77" s="17">
        <v>11392.943279475983</v>
      </c>
    </row>
    <row r="78" spans="1:9">
      <c r="A78" s="105" t="s">
        <v>546</v>
      </c>
      <c r="B78" s="17">
        <v>377.71623625000001</v>
      </c>
      <c r="C78" s="17">
        <v>8.5198764186633031</v>
      </c>
      <c r="D78" s="17">
        <v>263.82403170409509</v>
      </c>
      <c r="E78" s="17">
        <v>1307.8890487804879</v>
      </c>
      <c r="F78" s="17">
        <v>51.314909612625534</v>
      </c>
      <c r="G78" s="17">
        <v>91.639796269727398</v>
      </c>
      <c r="H78" s="17">
        <v>-125.58384870317003</v>
      </c>
      <c r="I78" s="17">
        <v>56.013982532751093</v>
      </c>
    </row>
    <row r="79" spans="1:9">
      <c r="A79" s="104" t="s">
        <v>547</v>
      </c>
      <c r="B79" s="17">
        <v>10641.984223750002</v>
      </c>
      <c r="C79" s="17">
        <v>15541.30516771753</v>
      </c>
      <c r="D79" s="17">
        <v>28798.609462351385</v>
      </c>
      <c r="E79" s="17">
        <v>39618.622919655667</v>
      </c>
      <c r="F79" s="17">
        <v>27943.732001434721</v>
      </c>
      <c r="G79" s="17">
        <v>12476.055898134864</v>
      </c>
      <c r="H79" s="17">
        <v>16268.918703170028</v>
      </c>
      <c r="I79" s="17">
        <v>11448.957262008733</v>
      </c>
    </row>
    <row r="80" spans="1:9">
      <c r="A80" s="102" t="s">
        <v>548</v>
      </c>
      <c r="B80" s="17">
        <v>0</v>
      </c>
      <c r="C80" s="17">
        <v>0</v>
      </c>
      <c r="D80" s="17">
        <v>208.55989167767504</v>
      </c>
      <c r="E80" s="17">
        <v>888.59577618364403</v>
      </c>
      <c r="F80" s="17">
        <v>815.25114060258261</v>
      </c>
      <c r="G80" s="17">
        <v>34.39498134863701</v>
      </c>
      <c r="H80" s="17">
        <v>52.139992795389048</v>
      </c>
      <c r="I80" s="17">
        <v>222.89802328966519</v>
      </c>
    </row>
    <row r="81" spans="1:9" ht="21" customHeight="1">
      <c r="A81" s="103" t="s">
        <v>549</v>
      </c>
      <c r="B81" s="17">
        <v>10641.984223750002</v>
      </c>
      <c r="C81" s="17">
        <v>15541.30516771753</v>
      </c>
      <c r="D81" s="17">
        <v>29007.169354029062</v>
      </c>
      <c r="E81" s="17">
        <v>40507.218695839307</v>
      </c>
      <c r="F81" s="17">
        <v>28758.983142037301</v>
      </c>
      <c r="G81" s="17">
        <v>12510.4508794835</v>
      </c>
      <c r="H81" s="17">
        <v>16321.058695965417</v>
      </c>
      <c r="I81" s="17">
        <v>11671.855285298399</v>
      </c>
    </row>
    <row r="82" spans="1:9" ht="21" customHeight="1">
      <c r="A82" s="102" t="s">
        <v>550</v>
      </c>
      <c r="B82" s="17" t="s">
        <v>540</v>
      </c>
      <c r="C82" s="17" t="s">
        <v>540</v>
      </c>
      <c r="D82" s="17" t="s">
        <v>540</v>
      </c>
      <c r="E82" s="17">
        <v>-4337.3240516499282</v>
      </c>
      <c r="F82" s="17">
        <v>0</v>
      </c>
      <c r="G82" s="17">
        <v>0</v>
      </c>
      <c r="H82" s="17">
        <v>0</v>
      </c>
      <c r="I82" s="17">
        <v>0</v>
      </c>
    </row>
    <row r="83" spans="1:9" ht="21" customHeight="1">
      <c r="A83" s="103" t="s">
        <v>551</v>
      </c>
      <c r="B83" s="17">
        <v>10641.984223750002</v>
      </c>
      <c r="C83" s="17">
        <v>15541.30516771753</v>
      </c>
      <c r="D83" s="17">
        <v>29007.169354029062</v>
      </c>
      <c r="E83" s="17">
        <v>36169.894644189379</v>
      </c>
      <c r="F83" s="17">
        <v>28758.983142037301</v>
      </c>
      <c r="G83" s="17">
        <v>12510.4508794835</v>
      </c>
      <c r="H83" s="17">
        <v>16321.058695965417</v>
      </c>
      <c r="I83" s="17">
        <v>11671.855285298399</v>
      </c>
    </row>
    <row r="84" spans="1:9" ht="18" customHeight="1" thickBot="1">
      <c r="A84" s="102" t="s">
        <v>552</v>
      </c>
      <c r="B84" s="17">
        <v>-405.68200000000002</v>
      </c>
      <c r="C84" s="17">
        <v>-1682.0634943253469</v>
      </c>
      <c r="D84" s="17">
        <v>-2650.4656274768822</v>
      </c>
      <c r="E84" s="17">
        <v>-685.12244045911052</v>
      </c>
      <c r="F84" s="17">
        <v>-256.79300286944044</v>
      </c>
      <c r="G84" s="17">
        <v>-457.54291248206601</v>
      </c>
      <c r="H84" s="17">
        <v>-1118.8029481268013</v>
      </c>
      <c r="I84" s="17">
        <v>0</v>
      </c>
    </row>
    <row r="85" spans="1:9" ht="24" customHeight="1" thickTop="1" thickBot="1">
      <c r="A85" s="101" t="s">
        <v>553</v>
      </c>
      <c r="B85" s="14">
        <v>10236.302223750001</v>
      </c>
      <c r="C85" s="14">
        <v>13859.24167339218</v>
      </c>
      <c r="D85" s="14">
        <v>26356.703726552179</v>
      </c>
      <c r="E85" s="14">
        <v>35484.772203730274</v>
      </c>
      <c r="F85" s="14">
        <v>28502.190139167862</v>
      </c>
      <c r="G85" s="14">
        <v>12052.907967001434</v>
      </c>
      <c r="H85" s="14">
        <v>15202.255747838617</v>
      </c>
      <c r="I85" s="14">
        <v>11671.855285298399</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8" sqref="A88:XFD104857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557</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209379.93865500001</v>
      </c>
      <c r="C8" s="14">
        <v>259465.13486128626</v>
      </c>
      <c r="D8" s="14">
        <v>334662.02817305154</v>
      </c>
      <c r="E8" s="14">
        <v>478506.50078192248</v>
      </c>
      <c r="F8" s="14">
        <v>582771.64753658534</v>
      </c>
      <c r="G8" s="14">
        <v>579667.70840315637</v>
      </c>
      <c r="H8" s="14">
        <v>554702.93308501446</v>
      </c>
      <c r="I8" s="14">
        <v>647811.01993013092</v>
      </c>
    </row>
    <row r="9" spans="1:9" s="112" customFormat="1" ht="21" customHeight="1" thickTop="1">
      <c r="A9" s="115" t="s">
        <v>67</v>
      </c>
      <c r="B9" s="15">
        <v>15417.053936249999</v>
      </c>
      <c r="C9" s="15">
        <v>36476.939288776797</v>
      </c>
      <c r="D9" s="15">
        <v>51981.874700132103</v>
      </c>
      <c r="E9" s="15">
        <v>109006.09387804878</v>
      </c>
      <c r="F9" s="15">
        <v>155887.38079626975</v>
      </c>
      <c r="G9" s="15">
        <v>152746.32279196556</v>
      </c>
      <c r="H9" s="15">
        <v>107732.58127377521</v>
      </c>
      <c r="I9" s="15">
        <v>160541.64465938864</v>
      </c>
    </row>
    <row r="10" spans="1:9" s="112" customFormat="1" ht="21" customHeight="1">
      <c r="A10" s="115" t="s">
        <v>76</v>
      </c>
      <c r="B10" s="15">
        <v>24328.947809999998</v>
      </c>
      <c r="C10" s="15">
        <v>53115.703607818417</v>
      </c>
      <c r="D10" s="15">
        <v>90546.780501981499</v>
      </c>
      <c r="E10" s="15">
        <v>131615.78925394549</v>
      </c>
      <c r="F10" s="15">
        <v>139446.49196269727</v>
      </c>
      <c r="G10" s="15">
        <v>93751.442751793409</v>
      </c>
      <c r="H10" s="15">
        <v>112310.7383443804</v>
      </c>
      <c r="I10" s="15">
        <v>93773.273796215435</v>
      </c>
    </row>
    <row r="11" spans="1:9" s="112" customFormat="1" ht="21" customHeight="1">
      <c r="A11" s="115" t="s">
        <v>85</v>
      </c>
      <c r="B11" s="15">
        <v>148745.31921875</v>
      </c>
      <c r="C11" s="15">
        <v>150152.35834174024</v>
      </c>
      <c r="D11" s="15">
        <v>172234.53089035666</v>
      </c>
      <c r="E11" s="15">
        <v>215693.04436154949</v>
      </c>
      <c r="F11" s="15">
        <v>262937.9011578192</v>
      </c>
      <c r="G11" s="15">
        <v>314064.2045308465</v>
      </c>
      <c r="H11" s="15">
        <v>316871.87564409216</v>
      </c>
      <c r="I11" s="15">
        <v>373673.53094614268</v>
      </c>
    </row>
    <row r="12" spans="1:9" s="112" customFormat="1" ht="21" customHeight="1">
      <c r="A12" s="114" t="s">
        <v>491</v>
      </c>
      <c r="B12" s="15">
        <v>139192.35222499998</v>
      </c>
      <c r="C12" s="15">
        <v>142446.86678814629</v>
      </c>
      <c r="D12" s="15">
        <v>166757.0887608983</v>
      </c>
      <c r="E12" s="15">
        <v>213078.62366284078</v>
      </c>
      <c r="F12" s="15">
        <v>261227.08239598278</v>
      </c>
      <c r="G12" s="15">
        <v>311693.72945911047</v>
      </c>
      <c r="H12" s="15">
        <v>315954.1113631124</v>
      </c>
      <c r="I12" s="15">
        <v>372171.90648617176</v>
      </c>
    </row>
    <row r="13" spans="1:9" s="112" customFormat="1" ht="21" customHeight="1">
      <c r="A13" s="114" t="s">
        <v>492</v>
      </c>
      <c r="B13" s="15">
        <v>101065.96389</v>
      </c>
      <c r="C13" s="15">
        <v>109261.36375031526</v>
      </c>
      <c r="D13" s="15">
        <v>138447.82031968297</v>
      </c>
      <c r="E13" s="15">
        <v>187840.51940459109</v>
      </c>
      <c r="F13" s="15">
        <v>238868.8728866571</v>
      </c>
      <c r="G13" s="15">
        <v>289558.35653945484</v>
      </c>
      <c r="H13" s="15">
        <v>294436.79486455332</v>
      </c>
      <c r="I13" s="15">
        <v>356228.64069723437</v>
      </c>
    </row>
    <row r="14" spans="1:9" s="112" customFormat="1" ht="21" customHeight="1">
      <c r="A14" s="114" t="s">
        <v>493</v>
      </c>
      <c r="B14" s="15">
        <v>38126.388335000003</v>
      </c>
      <c r="C14" s="15">
        <v>33185.503037831018</v>
      </c>
      <c r="D14" s="15">
        <v>28309.268441215321</v>
      </c>
      <c r="E14" s="15">
        <v>25238.104258249641</v>
      </c>
      <c r="F14" s="15">
        <v>22358.209509325683</v>
      </c>
      <c r="G14" s="15">
        <v>22135.372919655667</v>
      </c>
      <c r="H14" s="15">
        <v>21517.316498559077</v>
      </c>
      <c r="I14" s="15">
        <v>15943.265788937408</v>
      </c>
    </row>
    <row r="15" spans="1:9" s="112" customFormat="1" ht="21" customHeight="1">
      <c r="A15" s="114" t="s">
        <v>494</v>
      </c>
      <c r="B15" s="15">
        <v>1242.5371474999999</v>
      </c>
      <c r="C15" s="15">
        <v>1142.8330176544766</v>
      </c>
      <c r="D15" s="15">
        <v>823.33293527080582</v>
      </c>
      <c r="E15" s="15">
        <v>469.29290961262552</v>
      </c>
      <c r="F15" s="15">
        <v>737.91610473457672</v>
      </c>
      <c r="G15" s="15">
        <v>1012.6126370157818</v>
      </c>
      <c r="H15" s="15">
        <v>415.13080835734871</v>
      </c>
      <c r="I15" s="15">
        <v>1164.117596797671</v>
      </c>
    </row>
    <row r="16" spans="1:9" s="112" customFormat="1" ht="21" customHeight="1">
      <c r="A16" s="114" t="s">
        <v>495</v>
      </c>
      <c r="B16" s="15">
        <v>395.75067749999999</v>
      </c>
      <c r="C16" s="15">
        <v>400.20325977301388</v>
      </c>
      <c r="D16" s="15">
        <v>280.56295508586527</v>
      </c>
      <c r="E16" s="15">
        <v>433.09448206599717</v>
      </c>
      <c r="F16" s="15">
        <v>531.72845337159254</v>
      </c>
      <c r="G16" s="15">
        <v>931.45223959827842</v>
      </c>
      <c r="H16" s="15">
        <v>372.89026080691644</v>
      </c>
      <c r="I16" s="15">
        <v>721.6977248908297</v>
      </c>
    </row>
    <row r="17" spans="1:9" s="112" customFormat="1" ht="21" customHeight="1">
      <c r="A17" s="114" t="s">
        <v>496</v>
      </c>
      <c r="B17" s="15">
        <v>846.78647000000001</v>
      </c>
      <c r="C17" s="15">
        <v>742.62975788146287</v>
      </c>
      <c r="D17" s="15">
        <v>542.76998018494055</v>
      </c>
      <c r="E17" s="15">
        <v>36.198427546628409</v>
      </c>
      <c r="F17" s="15">
        <v>206.18765136298421</v>
      </c>
      <c r="G17" s="15">
        <v>81.160397417503575</v>
      </c>
      <c r="H17" s="15">
        <v>42.240547550432275</v>
      </c>
      <c r="I17" s="15">
        <v>442.41987190684137</v>
      </c>
    </row>
    <row r="18" spans="1:9" s="112" customFormat="1" ht="21" customHeight="1">
      <c r="A18" s="114" t="s">
        <v>497</v>
      </c>
      <c r="B18" s="15">
        <v>13221.84325625</v>
      </c>
      <c r="C18" s="15">
        <v>11071.764977301387</v>
      </c>
      <c r="D18" s="15">
        <v>8795.1565455746368</v>
      </c>
      <c r="E18" s="15">
        <v>5735.9796183644194</v>
      </c>
      <c r="F18" s="15">
        <v>4553.3026915351511</v>
      </c>
      <c r="G18" s="15">
        <v>5008.8757833572454</v>
      </c>
      <c r="H18" s="15">
        <v>4080.4327363112393</v>
      </c>
      <c r="I18" s="15">
        <v>4356.8757336244544</v>
      </c>
    </row>
    <row r="19" spans="1:9" s="112" customFormat="1" ht="21" customHeight="1">
      <c r="A19" s="114" t="s">
        <v>498</v>
      </c>
      <c r="B19" s="15">
        <v>5178.0191962500003</v>
      </c>
      <c r="C19" s="15">
        <v>4291.0709394703654</v>
      </c>
      <c r="D19" s="15">
        <v>3433.8217675033025</v>
      </c>
      <c r="E19" s="15">
        <v>1965.9467890961262</v>
      </c>
      <c r="F19" s="15">
        <v>1619.9043127690102</v>
      </c>
      <c r="G19" s="15">
        <v>1845.515836441894</v>
      </c>
      <c r="H19" s="15">
        <v>1550.9374409221903</v>
      </c>
      <c r="I19" s="15">
        <v>1782.8923595342067</v>
      </c>
    </row>
    <row r="20" spans="1:9" s="112" customFormat="1" ht="21" customHeight="1">
      <c r="A20" s="114" t="s">
        <v>499</v>
      </c>
      <c r="B20" s="15">
        <v>8043.8240599999999</v>
      </c>
      <c r="C20" s="15">
        <v>6780.6940378310219</v>
      </c>
      <c r="D20" s="15">
        <v>5361.3347780713339</v>
      </c>
      <c r="E20" s="15">
        <v>3770.032829268293</v>
      </c>
      <c r="F20" s="15">
        <v>2933.3983787661405</v>
      </c>
      <c r="G20" s="15">
        <v>3163.3599469153514</v>
      </c>
      <c r="H20" s="15">
        <v>2529.4952953890493</v>
      </c>
      <c r="I20" s="15">
        <v>2573.9833740902477</v>
      </c>
    </row>
    <row r="21" spans="1:9" s="112" customFormat="1" ht="21" customHeight="1">
      <c r="A21" s="114" t="s">
        <v>98</v>
      </c>
      <c r="B21" s="15">
        <v>2541.2770099999998</v>
      </c>
      <c r="C21" s="15">
        <v>2395.8211261034048</v>
      </c>
      <c r="D21" s="15">
        <v>2635.9734002642008</v>
      </c>
      <c r="E21" s="15">
        <v>3312.5411104734571</v>
      </c>
      <c r="F21" s="15">
        <v>3131.7686657101867</v>
      </c>
      <c r="G21" s="15">
        <v>2860.1661291248211</v>
      </c>
      <c r="H21" s="15">
        <v>2904.0138342939485</v>
      </c>
      <c r="I21" s="15">
        <v>3225.8508020378458</v>
      </c>
    </row>
    <row r="22" spans="1:9" s="112" customFormat="1" ht="21" customHeight="1">
      <c r="A22" s="114" t="s">
        <v>500</v>
      </c>
      <c r="B22" s="15">
        <v>-7452.6904199999999</v>
      </c>
      <c r="C22" s="15">
        <v>-6904.9275674653218</v>
      </c>
      <c r="D22" s="15">
        <v>-6777.0207516512546</v>
      </c>
      <c r="E22" s="15">
        <v>-6903.3929397417505</v>
      </c>
      <c r="F22" s="15">
        <v>-6712.1687001434721</v>
      </c>
      <c r="G22" s="15">
        <v>-6511.179477761837</v>
      </c>
      <c r="H22" s="15">
        <v>-6481.8130979827083</v>
      </c>
      <c r="I22" s="15">
        <v>-7245.2196724890828</v>
      </c>
    </row>
    <row r="23" spans="1:9" s="112" customFormat="1" ht="21" customHeight="1">
      <c r="A23" s="115" t="s">
        <v>115</v>
      </c>
      <c r="B23" s="15">
        <v>550.62340874999995</v>
      </c>
      <c r="C23" s="15">
        <v>660.5053783102145</v>
      </c>
      <c r="D23" s="15">
        <v>1042.5371783355349</v>
      </c>
      <c r="E23" s="15">
        <v>1287.7339239598277</v>
      </c>
      <c r="F23" s="15">
        <v>2877.1213156384506</v>
      </c>
      <c r="G23" s="15">
        <v>3244.6158192252515</v>
      </c>
      <c r="H23" s="15">
        <v>2973.7547103746397</v>
      </c>
      <c r="I23" s="15">
        <v>3469.8413682678311</v>
      </c>
    </row>
    <row r="24" spans="1:9" s="112" customFormat="1" ht="21" customHeight="1">
      <c r="A24" s="115" t="s">
        <v>121</v>
      </c>
      <c r="B24" s="15">
        <v>3095.5401075</v>
      </c>
      <c r="C24" s="15">
        <v>1902.08657629256</v>
      </c>
      <c r="D24" s="15">
        <v>1674.325784676354</v>
      </c>
      <c r="E24" s="15">
        <v>740.55945624103299</v>
      </c>
      <c r="F24" s="15">
        <v>192.43030129124821</v>
      </c>
      <c r="G24" s="15">
        <v>110.89652510760402</v>
      </c>
      <c r="H24" s="15">
        <v>105.69378530259365</v>
      </c>
      <c r="I24" s="15">
        <v>49.055350800582247</v>
      </c>
    </row>
    <row r="25" spans="1:9" s="112" customFormat="1" ht="21" customHeight="1">
      <c r="A25" s="115" t="s">
        <v>501</v>
      </c>
      <c r="B25" s="15">
        <v>8441.9850662499994</v>
      </c>
      <c r="C25" s="15">
        <v>6680.8137200504416</v>
      </c>
      <c r="D25" s="15">
        <v>6500.1964372523125</v>
      </c>
      <c r="E25" s="15">
        <v>7501.5977101865137</v>
      </c>
      <c r="F25" s="15">
        <v>8211.7659784791958</v>
      </c>
      <c r="G25" s="15">
        <v>1635.5178034433286</v>
      </c>
      <c r="H25" s="15">
        <v>1215.6721167146973</v>
      </c>
      <c r="I25" s="15">
        <v>788.25301892285302</v>
      </c>
    </row>
    <row r="26" spans="1:9" s="112" customFormat="1" ht="21" customHeight="1">
      <c r="A26" s="115" t="s">
        <v>132</v>
      </c>
      <c r="B26" s="15">
        <v>7743.4975062499998</v>
      </c>
      <c r="C26" s="15">
        <v>8217.0849571248418</v>
      </c>
      <c r="D26" s="15">
        <v>9014.7373196829594</v>
      </c>
      <c r="E26" s="15">
        <v>10241.925674318509</v>
      </c>
      <c r="F26" s="15">
        <v>11171.710790530846</v>
      </c>
      <c r="G26" s="15">
        <v>11773.901595408897</v>
      </c>
      <c r="H26" s="15">
        <v>12229.712036023055</v>
      </c>
      <c r="I26" s="15">
        <v>13059.650815138282</v>
      </c>
    </row>
    <row r="27" spans="1:9" s="109" customFormat="1" ht="43.5" customHeight="1" thickBot="1">
      <c r="A27" s="110" t="s">
        <v>502</v>
      </c>
      <c r="B27" s="16">
        <v>1056.97160125</v>
      </c>
      <c r="C27" s="16">
        <v>2259.6429911727619</v>
      </c>
      <c r="D27" s="16">
        <v>1667.045360634082</v>
      </c>
      <c r="E27" s="16">
        <v>2419.7565236728838</v>
      </c>
      <c r="F27" s="16">
        <v>2046.8452338593972</v>
      </c>
      <c r="G27" s="16">
        <v>2340.8065853658536</v>
      </c>
      <c r="H27" s="16">
        <v>1262.9051743515852</v>
      </c>
      <c r="I27" s="16">
        <v>2455.7699752547305</v>
      </c>
    </row>
    <row r="28" spans="1:9" ht="24" customHeight="1" thickTop="1" thickBot="1">
      <c r="A28" s="101" t="s">
        <v>503</v>
      </c>
      <c r="B28" s="14">
        <v>194348.98283625001</v>
      </c>
      <c r="C28" s="14">
        <v>242134.00857377049</v>
      </c>
      <c r="D28" s="14">
        <v>313898.97822457069</v>
      </c>
      <c r="E28" s="14">
        <v>450932.9676097561</v>
      </c>
      <c r="F28" s="14">
        <v>552740.18520803447</v>
      </c>
      <c r="G28" s="14">
        <v>549186.24889096129</v>
      </c>
      <c r="H28" s="14">
        <v>521814.60292795394</v>
      </c>
      <c r="I28" s="14">
        <v>609244.41232168849</v>
      </c>
    </row>
    <row r="29" spans="1:9" s="112" customFormat="1" ht="21" customHeight="1" thickTop="1">
      <c r="A29" s="115" t="s">
        <v>504</v>
      </c>
      <c r="B29" s="15">
        <v>149087.25116749998</v>
      </c>
      <c r="C29" s="15">
        <v>201382.20567969733</v>
      </c>
      <c r="D29" s="15">
        <v>282212.40056671068</v>
      </c>
      <c r="E29" s="15">
        <v>401438.6017618365</v>
      </c>
      <c r="F29" s="15">
        <v>494549.52263558109</v>
      </c>
      <c r="G29" s="15">
        <v>462720.44910473464</v>
      </c>
      <c r="H29" s="15">
        <v>442048.22503602307</v>
      </c>
      <c r="I29" s="15">
        <v>526311.79268122267</v>
      </c>
    </row>
    <row r="30" spans="1:9" s="112" customFormat="1" ht="21" customHeight="1">
      <c r="A30" s="114" t="s">
        <v>505</v>
      </c>
      <c r="B30" s="15">
        <v>23902.711891250001</v>
      </c>
      <c r="C30" s="15">
        <v>55611.457098360661</v>
      </c>
      <c r="D30" s="15">
        <v>86621.160718626154</v>
      </c>
      <c r="E30" s="15">
        <v>125158.39130989957</v>
      </c>
      <c r="F30" s="15">
        <v>145634.9581420373</v>
      </c>
      <c r="G30" s="15">
        <v>151238.69407890964</v>
      </c>
      <c r="H30" s="15">
        <v>140083.30093659941</v>
      </c>
      <c r="I30" s="15">
        <v>160711.83497525472</v>
      </c>
    </row>
    <row r="31" spans="1:9" s="112" customFormat="1" ht="21" customHeight="1">
      <c r="A31" s="114" t="s">
        <v>506</v>
      </c>
      <c r="B31" s="15">
        <v>26521.091298749998</v>
      </c>
      <c r="C31" s="15">
        <v>41330.746566204281</v>
      </c>
      <c r="D31" s="15">
        <v>70905.211565389691</v>
      </c>
      <c r="E31" s="15">
        <v>110807.41975322811</v>
      </c>
      <c r="F31" s="15">
        <v>136799.9902137733</v>
      </c>
      <c r="G31" s="15">
        <v>117029.04290961263</v>
      </c>
      <c r="H31" s="15">
        <v>103401.55924639769</v>
      </c>
      <c r="I31" s="15">
        <v>150670.95045560409</v>
      </c>
    </row>
    <row r="32" spans="1:9" s="112" customFormat="1" ht="21" customHeight="1">
      <c r="A32" s="114" t="s">
        <v>507</v>
      </c>
      <c r="B32" s="15">
        <v>96921.702540000013</v>
      </c>
      <c r="C32" s="15">
        <v>91086.067805800762</v>
      </c>
      <c r="D32" s="15">
        <v>108345.92183091149</v>
      </c>
      <c r="E32" s="15">
        <v>144502.79582496412</v>
      </c>
      <c r="F32" s="15">
        <v>190175.47904591105</v>
      </c>
      <c r="G32" s="15">
        <v>175181.51693830703</v>
      </c>
      <c r="H32" s="15">
        <v>172172.89767291065</v>
      </c>
      <c r="I32" s="15">
        <v>188804.26055312954</v>
      </c>
    </row>
    <row r="33" spans="1:9" s="112" customFormat="1" ht="21" customHeight="1">
      <c r="A33" s="114" t="s">
        <v>508</v>
      </c>
      <c r="B33" s="15">
        <v>412.14973499999996</v>
      </c>
      <c r="C33" s="15">
        <v>11407.183205548548</v>
      </c>
      <c r="D33" s="15">
        <v>13782.262114927345</v>
      </c>
      <c r="E33" s="15">
        <v>17557.746592539454</v>
      </c>
      <c r="F33" s="15">
        <v>15927.627140602583</v>
      </c>
      <c r="G33" s="15">
        <v>12158.632200860833</v>
      </c>
      <c r="H33" s="15">
        <v>18572.230543227666</v>
      </c>
      <c r="I33" s="15">
        <v>18484.572151382825</v>
      </c>
    </row>
    <row r="34" spans="1:9" s="112" customFormat="1" ht="21" customHeight="1">
      <c r="A34" s="114" t="s">
        <v>509</v>
      </c>
      <c r="B34" s="15">
        <v>0</v>
      </c>
      <c r="C34" s="15">
        <v>0</v>
      </c>
      <c r="D34" s="15">
        <v>0</v>
      </c>
      <c r="E34" s="15">
        <v>0</v>
      </c>
      <c r="F34" s="15">
        <v>0</v>
      </c>
      <c r="G34" s="15">
        <v>0</v>
      </c>
      <c r="H34" s="15">
        <v>0</v>
      </c>
      <c r="I34" s="15">
        <v>0</v>
      </c>
    </row>
    <row r="35" spans="1:9" s="112" customFormat="1" ht="21" customHeight="1">
      <c r="A35" s="114" t="s">
        <v>510</v>
      </c>
      <c r="B35" s="15">
        <v>1329.5957024999998</v>
      </c>
      <c r="C35" s="15">
        <v>1946.7510037831023</v>
      </c>
      <c r="D35" s="15">
        <v>2557.8443368560106</v>
      </c>
      <c r="E35" s="15">
        <v>3412.2482812051649</v>
      </c>
      <c r="F35" s="15">
        <v>6011.4680932568144</v>
      </c>
      <c r="G35" s="15">
        <v>7112.5629770444766</v>
      </c>
      <c r="H35" s="15">
        <v>7818.2366368876083</v>
      </c>
      <c r="I35" s="15">
        <v>7640.1745458515288</v>
      </c>
    </row>
    <row r="36" spans="1:9" s="112" customFormat="1" ht="21" customHeight="1">
      <c r="A36" s="115" t="s">
        <v>511</v>
      </c>
      <c r="B36" s="15">
        <v>21.263874999999999</v>
      </c>
      <c r="C36" s="15">
        <v>43.639092055485499</v>
      </c>
      <c r="D36" s="15">
        <v>447.80977542932629</v>
      </c>
      <c r="E36" s="15">
        <v>50.215668579626978</v>
      </c>
      <c r="F36" s="15">
        <v>3.9017503586800575</v>
      </c>
      <c r="G36" s="15">
        <v>26.264275466284076</v>
      </c>
      <c r="H36" s="15">
        <v>32.544524495677237</v>
      </c>
      <c r="I36" s="15">
        <v>84.479039301310038</v>
      </c>
    </row>
    <row r="37" spans="1:9" s="112" customFormat="1" ht="21" customHeight="1">
      <c r="A37" s="115" t="s">
        <v>512</v>
      </c>
      <c r="B37" s="15">
        <v>36494.8838025</v>
      </c>
      <c r="C37" s="15">
        <v>32352.65554224464</v>
      </c>
      <c r="D37" s="15">
        <v>23008.51857727873</v>
      </c>
      <c r="E37" s="15">
        <v>35064.586944045914</v>
      </c>
      <c r="F37" s="15">
        <v>36717.617949784792</v>
      </c>
      <c r="G37" s="15">
        <v>30072.654416068865</v>
      </c>
      <c r="H37" s="15">
        <v>24138.997213256484</v>
      </c>
      <c r="I37" s="15">
        <v>39621.872036390101</v>
      </c>
    </row>
    <row r="38" spans="1:9" s="112" customFormat="1" ht="21" customHeight="1">
      <c r="A38" s="115" t="s">
        <v>513</v>
      </c>
      <c r="B38" s="15">
        <v>3126.4234849999998</v>
      </c>
      <c r="C38" s="15">
        <v>3402.9908663303909</v>
      </c>
      <c r="D38" s="15">
        <v>4269.4969260237776</v>
      </c>
      <c r="E38" s="15">
        <v>4886.0777474892402</v>
      </c>
      <c r="F38" s="15">
        <v>7680.2848450502152</v>
      </c>
      <c r="G38" s="15">
        <v>8906.3159167862268</v>
      </c>
      <c r="H38" s="15">
        <v>8345.5002060518727</v>
      </c>
      <c r="I38" s="15">
        <v>10848.316064046579</v>
      </c>
    </row>
    <row r="39" spans="1:9" s="112" customFormat="1" ht="21" customHeight="1">
      <c r="A39" s="115" t="s">
        <v>186</v>
      </c>
      <c r="B39" s="15">
        <v>358.54894624999997</v>
      </c>
      <c r="C39" s="15">
        <v>568.32015384615386</v>
      </c>
      <c r="D39" s="15">
        <v>457.54404887714668</v>
      </c>
      <c r="E39" s="15">
        <v>1857.6964246771879</v>
      </c>
      <c r="F39" s="15">
        <v>3438.8057690100432</v>
      </c>
      <c r="G39" s="15">
        <v>4509.3652725968432</v>
      </c>
      <c r="H39" s="15">
        <v>4530.10010518732</v>
      </c>
      <c r="I39" s="15">
        <v>6004.481676855894</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5260.6115599999994</v>
      </c>
      <c r="C41" s="15">
        <v>4384.1972395964694</v>
      </c>
      <c r="D41" s="15">
        <v>3503.2083302509905</v>
      </c>
      <c r="E41" s="15">
        <v>7635.7890631276914</v>
      </c>
      <c r="F41" s="15">
        <v>10350.052258249641</v>
      </c>
      <c r="G41" s="15">
        <v>10400.744847919656</v>
      </c>
      <c r="H41" s="15">
        <v>9365.0625850144097</v>
      </c>
      <c r="I41" s="15">
        <v>9030.168240174673</v>
      </c>
    </row>
    <row r="42" spans="1:9" s="109" customFormat="1" ht="43.5" customHeight="1" thickBot="1">
      <c r="A42" s="110" t="s">
        <v>167</v>
      </c>
      <c r="B42" s="16"/>
      <c r="C42" s="16"/>
      <c r="D42" s="16"/>
      <c r="E42" s="16"/>
      <c r="F42" s="16">
        <v>0</v>
      </c>
      <c r="G42" s="16">
        <v>32550.455057388812</v>
      </c>
      <c r="H42" s="16">
        <v>33354.173257925075</v>
      </c>
      <c r="I42" s="16">
        <v>17343.302583697234</v>
      </c>
    </row>
    <row r="43" spans="1:9" ht="24" customHeight="1" thickTop="1" thickBot="1">
      <c r="A43" s="101" t="s">
        <v>515</v>
      </c>
      <c r="B43" s="14">
        <v>15030.955818749999</v>
      </c>
      <c r="C43" s="14">
        <v>17331.126287515766</v>
      </c>
      <c r="D43" s="14">
        <v>20763.04994848085</v>
      </c>
      <c r="E43" s="14">
        <v>27573.533169296988</v>
      </c>
      <c r="F43" s="14">
        <v>30031.462328550933</v>
      </c>
      <c r="G43" s="14">
        <v>30481.459516499282</v>
      </c>
      <c r="H43" s="14">
        <v>32888.330151296832</v>
      </c>
      <c r="I43" s="14">
        <v>38566.607602620083</v>
      </c>
    </row>
    <row r="44" spans="1:9" s="112" customFormat="1" ht="21" customHeight="1" thickTop="1">
      <c r="A44" s="115" t="s">
        <v>207</v>
      </c>
      <c r="B44" s="15">
        <v>17458</v>
      </c>
      <c r="C44" s="15">
        <v>17612.105926860026</v>
      </c>
      <c r="D44" s="15">
        <v>18449.669749009248</v>
      </c>
      <c r="E44" s="15">
        <v>21306.456241033</v>
      </c>
      <c r="F44" s="15">
        <v>21306.456241033</v>
      </c>
      <c r="G44" s="15">
        <v>22606.456241033</v>
      </c>
      <c r="H44" s="15">
        <v>22704.178674351584</v>
      </c>
      <c r="I44" s="15">
        <v>27743.377001455603</v>
      </c>
    </row>
    <row r="45" spans="1:9" s="112" customFormat="1" ht="21" customHeight="1">
      <c r="A45" s="115" t="s">
        <v>211</v>
      </c>
      <c r="B45" s="15">
        <v>0</v>
      </c>
      <c r="C45" s="15">
        <v>0</v>
      </c>
      <c r="D45" s="15">
        <v>0</v>
      </c>
      <c r="E45" s="15">
        <v>0</v>
      </c>
      <c r="F45" s="15">
        <v>0</v>
      </c>
      <c r="G45" s="15">
        <v>507.10186513629844</v>
      </c>
      <c r="H45" s="15">
        <v>1345.0288184438041</v>
      </c>
      <c r="I45" s="15">
        <v>505.2401746724891</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310.00737624999999</v>
      </c>
      <c r="C47" s="15">
        <v>324.343368221942</v>
      </c>
      <c r="D47" s="15">
        <v>-243.47805812417437</v>
      </c>
      <c r="E47" s="15">
        <v>2136.5966700143472</v>
      </c>
      <c r="F47" s="15">
        <v>2549.6450774748923</v>
      </c>
      <c r="G47" s="15">
        <v>3167.1818407460546</v>
      </c>
      <c r="H47" s="15">
        <v>3180.8728285302595</v>
      </c>
      <c r="I47" s="15">
        <v>3794.0336608442503</v>
      </c>
    </row>
    <row r="48" spans="1:9" s="112" customFormat="1" ht="21" customHeight="1">
      <c r="A48" s="115" t="s">
        <v>44</v>
      </c>
      <c r="B48" s="15">
        <v>-2737.0515574999999</v>
      </c>
      <c r="C48" s="15">
        <v>-605.3230075662043</v>
      </c>
      <c r="D48" s="15">
        <v>2556.858257595773</v>
      </c>
      <c r="E48" s="15">
        <v>4130.4802582496413</v>
      </c>
      <c r="F48" s="15">
        <v>6175.3610100430424</v>
      </c>
      <c r="G48" s="15">
        <v>4200.7195695839309</v>
      </c>
      <c r="H48" s="15">
        <v>5658.2498299711815</v>
      </c>
      <c r="I48" s="15">
        <v>6523.9567656477439</v>
      </c>
    </row>
    <row r="49" spans="1:9" s="112" customFormat="1" ht="21" customHeight="1">
      <c r="A49" s="114" t="s">
        <v>517</v>
      </c>
      <c r="B49" s="15">
        <v>-4167.2401874999996</v>
      </c>
      <c r="C49" s="15">
        <v>-2905.4934880201768</v>
      </c>
      <c r="D49" s="15">
        <v>-875.06560634081893</v>
      </c>
      <c r="E49" s="15">
        <v>0</v>
      </c>
      <c r="F49" s="15">
        <v>0</v>
      </c>
      <c r="G49" s="15">
        <v>0</v>
      </c>
      <c r="H49" s="15">
        <v>0</v>
      </c>
      <c r="I49" s="15">
        <v>1169.5778748180494</v>
      </c>
    </row>
    <row r="50" spans="1:9" s="109" customFormat="1" ht="40.5" customHeight="1" thickBot="1">
      <c r="A50" s="111" t="s">
        <v>518</v>
      </c>
      <c r="B50" s="16">
        <v>1430.1886299999999</v>
      </c>
      <c r="C50" s="16">
        <v>2300.1704804539722</v>
      </c>
      <c r="D50" s="16">
        <v>3431.9238639365917</v>
      </c>
      <c r="E50" s="16">
        <v>4130.4802582496413</v>
      </c>
      <c r="F50" s="16">
        <v>6175.3610100430424</v>
      </c>
      <c r="G50" s="16">
        <v>4200.7195695839309</v>
      </c>
      <c r="H50" s="16">
        <v>5658.2498299711815</v>
      </c>
      <c r="I50" s="16">
        <v>5354.3788908296938</v>
      </c>
    </row>
    <row r="51" spans="1:9" ht="24" customHeight="1" thickTop="1" thickBot="1">
      <c r="A51" s="101" t="s">
        <v>519</v>
      </c>
      <c r="B51" s="14">
        <v>209379.93865500001</v>
      </c>
      <c r="C51" s="14">
        <v>259465.13486128626</v>
      </c>
      <c r="D51" s="14">
        <v>334662.02817305154</v>
      </c>
      <c r="E51" s="14">
        <v>478506.50077905302</v>
      </c>
      <c r="F51" s="14">
        <v>582771.64753658534</v>
      </c>
      <c r="G51" s="14">
        <v>579667.7084074606</v>
      </c>
      <c r="H51" s="14">
        <v>554702.93307925074</v>
      </c>
      <c r="I51" s="14">
        <v>647811.01992430864</v>
      </c>
    </row>
    <row r="52" spans="1:9" s="112" customFormat="1" ht="24" customHeight="1" thickTop="1">
      <c r="A52" s="113" t="s">
        <v>520</v>
      </c>
      <c r="B52" s="15">
        <v>36703.231181249997</v>
      </c>
      <c r="C52" s="15">
        <v>51008.345313997474</v>
      </c>
      <c r="D52" s="15">
        <v>42355.963642007919</v>
      </c>
      <c r="E52" s="15">
        <v>42628.764982783359</v>
      </c>
      <c r="F52" s="15">
        <v>53199.097144906744</v>
      </c>
      <c r="G52" s="15">
        <v>51252.895750358679</v>
      </c>
      <c r="H52" s="15">
        <v>55853.226121037456</v>
      </c>
      <c r="I52" s="15">
        <v>56130.338494905387</v>
      </c>
    </row>
    <row r="53" spans="1:9" s="109" customFormat="1" ht="21" customHeight="1">
      <c r="A53" s="111" t="s">
        <v>521</v>
      </c>
      <c r="B53" s="16">
        <v>3398.7855399999999</v>
      </c>
      <c r="C53" s="16">
        <v>6515.2230302648177</v>
      </c>
      <c r="D53" s="16">
        <v>3143.74092998679</v>
      </c>
      <c r="E53" s="16">
        <v>1932.7775093256814</v>
      </c>
      <c r="F53" s="16">
        <v>3129.856113342898</v>
      </c>
      <c r="G53" s="16">
        <v>7068.8923902439028</v>
      </c>
      <c r="H53" s="16">
        <v>4031.4413890489914</v>
      </c>
      <c r="I53" s="16">
        <v>4864.0318282387188</v>
      </c>
    </row>
    <row r="54" spans="1:9" s="109" customFormat="1" ht="21" customHeight="1">
      <c r="A54" s="111" t="s">
        <v>522</v>
      </c>
      <c r="B54" s="16">
        <v>30186.72530125</v>
      </c>
      <c r="C54" s="16">
        <v>38231.316703656994</v>
      </c>
      <c r="D54" s="16">
        <v>32056.41594451783</v>
      </c>
      <c r="E54" s="16">
        <v>30327.705648493546</v>
      </c>
      <c r="F54" s="16">
        <v>36904.332094691534</v>
      </c>
      <c r="G54" s="16">
        <v>31797.963998565279</v>
      </c>
      <c r="H54" s="16">
        <v>39712.079590778099</v>
      </c>
      <c r="I54" s="16">
        <v>38654.15613537118</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3117.7203399999999</v>
      </c>
      <c r="C56" s="16">
        <v>6261.805580075662</v>
      </c>
      <c r="D56" s="16">
        <v>7155.8067675033026</v>
      </c>
      <c r="E56" s="16">
        <v>10368.281824964131</v>
      </c>
      <c r="F56" s="16">
        <v>13164.908936872311</v>
      </c>
      <c r="G56" s="16">
        <v>12386.039361549496</v>
      </c>
      <c r="H56" s="16">
        <v>12109.705141210374</v>
      </c>
      <c r="I56" s="16">
        <v>12612.150531295489</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869211.33687875001</v>
      </c>
      <c r="C58" s="16">
        <v>519766.33003909211</v>
      </c>
      <c r="D58" s="16">
        <v>548687.82502245705</v>
      </c>
      <c r="E58" s="16">
        <v>600958.45846915361</v>
      </c>
      <c r="F58" s="16">
        <v>746038.47651076037</v>
      </c>
      <c r="G58" s="16">
        <v>805256.10284935427</v>
      </c>
      <c r="H58" s="16">
        <v>818656.54707925057</v>
      </c>
      <c r="I58" s="16">
        <v>944222.09816885006</v>
      </c>
    </row>
    <row r="59" spans="1:9" ht="31.5" customHeight="1" thickTop="1" thickBot="1">
      <c r="A59" s="108" t="s">
        <v>58</v>
      </c>
      <c r="B59" s="14"/>
      <c r="C59" s="14"/>
      <c r="D59" s="14"/>
      <c r="E59" s="14"/>
      <c r="F59" s="14"/>
      <c r="G59" s="14"/>
      <c r="H59" s="14"/>
      <c r="I59" s="14"/>
    </row>
    <row r="60" spans="1:9" ht="30" customHeight="1" thickTop="1">
      <c r="A60" s="102" t="s">
        <v>527</v>
      </c>
      <c r="B60" s="17">
        <v>16357.089507500001</v>
      </c>
      <c r="C60" s="17">
        <v>18914.61643253468</v>
      </c>
      <c r="D60" s="17">
        <v>21572.745701453106</v>
      </c>
      <c r="E60" s="17">
        <v>26352.701249641323</v>
      </c>
      <c r="F60" s="17">
        <v>30361.806878048781</v>
      </c>
      <c r="G60" s="17">
        <v>16835.89411477762</v>
      </c>
      <c r="H60" s="17">
        <v>22724.804363112391</v>
      </c>
      <c r="I60" s="17">
        <v>19911.563529839881</v>
      </c>
    </row>
    <row r="61" spans="1:9" ht="21" customHeight="1">
      <c r="A61" s="106" t="s">
        <v>528</v>
      </c>
      <c r="B61" s="17">
        <v>-8142.1508712499999</v>
      </c>
      <c r="C61" s="17">
        <v>-8862.9137957124858</v>
      </c>
      <c r="D61" s="17">
        <v>-10474.734815059444</v>
      </c>
      <c r="E61" s="17">
        <v>-11769.214893830704</v>
      </c>
      <c r="F61" s="17">
        <v>-15056.243225251077</v>
      </c>
      <c r="G61" s="17">
        <v>-6552.4150573888101</v>
      </c>
      <c r="H61" s="17">
        <v>-8581.803561959654</v>
      </c>
      <c r="I61" s="17">
        <v>-5708.5702794759827</v>
      </c>
    </row>
    <row r="62" spans="1:9" ht="21.75" customHeight="1">
      <c r="A62" s="103" t="s">
        <v>529</v>
      </c>
      <c r="B62" s="17">
        <v>8214.9386362500009</v>
      </c>
      <c r="C62" s="17">
        <v>10051.702636822192</v>
      </c>
      <c r="D62" s="17">
        <v>11098.01088639366</v>
      </c>
      <c r="E62" s="17">
        <v>14583.486355810617</v>
      </c>
      <c r="F62" s="17">
        <v>15305.563652797704</v>
      </c>
      <c r="G62" s="17">
        <v>10283.479057388809</v>
      </c>
      <c r="H62" s="17">
        <v>14143.000801152739</v>
      </c>
      <c r="I62" s="17">
        <v>14202.993250363899</v>
      </c>
    </row>
    <row r="63" spans="1:9">
      <c r="A63" s="102" t="s">
        <v>530</v>
      </c>
      <c r="B63" s="17">
        <v>6792.6503062500005</v>
      </c>
      <c r="C63" s="17">
        <v>4934.824360655738</v>
      </c>
      <c r="D63" s="17">
        <v>6508.7659286657854</v>
      </c>
      <c r="E63" s="17">
        <v>11828.802743185079</v>
      </c>
      <c r="F63" s="17">
        <v>14559.49874605452</v>
      </c>
      <c r="G63" s="17">
        <v>11885.274091822093</v>
      </c>
      <c r="H63" s="17">
        <v>16088.768445244958</v>
      </c>
      <c r="I63" s="17">
        <v>13336.907749636097</v>
      </c>
    </row>
    <row r="64" spans="1:9">
      <c r="A64" s="106" t="s">
        <v>531</v>
      </c>
      <c r="B64" s="17">
        <v>-4982.0347387499996</v>
      </c>
      <c r="C64" s="17">
        <v>-2799.0926986128629</v>
      </c>
      <c r="D64" s="17">
        <v>-3931.6982166446501</v>
      </c>
      <c r="E64" s="17">
        <v>-5229.4950932568145</v>
      </c>
      <c r="F64" s="17">
        <v>-4682.2031162123385</v>
      </c>
      <c r="G64" s="17">
        <v>-3379.2815093256818</v>
      </c>
      <c r="H64" s="17">
        <v>-4708.3975086455339</v>
      </c>
      <c r="I64" s="17">
        <v>-3638.8868748180494</v>
      </c>
    </row>
    <row r="65" spans="1:9">
      <c r="A65" s="104" t="s">
        <v>532</v>
      </c>
      <c r="B65" s="17">
        <v>10025.55420375</v>
      </c>
      <c r="C65" s="17">
        <v>12187.434298865068</v>
      </c>
      <c r="D65" s="17">
        <v>13675.078598414795</v>
      </c>
      <c r="E65" s="17">
        <v>21182.794005738881</v>
      </c>
      <c r="F65" s="17">
        <v>25182.859282639885</v>
      </c>
      <c r="G65" s="17">
        <v>18789.471639885222</v>
      </c>
      <c r="H65" s="17">
        <v>25523.371737752164</v>
      </c>
      <c r="I65" s="17">
        <v>23901.014125181948</v>
      </c>
    </row>
    <row r="66" spans="1:9">
      <c r="A66" s="102" t="s">
        <v>533</v>
      </c>
      <c r="B66" s="17">
        <v>698.77154500000006</v>
      </c>
      <c r="C66" s="17">
        <v>352.55265699873894</v>
      </c>
      <c r="D66" s="17">
        <v>509.87782166446499</v>
      </c>
      <c r="E66" s="17">
        <v>1061.6952137733142</v>
      </c>
      <c r="F66" s="17">
        <v>57.700908177905312</v>
      </c>
      <c r="G66" s="17">
        <v>595.21830416068872</v>
      </c>
      <c r="H66" s="17">
        <v>615.90430547550432</v>
      </c>
      <c r="I66" s="17">
        <v>2.5679184861717608</v>
      </c>
    </row>
    <row r="67" spans="1:9">
      <c r="A67" s="102" t="s">
        <v>534</v>
      </c>
      <c r="B67" s="17">
        <v>-1054.96074125</v>
      </c>
      <c r="C67" s="17">
        <v>-955.34636317780587</v>
      </c>
      <c r="D67" s="17">
        <v>-1217.8654610303829</v>
      </c>
      <c r="E67" s="17">
        <v>-4367.7391649928268</v>
      </c>
      <c r="F67" s="17">
        <v>-2285.9452424677188</v>
      </c>
      <c r="G67" s="17">
        <v>-1547.481413199426</v>
      </c>
      <c r="H67" s="17">
        <v>-1785.4178314121039</v>
      </c>
      <c r="I67" s="17">
        <v>-2848.1578908296947</v>
      </c>
    </row>
    <row r="68" spans="1:9">
      <c r="A68" s="103" t="s">
        <v>535</v>
      </c>
      <c r="B68" s="17">
        <v>9669.3650075000005</v>
      </c>
      <c r="C68" s="17">
        <v>11584.640592686002</v>
      </c>
      <c r="D68" s="17">
        <v>12967.090959048877</v>
      </c>
      <c r="E68" s="17">
        <v>17876.750054519369</v>
      </c>
      <c r="F68" s="17">
        <v>22954.61494835007</v>
      </c>
      <c r="G68" s="17">
        <v>17837.208530846485</v>
      </c>
      <c r="H68" s="17">
        <v>24353.858211815565</v>
      </c>
      <c r="I68" s="17">
        <v>21055.42415283843</v>
      </c>
    </row>
    <row r="69" spans="1:9">
      <c r="A69" s="106" t="s">
        <v>536</v>
      </c>
      <c r="B69" s="17">
        <v>-8037.0282350000007</v>
      </c>
      <c r="C69" s="17">
        <v>-9102.1551324085758</v>
      </c>
      <c r="D69" s="17">
        <v>-10865.440878467636</v>
      </c>
      <c r="E69" s="17">
        <v>-14280.165835007174</v>
      </c>
      <c r="F69" s="17">
        <v>-15794.146571018651</v>
      </c>
      <c r="G69" s="17">
        <v>-12862.554618364418</v>
      </c>
      <c r="H69" s="17">
        <v>-17445.85437463977</v>
      </c>
      <c r="I69" s="17">
        <v>-14548.031940320234</v>
      </c>
    </row>
    <row r="70" spans="1:9">
      <c r="A70" s="104" t="s">
        <v>537</v>
      </c>
      <c r="B70" s="17">
        <v>1632.3367725000001</v>
      </c>
      <c r="C70" s="17">
        <v>2482.4854602774276</v>
      </c>
      <c r="D70" s="17">
        <v>2101.6500805812416</v>
      </c>
      <c r="E70" s="17">
        <v>3596.5842195121954</v>
      </c>
      <c r="F70" s="17">
        <v>7160.4683773314209</v>
      </c>
      <c r="G70" s="17">
        <v>4974.6539124820665</v>
      </c>
      <c r="H70" s="17">
        <v>6908.0038371757928</v>
      </c>
      <c r="I70" s="17">
        <v>6507.3922125181953</v>
      </c>
    </row>
    <row r="71" spans="1:9">
      <c r="A71" s="104" t="s">
        <v>538</v>
      </c>
      <c r="B71" s="17">
        <v>-220.28856999999999</v>
      </c>
      <c r="C71" s="17">
        <v>-65.363779319041626</v>
      </c>
      <c r="D71" s="17">
        <v>-6844.8605442536336</v>
      </c>
      <c r="E71" s="17">
        <v>-11884.808100430415</v>
      </c>
      <c r="F71" s="17">
        <v>3161.5383902439021</v>
      </c>
      <c r="G71" s="17">
        <v>829.10895695839304</v>
      </c>
      <c r="H71" s="17">
        <v>-1.7372089337175791</v>
      </c>
      <c r="I71" s="17">
        <v>-1831.2848296943232</v>
      </c>
    </row>
    <row r="72" spans="1:9">
      <c r="A72" s="107" t="s">
        <v>539</v>
      </c>
      <c r="B72" s="17" t="s">
        <v>540</v>
      </c>
      <c r="C72" s="17" t="s">
        <v>540</v>
      </c>
      <c r="D72" s="17" t="s">
        <v>540</v>
      </c>
      <c r="E72" s="17">
        <v>-22728.636433285508</v>
      </c>
      <c r="F72" s="17">
        <v>-12.346302725968437</v>
      </c>
      <c r="G72" s="17">
        <v>558.60986370157821</v>
      </c>
      <c r="H72" s="17">
        <v>-413.58285014409222</v>
      </c>
      <c r="I72" s="17">
        <v>-2144.2881761280928</v>
      </c>
    </row>
    <row r="73" spans="1:9">
      <c r="A73" s="107" t="s">
        <v>541</v>
      </c>
      <c r="B73" s="17" t="s">
        <v>540</v>
      </c>
      <c r="C73" s="17" t="s">
        <v>540</v>
      </c>
      <c r="D73" s="17" t="s">
        <v>540</v>
      </c>
      <c r="E73" s="17">
        <v>10843.828332855095</v>
      </c>
      <c r="F73" s="17">
        <v>3173.8846929698707</v>
      </c>
      <c r="G73" s="17">
        <v>270.49909325681494</v>
      </c>
      <c r="H73" s="17">
        <v>411.84564121037459</v>
      </c>
      <c r="I73" s="17">
        <v>313.00334643377005</v>
      </c>
    </row>
    <row r="74" spans="1:9">
      <c r="A74" s="103" t="s">
        <v>542</v>
      </c>
      <c r="B74" s="17">
        <v>18.140427500000001</v>
      </c>
      <c r="C74" s="17">
        <v>-116.95120807061789</v>
      </c>
      <c r="D74" s="17">
        <v>8175.1343276089819</v>
      </c>
      <c r="E74" s="17">
        <v>12466.532797704447</v>
      </c>
      <c r="F74" s="17">
        <v>-3072.1113199426109</v>
      </c>
      <c r="G74" s="17">
        <v>-472.77746628407465</v>
      </c>
      <c r="H74" s="17">
        <v>420.73271757925073</v>
      </c>
      <c r="I74" s="17">
        <v>2133.6493566229988</v>
      </c>
    </row>
    <row r="75" spans="1:9">
      <c r="A75" s="103" t="s">
        <v>543</v>
      </c>
      <c r="B75" s="17" t="s">
        <v>540</v>
      </c>
      <c r="C75" s="17" t="s">
        <v>540</v>
      </c>
      <c r="D75" s="17" t="s">
        <v>540</v>
      </c>
      <c r="E75" s="17">
        <v>22950.873216642754</v>
      </c>
      <c r="F75" s="17">
        <v>39.274249641319948</v>
      </c>
      <c r="G75" s="17">
        <v>-209.42566857962694</v>
      </c>
      <c r="H75" s="17">
        <v>822.10021469740639</v>
      </c>
      <c r="I75" s="17">
        <v>2482.3838005822422</v>
      </c>
    </row>
    <row r="76" spans="1:9">
      <c r="A76" s="106" t="s">
        <v>544</v>
      </c>
      <c r="B76" s="17" t="s">
        <v>540</v>
      </c>
      <c r="C76" s="17" t="s">
        <v>540</v>
      </c>
      <c r="D76" s="17" t="s">
        <v>540</v>
      </c>
      <c r="E76" s="17">
        <v>-10484.340418938307</v>
      </c>
      <c r="F76" s="17">
        <v>-3111.3855695839311</v>
      </c>
      <c r="G76" s="17">
        <v>-263.35179770444762</v>
      </c>
      <c r="H76" s="17">
        <v>-401.36749711815565</v>
      </c>
      <c r="I76" s="17">
        <v>-348.73444395924304</v>
      </c>
    </row>
    <row r="77" spans="1:9">
      <c r="A77" s="103" t="s">
        <v>545</v>
      </c>
      <c r="B77" s="17">
        <v>1430.1886299999999</v>
      </c>
      <c r="C77" s="17">
        <v>2300.1704728877685</v>
      </c>
      <c r="D77" s="17">
        <v>3431.9238639365917</v>
      </c>
      <c r="E77" s="17">
        <v>4178.3089167862263</v>
      </c>
      <c r="F77" s="17">
        <v>7249.8954476327126</v>
      </c>
      <c r="G77" s="17">
        <v>5330.9854031563846</v>
      </c>
      <c r="H77" s="17">
        <v>7326.9993458213257</v>
      </c>
      <c r="I77" s="17">
        <v>6809.7567394468706</v>
      </c>
    </row>
    <row r="78" spans="1:9">
      <c r="A78" s="105" t="s">
        <v>546</v>
      </c>
      <c r="B78" s="17">
        <v>0</v>
      </c>
      <c r="C78" s="17">
        <v>0</v>
      </c>
      <c r="D78" s="17">
        <v>0</v>
      </c>
      <c r="E78" s="17">
        <v>844.82423672883795</v>
      </c>
      <c r="F78" s="17">
        <v>0</v>
      </c>
      <c r="G78" s="17">
        <v>0</v>
      </c>
      <c r="H78" s="17">
        <v>0</v>
      </c>
      <c r="I78" s="17">
        <v>0</v>
      </c>
    </row>
    <row r="79" spans="1:9">
      <c r="A79" s="104" t="s">
        <v>547</v>
      </c>
      <c r="B79" s="17">
        <v>1430.1886299999999</v>
      </c>
      <c r="C79" s="17">
        <v>2300.1704728877685</v>
      </c>
      <c r="D79" s="17">
        <v>3431.9238639365917</v>
      </c>
      <c r="E79" s="17">
        <v>5023.1331535150639</v>
      </c>
      <c r="F79" s="17">
        <v>7249.8954476327126</v>
      </c>
      <c r="G79" s="17">
        <v>5330.9854031563846</v>
      </c>
      <c r="H79" s="17">
        <v>7326.9993458213257</v>
      </c>
      <c r="I79" s="17">
        <v>6809.7567394468706</v>
      </c>
    </row>
    <row r="80" spans="1:9">
      <c r="A80" s="102" t="s">
        <v>548</v>
      </c>
      <c r="B80" s="17">
        <v>0</v>
      </c>
      <c r="C80" s="17">
        <v>0</v>
      </c>
      <c r="D80" s="17">
        <v>0</v>
      </c>
      <c r="E80" s="17">
        <v>0</v>
      </c>
      <c r="F80" s="17">
        <v>0</v>
      </c>
      <c r="G80" s="17">
        <v>0</v>
      </c>
      <c r="H80" s="17">
        <v>0</v>
      </c>
      <c r="I80" s="17">
        <v>0</v>
      </c>
    </row>
    <row r="81" spans="1:9" ht="21" customHeight="1">
      <c r="A81" s="103" t="s">
        <v>549</v>
      </c>
      <c r="B81" s="17">
        <v>1430.1886299999999</v>
      </c>
      <c r="C81" s="17">
        <v>2300.1704728877685</v>
      </c>
      <c r="D81" s="17">
        <v>3431.9238639365917</v>
      </c>
      <c r="E81" s="17">
        <v>5023.1331535150639</v>
      </c>
      <c r="F81" s="17">
        <v>7249.8954476327126</v>
      </c>
      <c r="G81" s="17">
        <v>5330.9854031563846</v>
      </c>
      <c r="H81" s="17">
        <v>7326.9993458213257</v>
      </c>
      <c r="I81" s="17">
        <v>6809.7567394468706</v>
      </c>
    </row>
    <row r="82" spans="1:9" ht="21" customHeight="1">
      <c r="A82" s="102" t="s">
        <v>550</v>
      </c>
      <c r="B82" s="17" t="s">
        <v>540</v>
      </c>
      <c r="C82" s="17" t="s">
        <v>540</v>
      </c>
      <c r="D82" s="17" t="s">
        <v>540</v>
      </c>
      <c r="E82" s="17">
        <v>-892.65289526542324</v>
      </c>
      <c r="F82" s="17">
        <v>0</v>
      </c>
      <c r="G82" s="17">
        <v>0</v>
      </c>
      <c r="H82" s="17">
        <v>0</v>
      </c>
      <c r="I82" s="17">
        <v>0</v>
      </c>
    </row>
    <row r="83" spans="1:9" ht="21" customHeight="1">
      <c r="A83" s="103" t="s">
        <v>551</v>
      </c>
      <c r="B83" s="17">
        <v>1430.1886299999999</v>
      </c>
      <c r="C83" s="17">
        <v>2300.1704728877685</v>
      </c>
      <c r="D83" s="17">
        <v>3431.9238639365917</v>
      </c>
      <c r="E83" s="17">
        <v>4130.4802582496413</v>
      </c>
      <c r="F83" s="17">
        <v>7249.8954476327126</v>
      </c>
      <c r="G83" s="17">
        <v>5330.9854031563846</v>
      </c>
      <c r="H83" s="17">
        <v>7326.9993458213257</v>
      </c>
      <c r="I83" s="17">
        <v>6809.7567394468706</v>
      </c>
    </row>
    <row r="84" spans="1:9" ht="18" customHeight="1" thickBot="1">
      <c r="A84" s="102" t="s">
        <v>552</v>
      </c>
      <c r="B84" s="17">
        <v>0</v>
      </c>
      <c r="C84" s="17">
        <v>0</v>
      </c>
      <c r="D84" s="17">
        <v>0</v>
      </c>
      <c r="E84" s="17">
        <v>0</v>
      </c>
      <c r="F84" s="17">
        <v>-1074.5344332855093</v>
      </c>
      <c r="G84" s="17">
        <v>-1130.2658335724534</v>
      </c>
      <c r="H84" s="17">
        <v>-1668.7495158501442</v>
      </c>
      <c r="I84" s="17">
        <v>-1455.3778107714702</v>
      </c>
    </row>
    <row r="85" spans="1:9" ht="24" customHeight="1" thickTop="1" thickBot="1">
      <c r="A85" s="101" t="s">
        <v>553</v>
      </c>
      <c r="B85" s="14">
        <v>1430.1886299999999</v>
      </c>
      <c r="C85" s="14">
        <v>2300.1704728877685</v>
      </c>
      <c r="D85" s="14">
        <v>3431.9238639365917</v>
      </c>
      <c r="E85" s="14">
        <v>4130.4802582496413</v>
      </c>
      <c r="F85" s="14">
        <v>6175.3610143472024</v>
      </c>
      <c r="G85" s="14">
        <v>4200.7195695839309</v>
      </c>
      <c r="H85" s="14">
        <v>5658.2498299711815</v>
      </c>
      <c r="I85" s="14">
        <v>5354.3789286753999</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8" sqref="A88:XFD104857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1420</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227273.996575</v>
      </c>
      <c r="C8" s="14">
        <v>268790.99895460281</v>
      </c>
      <c r="D8" s="14">
        <v>320512.68328533683</v>
      </c>
      <c r="E8" s="14">
        <v>442990.80846915353</v>
      </c>
      <c r="F8" s="14">
        <v>490343.87239311333</v>
      </c>
      <c r="G8" s="14">
        <v>515019.18814777618</v>
      </c>
      <c r="H8" s="14">
        <v>534676.28939913539</v>
      </c>
      <c r="I8" s="14">
        <v>586076.49137845705</v>
      </c>
    </row>
    <row r="9" spans="1:9" s="112" customFormat="1" ht="21" customHeight="1" thickTop="1">
      <c r="A9" s="115" t="s">
        <v>67</v>
      </c>
      <c r="B9" s="15">
        <v>19284.05297375</v>
      </c>
      <c r="C9" s="15">
        <v>19641.68377679697</v>
      </c>
      <c r="D9" s="15">
        <v>20767.774169088509</v>
      </c>
      <c r="E9" s="15">
        <v>49742.998279770443</v>
      </c>
      <c r="F9" s="15">
        <v>38345.485124820661</v>
      </c>
      <c r="G9" s="15">
        <v>48462.185093256812</v>
      </c>
      <c r="H9" s="15">
        <v>56793.025066282418</v>
      </c>
      <c r="I9" s="15">
        <v>83033.270678311499</v>
      </c>
    </row>
    <row r="10" spans="1:9" s="112" customFormat="1" ht="21" customHeight="1">
      <c r="A10" s="115" t="s">
        <v>76</v>
      </c>
      <c r="B10" s="15">
        <v>27673.42098875</v>
      </c>
      <c r="C10" s="15">
        <v>50951.696639344264</v>
      </c>
      <c r="D10" s="15">
        <v>60403.897690885075</v>
      </c>
      <c r="E10" s="15">
        <v>95853.688741750346</v>
      </c>
      <c r="F10" s="15">
        <v>113184.88836441893</v>
      </c>
      <c r="G10" s="15">
        <v>92211.826776183632</v>
      </c>
      <c r="H10" s="15">
        <v>52897.917919308355</v>
      </c>
      <c r="I10" s="15">
        <v>35539.805636098979</v>
      </c>
    </row>
    <row r="11" spans="1:9" s="112" customFormat="1" ht="21" customHeight="1">
      <c r="A11" s="115" t="s">
        <v>85</v>
      </c>
      <c r="B11" s="15">
        <v>161280.86775624999</v>
      </c>
      <c r="C11" s="15">
        <v>182397.79892812105</v>
      </c>
      <c r="D11" s="15">
        <v>224580.27692602377</v>
      </c>
      <c r="E11" s="15">
        <v>275534.51445050217</v>
      </c>
      <c r="F11" s="15">
        <v>318368.61408177903</v>
      </c>
      <c r="G11" s="15">
        <v>349972.46190100425</v>
      </c>
      <c r="H11" s="15">
        <v>377153.3368948127</v>
      </c>
      <c r="I11" s="15">
        <v>427980.59259970888</v>
      </c>
    </row>
    <row r="12" spans="1:9" s="112" customFormat="1" ht="21" customHeight="1">
      <c r="A12" s="114" t="s">
        <v>491</v>
      </c>
      <c r="B12" s="15">
        <v>158395.03514250001</v>
      </c>
      <c r="C12" s="15">
        <v>179512.33013619168</v>
      </c>
      <c r="D12" s="15">
        <v>221368.57420475563</v>
      </c>
      <c r="E12" s="15">
        <v>275904.74542898138</v>
      </c>
      <c r="F12" s="15">
        <v>319168.85372309899</v>
      </c>
      <c r="G12" s="15">
        <v>352169.52885509323</v>
      </c>
      <c r="H12" s="15">
        <v>378612.19674783864</v>
      </c>
      <c r="I12" s="15">
        <v>426606.24268995639</v>
      </c>
    </row>
    <row r="13" spans="1:9" s="112" customFormat="1" ht="21" customHeight="1">
      <c r="A13" s="114" t="s">
        <v>492</v>
      </c>
      <c r="B13" s="15">
        <v>116465.06734374999</v>
      </c>
      <c r="C13" s="15">
        <v>146405.56543631779</v>
      </c>
      <c r="D13" s="15">
        <v>197641.89032892996</v>
      </c>
      <c r="E13" s="15">
        <v>258759.96459253944</v>
      </c>
      <c r="F13" s="15">
        <v>308643.64787948353</v>
      </c>
      <c r="G13" s="15">
        <v>345130.40063414635</v>
      </c>
      <c r="H13" s="15">
        <v>372250.58121325646</v>
      </c>
      <c r="I13" s="15">
        <v>422473.22240465792</v>
      </c>
    </row>
    <row r="14" spans="1:9" s="112" customFormat="1" ht="21" customHeight="1">
      <c r="A14" s="114" t="s">
        <v>493</v>
      </c>
      <c r="B14" s="15">
        <v>41929.967798749996</v>
      </c>
      <c r="C14" s="15">
        <v>33106.764699873893</v>
      </c>
      <c r="D14" s="15">
        <v>23726.683875825631</v>
      </c>
      <c r="E14" s="15">
        <v>17144.780836441892</v>
      </c>
      <c r="F14" s="15">
        <v>10525.205843615497</v>
      </c>
      <c r="G14" s="15">
        <v>7039.1282209469155</v>
      </c>
      <c r="H14" s="15">
        <v>6361.6155345821326</v>
      </c>
      <c r="I14" s="15">
        <v>4133.0202852983984</v>
      </c>
    </row>
    <row r="15" spans="1:9" s="112" customFormat="1" ht="21" customHeight="1">
      <c r="A15" s="114" t="s">
        <v>494</v>
      </c>
      <c r="B15" s="15">
        <v>1345.6065512499999</v>
      </c>
      <c r="C15" s="15">
        <v>261.51379066834807</v>
      </c>
      <c r="D15" s="15">
        <v>537.02174636723907</v>
      </c>
      <c r="E15" s="15">
        <v>831.50550071736006</v>
      </c>
      <c r="F15" s="15">
        <v>658.1679913916787</v>
      </c>
      <c r="G15" s="15">
        <v>1285.701556671449</v>
      </c>
      <c r="H15" s="15">
        <v>539.33291066282413</v>
      </c>
      <c r="I15" s="15">
        <v>4245.9320829694325</v>
      </c>
    </row>
    <row r="16" spans="1:9" s="112" customFormat="1" ht="21" customHeight="1">
      <c r="A16" s="114" t="s">
        <v>495</v>
      </c>
      <c r="B16" s="15">
        <v>188.15258125</v>
      </c>
      <c r="C16" s="15">
        <v>184.54499873896597</v>
      </c>
      <c r="D16" s="15">
        <v>242.58254689564069</v>
      </c>
      <c r="E16" s="15">
        <v>653.78407890961262</v>
      </c>
      <c r="F16" s="15">
        <v>485.46849784791971</v>
      </c>
      <c r="G16" s="15">
        <v>967.3631664275465</v>
      </c>
      <c r="H16" s="15">
        <v>482.6909207492796</v>
      </c>
      <c r="I16" s="15">
        <v>4159.8639112081519</v>
      </c>
    </row>
    <row r="17" spans="1:9" s="112" customFormat="1" ht="21" customHeight="1">
      <c r="A17" s="114" t="s">
        <v>496</v>
      </c>
      <c r="B17" s="15">
        <v>1157.45397</v>
      </c>
      <c r="C17" s="15">
        <v>76.968791929382093</v>
      </c>
      <c r="D17" s="15">
        <v>294.43919947159844</v>
      </c>
      <c r="E17" s="15">
        <v>177.72142180774748</v>
      </c>
      <c r="F17" s="15">
        <v>172.69949354375896</v>
      </c>
      <c r="G17" s="15">
        <v>318.33839024390244</v>
      </c>
      <c r="H17" s="15">
        <v>56.641989913544663</v>
      </c>
      <c r="I17" s="15">
        <v>86.068171761280922</v>
      </c>
    </row>
    <row r="18" spans="1:9" s="112" customFormat="1" ht="21" customHeight="1">
      <c r="A18" s="114" t="s">
        <v>497</v>
      </c>
      <c r="B18" s="15">
        <v>9633.9801012500011</v>
      </c>
      <c r="C18" s="15">
        <v>8459.6082660781831</v>
      </c>
      <c r="D18" s="15">
        <v>7004.8842206076615</v>
      </c>
      <c r="E18" s="15">
        <v>3803.4623242467715</v>
      </c>
      <c r="F18" s="15">
        <v>3864.2482482065993</v>
      </c>
      <c r="G18" s="15">
        <v>3962.8853486370153</v>
      </c>
      <c r="H18" s="15">
        <v>3793.5995014409223</v>
      </c>
      <c r="I18" s="15">
        <v>3927.3953347889374</v>
      </c>
    </row>
    <row r="19" spans="1:9" s="112" customFormat="1" ht="21" customHeight="1">
      <c r="A19" s="114" t="s">
        <v>498</v>
      </c>
      <c r="B19" s="15">
        <v>2898.1614087499997</v>
      </c>
      <c r="C19" s="15">
        <v>3200.5214892812105</v>
      </c>
      <c r="D19" s="15">
        <v>2897.95321003963</v>
      </c>
      <c r="E19" s="15">
        <v>1593.8430989956958</v>
      </c>
      <c r="F19" s="15">
        <v>1237.3723472022955</v>
      </c>
      <c r="G19" s="15">
        <v>1227.2217474892398</v>
      </c>
      <c r="H19" s="15">
        <v>1197.00845389049</v>
      </c>
      <c r="I19" s="15">
        <v>1886.61457496361</v>
      </c>
    </row>
    <row r="20" spans="1:9" s="112" customFormat="1" ht="21" customHeight="1">
      <c r="A20" s="114" t="s">
        <v>499</v>
      </c>
      <c r="B20" s="15">
        <v>6735.8186925</v>
      </c>
      <c r="C20" s="15">
        <v>5259.0867767969739</v>
      </c>
      <c r="D20" s="15">
        <v>4106.9310105680315</v>
      </c>
      <c r="E20" s="15">
        <v>2209.6192252510759</v>
      </c>
      <c r="F20" s="15">
        <v>2626.8759010043041</v>
      </c>
      <c r="G20" s="15">
        <v>2735.6636011477763</v>
      </c>
      <c r="H20" s="15">
        <v>2596.5910475504324</v>
      </c>
      <c r="I20" s="15">
        <v>2040.7807598253276</v>
      </c>
    </row>
    <row r="21" spans="1:9" s="112" customFormat="1" ht="21" customHeight="1">
      <c r="A21" s="114" t="s">
        <v>98</v>
      </c>
      <c r="B21" s="15">
        <v>2155.1022349999998</v>
      </c>
      <c r="C21" s="15">
        <v>2673.8246645649433</v>
      </c>
      <c r="D21" s="15">
        <v>3115.8567212681633</v>
      </c>
      <c r="E21" s="15">
        <v>3894.1469741750357</v>
      </c>
      <c r="F21" s="15">
        <v>3271.7375279770445</v>
      </c>
      <c r="G21" s="15">
        <v>3303.7343787661407</v>
      </c>
      <c r="H21" s="15">
        <v>3472.4964711815564</v>
      </c>
      <c r="I21" s="15">
        <v>3961.0994032023291</v>
      </c>
    </row>
    <row r="22" spans="1:9" s="112" customFormat="1" ht="21" customHeight="1">
      <c r="A22" s="114" t="s">
        <v>500</v>
      </c>
      <c r="B22" s="15">
        <v>-10248.85627375</v>
      </c>
      <c r="C22" s="15">
        <v>-8509.4779293820939</v>
      </c>
      <c r="D22" s="15">
        <v>-7446.0599669749017</v>
      </c>
      <c r="E22" s="15">
        <v>-8899.3457776183641</v>
      </c>
      <c r="F22" s="15">
        <v>-8594.3934088952665</v>
      </c>
      <c r="G22" s="15">
        <v>-10749.388238163558</v>
      </c>
      <c r="H22" s="15">
        <v>-9264.2887363112386</v>
      </c>
      <c r="I22" s="15">
        <v>-10760.076911208151</v>
      </c>
    </row>
    <row r="23" spans="1:9" s="112" customFormat="1" ht="21" customHeight="1">
      <c r="A23" s="115" t="s">
        <v>115</v>
      </c>
      <c r="B23" s="15">
        <v>2189.4204812500002</v>
      </c>
      <c r="C23" s="15">
        <v>1571.1632559899117</v>
      </c>
      <c r="D23" s="15">
        <v>1182.9126657859974</v>
      </c>
      <c r="E23" s="15">
        <v>2467.3564375896699</v>
      </c>
      <c r="F23" s="15">
        <v>2774.88256097561</v>
      </c>
      <c r="G23" s="15">
        <v>3194.4481090387371</v>
      </c>
      <c r="H23" s="15">
        <v>4190.829819884726</v>
      </c>
      <c r="I23" s="15">
        <v>4123.955301310044</v>
      </c>
    </row>
    <row r="24" spans="1:9" s="112" customFormat="1" ht="21" customHeight="1">
      <c r="A24" s="115" t="s">
        <v>121</v>
      </c>
      <c r="B24" s="15">
        <v>5127.3658537499996</v>
      </c>
      <c r="C24" s="15">
        <v>2537.3791878940733</v>
      </c>
      <c r="D24" s="15">
        <v>1950.4715719947162</v>
      </c>
      <c r="E24" s="15">
        <v>872.64488235294118</v>
      </c>
      <c r="F24" s="15">
        <v>211.49556958393117</v>
      </c>
      <c r="G24" s="15">
        <v>29.596216642754662</v>
      </c>
      <c r="H24" s="15">
        <v>32.352363112391927</v>
      </c>
      <c r="I24" s="15">
        <v>13.150489082969433</v>
      </c>
    </row>
    <row r="25" spans="1:9" s="112" customFormat="1" ht="21" customHeight="1">
      <c r="A25" s="115" t="s">
        <v>501</v>
      </c>
      <c r="B25" s="15">
        <v>834.46490874999995</v>
      </c>
      <c r="C25" s="15">
        <v>694.78316645649431</v>
      </c>
      <c r="D25" s="15">
        <v>627.21526948480846</v>
      </c>
      <c r="E25" s="15">
        <v>6426.7120358680058</v>
      </c>
      <c r="F25" s="15">
        <v>5892.7281176470578</v>
      </c>
      <c r="G25" s="15">
        <v>4288.3928479196557</v>
      </c>
      <c r="H25" s="15">
        <v>31209.043563400581</v>
      </c>
      <c r="I25" s="15">
        <v>23482.870452692867</v>
      </c>
    </row>
    <row r="26" spans="1:9" s="112" customFormat="1" ht="21" customHeight="1">
      <c r="A26" s="115" t="s">
        <v>132</v>
      </c>
      <c r="B26" s="15">
        <v>10269.779753750001</v>
      </c>
      <c r="C26" s="15">
        <v>10302.129571248423</v>
      </c>
      <c r="D26" s="15">
        <v>10413.571902245707</v>
      </c>
      <c r="E26" s="15">
        <v>11134.661935437589</v>
      </c>
      <c r="F26" s="15">
        <v>10774.756718794835</v>
      </c>
      <c r="G26" s="15">
        <v>10637.257556671449</v>
      </c>
      <c r="H26" s="15">
        <v>10600.04886167147</v>
      </c>
      <c r="I26" s="15">
        <v>10707.492982532751</v>
      </c>
    </row>
    <row r="27" spans="1:9" s="109" customFormat="1" ht="43.5" customHeight="1" thickBot="1">
      <c r="A27" s="110" t="s">
        <v>502</v>
      </c>
      <c r="B27" s="16">
        <v>614.62385875000007</v>
      </c>
      <c r="C27" s="16">
        <v>694.36442875157627</v>
      </c>
      <c r="D27" s="16">
        <v>586.56308982826943</v>
      </c>
      <c r="E27" s="16">
        <v>958.23170588235303</v>
      </c>
      <c r="F27" s="16">
        <v>791.02185509325682</v>
      </c>
      <c r="G27" s="16">
        <v>6223.0196470588226</v>
      </c>
      <c r="H27" s="16">
        <v>1799.7349106628242</v>
      </c>
      <c r="I27" s="16">
        <v>1195.3532387190685</v>
      </c>
    </row>
    <row r="28" spans="1:9" ht="24" customHeight="1" thickTop="1" thickBot="1">
      <c r="A28" s="101" t="s">
        <v>503</v>
      </c>
      <c r="B28" s="14">
        <v>205268.48476249998</v>
      </c>
      <c r="C28" s="14">
        <v>243982.82912862548</v>
      </c>
      <c r="D28" s="14">
        <v>291647.79312285339</v>
      </c>
      <c r="E28" s="14">
        <v>407367.83174892393</v>
      </c>
      <c r="F28" s="14">
        <v>453301.260143472</v>
      </c>
      <c r="G28" s="14">
        <v>476393.78532711626</v>
      </c>
      <c r="H28" s="14">
        <v>493272.2713659943</v>
      </c>
      <c r="I28" s="14">
        <v>540866.62095924304</v>
      </c>
    </row>
    <row r="29" spans="1:9" s="112" customFormat="1" ht="21" customHeight="1" thickTop="1">
      <c r="A29" s="115" t="s">
        <v>504</v>
      </c>
      <c r="B29" s="15">
        <v>166531.94113374999</v>
      </c>
      <c r="C29" s="15">
        <v>198224.94067591423</v>
      </c>
      <c r="D29" s="15">
        <v>249857.39583355351</v>
      </c>
      <c r="E29" s="15">
        <v>357909.83369583933</v>
      </c>
      <c r="F29" s="15">
        <v>387389.21835294121</v>
      </c>
      <c r="G29" s="15">
        <v>410123.71531850792</v>
      </c>
      <c r="H29" s="15">
        <v>423563.2317103747</v>
      </c>
      <c r="I29" s="15">
        <v>476323.68160989805</v>
      </c>
    </row>
    <row r="30" spans="1:9" s="112" customFormat="1" ht="21" customHeight="1">
      <c r="A30" s="114" t="s">
        <v>505</v>
      </c>
      <c r="B30" s="15">
        <v>21777.54578375</v>
      </c>
      <c r="C30" s="15">
        <v>31666.095147540986</v>
      </c>
      <c r="D30" s="15">
        <v>46265.690363276088</v>
      </c>
      <c r="E30" s="15">
        <v>65462.936489239597</v>
      </c>
      <c r="F30" s="15">
        <v>85944.77527546628</v>
      </c>
      <c r="G30" s="15">
        <v>89832.793651362983</v>
      </c>
      <c r="H30" s="15">
        <v>89273.183204610963</v>
      </c>
      <c r="I30" s="15">
        <v>90966.764072780206</v>
      </c>
    </row>
    <row r="31" spans="1:9" s="112" customFormat="1" ht="21" customHeight="1">
      <c r="A31" s="114" t="s">
        <v>506</v>
      </c>
      <c r="B31" s="15">
        <v>34742.461633749997</v>
      </c>
      <c r="C31" s="15">
        <v>40629.610032786884</v>
      </c>
      <c r="D31" s="15">
        <v>58436.954463672395</v>
      </c>
      <c r="E31" s="15">
        <v>103896.39667862267</v>
      </c>
      <c r="F31" s="15">
        <v>123747.53677761837</v>
      </c>
      <c r="G31" s="15">
        <v>111853.17732137733</v>
      </c>
      <c r="H31" s="15">
        <v>97171.660253602298</v>
      </c>
      <c r="I31" s="15">
        <v>118404.49251819505</v>
      </c>
    </row>
    <row r="32" spans="1:9" s="112" customFormat="1" ht="21" customHeight="1">
      <c r="A32" s="114" t="s">
        <v>507</v>
      </c>
      <c r="B32" s="15">
        <v>92974.681696250002</v>
      </c>
      <c r="C32" s="15">
        <v>98482.153467843629</v>
      </c>
      <c r="D32" s="15">
        <v>111124.8332021136</v>
      </c>
      <c r="E32" s="15">
        <v>142285.68317360114</v>
      </c>
      <c r="F32" s="15">
        <v>139156.51235150648</v>
      </c>
      <c r="G32" s="15">
        <v>131523.13531133428</v>
      </c>
      <c r="H32" s="15">
        <v>137723.6042925072</v>
      </c>
      <c r="I32" s="15">
        <v>122338.88144832605</v>
      </c>
    </row>
    <row r="33" spans="1:9" s="112" customFormat="1" ht="21" customHeight="1">
      <c r="A33" s="114" t="s">
        <v>508</v>
      </c>
      <c r="B33" s="15">
        <v>14214.89567125</v>
      </c>
      <c r="C33" s="15">
        <v>12421.407119798234</v>
      </c>
      <c r="D33" s="15">
        <v>13655.434165125494</v>
      </c>
      <c r="E33" s="15">
        <v>16699.85418220947</v>
      </c>
      <c r="F33" s="15">
        <v>14895.526804878049</v>
      </c>
      <c r="G33" s="15">
        <v>13339.541111908176</v>
      </c>
      <c r="H33" s="15">
        <v>14195.838574927953</v>
      </c>
      <c r="I33" s="15">
        <v>19353.554818049492</v>
      </c>
    </row>
    <row r="34" spans="1:9" s="112" customFormat="1" ht="21" customHeight="1">
      <c r="A34" s="114" t="s">
        <v>509</v>
      </c>
      <c r="B34" s="15">
        <v>1022.38260875</v>
      </c>
      <c r="C34" s="15">
        <v>12222.023336696091</v>
      </c>
      <c r="D34" s="15">
        <v>17055.092484808454</v>
      </c>
      <c r="E34" s="15">
        <v>25026.215410329987</v>
      </c>
      <c r="F34" s="15">
        <v>18482.888352941176</v>
      </c>
      <c r="G34" s="15">
        <v>58418.156354375897</v>
      </c>
      <c r="H34" s="15">
        <v>79080.182004322764</v>
      </c>
      <c r="I34" s="15">
        <v>117964.04487627365</v>
      </c>
    </row>
    <row r="35" spans="1:9" s="112" customFormat="1" ht="21" customHeight="1">
      <c r="A35" s="114" t="s">
        <v>510</v>
      </c>
      <c r="B35" s="15">
        <v>1799.9737399999999</v>
      </c>
      <c r="C35" s="15">
        <v>2803.6515712484238</v>
      </c>
      <c r="D35" s="15">
        <v>3319.3911545574638</v>
      </c>
      <c r="E35" s="15">
        <v>4538.7477618364419</v>
      </c>
      <c r="F35" s="15">
        <v>5161.9787905308476</v>
      </c>
      <c r="G35" s="15">
        <v>5156.9115681492112</v>
      </c>
      <c r="H35" s="15">
        <v>6118.7633804034576</v>
      </c>
      <c r="I35" s="15">
        <v>7295.9438762736536</v>
      </c>
    </row>
    <row r="36" spans="1:9" s="112" customFormat="1" ht="21" customHeight="1">
      <c r="A36" s="115" t="s">
        <v>511</v>
      </c>
      <c r="B36" s="15">
        <v>12.965042499999999</v>
      </c>
      <c r="C36" s="15">
        <v>14.420469104665827</v>
      </c>
      <c r="D36" s="15">
        <v>14.277717305151917</v>
      </c>
      <c r="E36" s="15">
        <v>26.137436154949786</v>
      </c>
      <c r="F36" s="15">
        <v>31.673088952654233</v>
      </c>
      <c r="G36" s="15">
        <v>95.062635581061684</v>
      </c>
      <c r="H36" s="15">
        <v>52.220315561959659</v>
      </c>
      <c r="I36" s="15">
        <v>23.099615720524017</v>
      </c>
    </row>
    <row r="37" spans="1:9" s="112" customFormat="1" ht="21" customHeight="1">
      <c r="A37" s="115" t="s">
        <v>512</v>
      </c>
      <c r="B37" s="15">
        <v>31101.702515000001</v>
      </c>
      <c r="C37" s="15">
        <v>38459.856755359397</v>
      </c>
      <c r="D37" s="15">
        <v>33804.765919418758</v>
      </c>
      <c r="E37" s="15">
        <v>40400.524649928266</v>
      </c>
      <c r="F37" s="15">
        <v>41229.804289813481</v>
      </c>
      <c r="G37" s="15">
        <v>41976.459876614055</v>
      </c>
      <c r="H37" s="15">
        <v>39046.439236311242</v>
      </c>
      <c r="I37" s="15">
        <v>40226.701917030565</v>
      </c>
    </row>
    <row r="38" spans="1:9" s="112" customFormat="1" ht="21" customHeight="1">
      <c r="A38" s="115" t="s">
        <v>513</v>
      </c>
      <c r="B38" s="15">
        <v>4359.8947887499999</v>
      </c>
      <c r="C38" s="15">
        <v>4767.1444237074402</v>
      </c>
      <c r="D38" s="15">
        <v>4993.3386974900914</v>
      </c>
      <c r="E38" s="15">
        <v>6013.8290616929698</v>
      </c>
      <c r="F38" s="15">
        <v>8473.3510918220945</v>
      </c>
      <c r="G38" s="15">
        <v>7952.0828335724536</v>
      </c>
      <c r="H38" s="15">
        <v>13794.953605187318</v>
      </c>
      <c r="I38" s="15">
        <v>9086.7284774381369</v>
      </c>
    </row>
    <row r="39" spans="1:9" s="112" customFormat="1" ht="21" customHeight="1">
      <c r="A39" s="115" t="s">
        <v>186</v>
      </c>
      <c r="B39" s="15">
        <v>1632.3368325000001</v>
      </c>
      <c r="C39" s="15">
        <v>1695.84936443884</v>
      </c>
      <c r="D39" s="15">
        <v>2978.0149550858655</v>
      </c>
      <c r="E39" s="15">
        <v>3017.5069053084644</v>
      </c>
      <c r="F39" s="15">
        <v>4667.8444304160694</v>
      </c>
      <c r="G39" s="15">
        <v>6183.7378450502156</v>
      </c>
      <c r="H39" s="15">
        <v>6923.2644322766564</v>
      </c>
      <c r="I39" s="15">
        <v>7548.4698034934499</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1629.64445</v>
      </c>
      <c r="C41" s="15">
        <v>820.61744010088273</v>
      </c>
      <c r="D41" s="15">
        <v>0</v>
      </c>
      <c r="E41" s="15">
        <v>0</v>
      </c>
      <c r="F41" s="15">
        <v>10184.28792826399</v>
      </c>
      <c r="G41" s="15">
        <v>9145.1438393113349</v>
      </c>
      <c r="H41" s="15">
        <v>9201.3159798270881</v>
      </c>
      <c r="I41" s="15">
        <v>7119.1536390101892</v>
      </c>
    </row>
    <row r="42" spans="1:9" s="109" customFormat="1" ht="43.5" customHeight="1" thickBot="1">
      <c r="A42" s="110" t="s">
        <v>167</v>
      </c>
      <c r="B42" s="16"/>
      <c r="C42" s="16"/>
      <c r="D42" s="16"/>
      <c r="E42" s="16"/>
      <c r="F42" s="16">
        <v>1325.0809612625537</v>
      </c>
      <c r="G42" s="16">
        <v>917.58297847919653</v>
      </c>
      <c r="H42" s="16">
        <v>690.84608645533149</v>
      </c>
      <c r="I42" s="16">
        <v>538.78589665211064</v>
      </c>
    </row>
    <row r="43" spans="1:9" ht="24" customHeight="1" thickTop="1" thickBot="1">
      <c r="A43" s="101" t="s">
        <v>515</v>
      </c>
      <c r="B43" s="14">
        <v>22005.511780000001</v>
      </c>
      <c r="C43" s="14">
        <v>24808.169784363177</v>
      </c>
      <c r="D43" s="14">
        <v>28864.890150594452</v>
      </c>
      <c r="E43" s="14">
        <v>35622.976704447632</v>
      </c>
      <c r="F43" s="14">
        <v>37042.612113342897</v>
      </c>
      <c r="G43" s="14">
        <v>38625.402843615491</v>
      </c>
      <c r="H43" s="14">
        <v>41404.018054755048</v>
      </c>
      <c r="I43" s="14">
        <v>45209.870404657937</v>
      </c>
    </row>
    <row r="44" spans="1:9" s="112" customFormat="1" ht="21" customHeight="1" thickTop="1">
      <c r="A44" s="115" t="s">
        <v>207</v>
      </c>
      <c r="B44" s="15">
        <v>20923.5</v>
      </c>
      <c r="C44" s="15">
        <v>21108.196721311477</v>
      </c>
      <c r="D44" s="15">
        <v>22112.021136063409</v>
      </c>
      <c r="E44" s="15">
        <v>26078.766140602584</v>
      </c>
      <c r="F44" s="15">
        <v>26078.766140602584</v>
      </c>
      <c r="G44" s="15">
        <v>28078.766140602584</v>
      </c>
      <c r="H44" s="15">
        <v>28200.14409221902</v>
      </c>
      <c r="I44" s="15">
        <v>33310.625909752547</v>
      </c>
    </row>
    <row r="45" spans="1:9" s="112" customFormat="1" ht="21" customHeight="1">
      <c r="A45" s="115" t="s">
        <v>211</v>
      </c>
      <c r="B45" s="15">
        <v>0</v>
      </c>
      <c r="C45" s="15">
        <v>0</v>
      </c>
      <c r="D45" s="15">
        <v>0</v>
      </c>
      <c r="E45" s="15">
        <v>0</v>
      </c>
      <c r="F45" s="15">
        <v>0</v>
      </c>
      <c r="G45" s="15">
        <v>0</v>
      </c>
      <c r="H45" s="15">
        <v>0</v>
      </c>
      <c r="I45" s="15">
        <v>0</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1998.6365125</v>
      </c>
      <c r="C47" s="15">
        <v>2007.5769634300127</v>
      </c>
      <c r="D47" s="15">
        <v>1492.3973249669748</v>
      </c>
      <c r="E47" s="15">
        <v>4540.8451951219513</v>
      </c>
      <c r="F47" s="15">
        <v>5041.0582912482059</v>
      </c>
      <c r="G47" s="15">
        <v>5633.021833572453</v>
      </c>
      <c r="H47" s="15">
        <v>5657.3720720461097</v>
      </c>
      <c r="I47" s="15">
        <v>6477.3558107714707</v>
      </c>
    </row>
    <row r="48" spans="1:9" s="112" customFormat="1" ht="21" customHeight="1">
      <c r="A48" s="115" t="s">
        <v>44</v>
      </c>
      <c r="B48" s="15">
        <v>-916.62473250000005</v>
      </c>
      <c r="C48" s="15">
        <v>1692.3960996216899</v>
      </c>
      <c r="D48" s="15">
        <v>5260.4716895640686</v>
      </c>
      <c r="E48" s="15">
        <v>5003.365368723099</v>
      </c>
      <c r="F48" s="15">
        <v>5922.7876814921092</v>
      </c>
      <c r="G48" s="15">
        <v>4913.6148694404592</v>
      </c>
      <c r="H48" s="15">
        <v>7546.5018904899125</v>
      </c>
      <c r="I48" s="15">
        <v>5421.8886841339154</v>
      </c>
    </row>
    <row r="49" spans="1:9" s="112" customFormat="1" ht="21" customHeight="1">
      <c r="A49" s="114" t="s">
        <v>517</v>
      </c>
      <c r="B49" s="15">
        <v>-2745.2404325000002</v>
      </c>
      <c r="C49" s="15">
        <v>-1109.1917313997478</v>
      </c>
      <c r="D49" s="15">
        <v>1.3210039630118891E-5</v>
      </c>
      <c r="E49" s="15">
        <v>1.2344074605451936</v>
      </c>
      <c r="F49" s="15">
        <v>3.1522639885222383</v>
      </c>
      <c r="G49" s="15">
        <v>1.09038737446198E-4</v>
      </c>
      <c r="H49" s="15">
        <v>1.0951008645533142E-4</v>
      </c>
      <c r="I49" s="15">
        <v>17.532879184861716</v>
      </c>
    </row>
    <row r="50" spans="1:9" s="109" customFormat="1" ht="40.5" customHeight="1" thickBot="1">
      <c r="A50" s="111" t="s">
        <v>518</v>
      </c>
      <c r="B50" s="16">
        <v>1828.6157000000001</v>
      </c>
      <c r="C50" s="16">
        <v>2801.5878310214375</v>
      </c>
      <c r="D50" s="16">
        <v>5260.4716763540291</v>
      </c>
      <c r="E50" s="16">
        <v>5002.1309612625537</v>
      </c>
      <c r="F50" s="16">
        <v>5919.6354175035867</v>
      </c>
      <c r="G50" s="16">
        <v>4913.6147604017215</v>
      </c>
      <c r="H50" s="16">
        <v>7546.5017809798273</v>
      </c>
      <c r="I50" s="16">
        <v>5404.3558049490548</v>
      </c>
    </row>
    <row r="51" spans="1:9" ht="24" customHeight="1" thickTop="1" thickBot="1">
      <c r="A51" s="101" t="s">
        <v>519</v>
      </c>
      <c r="B51" s="14">
        <v>227273.99654249998</v>
      </c>
      <c r="C51" s="14">
        <v>268790.99891298864</v>
      </c>
      <c r="D51" s="14">
        <v>320512.68327344785</v>
      </c>
      <c r="E51" s="14">
        <v>442990.80845337157</v>
      </c>
      <c r="F51" s="14">
        <v>490343.87225681491</v>
      </c>
      <c r="G51" s="14">
        <v>515019.18817073177</v>
      </c>
      <c r="H51" s="14">
        <v>534676.28942074929</v>
      </c>
      <c r="I51" s="14">
        <v>586076.49136390106</v>
      </c>
    </row>
    <row r="52" spans="1:9" s="112" customFormat="1" ht="24" customHeight="1" thickTop="1">
      <c r="A52" s="113" t="s">
        <v>520</v>
      </c>
      <c r="B52" s="15">
        <v>21403.50198125</v>
      </c>
      <c r="C52" s="15">
        <v>20435.408457755359</v>
      </c>
      <c r="D52" s="15">
        <v>22698.730871862615</v>
      </c>
      <c r="E52" s="15">
        <v>30333.435899569584</v>
      </c>
      <c r="F52" s="15">
        <v>36804.460461979914</v>
      </c>
      <c r="G52" s="15">
        <v>35760.265929698711</v>
      </c>
      <c r="H52" s="15">
        <v>32608.24304034582</v>
      </c>
      <c r="I52" s="15">
        <v>45747.913441048026</v>
      </c>
    </row>
    <row r="53" spans="1:9" s="109" customFormat="1" ht="21" customHeight="1">
      <c r="A53" s="111" t="s">
        <v>521</v>
      </c>
      <c r="B53" s="16">
        <v>4976.0868700000001</v>
      </c>
      <c r="C53" s="16">
        <v>2463.6705094577551</v>
      </c>
      <c r="D53" s="16">
        <v>1756.2721690885073</v>
      </c>
      <c r="E53" s="16">
        <v>2479.2638307030129</v>
      </c>
      <c r="F53" s="16">
        <v>7247.5074103299858</v>
      </c>
      <c r="G53" s="16">
        <v>1635.2609698708754</v>
      </c>
      <c r="H53" s="16">
        <v>1318.1049193083575</v>
      </c>
      <c r="I53" s="16">
        <v>5677.9679315866078</v>
      </c>
    </row>
    <row r="54" spans="1:9" s="109" customFormat="1" ht="21" customHeight="1">
      <c r="A54" s="111" t="s">
        <v>522</v>
      </c>
      <c r="B54" s="16">
        <v>11488.3691975</v>
      </c>
      <c r="C54" s="16">
        <v>13075.433452711222</v>
      </c>
      <c r="D54" s="16">
        <v>15293.746501981506</v>
      </c>
      <c r="E54" s="16">
        <v>21368.235226685796</v>
      </c>
      <c r="F54" s="16">
        <v>24162.610952654235</v>
      </c>
      <c r="G54" s="16">
        <v>27827.456680057392</v>
      </c>
      <c r="H54" s="16">
        <v>24933.319203170031</v>
      </c>
      <c r="I54" s="16">
        <v>35566.117264919943</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4939.0459137500002</v>
      </c>
      <c r="C56" s="16">
        <v>4896.3044955863807</v>
      </c>
      <c r="D56" s="16">
        <v>5648.7122007926027</v>
      </c>
      <c r="E56" s="16">
        <v>6485.936842180774</v>
      </c>
      <c r="F56" s="16">
        <v>5394.3420989956958</v>
      </c>
      <c r="G56" s="16">
        <v>6297.5482797704444</v>
      </c>
      <c r="H56" s="16">
        <v>6356.8189178674356</v>
      </c>
      <c r="I56" s="16">
        <v>4503.8282445414843</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579031.19785749994</v>
      </c>
      <c r="C58" s="16">
        <v>654296.31210214377</v>
      </c>
      <c r="D58" s="16">
        <v>728023.49661690893</v>
      </c>
      <c r="E58" s="16">
        <v>718924.47222812055</v>
      </c>
      <c r="F58" s="16">
        <v>827124.15108034422</v>
      </c>
      <c r="G58" s="16">
        <v>875599.33709038747</v>
      </c>
      <c r="H58" s="16">
        <v>897336.48471469746</v>
      </c>
      <c r="I58" s="16">
        <v>999425.99646433769</v>
      </c>
    </row>
    <row r="59" spans="1:9" ht="31.5" customHeight="1" thickTop="1" thickBot="1">
      <c r="A59" s="108" t="s">
        <v>58</v>
      </c>
      <c r="B59" s="14"/>
      <c r="C59" s="14"/>
      <c r="D59" s="14"/>
      <c r="E59" s="14"/>
      <c r="F59" s="14"/>
      <c r="G59" s="14"/>
      <c r="H59" s="14"/>
      <c r="I59" s="14"/>
    </row>
    <row r="60" spans="1:9" ht="30" customHeight="1" thickTop="1">
      <c r="A60" s="102" t="s">
        <v>527</v>
      </c>
      <c r="B60" s="17">
        <v>21274.941626249998</v>
      </c>
      <c r="C60" s="17">
        <v>21834.808201765445</v>
      </c>
      <c r="D60" s="17">
        <v>26553.220575957726</v>
      </c>
      <c r="E60" s="17">
        <v>34495.414898134863</v>
      </c>
      <c r="F60" s="17">
        <v>36623.656944045913</v>
      </c>
      <c r="G60" s="17">
        <v>24688.483274031565</v>
      </c>
      <c r="H60" s="17">
        <v>33111.359652737752</v>
      </c>
      <c r="I60" s="17">
        <v>25786.690221251822</v>
      </c>
    </row>
    <row r="61" spans="1:9" ht="21" customHeight="1">
      <c r="A61" s="106" t="s">
        <v>528</v>
      </c>
      <c r="B61" s="17">
        <v>-8326.5354887499998</v>
      </c>
      <c r="C61" s="17">
        <v>-9132.0330844892815</v>
      </c>
      <c r="D61" s="17">
        <v>-10249.769965653897</v>
      </c>
      <c r="E61" s="17">
        <v>-13228.616</v>
      </c>
      <c r="F61" s="17">
        <v>-15769.74475753228</v>
      </c>
      <c r="G61" s="17">
        <v>-5625.6551377331425</v>
      </c>
      <c r="H61" s="17">
        <v>-7377.5241095100864</v>
      </c>
      <c r="I61" s="17">
        <v>-5165.4777350800587</v>
      </c>
    </row>
    <row r="62" spans="1:9" ht="21.75" customHeight="1">
      <c r="A62" s="103" t="s">
        <v>529</v>
      </c>
      <c r="B62" s="17">
        <v>12948.4061375</v>
      </c>
      <c r="C62" s="17">
        <v>12702.775117276167</v>
      </c>
      <c r="D62" s="17">
        <v>16303.450610303833</v>
      </c>
      <c r="E62" s="17">
        <v>21266.798898134861</v>
      </c>
      <c r="F62" s="17">
        <v>20853.912186513629</v>
      </c>
      <c r="G62" s="17">
        <v>19062.828136298423</v>
      </c>
      <c r="H62" s="17">
        <v>25733.835543227662</v>
      </c>
      <c r="I62" s="17">
        <v>20621.21248617176</v>
      </c>
    </row>
    <row r="63" spans="1:9">
      <c r="A63" s="102" t="s">
        <v>530</v>
      </c>
      <c r="B63" s="17">
        <v>7902.4433112500001</v>
      </c>
      <c r="C63" s="17">
        <v>7624.9857767969734</v>
      </c>
      <c r="D63" s="17">
        <v>7765.2028124174376</v>
      </c>
      <c r="E63" s="17">
        <v>9821.1450832137725</v>
      </c>
      <c r="F63" s="17">
        <v>10542.720414634148</v>
      </c>
      <c r="G63" s="17">
        <v>7878.6028493543754</v>
      </c>
      <c r="H63" s="17">
        <v>10671.20473631124</v>
      </c>
      <c r="I63" s="17">
        <v>7153.4998180494904</v>
      </c>
    </row>
    <row r="64" spans="1:9">
      <c r="A64" s="106" t="s">
        <v>531</v>
      </c>
      <c r="B64" s="17">
        <v>-7185.4606775000002</v>
      </c>
      <c r="C64" s="17">
        <v>-5565.5189936948291</v>
      </c>
      <c r="D64" s="17">
        <v>-4409.0169749009256</v>
      </c>
      <c r="E64" s="17">
        <v>-4627.7914820659971</v>
      </c>
      <c r="F64" s="17">
        <v>-4492.8796771879488</v>
      </c>
      <c r="G64" s="17">
        <v>-2903.3356527977048</v>
      </c>
      <c r="H64" s="17">
        <v>-3648.9019654178674</v>
      </c>
      <c r="I64" s="17">
        <v>-1820.6028777292577</v>
      </c>
    </row>
    <row r="65" spans="1:9">
      <c r="A65" s="104" t="s">
        <v>532</v>
      </c>
      <c r="B65" s="17">
        <v>13665.38877125</v>
      </c>
      <c r="C65" s="17">
        <v>14762.241900378311</v>
      </c>
      <c r="D65" s="17">
        <v>19659.636447820343</v>
      </c>
      <c r="E65" s="17">
        <v>26460.152499282638</v>
      </c>
      <c r="F65" s="17">
        <v>26903.752923959826</v>
      </c>
      <c r="G65" s="17">
        <v>24038.095332855093</v>
      </c>
      <c r="H65" s="17">
        <v>32756.138314121039</v>
      </c>
      <c r="I65" s="17">
        <v>25954.109426491992</v>
      </c>
    </row>
    <row r="66" spans="1:9">
      <c r="A66" s="102" t="s">
        <v>533</v>
      </c>
      <c r="B66" s="17">
        <v>2937.7321425</v>
      </c>
      <c r="C66" s="17">
        <v>1933.7713076923078</v>
      </c>
      <c r="D66" s="17">
        <v>1213.9969524438575</v>
      </c>
      <c r="E66" s="17">
        <v>3416.7673385939743</v>
      </c>
      <c r="F66" s="17">
        <v>4275.2678938307026</v>
      </c>
      <c r="G66" s="17">
        <v>4736.0193529411763</v>
      </c>
      <c r="H66" s="17">
        <v>9184.4123717579241</v>
      </c>
      <c r="I66" s="17">
        <v>5062.5937802037852</v>
      </c>
    </row>
    <row r="67" spans="1:9">
      <c r="A67" s="102" t="s">
        <v>534</v>
      </c>
      <c r="B67" s="17">
        <v>-5660.2059175000004</v>
      </c>
      <c r="C67" s="17">
        <v>-2030.3470907944516</v>
      </c>
      <c r="D67" s="17">
        <v>-3145.7947648612949</v>
      </c>
      <c r="E67" s="17">
        <v>-6668.9149196556673</v>
      </c>
      <c r="F67" s="17">
        <v>-7427.7671334289807</v>
      </c>
      <c r="G67" s="17">
        <v>-9498.3179684361567</v>
      </c>
      <c r="H67" s="17">
        <v>-13836.316118155619</v>
      </c>
      <c r="I67" s="17">
        <v>-7688.1553071324606</v>
      </c>
    </row>
    <row r="68" spans="1:9">
      <c r="A68" s="103" t="s">
        <v>535</v>
      </c>
      <c r="B68" s="17">
        <v>10942.91499625</v>
      </c>
      <c r="C68" s="17">
        <v>14665.666117276167</v>
      </c>
      <c r="D68" s="17">
        <v>17727.838635402906</v>
      </c>
      <c r="E68" s="17">
        <v>23208.004918220948</v>
      </c>
      <c r="F68" s="17">
        <v>23751.253684361553</v>
      </c>
      <c r="G68" s="17">
        <v>19275.796717360114</v>
      </c>
      <c r="H68" s="17">
        <v>28104.234567723342</v>
      </c>
      <c r="I68" s="17">
        <v>23328.547899563317</v>
      </c>
    </row>
    <row r="69" spans="1:9">
      <c r="A69" s="106" t="s">
        <v>536</v>
      </c>
      <c r="B69" s="17">
        <v>-9097.4137200000005</v>
      </c>
      <c r="C69" s="17">
        <v>-11731.434007566206</v>
      </c>
      <c r="D69" s="17">
        <v>-12803.413841479525</v>
      </c>
      <c r="E69" s="17">
        <v>-16429.452020086082</v>
      </c>
      <c r="F69" s="17">
        <v>-17309.652484935435</v>
      </c>
      <c r="G69" s="17">
        <v>-13751.863144906743</v>
      </c>
      <c r="H69" s="17">
        <v>-18624.589602305477</v>
      </c>
      <c r="I69" s="17">
        <v>-16360.540097525474</v>
      </c>
    </row>
    <row r="70" spans="1:9">
      <c r="A70" s="104" t="s">
        <v>537</v>
      </c>
      <c r="B70" s="17">
        <v>1845.50127625</v>
      </c>
      <c r="C70" s="17">
        <v>2934.2321097099621</v>
      </c>
      <c r="D70" s="17">
        <v>4924.424793923381</v>
      </c>
      <c r="E70" s="17">
        <v>6778.5528981348643</v>
      </c>
      <c r="F70" s="17">
        <v>6441.6011994261116</v>
      </c>
      <c r="G70" s="17">
        <v>5523.9335724533721</v>
      </c>
      <c r="H70" s="17">
        <v>9479.6449654178668</v>
      </c>
      <c r="I70" s="17">
        <v>6968.007802037846</v>
      </c>
    </row>
    <row r="71" spans="1:9">
      <c r="A71" s="104" t="s">
        <v>538</v>
      </c>
      <c r="B71" s="17">
        <v>-1394.52343</v>
      </c>
      <c r="C71" s="17">
        <v>-1605.8992711223204</v>
      </c>
      <c r="D71" s="17">
        <v>-11389.14561955086</v>
      </c>
      <c r="E71" s="17">
        <v>-17128.737180774748</v>
      </c>
      <c r="F71" s="17">
        <v>1800.3995480631277</v>
      </c>
      <c r="G71" s="17">
        <v>99.725886657101881</v>
      </c>
      <c r="H71" s="17">
        <v>-1689.3278904899134</v>
      </c>
      <c r="I71" s="17">
        <v>-2926.538212518195</v>
      </c>
    </row>
    <row r="72" spans="1:9">
      <c r="A72" s="107" t="s">
        <v>539</v>
      </c>
      <c r="B72" s="17" t="s">
        <v>540</v>
      </c>
      <c r="C72" s="17" t="s">
        <v>540</v>
      </c>
      <c r="D72" s="17" t="s">
        <v>540</v>
      </c>
      <c r="E72" s="17">
        <v>-21708.043520803443</v>
      </c>
      <c r="F72" s="17">
        <v>-0.48251076040172164</v>
      </c>
      <c r="G72" s="17">
        <v>7.3744619799139162E-4</v>
      </c>
      <c r="H72" s="17">
        <v>-1876.5053703170026</v>
      </c>
      <c r="I72" s="17">
        <v>-3387.1389883551674</v>
      </c>
    </row>
    <row r="73" spans="1:9">
      <c r="A73" s="107" t="s">
        <v>541</v>
      </c>
      <c r="B73" s="17" t="s">
        <v>540</v>
      </c>
      <c r="C73" s="17" t="s">
        <v>540</v>
      </c>
      <c r="D73" s="17" t="s">
        <v>540</v>
      </c>
      <c r="E73" s="17">
        <v>4579.3063486370156</v>
      </c>
      <c r="F73" s="17">
        <v>1800.8820559540889</v>
      </c>
      <c r="G73" s="17">
        <v>99.725136298421816</v>
      </c>
      <c r="H73" s="17">
        <v>187.17747982708934</v>
      </c>
      <c r="I73" s="17">
        <v>460.60077583697233</v>
      </c>
    </row>
    <row r="74" spans="1:9">
      <c r="A74" s="103" t="s">
        <v>542</v>
      </c>
      <c r="B74" s="17">
        <v>1279.06416375</v>
      </c>
      <c r="C74" s="17">
        <v>1433.965203026482</v>
      </c>
      <c r="D74" s="17">
        <v>11673.292461030385</v>
      </c>
      <c r="E74" s="17">
        <v>16370.514826398854</v>
      </c>
      <c r="F74" s="17">
        <v>-1616.10362553802</v>
      </c>
      <c r="G74" s="17">
        <v>-96.984919655667156</v>
      </c>
      <c r="H74" s="17">
        <v>1656.3556988472624</v>
      </c>
      <c r="I74" s="17">
        <v>3118.1074716157204</v>
      </c>
    </row>
    <row r="75" spans="1:9">
      <c r="A75" s="103" t="s">
        <v>543</v>
      </c>
      <c r="B75" s="17" t="s">
        <v>540</v>
      </c>
      <c r="C75" s="17" t="s">
        <v>540</v>
      </c>
      <c r="D75" s="17" t="s">
        <v>540</v>
      </c>
      <c r="E75" s="17">
        <v>20331.39493400287</v>
      </c>
      <c r="F75" s="17">
        <v>0.12372309899569585</v>
      </c>
      <c r="G75" s="17">
        <v>-6.1332855093256818E-2</v>
      </c>
      <c r="H75" s="17">
        <v>1830.5317809798271</v>
      </c>
      <c r="I75" s="17">
        <v>3394.3663202328967</v>
      </c>
    </row>
    <row r="76" spans="1:9">
      <c r="A76" s="106" t="s">
        <v>544</v>
      </c>
      <c r="B76" s="17" t="s">
        <v>540</v>
      </c>
      <c r="C76" s="17" t="s">
        <v>540</v>
      </c>
      <c r="D76" s="17" t="s">
        <v>540</v>
      </c>
      <c r="E76" s="17">
        <v>-3960.8801076040172</v>
      </c>
      <c r="F76" s="17">
        <v>-1616.2273486370159</v>
      </c>
      <c r="G76" s="17">
        <v>-96.923586800573887</v>
      </c>
      <c r="H76" s="17">
        <v>-174.17608213256483</v>
      </c>
      <c r="I76" s="17">
        <v>-276.25884861717611</v>
      </c>
    </row>
    <row r="77" spans="1:9">
      <c r="A77" s="103" t="s">
        <v>545</v>
      </c>
      <c r="B77" s="17">
        <v>1730.0420100000001</v>
      </c>
      <c r="C77" s="17">
        <v>2762.2980416141236</v>
      </c>
      <c r="D77" s="17">
        <v>5208.5716354029064</v>
      </c>
      <c r="E77" s="17">
        <v>6020.330543758967</v>
      </c>
      <c r="F77" s="17">
        <v>6625.8971219512196</v>
      </c>
      <c r="G77" s="17">
        <v>5526.6745394548061</v>
      </c>
      <c r="H77" s="17">
        <v>9446.6727737752171</v>
      </c>
      <c r="I77" s="17">
        <v>7159.5770611353701</v>
      </c>
    </row>
    <row r="78" spans="1:9">
      <c r="A78" s="105" t="s">
        <v>546</v>
      </c>
      <c r="B78" s="17">
        <v>6.6991499999999995</v>
      </c>
      <c r="C78" s="17">
        <v>40.282726355611601</v>
      </c>
      <c r="D78" s="17">
        <v>35.696449141347429</v>
      </c>
      <c r="E78" s="17">
        <v>631.13426542324248</v>
      </c>
      <c r="F78" s="17">
        <v>29.8816843615495</v>
      </c>
      <c r="G78" s="17">
        <v>12.562657101865138</v>
      </c>
      <c r="H78" s="17">
        <v>17.87620461095101</v>
      </c>
      <c r="I78" s="17">
        <v>15.390937409024746</v>
      </c>
    </row>
    <row r="79" spans="1:9">
      <c r="A79" s="104" t="s">
        <v>547</v>
      </c>
      <c r="B79" s="17">
        <v>1736.7411599999998</v>
      </c>
      <c r="C79" s="17">
        <v>2802.580767969735</v>
      </c>
      <c r="D79" s="17">
        <v>5244.2680845442537</v>
      </c>
      <c r="E79" s="17">
        <v>6651.4648091822091</v>
      </c>
      <c r="F79" s="17">
        <v>6655.7788063127691</v>
      </c>
      <c r="G79" s="17">
        <v>5539.2371965566717</v>
      </c>
      <c r="H79" s="17">
        <v>9464.5489783861667</v>
      </c>
      <c r="I79" s="17">
        <v>7174.9679985443954</v>
      </c>
    </row>
    <row r="80" spans="1:9">
      <c r="A80" s="102" t="s">
        <v>548</v>
      </c>
      <c r="B80" s="17">
        <v>91.874549999999999</v>
      </c>
      <c r="C80" s="17">
        <v>-0.99293947036569985</v>
      </c>
      <c r="D80" s="17">
        <v>16.203590488771464</v>
      </c>
      <c r="E80" s="17">
        <v>-1.5198751793400289</v>
      </c>
      <c r="F80" s="17">
        <v>116.04280918220948</v>
      </c>
      <c r="G80" s="17">
        <v>0</v>
      </c>
      <c r="H80" s="17">
        <v>0</v>
      </c>
      <c r="I80" s="17">
        <v>2.014486171761281</v>
      </c>
    </row>
    <row r="81" spans="1:9" ht="21" customHeight="1">
      <c r="A81" s="103" t="s">
        <v>549</v>
      </c>
      <c r="B81" s="17">
        <v>1828.61571</v>
      </c>
      <c r="C81" s="17">
        <v>2801.5878284993692</v>
      </c>
      <c r="D81" s="17">
        <v>5260.4716750330244</v>
      </c>
      <c r="E81" s="17">
        <v>6649.9449340028696</v>
      </c>
      <c r="F81" s="17">
        <v>6771.8216154949778</v>
      </c>
      <c r="G81" s="17">
        <v>5539.2371965566717</v>
      </c>
      <c r="H81" s="17">
        <v>9464.5489783861667</v>
      </c>
      <c r="I81" s="17">
        <v>7176.9824847161572</v>
      </c>
    </row>
    <row r="82" spans="1:9" ht="21" customHeight="1">
      <c r="A82" s="102" t="s">
        <v>550</v>
      </c>
      <c r="B82" s="17" t="s">
        <v>540</v>
      </c>
      <c r="C82" s="17" t="s">
        <v>540</v>
      </c>
      <c r="D82" s="17" t="s">
        <v>540</v>
      </c>
      <c r="E82" s="17">
        <v>-1551.9478321377333</v>
      </c>
      <c r="F82" s="17">
        <v>0</v>
      </c>
      <c r="G82" s="17">
        <v>0</v>
      </c>
      <c r="H82" s="17">
        <v>0</v>
      </c>
      <c r="I82" s="17">
        <v>0</v>
      </c>
    </row>
    <row r="83" spans="1:9" ht="21" customHeight="1">
      <c r="A83" s="103" t="s">
        <v>551</v>
      </c>
      <c r="B83" s="17">
        <v>1828.61571</v>
      </c>
      <c r="C83" s="17">
        <v>2801.5878284993692</v>
      </c>
      <c r="D83" s="17">
        <v>5260.4716750330244</v>
      </c>
      <c r="E83" s="17">
        <v>5097.9971018651358</v>
      </c>
      <c r="F83" s="17">
        <v>6771.8216154949778</v>
      </c>
      <c r="G83" s="17">
        <v>5539.2371965566717</v>
      </c>
      <c r="H83" s="17">
        <v>9464.5489783861667</v>
      </c>
      <c r="I83" s="17">
        <v>7176.9824847161572</v>
      </c>
    </row>
    <row r="84" spans="1:9" ht="18" customHeight="1" thickBot="1">
      <c r="A84" s="102" t="s">
        <v>552</v>
      </c>
      <c r="B84" s="17">
        <v>0</v>
      </c>
      <c r="C84" s="17">
        <v>0</v>
      </c>
      <c r="D84" s="17">
        <v>0</v>
      </c>
      <c r="E84" s="17">
        <v>-95.866140602582504</v>
      </c>
      <c r="F84" s="17">
        <v>-852.1861104734578</v>
      </c>
      <c r="G84" s="17">
        <v>-625.62243615494981</v>
      </c>
      <c r="H84" s="17">
        <v>-1918.04719740634</v>
      </c>
      <c r="I84" s="17">
        <v>-1772.626668122271</v>
      </c>
    </row>
    <row r="85" spans="1:9" ht="24" customHeight="1" thickTop="1" thickBot="1">
      <c r="A85" s="101" t="s">
        <v>553</v>
      </c>
      <c r="B85" s="14">
        <v>1828.61571</v>
      </c>
      <c r="C85" s="14">
        <v>2801.5878284993692</v>
      </c>
      <c r="D85" s="14">
        <v>5260.4716750330244</v>
      </c>
      <c r="E85" s="14">
        <v>5002.1309612625537</v>
      </c>
      <c r="F85" s="14">
        <v>5919.6355050215197</v>
      </c>
      <c r="G85" s="14">
        <v>4913.6147604017215</v>
      </c>
      <c r="H85" s="14">
        <v>7546.5017809798273</v>
      </c>
      <c r="I85" s="14">
        <v>5404.3558165938866</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8" sqref="A88:XFD104857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558</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175651.32235375</v>
      </c>
      <c r="C8" s="14">
        <v>228360.63697099622</v>
      </c>
      <c r="D8" s="14">
        <v>269910.89231175691</v>
      </c>
      <c r="E8" s="14">
        <v>393087.65214490669</v>
      </c>
      <c r="F8" s="14">
        <v>494524.84142611187</v>
      </c>
      <c r="G8" s="14">
        <v>585791.26225251076</v>
      </c>
      <c r="H8" s="14">
        <v>603880.97799711814</v>
      </c>
      <c r="I8" s="14">
        <v>669971.7521732169</v>
      </c>
    </row>
    <row r="9" spans="1:9" s="112" customFormat="1" ht="21" customHeight="1" thickTop="1">
      <c r="A9" s="115" t="s">
        <v>67</v>
      </c>
      <c r="B9" s="15">
        <v>21563.340711249999</v>
      </c>
      <c r="C9" s="15">
        <v>33719.415011349301</v>
      </c>
      <c r="D9" s="15">
        <v>17735.931387054163</v>
      </c>
      <c r="E9" s="15">
        <v>34078.014229555236</v>
      </c>
      <c r="F9" s="15">
        <v>58101.43810329985</v>
      </c>
      <c r="G9" s="15">
        <v>112334.4235882353</v>
      </c>
      <c r="H9" s="15">
        <v>89843.762181556187</v>
      </c>
      <c r="I9" s="15">
        <v>50277.597088791852</v>
      </c>
    </row>
    <row r="10" spans="1:9" s="112" customFormat="1" ht="21" customHeight="1">
      <c r="A10" s="115" t="s">
        <v>76</v>
      </c>
      <c r="B10" s="15">
        <v>17012.556452500001</v>
      </c>
      <c r="C10" s="15">
        <v>21296.361755359394</v>
      </c>
      <c r="D10" s="15">
        <v>30966.178834874503</v>
      </c>
      <c r="E10" s="15">
        <v>52505.037192252508</v>
      </c>
      <c r="F10" s="15">
        <v>75242.946698708751</v>
      </c>
      <c r="G10" s="15">
        <v>53456.433615494978</v>
      </c>
      <c r="H10" s="15">
        <v>60798.846815561956</v>
      </c>
      <c r="I10" s="15">
        <v>66453.750486171761</v>
      </c>
    </row>
    <row r="11" spans="1:9" s="112" customFormat="1" ht="21" customHeight="1">
      <c r="A11" s="115" t="s">
        <v>85</v>
      </c>
      <c r="B11" s="15">
        <v>126581.84034125</v>
      </c>
      <c r="C11" s="15">
        <v>159225.36058259776</v>
      </c>
      <c r="D11" s="15">
        <v>207281.56214134744</v>
      </c>
      <c r="E11" s="15">
        <v>292198.88391965569</v>
      </c>
      <c r="F11" s="15">
        <v>345216.80412625539</v>
      </c>
      <c r="G11" s="15">
        <v>403902.37560545193</v>
      </c>
      <c r="H11" s="15">
        <v>435505.27743515855</v>
      </c>
      <c r="I11" s="15">
        <v>528099.56223871908</v>
      </c>
    </row>
    <row r="12" spans="1:9" s="112" customFormat="1" ht="21" customHeight="1">
      <c r="A12" s="114" t="s">
        <v>491</v>
      </c>
      <c r="B12" s="15">
        <v>126258.09041875</v>
      </c>
      <c r="C12" s="15">
        <v>158989.14026481714</v>
      </c>
      <c r="D12" s="15">
        <v>206900.03654821665</v>
      </c>
      <c r="E12" s="15">
        <v>293916.00442037301</v>
      </c>
      <c r="F12" s="15">
        <v>348146.67566427548</v>
      </c>
      <c r="G12" s="15">
        <v>406052.75000573887</v>
      </c>
      <c r="H12" s="15">
        <v>437225.60750720458</v>
      </c>
      <c r="I12" s="15">
        <v>535542.60901164485</v>
      </c>
    </row>
    <row r="13" spans="1:9" s="112" customFormat="1" ht="21" customHeight="1">
      <c r="A13" s="114" t="s">
        <v>492</v>
      </c>
      <c r="B13" s="15">
        <v>125064.44971250001</v>
      </c>
      <c r="C13" s="15">
        <v>158080.18416897857</v>
      </c>
      <c r="D13" s="15">
        <v>206263.26146895639</v>
      </c>
      <c r="E13" s="15">
        <v>293497.33927259687</v>
      </c>
      <c r="F13" s="15">
        <v>347817.74297991395</v>
      </c>
      <c r="G13" s="15">
        <v>405771.76042467717</v>
      </c>
      <c r="H13" s="15">
        <v>436952.54120749276</v>
      </c>
      <c r="I13" s="15">
        <v>535294.16307569144</v>
      </c>
    </row>
    <row r="14" spans="1:9" s="112" customFormat="1" ht="21" customHeight="1">
      <c r="A14" s="114" t="s">
        <v>493</v>
      </c>
      <c r="B14" s="15">
        <v>1193.64070625</v>
      </c>
      <c r="C14" s="15">
        <v>908.95609709962162</v>
      </c>
      <c r="D14" s="15">
        <v>636.77507926023782</v>
      </c>
      <c r="E14" s="15">
        <v>418.66514777618369</v>
      </c>
      <c r="F14" s="15">
        <v>328.93268436154949</v>
      </c>
      <c r="G14" s="15">
        <v>280.98958106169295</v>
      </c>
      <c r="H14" s="15">
        <v>273.06629971181559</v>
      </c>
      <c r="I14" s="15">
        <v>248.44593595342067</v>
      </c>
    </row>
    <row r="15" spans="1:9" s="112" customFormat="1" ht="21" customHeight="1">
      <c r="A15" s="114" t="s">
        <v>494</v>
      </c>
      <c r="B15" s="15">
        <v>645.80105000000003</v>
      </c>
      <c r="C15" s="15">
        <v>414.59211853720046</v>
      </c>
      <c r="D15" s="15">
        <v>333.71592866578601</v>
      </c>
      <c r="E15" s="15">
        <v>514.56004160688667</v>
      </c>
      <c r="F15" s="15">
        <v>737.31369153515061</v>
      </c>
      <c r="G15" s="15">
        <v>3067.7043802008611</v>
      </c>
      <c r="H15" s="15">
        <v>2683.6062708933719</v>
      </c>
      <c r="I15" s="15">
        <v>2826.2526637554588</v>
      </c>
    </row>
    <row r="16" spans="1:9" s="112" customFormat="1" ht="21" customHeight="1">
      <c r="A16" s="114" t="s">
        <v>495</v>
      </c>
      <c r="B16" s="15">
        <v>597.86969125000007</v>
      </c>
      <c r="C16" s="15">
        <v>400.91715132408575</v>
      </c>
      <c r="D16" s="15">
        <v>325.63689828269486</v>
      </c>
      <c r="E16" s="15">
        <v>508.80893400286948</v>
      </c>
      <c r="F16" s="15">
        <v>737.31369153515061</v>
      </c>
      <c r="G16" s="15">
        <v>3048.0506226685798</v>
      </c>
      <c r="H16" s="15">
        <v>2668.9805403458213</v>
      </c>
      <c r="I16" s="15">
        <v>2809.7853726346434</v>
      </c>
    </row>
    <row r="17" spans="1:9" s="112" customFormat="1" ht="21" customHeight="1">
      <c r="A17" s="114" t="s">
        <v>496</v>
      </c>
      <c r="B17" s="15">
        <v>47.931358750000001</v>
      </c>
      <c r="C17" s="15">
        <v>13.674967213114755</v>
      </c>
      <c r="D17" s="15">
        <v>8.0790303830911494</v>
      </c>
      <c r="E17" s="15">
        <v>5.7511076040172169</v>
      </c>
      <c r="F17" s="15">
        <v>0</v>
      </c>
      <c r="G17" s="15">
        <v>19.653757532281208</v>
      </c>
      <c r="H17" s="15">
        <v>14.625730547550432</v>
      </c>
      <c r="I17" s="15">
        <v>16.467291120815137</v>
      </c>
    </row>
    <row r="18" spans="1:9" s="112" customFormat="1" ht="21" customHeight="1">
      <c r="A18" s="114" t="s">
        <v>497</v>
      </c>
      <c r="B18" s="15">
        <v>3202.1409199999998</v>
      </c>
      <c r="C18" s="15">
        <v>4751.593688524591</v>
      </c>
      <c r="D18" s="15">
        <v>1725.3319326287979</v>
      </c>
      <c r="E18" s="15">
        <v>1894.8901463414636</v>
      </c>
      <c r="F18" s="15">
        <v>2940.3159167862268</v>
      </c>
      <c r="G18" s="15">
        <v>1087.6989698708753</v>
      </c>
      <c r="H18" s="15">
        <v>1193.2245720461096</v>
      </c>
      <c r="I18" s="15">
        <v>1219.1463231441051</v>
      </c>
    </row>
    <row r="19" spans="1:9" s="112" customFormat="1" ht="21" customHeight="1">
      <c r="A19" s="114" t="s">
        <v>498</v>
      </c>
      <c r="B19" s="15">
        <v>2796.8766662499997</v>
      </c>
      <c r="C19" s="15">
        <v>4382.0728310214372</v>
      </c>
      <c r="D19" s="15">
        <v>1696.0782734478203</v>
      </c>
      <c r="E19" s="15">
        <v>1876.223156384505</v>
      </c>
      <c r="F19" s="15">
        <v>2924.801352941176</v>
      </c>
      <c r="G19" s="15">
        <v>1073.7390588235294</v>
      </c>
      <c r="H19" s="15">
        <v>1187.1263458213257</v>
      </c>
      <c r="I19" s="15">
        <v>1205.5937874818051</v>
      </c>
    </row>
    <row r="20" spans="1:9" s="112" customFormat="1" ht="21" customHeight="1">
      <c r="A20" s="114" t="s">
        <v>499</v>
      </c>
      <c r="B20" s="15">
        <v>405.26425499999999</v>
      </c>
      <c r="C20" s="15">
        <v>369.52085750315257</v>
      </c>
      <c r="D20" s="15">
        <v>29.253659180977547</v>
      </c>
      <c r="E20" s="15">
        <v>18.666989956958396</v>
      </c>
      <c r="F20" s="15">
        <v>15.514563845050215</v>
      </c>
      <c r="G20" s="15">
        <v>13.959911047345766</v>
      </c>
      <c r="H20" s="15">
        <v>6.0982262247838621</v>
      </c>
      <c r="I20" s="15">
        <v>13.552535662299855</v>
      </c>
    </row>
    <row r="21" spans="1:9" s="112" customFormat="1" ht="21" customHeight="1">
      <c r="A21" s="114" t="s">
        <v>98</v>
      </c>
      <c r="B21" s="15">
        <v>1817.9987100000001</v>
      </c>
      <c r="C21" s="15">
        <v>2179.2138827238332</v>
      </c>
      <c r="D21" s="15">
        <v>2673.8385878467634</v>
      </c>
      <c r="E21" s="15">
        <v>3887.1970875179341</v>
      </c>
      <c r="F21" s="15">
        <v>4641.9831850789096</v>
      </c>
      <c r="G21" s="15">
        <v>5182.0672539454799</v>
      </c>
      <c r="H21" s="15">
        <v>5797.0086469740636</v>
      </c>
      <c r="I21" s="15">
        <v>6814.7465225618635</v>
      </c>
    </row>
    <row r="22" spans="1:9" s="112" customFormat="1" ht="21" customHeight="1">
      <c r="A22" s="114" t="s">
        <v>500</v>
      </c>
      <c r="B22" s="15">
        <v>-5342.19075625</v>
      </c>
      <c r="C22" s="15">
        <v>-7109.1793707440092</v>
      </c>
      <c r="D22" s="15">
        <v>-4351.3608560105677</v>
      </c>
      <c r="E22" s="15">
        <v>-8013.7677761836439</v>
      </c>
      <c r="F22" s="15">
        <v>-11249.484331420374</v>
      </c>
      <c r="G22" s="15">
        <v>-11487.845004304161</v>
      </c>
      <c r="H22" s="15">
        <v>-11394.169561959654</v>
      </c>
      <c r="I22" s="15">
        <v>-18303.19228238719</v>
      </c>
    </row>
    <row r="23" spans="1:9" s="112" customFormat="1" ht="21" customHeight="1">
      <c r="A23" s="115" t="s">
        <v>115</v>
      </c>
      <c r="B23" s="15">
        <v>1745.0893550000001</v>
      </c>
      <c r="C23" s="15">
        <v>2587.2721664564942</v>
      </c>
      <c r="D23" s="15">
        <v>2338.1184689564066</v>
      </c>
      <c r="E23" s="15">
        <v>1207.897329985653</v>
      </c>
      <c r="F23" s="15">
        <v>3421.7731262553807</v>
      </c>
      <c r="G23" s="15">
        <v>2333.1650989956956</v>
      </c>
      <c r="H23" s="15">
        <v>3698.3634971181559</v>
      </c>
      <c r="I23" s="15">
        <v>4592.779656477438</v>
      </c>
    </row>
    <row r="24" spans="1:9" s="112" customFormat="1" ht="21" customHeight="1">
      <c r="A24" s="115" t="s">
        <v>121</v>
      </c>
      <c r="B24" s="15">
        <v>801.93701874999999</v>
      </c>
      <c r="C24" s="15">
        <v>555.55876292559901</v>
      </c>
      <c r="D24" s="15">
        <v>211.01009379128135</v>
      </c>
      <c r="E24" s="15">
        <v>4.8764906743185081</v>
      </c>
      <c r="F24" s="15">
        <v>5.6527977044476332E-2</v>
      </c>
      <c r="G24" s="15">
        <v>89.033355810616939</v>
      </c>
      <c r="H24" s="15">
        <v>3.2708933717579249E-2</v>
      </c>
      <c r="I24" s="15">
        <v>6.2797088791848612</v>
      </c>
    </row>
    <row r="25" spans="1:9" s="112" customFormat="1" ht="21" customHeight="1">
      <c r="A25" s="115" t="s">
        <v>501</v>
      </c>
      <c r="B25" s="15">
        <v>366.37847999999997</v>
      </c>
      <c r="C25" s="15">
        <v>334.95833543505671</v>
      </c>
      <c r="D25" s="15">
        <v>597.798249669749</v>
      </c>
      <c r="E25" s="15">
        <v>545.10675466284079</v>
      </c>
      <c r="F25" s="15">
        <v>545.62623242467714</v>
      </c>
      <c r="G25" s="15">
        <v>545.66992252510761</v>
      </c>
      <c r="H25" s="15">
        <v>543.50037896253605</v>
      </c>
      <c r="I25" s="15">
        <v>4855.2139475982531</v>
      </c>
    </row>
    <row r="26" spans="1:9" s="112" customFormat="1" ht="21" customHeight="1">
      <c r="A26" s="115" t="s">
        <v>132</v>
      </c>
      <c r="B26" s="15">
        <v>6531.1007912499999</v>
      </c>
      <c r="C26" s="15">
        <v>7018.854962168979</v>
      </c>
      <c r="D26" s="15">
        <v>8321.0335033025094</v>
      </c>
      <c r="E26" s="15">
        <v>10034.102070301293</v>
      </c>
      <c r="F26" s="15">
        <v>9880.494143472024</v>
      </c>
      <c r="G26" s="15">
        <v>10828.958210903875</v>
      </c>
      <c r="H26" s="15">
        <v>11131.027789625359</v>
      </c>
      <c r="I26" s="15">
        <v>13581.175679767102</v>
      </c>
    </row>
    <row r="27" spans="1:9" s="109" customFormat="1" ht="43.5" customHeight="1" thickBot="1">
      <c r="A27" s="110" t="s">
        <v>502</v>
      </c>
      <c r="B27" s="16">
        <v>1049.07920625</v>
      </c>
      <c r="C27" s="16">
        <v>3622.8555170239597</v>
      </c>
      <c r="D27" s="16">
        <v>2459.2596327608985</v>
      </c>
      <c r="E27" s="16">
        <v>2513.7341578192249</v>
      </c>
      <c r="F27" s="16">
        <v>2115.7024677187947</v>
      </c>
      <c r="G27" s="16">
        <v>2301.2028550932569</v>
      </c>
      <c r="H27" s="16">
        <v>2360.1671902017292</v>
      </c>
      <c r="I27" s="16">
        <v>2105.3933668122272</v>
      </c>
    </row>
    <row r="28" spans="1:9" ht="24" customHeight="1" thickTop="1" thickBot="1">
      <c r="A28" s="101" t="s">
        <v>503</v>
      </c>
      <c r="B28" s="14">
        <v>155613.70436125001</v>
      </c>
      <c r="C28" s="14">
        <v>207549.6644918033</v>
      </c>
      <c r="D28" s="14">
        <v>243651.98879128139</v>
      </c>
      <c r="E28" s="14">
        <v>364540.93034576759</v>
      </c>
      <c r="F28" s="14">
        <v>455971.01762123388</v>
      </c>
      <c r="G28" s="14">
        <v>544636.82886513637</v>
      </c>
      <c r="H28" s="14">
        <v>559792.7719927954</v>
      </c>
      <c r="I28" s="14">
        <v>620897.2643114992</v>
      </c>
    </row>
    <row r="29" spans="1:9" s="112" customFormat="1" ht="21" customHeight="1" thickTop="1">
      <c r="A29" s="115" t="s">
        <v>504</v>
      </c>
      <c r="B29" s="15">
        <v>99212.738727500007</v>
      </c>
      <c r="C29" s="15">
        <v>151727.30677049182</v>
      </c>
      <c r="D29" s="15">
        <v>175303.08777542933</v>
      </c>
      <c r="E29" s="15">
        <v>270732.93415064563</v>
      </c>
      <c r="F29" s="15">
        <v>343936.70674175036</v>
      </c>
      <c r="G29" s="15">
        <v>425554.69854088954</v>
      </c>
      <c r="H29" s="15">
        <v>422752.71780259366</v>
      </c>
      <c r="I29" s="15">
        <v>503481.729705968</v>
      </c>
    </row>
    <row r="30" spans="1:9" s="112" customFormat="1" ht="21" customHeight="1">
      <c r="A30" s="114" t="s">
        <v>505</v>
      </c>
      <c r="B30" s="15">
        <v>686.50518999999997</v>
      </c>
      <c r="C30" s="15">
        <v>1852.4049066834805</v>
      </c>
      <c r="D30" s="15">
        <v>1286.5922813738441</v>
      </c>
      <c r="E30" s="15">
        <v>1588.9340243902441</v>
      </c>
      <c r="F30" s="15">
        <v>838.22369870875173</v>
      </c>
      <c r="G30" s="15">
        <v>1016.0142654232425</v>
      </c>
      <c r="H30" s="15">
        <v>600.4473818443804</v>
      </c>
      <c r="I30" s="15">
        <v>765.73246433770021</v>
      </c>
    </row>
    <row r="31" spans="1:9" s="112" customFormat="1" ht="21" customHeight="1">
      <c r="A31" s="114" t="s">
        <v>506</v>
      </c>
      <c r="B31" s="15">
        <v>22462.759054999999</v>
      </c>
      <c r="C31" s="15">
        <v>39179.141471626732</v>
      </c>
      <c r="D31" s="15">
        <v>62751.079632760899</v>
      </c>
      <c r="E31" s="15">
        <v>106336.32555523673</v>
      </c>
      <c r="F31" s="15">
        <v>142302.93535294119</v>
      </c>
      <c r="G31" s="15">
        <v>157827.33289526543</v>
      </c>
      <c r="H31" s="15">
        <v>154646.40937319884</v>
      </c>
      <c r="I31" s="15">
        <v>186858.10937991267</v>
      </c>
    </row>
    <row r="32" spans="1:9" s="112" customFormat="1" ht="21" customHeight="1">
      <c r="A32" s="114" t="s">
        <v>507</v>
      </c>
      <c r="B32" s="15">
        <v>73725.374838750009</v>
      </c>
      <c r="C32" s="15">
        <v>107205.37793947036</v>
      </c>
      <c r="D32" s="15">
        <v>106104.50780977543</v>
      </c>
      <c r="E32" s="15">
        <v>118585.14492395983</v>
      </c>
      <c r="F32" s="15">
        <v>137033.78451936872</v>
      </c>
      <c r="G32" s="15">
        <v>125696.93721951218</v>
      </c>
      <c r="H32" s="15">
        <v>120637.57054899137</v>
      </c>
      <c r="I32" s="15">
        <v>113228.4082139738</v>
      </c>
    </row>
    <row r="33" spans="1:9" s="112" customFormat="1" ht="21" customHeight="1">
      <c r="A33" s="114" t="s">
        <v>508</v>
      </c>
      <c r="B33" s="15">
        <v>533.15767500000004</v>
      </c>
      <c r="C33" s="15">
        <v>591.18252080706168</v>
      </c>
      <c r="D33" s="15">
        <v>616.40703830911491</v>
      </c>
      <c r="E33" s="15">
        <v>1968.6151979913916</v>
      </c>
      <c r="F33" s="15">
        <v>2049.0146743185078</v>
      </c>
      <c r="G33" s="15">
        <v>2666.9685810616929</v>
      </c>
      <c r="H33" s="15">
        <v>2792.2280734870315</v>
      </c>
      <c r="I33" s="15">
        <v>3493.7040684133917</v>
      </c>
    </row>
    <row r="34" spans="1:9" s="112" customFormat="1" ht="21" customHeight="1">
      <c r="A34" s="114" t="s">
        <v>509</v>
      </c>
      <c r="B34" s="15">
        <v>0</v>
      </c>
      <c r="C34" s="15">
        <v>0</v>
      </c>
      <c r="D34" s="15">
        <v>0</v>
      </c>
      <c r="E34" s="15">
        <v>35071.336119081781</v>
      </c>
      <c r="F34" s="15">
        <v>53517.62709756098</v>
      </c>
      <c r="G34" s="15">
        <v>129250.31490961261</v>
      </c>
      <c r="H34" s="15">
        <v>134359.24834005765</v>
      </c>
      <c r="I34" s="15">
        <v>187087.15435953421</v>
      </c>
    </row>
    <row r="35" spans="1:9" s="112" customFormat="1" ht="21" customHeight="1">
      <c r="A35" s="114" t="s">
        <v>510</v>
      </c>
      <c r="B35" s="15">
        <v>1804.9419674999999</v>
      </c>
      <c r="C35" s="15">
        <v>2899.1999344262294</v>
      </c>
      <c r="D35" s="15">
        <v>4544.5010132100406</v>
      </c>
      <c r="E35" s="15">
        <v>7182.5783299856521</v>
      </c>
      <c r="F35" s="15">
        <v>8195.1213988522231</v>
      </c>
      <c r="G35" s="15">
        <v>9097.1306700143487</v>
      </c>
      <c r="H35" s="15">
        <v>9716.81408501441</v>
      </c>
      <c r="I35" s="15">
        <v>12048.621219796216</v>
      </c>
    </row>
    <row r="36" spans="1:9" s="112" customFormat="1" ht="21" customHeight="1">
      <c r="A36" s="115" t="s">
        <v>511</v>
      </c>
      <c r="B36" s="15">
        <v>58.778669999999998</v>
      </c>
      <c r="C36" s="15">
        <v>125.90469987389659</v>
      </c>
      <c r="D36" s="15">
        <v>182.86336723910171</v>
      </c>
      <c r="E36" s="15">
        <v>0.54394117647058826</v>
      </c>
      <c r="F36" s="15">
        <v>176.91218651362982</v>
      </c>
      <c r="G36" s="15">
        <v>228.53889670014348</v>
      </c>
      <c r="H36" s="15">
        <v>169.17940634005765</v>
      </c>
      <c r="I36" s="15">
        <v>223.26799708879184</v>
      </c>
    </row>
    <row r="37" spans="1:9" s="112" customFormat="1" ht="21" customHeight="1">
      <c r="A37" s="115" t="s">
        <v>512</v>
      </c>
      <c r="B37" s="15">
        <v>49062.119687500002</v>
      </c>
      <c r="C37" s="15">
        <v>45067.700291298861</v>
      </c>
      <c r="D37" s="15">
        <v>54202.774261558792</v>
      </c>
      <c r="E37" s="15">
        <v>75766.352312769013</v>
      </c>
      <c r="F37" s="15">
        <v>75978.509424677191</v>
      </c>
      <c r="G37" s="15">
        <v>74575.522321377328</v>
      </c>
      <c r="H37" s="15">
        <v>87751.640491354468</v>
      </c>
      <c r="I37" s="15">
        <v>67774.305008733631</v>
      </c>
    </row>
    <row r="38" spans="1:9" s="112" customFormat="1" ht="21" customHeight="1">
      <c r="A38" s="115" t="s">
        <v>513</v>
      </c>
      <c r="B38" s="15">
        <v>5086.64215625</v>
      </c>
      <c r="C38" s="15">
        <v>6109.0470958385877</v>
      </c>
      <c r="D38" s="15">
        <v>8610.0978863936598</v>
      </c>
      <c r="E38" s="15">
        <v>8959.4114146341471</v>
      </c>
      <c r="F38" s="15">
        <v>13024.369566714489</v>
      </c>
      <c r="G38" s="15">
        <v>16378.313175035868</v>
      </c>
      <c r="H38" s="15">
        <v>15679.814093659941</v>
      </c>
      <c r="I38" s="15">
        <v>13934.406391557497</v>
      </c>
    </row>
    <row r="39" spans="1:9" s="112" customFormat="1" ht="21" customHeight="1">
      <c r="A39" s="115" t="s">
        <v>186</v>
      </c>
      <c r="B39" s="15">
        <v>2193.4251225000003</v>
      </c>
      <c r="C39" s="15">
        <v>4519.705631778058</v>
      </c>
      <c r="D39" s="15">
        <v>5353.1655006605024</v>
      </c>
      <c r="E39" s="15">
        <v>9081.6885265423243</v>
      </c>
      <c r="F39" s="15">
        <v>9472.5308637015769</v>
      </c>
      <c r="G39" s="15">
        <v>10799.248446197993</v>
      </c>
      <c r="H39" s="15">
        <v>16384.407139769453</v>
      </c>
      <c r="I39" s="15">
        <v>18573.24729985444</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0</v>
      </c>
      <c r="C41" s="15">
        <v>0</v>
      </c>
      <c r="D41" s="15">
        <v>0</v>
      </c>
      <c r="E41" s="15">
        <v>0</v>
      </c>
      <c r="F41" s="15">
        <v>12361.878340028694</v>
      </c>
      <c r="G41" s="15">
        <v>16377.269005738879</v>
      </c>
      <c r="H41" s="15">
        <v>16326.539010086457</v>
      </c>
      <c r="I41" s="15">
        <v>16055.73993886463</v>
      </c>
    </row>
    <row r="42" spans="1:9" s="109" customFormat="1" ht="43.5" customHeight="1" thickBot="1">
      <c r="A42" s="110" t="s">
        <v>167</v>
      </c>
      <c r="B42" s="16"/>
      <c r="C42" s="16"/>
      <c r="D42" s="16"/>
      <c r="E42" s="16"/>
      <c r="F42" s="16">
        <v>1020.1104978479196</v>
      </c>
      <c r="G42" s="16">
        <v>723.23847919655668</v>
      </c>
      <c r="H42" s="16">
        <v>728.47404899135449</v>
      </c>
      <c r="I42" s="16">
        <v>854.56796943231438</v>
      </c>
    </row>
    <row r="43" spans="1:9" ht="24" customHeight="1" thickTop="1" thickBot="1">
      <c r="A43" s="101" t="s">
        <v>515</v>
      </c>
      <c r="B43" s="14">
        <v>20037.617989999999</v>
      </c>
      <c r="C43" s="14">
        <v>20810.972481715005</v>
      </c>
      <c r="D43" s="14">
        <v>26258.903520475564</v>
      </c>
      <c r="E43" s="14">
        <v>28546.721799139166</v>
      </c>
      <c r="F43" s="14">
        <v>38553.82381061693</v>
      </c>
      <c r="G43" s="14">
        <v>41154.433391678627</v>
      </c>
      <c r="H43" s="14">
        <v>44088.205958213257</v>
      </c>
      <c r="I43" s="14">
        <v>49074.487781659394</v>
      </c>
    </row>
    <row r="44" spans="1:9" s="112" customFormat="1" ht="21" customHeight="1" thickTop="1">
      <c r="A44" s="115" t="s">
        <v>207</v>
      </c>
      <c r="B44" s="15">
        <v>13470.25</v>
      </c>
      <c r="C44" s="15">
        <v>14235.447667087012</v>
      </c>
      <c r="D44" s="15">
        <v>14912.430647291943</v>
      </c>
      <c r="E44" s="15">
        <v>21194.175035868004</v>
      </c>
      <c r="F44" s="15">
        <v>21194.175035868004</v>
      </c>
      <c r="G44" s="15">
        <v>25694.131994261119</v>
      </c>
      <c r="H44" s="15">
        <v>25805.20172910663</v>
      </c>
      <c r="I44" s="15">
        <v>31982.256186317321</v>
      </c>
    </row>
    <row r="45" spans="1:9" s="112" customFormat="1" ht="21" customHeight="1">
      <c r="A45" s="115" t="s">
        <v>211</v>
      </c>
      <c r="B45" s="15">
        <v>161.6</v>
      </c>
      <c r="C45" s="15">
        <v>163.0264817150063</v>
      </c>
      <c r="D45" s="15">
        <v>2198.7186261558782</v>
      </c>
      <c r="E45" s="15">
        <v>185.48063127690099</v>
      </c>
      <c r="F45" s="15">
        <v>185.48063127690099</v>
      </c>
      <c r="G45" s="15">
        <v>242.40093974175036</v>
      </c>
      <c r="H45" s="15">
        <v>243.4487824207493</v>
      </c>
      <c r="I45" s="15">
        <v>245.92933770014557</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2077.60998625</v>
      </c>
      <c r="C47" s="15">
        <v>1738.9263392181588</v>
      </c>
      <c r="D47" s="15">
        <v>1479.3953778071332</v>
      </c>
      <c r="E47" s="15">
        <v>4868.4433687230994</v>
      </c>
      <c r="F47" s="15">
        <v>5098.3056355810622</v>
      </c>
      <c r="G47" s="15">
        <v>6305.891862266858</v>
      </c>
      <c r="H47" s="15">
        <v>6333.150760806916</v>
      </c>
      <c r="I47" s="15">
        <v>7581.443126637555</v>
      </c>
    </row>
    <row r="48" spans="1:9" s="112" customFormat="1" ht="21" customHeight="1">
      <c r="A48" s="115" t="s">
        <v>44</v>
      </c>
      <c r="B48" s="15">
        <v>4328.1580037499998</v>
      </c>
      <c r="C48" s="15">
        <v>4673.5719936948299</v>
      </c>
      <c r="D48" s="15">
        <v>7668.3588692206076</v>
      </c>
      <c r="E48" s="15">
        <v>2298.6227632711621</v>
      </c>
      <c r="F48" s="15">
        <v>12075.862507890963</v>
      </c>
      <c r="G48" s="15">
        <v>8912.0085954088954</v>
      </c>
      <c r="H48" s="15">
        <v>11706.404685878961</v>
      </c>
      <c r="I48" s="15">
        <v>9264.8591310043666</v>
      </c>
    </row>
    <row r="49" spans="1:9" s="112" customFormat="1" ht="21" customHeight="1">
      <c r="A49" s="114" t="s">
        <v>517</v>
      </c>
      <c r="B49" s="15">
        <v>0</v>
      </c>
      <c r="C49" s="15">
        <v>0</v>
      </c>
      <c r="D49" s="15">
        <v>0</v>
      </c>
      <c r="E49" s="15">
        <v>0</v>
      </c>
      <c r="F49" s="15">
        <v>0</v>
      </c>
      <c r="G49" s="15">
        <v>0</v>
      </c>
      <c r="H49" s="15">
        <v>0</v>
      </c>
      <c r="I49" s="15">
        <v>0</v>
      </c>
    </row>
    <row r="50" spans="1:9" s="109" customFormat="1" ht="40.5" customHeight="1" thickBot="1">
      <c r="A50" s="111" t="s">
        <v>518</v>
      </c>
      <c r="B50" s="16">
        <v>4328.1580037499998</v>
      </c>
      <c r="C50" s="16">
        <v>4673.5719949558643</v>
      </c>
      <c r="D50" s="16">
        <v>7668.3588692206076</v>
      </c>
      <c r="E50" s="16">
        <v>2298.6227632711621</v>
      </c>
      <c r="F50" s="16">
        <v>12075.862507890963</v>
      </c>
      <c r="G50" s="16">
        <v>8912.0085954088954</v>
      </c>
      <c r="H50" s="16">
        <v>11706.404685878961</v>
      </c>
      <c r="I50" s="16">
        <v>9264.8591310043666</v>
      </c>
    </row>
    <row r="51" spans="1:9" ht="24" customHeight="1" thickTop="1" thickBot="1">
      <c r="A51" s="101" t="s">
        <v>519</v>
      </c>
      <c r="B51" s="14">
        <v>175651.32235124998</v>
      </c>
      <c r="C51" s="14">
        <v>228360.6369735183</v>
      </c>
      <c r="D51" s="14">
        <v>269910.89231175691</v>
      </c>
      <c r="E51" s="14">
        <v>393087.65214490669</v>
      </c>
      <c r="F51" s="14">
        <v>494524.8414318508</v>
      </c>
      <c r="G51" s="14">
        <v>585791.26225681487</v>
      </c>
      <c r="H51" s="14">
        <v>603880.97795100871</v>
      </c>
      <c r="I51" s="14">
        <v>669971.75209315866</v>
      </c>
    </row>
    <row r="52" spans="1:9" s="112" customFormat="1" ht="24" customHeight="1" thickTop="1">
      <c r="A52" s="113" t="s">
        <v>520</v>
      </c>
      <c r="B52" s="15">
        <v>1342.4253600000002</v>
      </c>
      <c r="C52" s="15">
        <v>1170.7901160151323</v>
      </c>
      <c r="D52" s="15">
        <v>316.54938705416117</v>
      </c>
      <c r="E52" s="15">
        <v>1437.8064964131993</v>
      </c>
      <c r="F52" s="15">
        <v>1104.6434835007174</v>
      </c>
      <c r="G52" s="15">
        <v>977.27862984218075</v>
      </c>
      <c r="H52" s="15">
        <v>868.78049423631126</v>
      </c>
      <c r="I52" s="15">
        <v>273.16763318777288</v>
      </c>
    </row>
    <row r="53" spans="1:9" s="109" customFormat="1" ht="21" customHeight="1">
      <c r="A53" s="111" t="s">
        <v>521</v>
      </c>
      <c r="B53" s="16">
        <v>0</v>
      </c>
      <c r="C53" s="16">
        <v>0</v>
      </c>
      <c r="D53" s="16">
        <v>0</v>
      </c>
      <c r="E53" s="16">
        <v>0</v>
      </c>
      <c r="F53" s="16">
        <v>0</v>
      </c>
      <c r="G53" s="16">
        <v>0</v>
      </c>
      <c r="H53" s="16">
        <v>0</v>
      </c>
      <c r="I53" s="16">
        <v>0</v>
      </c>
    </row>
    <row r="54" spans="1:9" s="109" customFormat="1" ht="21" customHeight="1">
      <c r="A54" s="111" t="s">
        <v>522</v>
      </c>
      <c r="B54" s="16">
        <v>1342.4253600000002</v>
      </c>
      <c r="C54" s="16">
        <v>1170.7901160151323</v>
      </c>
      <c r="D54" s="16">
        <v>316.54938705416117</v>
      </c>
      <c r="E54" s="16">
        <v>1437.8064964131993</v>
      </c>
      <c r="F54" s="16">
        <v>1104.6434835007174</v>
      </c>
      <c r="G54" s="16">
        <v>977.27862984218075</v>
      </c>
      <c r="H54" s="16">
        <v>868.78049423631126</v>
      </c>
      <c r="I54" s="16">
        <v>273.16763318777288</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0</v>
      </c>
      <c r="C56" s="16">
        <v>0</v>
      </c>
      <c r="D56" s="16">
        <v>0</v>
      </c>
      <c r="E56" s="16">
        <v>0</v>
      </c>
      <c r="F56" s="16">
        <v>0</v>
      </c>
      <c r="G56" s="16">
        <v>0</v>
      </c>
      <c r="H56" s="16">
        <v>0</v>
      </c>
      <c r="I56" s="16">
        <v>0</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296657.97905124997</v>
      </c>
      <c r="C58" s="16">
        <v>454638.71193947038</v>
      </c>
      <c r="D58" s="16">
        <v>498056.36385072657</v>
      </c>
      <c r="E58" s="16">
        <v>472560.59250502154</v>
      </c>
      <c r="F58" s="16">
        <v>621450.14524533716</v>
      </c>
      <c r="G58" s="16">
        <v>713833.59802152077</v>
      </c>
      <c r="H58" s="16">
        <v>678801.62757780985</v>
      </c>
      <c r="I58" s="16">
        <v>782520.50913828227</v>
      </c>
    </row>
    <row r="59" spans="1:9" ht="31.5" customHeight="1" thickTop="1" thickBot="1">
      <c r="A59" s="108" t="s">
        <v>58</v>
      </c>
      <c r="B59" s="14"/>
      <c r="C59" s="14"/>
      <c r="D59" s="14"/>
      <c r="E59" s="14"/>
      <c r="F59" s="14"/>
      <c r="G59" s="14"/>
      <c r="H59" s="14"/>
      <c r="I59" s="14"/>
    </row>
    <row r="60" spans="1:9" ht="30" customHeight="1" thickTop="1">
      <c r="A60" s="102" t="s">
        <v>527</v>
      </c>
      <c r="B60" s="17">
        <v>26312.913957500001</v>
      </c>
      <c r="C60" s="17">
        <v>32355.841471626736</v>
      </c>
      <c r="D60" s="17">
        <v>40153.808825627479</v>
      </c>
      <c r="E60" s="17">
        <v>52474.785674318504</v>
      </c>
      <c r="F60" s="17">
        <v>66593.271179340038</v>
      </c>
      <c r="G60" s="17">
        <v>56611.646041606888</v>
      </c>
      <c r="H60" s="17">
        <v>78039.902652737743</v>
      </c>
      <c r="I60" s="17">
        <v>70501.993344978167</v>
      </c>
    </row>
    <row r="61" spans="1:9" ht="21" customHeight="1">
      <c r="A61" s="106" t="s">
        <v>528</v>
      </c>
      <c r="B61" s="17">
        <v>-6626.1766825000004</v>
      </c>
      <c r="C61" s="17">
        <v>-8324.1382307692311</v>
      </c>
      <c r="D61" s="17">
        <v>-10624.187655217966</v>
      </c>
      <c r="E61" s="17">
        <v>-15754.830946915352</v>
      </c>
      <c r="F61" s="17">
        <v>-20990.801032998563</v>
      </c>
      <c r="G61" s="17">
        <v>-11498.074672883788</v>
      </c>
      <c r="H61" s="17">
        <v>-15276.354069164265</v>
      </c>
      <c r="I61" s="17">
        <v>-11401.381104803493</v>
      </c>
    </row>
    <row r="62" spans="1:9" ht="21.75" customHeight="1">
      <c r="A62" s="103" t="s">
        <v>529</v>
      </c>
      <c r="B62" s="17">
        <v>19686.737274999999</v>
      </c>
      <c r="C62" s="17">
        <v>24031.703240857503</v>
      </c>
      <c r="D62" s="17">
        <v>29529.621170409511</v>
      </c>
      <c r="E62" s="17">
        <v>36719.954727403157</v>
      </c>
      <c r="F62" s="17">
        <v>45602.470146341468</v>
      </c>
      <c r="G62" s="17">
        <v>45113.571368723096</v>
      </c>
      <c r="H62" s="17">
        <v>62763.548583573487</v>
      </c>
      <c r="I62" s="17">
        <v>59100.612240174669</v>
      </c>
    </row>
    <row r="63" spans="1:9">
      <c r="A63" s="102" t="s">
        <v>530</v>
      </c>
      <c r="B63" s="17">
        <v>3000.456925</v>
      </c>
      <c r="C63" s="17">
        <v>4098.8391891551073</v>
      </c>
      <c r="D63" s="17">
        <v>5673.6408031704104</v>
      </c>
      <c r="E63" s="17">
        <v>7483.4800502152084</v>
      </c>
      <c r="F63" s="17">
        <v>7612.0560473457681</v>
      </c>
      <c r="G63" s="17">
        <v>2875.3666470588237</v>
      </c>
      <c r="H63" s="17">
        <v>4150.6685014409222</v>
      </c>
      <c r="I63" s="17">
        <v>3997.3238267831152</v>
      </c>
    </row>
    <row r="64" spans="1:9">
      <c r="A64" s="106" t="s">
        <v>531</v>
      </c>
      <c r="B64" s="17">
        <v>-729.52370374999998</v>
      </c>
      <c r="C64" s="17">
        <v>-1156.3489407313996</v>
      </c>
      <c r="D64" s="17">
        <v>-1954.3975865257596</v>
      </c>
      <c r="E64" s="17">
        <v>-1630.8726585365853</v>
      </c>
      <c r="F64" s="17">
        <v>-1628.6689526542323</v>
      </c>
      <c r="G64" s="17">
        <v>-1628.2195437589671</v>
      </c>
      <c r="H64" s="17">
        <v>-2390.8071757925077</v>
      </c>
      <c r="I64" s="17">
        <v>-2120.4450043668121</v>
      </c>
    </row>
    <row r="65" spans="1:9">
      <c r="A65" s="104" t="s">
        <v>532</v>
      </c>
      <c r="B65" s="17">
        <v>21957.670496250001</v>
      </c>
      <c r="C65" s="17">
        <v>26974.193489281213</v>
      </c>
      <c r="D65" s="17">
        <v>33248.864387054164</v>
      </c>
      <c r="E65" s="17">
        <v>42572.562119081784</v>
      </c>
      <c r="F65" s="17">
        <v>51585.857241033009</v>
      </c>
      <c r="G65" s="17">
        <v>46360.718472022956</v>
      </c>
      <c r="H65" s="17">
        <v>64523.409909221897</v>
      </c>
      <c r="I65" s="17">
        <v>60977.491062590983</v>
      </c>
    </row>
    <row r="66" spans="1:9">
      <c r="A66" s="102" t="s">
        <v>533</v>
      </c>
      <c r="B66" s="17">
        <v>1355.4998000000001</v>
      </c>
      <c r="C66" s="17">
        <v>1079.7668045397227</v>
      </c>
      <c r="D66" s="17">
        <v>4611.159661822986</v>
      </c>
      <c r="E66" s="17">
        <v>6246.1316915351508</v>
      </c>
      <c r="F66" s="17">
        <v>7779.8762123385941</v>
      </c>
      <c r="G66" s="17">
        <v>6032.5201563845048</v>
      </c>
      <c r="H66" s="17">
        <v>8340.0276311239195</v>
      </c>
      <c r="I66" s="17">
        <v>5772.1575982532759</v>
      </c>
    </row>
    <row r="67" spans="1:9">
      <c r="A67" s="102" t="s">
        <v>534</v>
      </c>
      <c r="B67" s="17">
        <v>-3662.75991875</v>
      </c>
      <c r="C67" s="17">
        <v>-4827.3560693568725</v>
      </c>
      <c r="D67" s="17">
        <v>-7325.5368758256272</v>
      </c>
      <c r="E67" s="17">
        <v>-14980.492839311335</v>
      </c>
      <c r="F67" s="17">
        <v>-12230.845401721665</v>
      </c>
      <c r="G67" s="17">
        <v>-8845.4138134863697</v>
      </c>
      <c r="H67" s="17">
        <v>-17291.300521613834</v>
      </c>
      <c r="I67" s="17">
        <v>-15555.198257641921</v>
      </c>
    </row>
    <row r="68" spans="1:9">
      <c r="A68" s="103" t="s">
        <v>535</v>
      </c>
      <c r="B68" s="17">
        <v>19650.4103775</v>
      </c>
      <c r="C68" s="17">
        <v>23226.604224464063</v>
      </c>
      <c r="D68" s="17">
        <v>30534.487173051519</v>
      </c>
      <c r="E68" s="17">
        <v>33838.200971305596</v>
      </c>
      <c r="F68" s="17">
        <v>47134.888051649927</v>
      </c>
      <c r="G68" s="17">
        <v>43547.824814921085</v>
      </c>
      <c r="H68" s="17">
        <v>55572.137018731992</v>
      </c>
      <c r="I68" s="17">
        <v>51194.450403202325</v>
      </c>
    </row>
    <row r="69" spans="1:9">
      <c r="A69" s="106" t="s">
        <v>536</v>
      </c>
      <c r="B69" s="17">
        <v>-14119.003206250001</v>
      </c>
      <c r="C69" s="17">
        <v>-17188.228973518286</v>
      </c>
      <c r="D69" s="17">
        <v>-21072.760807133422</v>
      </c>
      <c r="E69" s="17">
        <v>-29331.527426111908</v>
      </c>
      <c r="F69" s="17">
        <v>-31950.956338593976</v>
      </c>
      <c r="G69" s="17">
        <v>-32559.548189383069</v>
      </c>
      <c r="H69" s="17">
        <v>-40331.590185878966</v>
      </c>
      <c r="I69" s="17">
        <v>-41775.500487627367</v>
      </c>
    </row>
    <row r="70" spans="1:9">
      <c r="A70" s="104" t="s">
        <v>537</v>
      </c>
      <c r="B70" s="17">
        <v>5531.4071712499999</v>
      </c>
      <c r="C70" s="17">
        <v>6038.3752509457763</v>
      </c>
      <c r="D70" s="17">
        <v>9461.726365918099</v>
      </c>
      <c r="E70" s="17">
        <v>4506.6735451936866</v>
      </c>
      <c r="F70" s="17">
        <v>15183.931713055954</v>
      </c>
      <c r="G70" s="17">
        <v>10988.276625538019</v>
      </c>
      <c r="H70" s="17">
        <v>15240.546832853026</v>
      </c>
      <c r="I70" s="17">
        <v>9418.9499155749636</v>
      </c>
    </row>
    <row r="71" spans="1:9">
      <c r="A71" s="104" t="s">
        <v>538</v>
      </c>
      <c r="B71" s="17">
        <v>-801.38947999999993</v>
      </c>
      <c r="C71" s="17">
        <v>-1660.0162181588901</v>
      </c>
      <c r="D71" s="17">
        <v>-11347.106632760897</v>
      </c>
      <c r="E71" s="17">
        <v>-27340.698410329984</v>
      </c>
      <c r="F71" s="17">
        <v>671.7798292682927</v>
      </c>
      <c r="G71" s="17">
        <v>11.182612625538018</v>
      </c>
      <c r="H71" s="17">
        <v>-1783.626227665706</v>
      </c>
      <c r="I71" s="17">
        <v>-4059.668406113537</v>
      </c>
    </row>
    <row r="72" spans="1:9">
      <c r="A72" s="107" t="s">
        <v>539</v>
      </c>
      <c r="B72" s="17" t="s">
        <v>540</v>
      </c>
      <c r="C72" s="17" t="s">
        <v>540</v>
      </c>
      <c r="D72" s="17" t="s">
        <v>540</v>
      </c>
      <c r="E72" s="17">
        <v>-28343.613905308463</v>
      </c>
      <c r="F72" s="17">
        <v>0</v>
      </c>
      <c r="G72" s="17">
        <v>0</v>
      </c>
      <c r="H72" s="17">
        <v>-1826.2085331412104</v>
      </c>
      <c r="I72" s="17">
        <v>-4131.8051965065506</v>
      </c>
    </row>
    <row r="73" spans="1:9">
      <c r="A73" s="107" t="s">
        <v>541</v>
      </c>
      <c r="B73" s="17" t="s">
        <v>540</v>
      </c>
      <c r="C73" s="17" t="s">
        <v>540</v>
      </c>
      <c r="D73" s="17" t="s">
        <v>540</v>
      </c>
      <c r="E73" s="17">
        <v>1002.9154949784792</v>
      </c>
      <c r="F73" s="17">
        <v>671.7798292682927</v>
      </c>
      <c r="G73" s="17">
        <v>11.182612625538018</v>
      </c>
      <c r="H73" s="17">
        <v>42.582305475504327</v>
      </c>
      <c r="I73" s="17">
        <v>72.136790393013101</v>
      </c>
    </row>
    <row r="74" spans="1:9">
      <c r="A74" s="103" t="s">
        <v>542</v>
      </c>
      <c r="B74" s="17">
        <v>835.02094625000007</v>
      </c>
      <c r="C74" s="17">
        <v>1652.5993253467846</v>
      </c>
      <c r="D74" s="17">
        <v>11537.762254953763</v>
      </c>
      <c r="E74" s="17">
        <v>26926.735285509327</v>
      </c>
      <c r="F74" s="17">
        <v>-491.50169440459109</v>
      </c>
      <c r="G74" s="17">
        <v>-33.797133428981347</v>
      </c>
      <c r="H74" s="17">
        <v>1736.9690864553315</v>
      </c>
      <c r="I74" s="17">
        <v>3905.5776171761281</v>
      </c>
    </row>
    <row r="75" spans="1:9">
      <c r="A75" s="103" t="s">
        <v>543</v>
      </c>
      <c r="B75" s="17" t="s">
        <v>540</v>
      </c>
      <c r="C75" s="17" t="s">
        <v>540</v>
      </c>
      <c r="D75" s="17" t="s">
        <v>540</v>
      </c>
      <c r="E75" s="17">
        <v>27497.834715925394</v>
      </c>
      <c r="F75" s="17">
        <v>0</v>
      </c>
      <c r="G75" s="17">
        <v>0</v>
      </c>
      <c r="H75" s="17">
        <v>1824.1845965417867</v>
      </c>
      <c r="I75" s="17">
        <v>4174.9524468704512</v>
      </c>
    </row>
    <row r="76" spans="1:9">
      <c r="A76" s="106" t="s">
        <v>544</v>
      </c>
      <c r="B76" s="17" t="s">
        <v>540</v>
      </c>
      <c r="C76" s="17" t="s">
        <v>540</v>
      </c>
      <c r="D76" s="17" t="s">
        <v>540</v>
      </c>
      <c r="E76" s="17">
        <v>-571.0994304160688</v>
      </c>
      <c r="F76" s="17">
        <v>-491.50169440459109</v>
      </c>
      <c r="G76" s="17">
        <v>-33.797133428981347</v>
      </c>
      <c r="H76" s="17">
        <v>-87.215510086455339</v>
      </c>
      <c r="I76" s="17">
        <v>-269.37482969432313</v>
      </c>
    </row>
    <row r="77" spans="1:9">
      <c r="A77" s="103" t="s">
        <v>545</v>
      </c>
      <c r="B77" s="17">
        <v>5565.0386374999998</v>
      </c>
      <c r="C77" s="17">
        <v>6030.9583581336692</v>
      </c>
      <c r="D77" s="17">
        <v>9652.3819881109648</v>
      </c>
      <c r="E77" s="17">
        <v>4092.7104203730269</v>
      </c>
      <c r="F77" s="17">
        <v>15364.209847919656</v>
      </c>
      <c r="G77" s="17">
        <v>10965.662104734578</v>
      </c>
      <c r="H77" s="17">
        <v>15193.889691642651</v>
      </c>
      <c r="I77" s="17">
        <v>9264.8591266375552</v>
      </c>
    </row>
    <row r="78" spans="1:9">
      <c r="A78" s="105" t="s">
        <v>546</v>
      </c>
      <c r="B78" s="17">
        <v>0</v>
      </c>
      <c r="C78" s="17">
        <v>0</v>
      </c>
      <c r="D78" s="17">
        <v>1.3210039630118892E-6</v>
      </c>
      <c r="E78" s="17">
        <v>6.3127690100430421E-5</v>
      </c>
      <c r="F78" s="17">
        <v>0</v>
      </c>
      <c r="G78" s="17">
        <v>0</v>
      </c>
      <c r="H78" s="17">
        <v>0</v>
      </c>
      <c r="I78" s="17">
        <v>0</v>
      </c>
    </row>
    <row r="79" spans="1:9">
      <c r="A79" s="104" t="s">
        <v>547</v>
      </c>
      <c r="B79" s="17">
        <v>5565.0386374999998</v>
      </c>
      <c r="C79" s="17">
        <v>6030.9583581336692</v>
      </c>
      <c r="D79" s="17">
        <v>9652.3819894319677</v>
      </c>
      <c r="E79" s="17">
        <v>4092.7104835007176</v>
      </c>
      <c r="F79" s="17">
        <v>15364.209847919656</v>
      </c>
      <c r="G79" s="17">
        <v>10965.662104734578</v>
      </c>
      <c r="H79" s="17">
        <v>15193.889691642651</v>
      </c>
      <c r="I79" s="17">
        <v>9264.8591266375552</v>
      </c>
    </row>
    <row r="80" spans="1:9">
      <c r="A80" s="102" t="s">
        <v>548</v>
      </c>
      <c r="B80" s="17">
        <v>0</v>
      </c>
      <c r="C80" s="17">
        <v>0</v>
      </c>
      <c r="D80" s="17">
        <v>0</v>
      </c>
      <c r="E80" s="17">
        <v>0</v>
      </c>
      <c r="F80" s="17">
        <v>0</v>
      </c>
      <c r="G80" s="17">
        <v>0</v>
      </c>
      <c r="H80" s="17">
        <v>0</v>
      </c>
      <c r="I80" s="17">
        <v>0</v>
      </c>
    </row>
    <row r="81" spans="1:9" ht="21" customHeight="1">
      <c r="A81" s="103" t="s">
        <v>549</v>
      </c>
      <c r="B81" s="17">
        <v>5565.0386374999998</v>
      </c>
      <c r="C81" s="17">
        <v>6030.9583581336692</v>
      </c>
      <c r="D81" s="17">
        <v>9652.3819894319677</v>
      </c>
      <c r="E81" s="17">
        <v>4092.7104835007176</v>
      </c>
      <c r="F81" s="17">
        <v>15364.209847919656</v>
      </c>
      <c r="G81" s="17">
        <v>10965.662104734578</v>
      </c>
      <c r="H81" s="17">
        <v>15193.889691642651</v>
      </c>
      <c r="I81" s="17">
        <v>9264.8591266375552</v>
      </c>
    </row>
    <row r="82" spans="1:9" ht="21" customHeight="1">
      <c r="A82" s="102" t="s">
        <v>550</v>
      </c>
      <c r="B82" s="17" t="s">
        <v>540</v>
      </c>
      <c r="C82" s="17" t="s">
        <v>540</v>
      </c>
      <c r="D82" s="17" t="s">
        <v>540</v>
      </c>
      <c r="E82" s="17">
        <v>-1472.4697862266858</v>
      </c>
      <c r="F82" s="17">
        <v>0</v>
      </c>
      <c r="G82" s="17">
        <v>0</v>
      </c>
      <c r="H82" s="17">
        <v>0</v>
      </c>
      <c r="I82" s="17">
        <v>0</v>
      </c>
    </row>
    <row r="83" spans="1:9" ht="21" customHeight="1">
      <c r="A83" s="103" t="s">
        <v>551</v>
      </c>
      <c r="B83" s="17">
        <v>5565.0386374999998</v>
      </c>
      <c r="C83" s="17">
        <v>6030.9583581336692</v>
      </c>
      <c r="D83" s="17">
        <v>9652.3819894319677</v>
      </c>
      <c r="E83" s="17">
        <v>2620.2406972740314</v>
      </c>
      <c r="F83" s="17">
        <v>15364.209847919656</v>
      </c>
      <c r="G83" s="17">
        <v>10965.662104734578</v>
      </c>
      <c r="H83" s="17">
        <v>15193.889691642651</v>
      </c>
      <c r="I83" s="17">
        <v>9264.8591266375552</v>
      </c>
    </row>
    <row r="84" spans="1:9" ht="18" customHeight="1" thickBot="1">
      <c r="A84" s="102" t="s">
        <v>552</v>
      </c>
      <c r="B84" s="17">
        <v>-1236.88063375</v>
      </c>
      <c r="C84" s="17">
        <v>-1357.386365699874</v>
      </c>
      <c r="D84" s="17">
        <v>-1984.0231109643328</v>
      </c>
      <c r="E84" s="17">
        <v>-321.61793400286945</v>
      </c>
      <c r="F84" s="17">
        <v>-3288.347345767575</v>
      </c>
      <c r="G84" s="17">
        <v>-2053.6535150645623</v>
      </c>
      <c r="H84" s="17">
        <v>-3487.4850172910665</v>
      </c>
      <c r="I84" s="17">
        <v>0</v>
      </c>
    </row>
    <row r="85" spans="1:9" ht="24" customHeight="1" thickTop="1" thickBot="1">
      <c r="A85" s="101" t="s">
        <v>553</v>
      </c>
      <c r="B85" s="14">
        <v>4328.1580037499998</v>
      </c>
      <c r="C85" s="14">
        <v>4673.5719924337964</v>
      </c>
      <c r="D85" s="14">
        <v>7668.3588784676358</v>
      </c>
      <c r="E85" s="14">
        <v>2298.6227632711621</v>
      </c>
      <c r="F85" s="14">
        <v>12075.86250215208</v>
      </c>
      <c r="G85" s="14">
        <v>8912.0085896700148</v>
      </c>
      <c r="H85" s="14">
        <v>11706.404674351585</v>
      </c>
      <c r="I85" s="14">
        <v>9264.8591266375552</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6" sqref="A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1421</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15708.86985375</v>
      </c>
      <c r="C8" s="14">
        <v>14749.255931904163</v>
      </c>
      <c r="D8" s="14">
        <v>17129.373775429325</v>
      </c>
      <c r="E8" s="14">
        <v>21660.566942611189</v>
      </c>
      <c r="F8" s="14">
        <v>21258.090654232426</v>
      </c>
      <c r="G8" s="14">
        <v>23635.281826398852</v>
      </c>
      <c r="H8" s="14">
        <v>23718.996243515849</v>
      </c>
      <c r="I8" s="14">
        <v>27690.066337700147</v>
      </c>
    </row>
    <row r="9" spans="1:9" s="112" customFormat="1" ht="21" customHeight="1" thickTop="1">
      <c r="A9" s="115" t="s">
        <v>67</v>
      </c>
      <c r="B9" s="15">
        <v>2691.0270037499999</v>
      </c>
      <c r="C9" s="15">
        <v>2509.6916431273644</v>
      </c>
      <c r="D9" s="15">
        <v>2909.3938361955084</v>
      </c>
      <c r="E9" s="15">
        <v>4776.950456241033</v>
      </c>
      <c r="F9" s="15">
        <v>7280.1469253945479</v>
      </c>
      <c r="G9" s="15">
        <v>8844.1879067431855</v>
      </c>
      <c r="H9" s="15">
        <v>8492.5801527377516</v>
      </c>
      <c r="I9" s="15">
        <v>9676.8167016011648</v>
      </c>
    </row>
    <row r="10" spans="1:9" s="112" customFormat="1" ht="21" customHeight="1">
      <c r="A10" s="115" t="s">
        <v>76</v>
      </c>
      <c r="B10" s="15">
        <v>1777.113055</v>
      </c>
      <c r="C10" s="15">
        <v>1654.0048486759142</v>
      </c>
      <c r="D10" s="15">
        <v>1966.1608031704095</v>
      </c>
      <c r="E10" s="15">
        <v>4457.9145710186513</v>
      </c>
      <c r="F10" s="15">
        <v>2908.5091850789099</v>
      </c>
      <c r="G10" s="15">
        <v>3846.6201391678624</v>
      </c>
      <c r="H10" s="15">
        <v>2423.0846282420753</v>
      </c>
      <c r="I10" s="15">
        <v>2323.0523478893742</v>
      </c>
    </row>
    <row r="11" spans="1:9" s="112" customFormat="1" ht="21" customHeight="1">
      <c r="A11" s="115" t="s">
        <v>85</v>
      </c>
      <c r="B11" s="15">
        <v>10328.194928750001</v>
      </c>
      <c r="C11" s="15">
        <v>9602.4438978562412</v>
      </c>
      <c r="D11" s="15">
        <v>11497.373208718625</v>
      </c>
      <c r="E11" s="15">
        <v>11113.641860832138</v>
      </c>
      <c r="F11" s="15">
        <v>10408.530690100431</v>
      </c>
      <c r="G11" s="15">
        <v>10294.830469153516</v>
      </c>
      <c r="H11" s="15">
        <v>12198.910886167147</v>
      </c>
      <c r="I11" s="15">
        <v>15112.792308588063</v>
      </c>
    </row>
    <row r="12" spans="1:9" s="112" customFormat="1" ht="21" customHeight="1">
      <c r="A12" s="114" t="s">
        <v>491</v>
      </c>
      <c r="B12" s="15">
        <v>8381.6765199999991</v>
      </c>
      <c r="C12" s="15">
        <v>7790.4875788146283</v>
      </c>
      <c r="D12" s="15">
        <v>9757.2497859973573</v>
      </c>
      <c r="E12" s="15">
        <v>10043.053335724533</v>
      </c>
      <c r="F12" s="15">
        <v>9287.9654332855098</v>
      </c>
      <c r="G12" s="15">
        <v>9165.8164045911053</v>
      </c>
      <c r="H12" s="15">
        <v>11117.812687319885</v>
      </c>
      <c r="I12" s="15">
        <v>15132.199880640466</v>
      </c>
    </row>
    <row r="13" spans="1:9" s="112" customFormat="1" ht="21" customHeight="1">
      <c r="A13" s="114" t="s">
        <v>492</v>
      </c>
      <c r="B13" s="15">
        <v>7713.4032900000002</v>
      </c>
      <c r="C13" s="15">
        <v>7237.5907288776798</v>
      </c>
      <c r="D13" s="15">
        <v>9521.3243949801854</v>
      </c>
      <c r="E13" s="15">
        <v>9993.763335724534</v>
      </c>
      <c r="F13" s="15">
        <v>9259.7354332855084</v>
      </c>
      <c r="G13" s="15">
        <v>9064.1164045911046</v>
      </c>
      <c r="H13" s="15">
        <v>11009.679347262248</v>
      </c>
      <c r="I13" s="15">
        <v>15132.199880640466</v>
      </c>
    </row>
    <row r="14" spans="1:9" s="112" customFormat="1" ht="21" customHeight="1">
      <c r="A14" s="114" t="s">
        <v>493</v>
      </c>
      <c r="B14" s="15">
        <v>668.27323000000001</v>
      </c>
      <c r="C14" s="15">
        <v>552.89684993694823</v>
      </c>
      <c r="D14" s="15">
        <v>235.92539101717304</v>
      </c>
      <c r="E14" s="15">
        <v>49.289999999999992</v>
      </c>
      <c r="F14" s="15">
        <v>28.23</v>
      </c>
      <c r="G14" s="15">
        <v>101.7</v>
      </c>
      <c r="H14" s="15">
        <v>108.13334005763689</v>
      </c>
      <c r="I14" s="15">
        <v>0</v>
      </c>
    </row>
    <row r="15" spans="1:9" s="112" customFormat="1" ht="21" customHeight="1">
      <c r="A15" s="114" t="s">
        <v>494</v>
      </c>
      <c r="B15" s="15">
        <v>252.72349</v>
      </c>
      <c r="C15" s="15">
        <v>5.3686595208070615</v>
      </c>
      <c r="D15" s="15">
        <v>17.327270805812418</v>
      </c>
      <c r="E15" s="15">
        <v>0</v>
      </c>
      <c r="F15" s="15">
        <v>0</v>
      </c>
      <c r="G15" s="15">
        <v>0</v>
      </c>
      <c r="H15" s="15">
        <v>0</v>
      </c>
      <c r="I15" s="15">
        <v>0</v>
      </c>
    </row>
    <row r="16" spans="1:9" s="112" customFormat="1" ht="21" customHeight="1">
      <c r="A16" s="114" t="s">
        <v>495</v>
      </c>
      <c r="B16" s="15">
        <v>3.6916100000000003</v>
      </c>
      <c r="C16" s="15">
        <v>5.3686595208070615</v>
      </c>
      <c r="D16" s="15">
        <v>2.74389035667107</v>
      </c>
      <c r="E16" s="15">
        <v>0</v>
      </c>
      <c r="F16" s="15">
        <v>0</v>
      </c>
      <c r="G16" s="15">
        <v>0</v>
      </c>
      <c r="H16" s="15">
        <v>0</v>
      </c>
      <c r="I16" s="15">
        <v>0</v>
      </c>
    </row>
    <row r="17" spans="1:9" s="112" customFormat="1" ht="21" customHeight="1">
      <c r="A17" s="114" t="s">
        <v>496</v>
      </c>
      <c r="B17" s="15">
        <v>249.03188</v>
      </c>
      <c r="C17" s="15">
        <v>0</v>
      </c>
      <c r="D17" s="15">
        <v>14.583380449141348</v>
      </c>
      <c r="E17" s="15">
        <v>0</v>
      </c>
      <c r="F17" s="15">
        <v>0</v>
      </c>
      <c r="G17" s="15">
        <v>0</v>
      </c>
      <c r="H17" s="15">
        <v>0</v>
      </c>
      <c r="I17" s="15">
        <v>0</v>
      </c>
    </row>
    <row r="18" spans="1:9" s="112" customFormat="1" ht="21" customHeight="1">
      <c r="A18" s="114" t="s">
        <v>497</v>
      </c>
      <c r="B18" s="15">
        <v>4220.8953899999997</v>
      </c>
      <c r="C18" s="15">
        <v>4382.1357755359395</v>
      </c>
      <c r="D18" s="15">
        <v>4103.9327503302511</v>
      </c>
      <c r="E18" s="15">
        <v>3135.3698794835004</v>
      </c>
      <c r="F18" s="15">
        <v>3063.6553687230994</v>
      </c>
      <c r="G18" s="15">
        <v>2605.4429598278334</v>
      </c>
      <c r="H18" s="15">
        <v>2595.9043198847266</v>
      </c>
      <c r="I18" s="15">
        <v>25.526</v>
      </c>
    </row>
    <row r="19" spans="1:9" s="112" customFormat="1" ht="21" customHeight="1">
      <c r="A19" s="114" t="s">
        <v>498</v>
      </c>
      <c r="B19" s="15">
        <v>2239.84584</v>
      </c>
      <c r="C19" s="15">
        <v>2383.4475056746528</v>
      </c>
      <c r="D19" s="15">
        <v>2246.2163896961692</v>
      </c>
      <c r="E19" s="15">
        <v>1927.5182984218075</v>
      </c>
      <c r="F19" s="15">
        <v>1923.9862381635583</v>
      </c>
      <c r="G19" s="15">
        <v>1624.4632898134864</v>
      </c>
      <c r="H19" s="15">
        <v>1624.6767406340057</v>
      </c>
      <c r="I19" s="15">
        <v>6.3679694323144096</v>
      </c>
    </row>
    <row r="20" spans="1:9" s="112" customFormat="1" ht="21" customHeight="1">
      <c r="A20" s="114" t="s">
        <v>499</v>
      </c>
      <c r="B20" s="15">
        <v>1981.04955</v>
      </c>
      <c r="C20" s="15">
        <v>1998.6882698612862</v>
      </c>
      <c r="D20" s="15">
        <v>1857.7163606340816</v>
      </c>
      <c r="E20" s="15">
        <v>1207.851581061693</v>
      </c>
      <c r="F20" s="15">
        <v>1139.6691305595409</v>
      </c>
      <c r="G20" s="15">
        <v>980.97967001434711</v>
      </c>
      <c r="H20" s="15">
        <v>971.22757925072051</v>
      </c>
      <c r="I20" s="15">
        <v>19.158030567685593</v>
      </c>
    </row>
    <row r="21" spans="1:9" s="112" customFormat="1" ht="21" customHeight="1">
      <c r="A21" s="114" t="s">
        <v>98</v>
      </c>
      <c r="B21" s="15">
        <v>143.06041875000003</v>
      </c>
      <c r="C21" s="15">
        <v>101.50387515762925</v>
      </c>
      <c r="D21" s="15">
        <v>136.30047159841479</v>
      </c>
      <c r="E21" s="15">
        <v>134.54017647058825</v>
      </c>
      <c r="F21" s="15">
        <v>126.21953945480631</v>
      </c>
      <c r="G21" s="15">
        <v>94.829355810616931</v>
      </c>
      <c r="H21" s="15">
        <v>117.96417002881844</v>
      </c>
      <c r="I21" s="15">
        <v>160.17598544395926</v>
      </c>
    </row>
    <row r="22" spans="1:9" s="112" customFormat="1" ht="21" customHeight="1">
      <c r="A22" s="114" t="s">
        <v>500</v>
      </c>
      <c r="B22" s="15">
        <v>-2670.1608900000001</v>
      </c>
      <c r="C22" s="15">
        <v>-2677.051991172762</v>
      </c>
      <c r="D22" s="15">
        <v>-2517.4370700132104</v>
      </c>
      <c r="E22" s="15">
        <v>-2199.3215308464851</v>
      </c>
      <c r="F22" s="15">
        <v>-2069.3096513629844</v>
      </c>
      <c r="G22" s="15">
        <v>-1571.2582510760401</v>
      </c>
      <c r="H22" s="15">
        <v>-1632.7702910662824</v>
      </c>
      <c r="I22" s="15">
        <v>-205.10955749636099</v>
      </c>
    </row>
    <row r="23" spans="1:9" s="112" customFormat="1" ht="21" customHeight="1">
      <c r="A23" s="115" t="s">
        <v>115</v>
      </c>
      <c r="B23" s="15">
        <v>93.156053750000012</v>
      </c>
      <c r="C23" s="15">
        <v>235.39529003783102</v>
      </c>
      <c r="D23" s="15">
        <v>95.526857331572003</v>
      </c>
      <c r="E23" s="15">
        <v>12.346285509325682</v>
      </c>
      <c r="F23" s="15">
        <v>17.998348637015784</v>
      </c>
      <c r="G23" s="15">
        <v>68.414530846484936</v>
      </c>
      <c r="H23" s="15">
        <v>37.460979827089339</v>
      </c>
      <c r="I23" s="15">
        <v>64.30924163027656</v>
      </c>
    </row>
    <row r="24" spans="1:9" s="112" customFormat="1" ht="21" customHeight="1">
      <c r="A24" s="115" t="s">
        <v>121</v>
      </c>
      <c r="B24" s="15">
        <v>99.624512499999994</v>
      </c>
      <c r="C24" s="15">
        <v>64.683377049180322</v>
      </c>
      <c r="D24" s="15">
        <v>24.261339498018497</v>
      </c>
      <c r="E24" s="15">
        <v>32.824846484935435</v>
      </c>
      <c r="F24" s="15">
        <v>0</v>
      </c>
      <c r="G24" s="15">
        <v>2.0086083213773313E-3</v>
      </c>
      <c r="H24" s="15">
        <v>1.8731988472622477E-3</v>
      </c>
      <c r="I24" s="15">
        <v>1.7467248908296944E-3</v>
      </c>
    </row>
    <row r="25" spans="1:9" s="112" customFormat="1" ht="21" customHeight="1">
      <c r="A25" s="115" t="s">
        <v>501</v>
      </c>
      <c r="B25" s="15">
        <v>31.17</v>
      </c>
      <c r="C25" s="15">
        <v>31.17</v>
      </c>
      <c r="D25" s="15">
        <v>31.169999999999998</v>
      </c>
      <c r="E25" s="15">
        <v>561.80325107604017</v>
      </c>
      <c r="F25" s="15">
        <v>28.169999999999998</v>
      </c>
      <c r="G25" s="15">
        <v>28.169999999999998</v>
      </c>
      <c r="H25" s="15">
        <v>28.169999999999998</v>
      </c>
      <c r="I25" s="15">
        <v>28.169999999999998</v>
      </c>
    </row>
    <row r="26" spans="1:9" s="112" customFormat="1" ht="21" customHeight="1">
      <c r="A26" s="115" t="s">
        <v>132</v>
      </c>
      <c r="B26" s="15">
        <v>439.74640875</v>
      </c>
      <c r="C26" s="15">
        <v>413.53905800756615</v>
      </c>
      <c r="D26" s="15">
        <v>376.43634478203433</v>
      </c>
      <c r="E26" s="15">
        <v>399.8300043041607</v>
      </c>
      <c r="F26" s="15">
        <v>383.10294978479203</v>
      </c>
      <c r="G26" s="15">
        <v>329.0403543758967</v>
      </c>
      <c r="H26" s="15">
        <v>316.67133285302589</v>
      </c>
      <c r="I26" s="15">
        <v>269.23727947598252</v>
      </c>
    </row>
    <row r="27" spans="1:9" s="109" customFormat="1" ht="43.5" customHeight="1" thickBot="1">
      <c r="A27" s="110" t="s">
        <v>502</v>
      </c>
      <c r="B27" s="16">
        <v>248.83789124999998</v>
      </c>
      <c r="C27" s="16">
        <v>238.32781715006308</v>
      </c>
      <c r="D27" s="16">
        <v>229.05138573315719</v>
      </c>
      <c r="E27" s="16">
        <v>305.25566714490674</v>
      </c>
      <c r="F27" s="16">
        <v>231.63255523672882</v>
      </c>
      <c r="G27" s="16">
        <v>224.01641750358678</v>
      </c>
      <c r="H27" s="16">
        <v>222.11639048991356</v>
      </c>
      <c r="I27" s="16">
        <v>215.68671179039299</v>
      </c>
    </row>
    <row r="28" spans="1:9" ht="24" customHeight="1" thickTop="1" thickBot="1">
      <c r="A28" s="101" t="s">
        <v>503</v>
      </c>
      <c r="B28" s="14">
        <v>5548.3132599999999</v>
      </c>
      <c r="C28" s="14">
        <v>4128.4391664564946</v>
      </c>
      <c r="D28" s="14">
        <v>5905.6771254953774</v>
      </c>
      <c r="E28" s="14">
        <v>9156.4600057388816</v>
      </c>
      <c r="F28" s="14">
        <v>8406.4429010043059</v>
      </c>
      <c r="G28" s="14">
        <v>10720.08275322812</v>
      </c>
      <c r="H28" s="14">
        <v>10702.520033141211</v>
      </c>
      <c r="I28" s="14">
        <v>14399.397775836973</v>
      </c>
    </row>
    <row r="29" spans="1:9" s="112" customFormat="1" ht="21" customHeight="1" thickTop="1">
      <c r="A29" s="115" t="s">
        <v>504</v>
      </c>
      <c r="B29" s="15">
        <v>3742.6741400000001</v>
      </c>
      <c r="C29" s="15">
        <v>3423.2458839848678</v>
      </c>
      <c r="D29" s="15">
        <v>4403.9350343461028</v>
      </c>
      <c r="E29" s="15">
        <v>7749.6751764705878</v>
      </c>
      <c r="F29" s="15">
        <v>7344.6906183644187</v>
      </c>
      <c r="G29" s="15">
        <v>9631.9661176470599</v>
      </c>
      <c r="H29" s="15">
        <v>9854.7931051873202</v>
      </c>
      <c r="I29" s="15">
        <v>13370.760608442502</v>
      </c>
    </row>
    <row r="30" spans="1:9" s="112" customFormat="1" ht="21" customHeight="1">
      <c r="A30" s="114" t="s">
        <v>505</v>
      </c>
      <c r="B30" s="15">
        <v>1242.86864375</v>
      </c>
      <c r="C30" s="15">
        <v>1033.9306204287516</v>
      </c>
      <c r="D30" s="15">
        <v>1862.0386803170411</v>
      </c>
      <c r="E30" s="15">
        <v>2698.7323027259681</v>
      </c>
      <c r="F30" s="15">
        <v>3289.2574634146345</v>
      </c>
      <c r="G30" s="15">
        <v>4173.3892568149213</v>
      </c>
      <c r="H30" s="15">
        <v>5700.8852132564843</v>
      </c>
      <c r="I30" s="15">
        <v>7542.1430058224169</v>
      </c>
    </row>
    <row r="31" spans="1:9" s="112" customFormat="1" ht="21" customHeight="1">
      <c r="A31" s="114" t="s">
        <v>506</v>
      </c>
      <c r="B31" s="15">
        <v>881.38120499999991</v>
      </c>
      <c r="C31" s="15">
        <v>965.23205926860032</v>
      </c>
      <c r="D31" s="15">
        <v>1384.6258745046234</v>
      </c>
      <c r="E31" s="15">
        <v>1469.512299856528</v>
      </c>
      <c r="F31" s="15">
        <v>1671.4443472022956</v>
      </c>
      <c r="G31" s="15">
        <v>2716.8093443328553</v>
      </c>
      <c r="H31" s="15">
        <v>2277.2907406340059</v>
      </c>
      <c r="I31" s="15">
        <v>2732.0819577874818</v>
      </c>
    </row>
    <row r="32" spans="1:9" s="112" customFormat="1" ht="21" customHeight="1">
      <c r="A32" s="114" t="s">
        <v>507</v>
      </c>
      <c r="B32" s="15">
        <v>1392.4108999999999</v>
      </c>
      <c r="C32" s="15">
        <v>1304.7875598991172</v>
      </c>
      <c r="D32" s="15">
        <v>1134.6419867899604</v>
      </c>
      <c r="E32" s="15">
        <v>3371.8280401721668</v>
      </c>
      <c r="F32" s="15">
        <v>1691.2749067431848</v>
      </c>
      <c r="G32" s="15">
        <v>1760.8880645624104</v>
      </c>
      <c r="H32" s="15">
        <v>1674.7591426512968</v>
      </c>
      <c r="I32" s="15">
        <v>923.80517321688501</v>
      </c>
    </row>
    <row r="33" spans="1:9" s="112" customFormat="1" ht="21" customHeight="1">
      <c r="A33" s="114" t="s">
        <v>508</v>
      </c>
      <c r="B33" s="15">
        <v>216.18582125</v>
      </c>
      <c r="C33" s="15">
        <v>110.14065069356872</v>
      </c>
      <c r="D33" s="15">
        <v>17.178236459709382</v>
      </c>
      <c r="E33" s="15">
        <v>162.15999569583929</v>
      </c>
      <c r="F33" s="15">
        <v>661.15435868005727</v>
      </c>
      <c r="G33" s="15">
        <v>967.40800286944045</v>
      </c>
      <c r="H33" s="15">
        <v>191.88009365994236</v>
      </c>
      <c r="I33" s="15">
        <v>2170.4489985443956</v>
      </c>
    </row>
    <row r="34" spans="1:9" s="112" customFormat="1" ht="21" customHeight="1">
      <c r="A34" s="114" t="s">
        <v>509</v>
      </c>
      <c r="B34" s="15">
        <v>0</v>
      </c>
      <c r="C34" s="15">
        <v>0</v>
      </c>
      <c r="D34" s="15">
        <v>0</v>
      </c>
      <c r="E34" s="15">
        <v>0</v>
      </c>
      <c r="F34" s="15">
        <v>0</v>
      </c>
      <c r="G34" s="15">
        <v>0</v>
      </c>
      <c r="H34" s="15">
        <v>0</v>
      </c>
      <c r="I34" s="15">
        <v>0</v>
      </c>
    </row>
    <row r="35" spans="1:9" s="112" customFormat="1" ht="21" customHeight="1">
      <c r="A35" s="114" t="s">
        <v>510</v>
      </c>
      <c r="B35" s="15">
        <v>9.8275699999999997</v>
      </c>
      <c r="C35" s="15">
        <v>9.154993694829761</v>
      </c>
      <c r="D35" s="15">
        <v>5.4502562747688241</v>
      </c>
      <c r="E35" s="15">
        <v>47.442538020086083</v>
      </c>
      <c r="F35" s="15">
        <v>31.559542324246774</v>
      </c>
      <c r="G35" s="15">
        <v>13.47144906743185</v>
      </c>
      <c r="H35" s="15">
        <v>9.9779149855907772</v>
      </c>
      <c r="I35" s="15">
        <v>2.2814730713245996</v>
      </c>
    </row>
    <row r="36" spans="1:9" s="112" customFormat="1" ht="21" customHeight="1">
      <c r="A36" s="115" t="s">
        <v>511</v>
      </c>
      <c r="B36" s="15">
        <v>0</v>
      </c>
      <c r="C36" s="15">
        <v>0</v>
      </c>
      <c r="D36" s="15">
        <v>0</v>
      </c>
      <c r="E36" s="15">
        <v>0</v>
      </c>
      <c r="F36" s="15">
        <v>0</v>
      </c>
      <c r="G36" s="15">
        <v>0</v>
      </c>
      <c r="H36" s="15">
        <v>0</v>
      </c>
      <c r="I36" s="15">
        <v>0</v>
      </c>
    </row>
    <row r="37" spans="1:9" s="112" customFormat="1" ht="21" customHeight="1">
      <c r="A37" s="115" t="s">
        <v>512</v>
      </c>
      <c r="B37" s="15">
        <v>1385.33725</v>
      </c>
      <c r="C37" s="15">
        <v>235.44320050441362</v>
      </c>
      <c r="D37" s="15">
        <v>804.52934081902254</v>
      </c>
      <c r="E37" s="15">
        <v>520.33210043041606</v>
      </c>
      <c r="F37" s="15">
        <v>88.407750358680062</v>
      </c>
      <c r="G37" s="15">
        <v>36.424140602582497</v>
      </c>
      <c r="H37" s="15">
        <v>0</v>
      </c>
      <c r="I37" s="15">
        <v>0</v>
      </c>
    </row>
    <row r="38" spans="1:9" s="112" customFormat="1" ht="21" customHeight="1">
      <c r="A38" s="115" t="s">
        <v>513</v>
      </c>
      <c r="B38" s="15">
        <v>417.65790999999996</v>
      </c>
      <c r="C38" s="15">
        <v>467.31939218158891</v>
      </c>
      <c r="D38" s="15">
        <v>693.69431043593124</v>
      </c>
      <c r="E38" s="15">
        <v>819.09508895265412</v>
      </c>
      <c r="F38" s="15">
        <v>848.32423242467723</v>
      </c>
      <c r="G38" s="15">
        <v>732.78311477761838</v>
      </c>
      <c r="H38" s="15">
        <v>590.32958789625366</v>
      </c>
      <c r="I38" s="15">
        <v>662.98010334788921</v>
      </c>
    </row>
    <row r="39" spans="1:9" s="112" customFormat="1" ht="21" customHeight="1">
      <c r="A39" s="115" t="s">
        <v>186</v>
      </c>
      <c r="B39" s="15">
        <v>2.6439599999999999</v>
      </c>
      <c r="C39" s="15">
        <v>2.4306897856242116</v>
      </c>
      <c r="D39" s="15">
        <v>3.5184398943196831</v>
      </c>
      <c r="E39" s="15">
        <v>67.357639885222383</v>
      </c>
      <c r="F39" s="15">
        <v>125.02029985652797</v>
      </c>
      <c r="G39" s="15">
        <v>318.90938020086077</v>
      </c>
      <c r="H39" s="15">
        <v>257.39734005763688</v>
      </c>
      <c r="I39" s="15">
        <v>365.65706404657931</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0</v>
      </c>
      <c r="C41" s="15">
        <v>0</v>
      </c>
      <c r="D41" s="15">
        <v>0</v>
      </c>
      <c r="E41" s="15">
        <v>0</v>
      </c>
      <c r="F41" s="15">
        <v>0</v>
      </c>
      <c r="G41" s="15">
        <v>0</v>
      </c>
      <c r="H41" s="15">
        <v>0</v>
      </c>
      <c r="I41" s="15">
        <v>0</v>
      </c>
    </row>
    <row r="42" spans="1:9" s="109" customFormat="1" ht="43.5" customHeight="1" thickBot="1">
      <c r="A42" s="110" t="s">
        <v>167</v>
      </c>
      <c r="B42" s="16"/>
      <c r="C42" s="16"/>
      <c r="D42" s="16"/>
      <c r="E42" s="16"/>
      <c r="F42" s="16">
        <v>0</v>
      </c>
      <c r="G42" s="16">
        <v>0</v>
      </c>
      <c r="H42" s="16">
        <v>0</v>
      </c>
      <c r="I42" s="16">
        <v>0</v>
      </c>
    </row>
    <row r="43" spans="1:9" ht="24" customHeight="1" thickTop="1" thickBot="1">
      <c r="A43" s="101" t="s">
        <v>515</v>
      </c>
      <c r="B43" s="14">
        <v>10160.55659375</v>
      </c>
      <c r="C43" s="14">
        <v>10620.816765447667</v>
      </c>
      <c r="D43" s="14">
        <v>11223.696649933951</v>
      </c>
      <c r="E43" s="14">
        <v>12504.106936872307</v>
      </c>
      <c r="F43" s="14">
        <v>12851.647753228121</v>
      </c>
      <c r="G43" s="14">
        <v>12915.199073170734</v>
      </c>
      <c r="H43" s="14">
        <v>13016.476210374642</v>
      </c>
      <c r="I43" s="14">
        <v>13290.668561863171</v>
      </c>
    </row>
    <row r="44" spans="1:9" s="112" customFormat="1" ht="21" customHeight="1" thickTop="1">
      <c r="A44" s="115" t="s">
        <v>207</v>
      </c>
      <c r="B44" s="15">
        <v>11936.25206875</v>
      </c>
      <c r="C44" s="15">
        <v>12041.616210592687</v>
      </c>
      <c r="D44" s="15">
        <v>12614.269029062087</v>
      </c>
      <c r="E44" s="15">
        <v>13700.145846484935</v>
      </c>
      <c r="F44" s="15">
        <v>13700.145846484935</v>
      </c>
      <c r="G44" s="15">
        <v>13700.145846484935</v>
      </c>
      <c r="H44" s="15">
        <v>13759.368378962536</v>
      </c>
      <c r="I44" s="15">
        <v>13899.565727802037</v>
      </c>
    </row>
    <row r="45" spans="1:9" s="112" customFormat="1" ht="21" customHeight="1">
      <c r="A45" s="115" t="s">
        <v>211</v>
      </c>
      <c r="B45" s="15">
        <v>0</v>
      </c>
      <c r="C45" s="15">
        <v>0</v>
      </c>
      <c r="D45" s="15">
        <v>0</v>
      </c>
      <c r="E45" s="15">
        <v>0</v>
      </c>
      <c r="F45" s="15">
        <v>0</v>
      </c>
      <c r="G45" s="15">
        <v>0</v>
      </c>
      <c r="H45" s="15">
        <v>0</v>
      </c>
      <c r="I45" s="15">
        <v>0</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1454.9619524999998</v>
      </c>
      <c r="C47" s="15">
        <v>1378.1156040353089</v>
      </c>
      <c r="D47" s="15">
        <v>939.1495455746367</v>
      </c>
      <c r="E47" s="15">
        <v>1538.615007173601</v>
      </c>
      <c r="F47" s="15">
        <v>1570.0388479196556</v>
      </c>
      <c r="G47" s="15">
        <v>1604.7929296987088</v>
      </c>
      <c r="H47" s="15">
        <v>1611.7300749279541</v>
      </c>
      <c r="I47" s="15">
        <v>1639.1910815138283</v>
      </c>
    </row>
    <row r="48" spans="1:9" s="112" customFormat="1" ht="21" customHeight="1">
      <c r="A48" s="115" t="s">
        <v>44</v>
      </c>
      <c r="B48" s="15">
        <v>-3230.6574275000003</v>
      </c>
      <c r="C48" s="15">
        <v>-2798.915049180328</v>
      </c>
      <c r="D48" s="15">
        <v>-2329.7219247027742</v>
      </c>
      <c r="E48" s="15">
        <v>-2734.653916786227</v>
      </c>
      <c r="F48" s="15">
        <v>-2418.5369411764705</v>
      </c>
      <c r="G48" s="15">
        <v>-2389.7397030129127</v>
      </c>
      <c r="H48" s="15">
        <v>-2354.6222435158502</v>
      </c>
      <c r="I48" s="15">
        <v>-2248.0882474526925</v>
      </c>
    </row>
    <row r="49" spans="1:9" s="112" customFormat="1" ht="21" customHeight="1">
      <c r="A49" s="114" t="s">
        <v>517</v>
      </c>
      <c r="B49" s="15">
        <v>-3652.3385275000001</v>
      </c>
      <c r="C49" s="15">
        <v>-3259.1752005044136</v>
      </c>
      <c r="D49" s="15">
        <v>-2932.0206538969619</v>
      </c>
      <c r="E49" s="15">
        <v>-3048.8923228120511</v>
      </c>
      <c r="F49" s="15">
        <v>-2766.0777546628406</v>
      </c>
      <c r="G49" s="15">
        <v>-2453.2910243902443</v>
      </c>
      <c r="H49" s="15">
        <v>-2463.8960288184439</v>
      </c>
      <c r="I49" s="15">
        <v>-2389.6527481804951</v>
      </c>
    </row>
    <row r="50" spans="1:9" s="109" customFormat="1" ht="40.5" customHeight="1" thickBot="1">
      <c r="A50" s="111" t="s">
        <v>518</v>
      </c>
      <c r="B50" s="16">
        <v>421.68109999999996</v>
      </c>
      <c r="C50" s="16">
        <v>460.26015132408571</v>
      </c>
      <c r="D50" s="16">
        <v>602.29872919418756</v>
      </c>
      <c r="E50" s="16">
        <v>314.23840602582493</v>
      </c>
      <c r="F50" s="16">
        <v>347.54081348637021</v>
      </c>
      <c r="G50" s="16">
        <v>63.551321377331426</v>
      </c>
      <c r="H50" s="16">
        <v>109.27378530259365</v>
      </c>
      <c r="I50" s="16">
        <v>141.56450072780206</v>
      </c>
    </row>
    <row r="51" spans="1:9" ht="24" customHeight="1" thickTop="1" thickBot="1">
      <c r="A51" s="101" t="s">
        <v>519</v>
      </c>
      <c r="B51" s="14">
        <v>15708.86985375</v>
      </c>
      <c r="C51" s="14">
        <v>14749.255931904163</v>
      </c>
      <c r="D51" s="14">
        <v>17129.373775429325</v>
      </c>
      <c r="E51" s="14">
        <v>21660.566942611189</v>
      </c>
      <c r="F51" s="14">
        <v>21258.090654232426</v>
      </c>
      <c r="G51" s="14">
        <v>23635.281826398852</v>
      </c>
      <c r="H51" s="14">
        <v>23718.996243515849</v>
      </c>
      <c r="I51" s="14">
        <v>27690.066337700147</v>
      </c>
    </row>
    <row r="52" spans="1:9" s="112" customFormat="1" ht="24" customHeight="1" thickTop="1">
      <c r="A52" s="113" t="s">
        <v>520</v>
      </c>
      <c r="B52" s="15">
        <v>414.84935124999998</v>
      </c>
      <c r="C52" s="15">
        <v>499.26050063051701</v>
      </c>
      <c r="D52" s="15">
        <v>618.03108982826939</v>
      </c>
      <c r="E52" s="15">
        <v>2892.2378694404588</v>
      </c>
      <c r="F52" s="15">
        <v>2148.907619799139</v>
      </c>
      <c r="G52" s="15">
        <v>6392.1513414634146</v>
      </c>
      <c r="H52" s="15">
        <v>8702.2808688760797</v>
      </c>
      <c r="I52" s="15">
        <v>8988.0917059679778</v>
      </c>
    </row>
    <row r="53" spans="1:9" s="109" customFormat="1" ht="21" customHeight="1">
      <c r="A53" s="111" t="s">
        <v>521</v>
      </c>
      <c r="B53" s="16">
        <v>107.09941000000001</v>
      </c>
      <c r="C53" s="16">
        <v>252.66266960907944</v>
      </c>
      <c r="D53" s="16">
        <v>422.75559973579925</v>
      </c>
      <c r="E53" s="16">
        <v>802.57631994261112</v>
      </c>
      <c r="F53" s="16">
        <v>628.30389956958379</v>
      </c>
      <c r="G53" s="16">
        <v>801.04</v>
      </c>
      <c r="H53" s="16">
        <v>13.649789625360231</v>
      </c>
      <c r="I53" s="16">
        <v>1988.5307903930129</v>
      </c>
    </row>
    <row r="54" spans="1:9" s="109" customFormat="1" ht="21" customHeight="1">
      <c r="A54" s="111" t="s">
        <v>522</v>
      </c>
      <c r="B54" s="16">
        <v>307.53394125</v>
      </c>
      <c r="C54" s="16">
        <v>246.59230138713744</v>
      </c>
      <c r="D54" s="16">
        <v>195.27549009247025</v>
      </c>
      <c r="E54" s="16">
        <v>2089.6615494978482</v>
      </c>
      <c r="F54" s="16">
        <v>1520.6037202295552</v>
      </c>
      <c r="G54" s="16">
        <v>5591.1113414634146</v>
      </c>
      <c r="H54" s="16">
        <v>8688.6310792507193</v>
      </c>
      <c r="I54" s="16">
        <v>6999.5609155749635</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0.216</v>
      </c>
      <c r="C56" s="16">
        <v>5.5296343001261031E-3</v>
      </c>
      <c r="D56" s="16">
        <v>0</v>
      </c>
      <c r="E56" s="16">
        <v>0</v>
      </c>
      <c r="F56" s="16">
        <v>0</v>
      </c>
      <c r="G56" s="16">
        <v>0</v>
      </c>
      <c r="H56" s="16">
        <v>0</v>
      </c>
      <c r="I56" s="16">
        <v>0</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112509.96648375</v>
      </c>
      <c r="C58" s="16">
        <v>105530.44839722571</v>
      </c>
      <c r="D58" s="16">
        <v>109929.69133949802</v>
      </c>
      <c r="E58" s="16">
        <v>110070.49081635581</v>
      </c>
      <c r="F58" s="16">
        <v>111549.74199569585</v>
      </c>
      <c r="G58" s="16">
        <v>112348.62542611192</v>
      </c>
      <c r="H58" s="16">
        <v>123363.39188760809</v>
      </c>
      <c r="I58" s="16">
        <v>137347.64840611353</v>
      </c>
    </row>
    <row r="59" spans="1:9" ht="31.5" customHeight="1" thickTop="1" thickBot="1">
      <c r="A59" s="108" t="s">
        <v>58</v>
      </c>
      <c r="B59" s="14"/>
      <c r="C59" s="14"/>
      <c r="D59" s="14"/>
      <c r="E59" s="14"/>
      <c r="F59" s="14"/>
      <c r="G59" s="14"/>
      <c r="H59" s="14"/>
      <c r="I59" s="14"/>
    </row>
    <row r="60" spans="1:9" ht="30" customHeight="1" thickTop="1">
      <c r="A60" s="102" t="s">
        <v>527</v>
      </c>
      <c r="B60" s="17">
        <v>885.17785624999999</v>
      </c>
      <c r="C60" s="17">
        <v>924.86004665825976</v>
      </c>
      <c r="D60" s="17">
        <v>972.13202774108322</v>
      </c>
      <c r="E60" s="17">
        <v>1287.7047776183647</v>
      </c>
      <c r="F60" s="17">
        <v>859.30376901004297</v>
      </c>
      <c r="G60" s="17">
        <v>608.9462883787661</v>
      </c>
      <c r="H60" s="17">
        <v>848.57280115273784</v>
      </c>
      <c r="I60" s="17">
        <v>678.17915138282387</v>
      </c>
    </row>
    <row r="61" spans="1:9" ht="21" customHeight="1">
      <c r="A61" s="106" t="s">
        <v>528</v>
      </c>
      <c r="B61" s="17">
        <v>-177.12720250000001</v>
      </c>
      <c r="C61" s="17">
        <v>-93.188484237074405</v>
      </c>
      <c r="D61" s="17">
        <v>-73.875520475561416</v>
      </c>
      <c r="E61" s="17">
        <v>-129.33841750358681</v>
      </c>
      <c r="F61" s="17">
        <v>-116.82796987087518</v>
      </c>
      <c r="G61" s="17">
        <v>-47.764338593974173</v>
      </c>
      <c r="H61" s="17">
        <v>-60.001105187319887</v>
      </c>
      <c r="I61" s="17">
        <v>-17.840458515283842</v>
      </c>
    </row>
    <row r="62" spans="1:9" ht="21.75" customHeight="1">
      <c r="A62" s="103" t="s">
        <v>529</v>
      </c>
      <c r="B62" s="17">
        <v>708.05065375000004</v>
      </c>
      <c r="C62" s="17">
        <v>831.6715624211854</v>
      </c>
      <c r="D62" s="17">
        <v>898.25650726552169</v>
      </c>
      <c r="E62" s="17">
        <v>1158.3663601147778</v>
      </c>
      <c r="F62" s="17">
        <v>742.47579913916798</v>
      </c>
      <c r="G62" s="17">
        <v>561.18194978479198</v>
      </c>
      <c r="H62" s="17">
        <v>788.57169596541792</v>
      </c>
      <c r="I62" s="17">
        <v>660.33869286754009</v>
      </c>
    </row>
    <row r="63" spans="1:9">
      <c r="A63" s="102" t="s">
        <v>530</v>
      </c>
      <c r="B63" s="17">
        <v>470.2403175</v>
      </c>
      <c r="C63" s="17">
        <v>357.10711601513242</v>
      </c>
      <c r="D63" s="17">
        <v>599.9911532364597</v>
      </c>
      <c r="E63" s="17">
        <v>611.24787230989966</v>
      </c>
      <c r="F63" s="17">
        <v>694.32134289813484</v>
      </c>
      <c r="G63" s="17">
        <v>398.06289526542326</v>
      </c>
      <c r="H63" s="17">
        <v>541.02470749279541</v>
      </c>
      <c r="I63" s="17">
        <v>601.6616259097525</v>
      </c>
    </row>
    <row r="64" spans="1:9">
      <c r="A64" s="106" t="s">
        <v>531</v>
      </c>
      <c r="B64" s="17">
        <v>-102.81350625</v>
      </c>
      <c r="C64" s="17">
        <v>-59.623319041614117</v>
      </c>
      <c r="D64" s="17">
        <v>-84.293182298546895</v>
      </c>
      <c r="E64" s="17">
        <v>-83.659308464849346</v>
      </c>
      <c r="F64" s="17">
        <v>-130.18176040172165</v>
      </c>
      <c r="G64" s="17">
        <v>-58.312367288378766</v>
      </c>
      <c r="H64" s="17">
        <v>-79.823047550432278</v>
      </c>
      <c r="I64" s="17">
        <v>-88.732618631732166</v>
      </c>
    </row>
    <row r="65" spans="1:9">
      <c r="A65" s="104" t="s">
        <v>532</v>
      </c>
      <c r="B65" s="17">
        <v>1075.4774650000002</v>
      </c>
      <c r="C65" s="17">
        <v>1129.1553593947035</v>
      </c>
      <c r="D65" s="17">
        <v>1413.9544782034347</v>
      </c>
      <c r="E65" s="17">
        <v>1685.954923959828</v>
      </c>
      <c r="F65" s="17">
        <v>1306.6153816355811</v>
      </c>
      <c r="G65" s="17">
        <v>900.93247776183648</v>
      </c>
      <c r="H65" s="17">
        <v>1249.7733559077808</v>
      </c>
      <c r="I65" s="17">
        <v>1173.2677001455604</v>
      </c>
    </row>
    <row r="66" spans="1:9">
      <c r="A66" s="102" t="s">
        <v>533</v>
      </c>
      <c r="B66" s="17">
        <v>136.01893874999999</v>
      </c>
      <c r="C66" s="17">
        <v>23.719141235813368</v>
      </c>
      <c r="D66" s="17">
        <v>1.7477965653896961</v>
      </c>
      <c r="E66" s="17">
        <v>133.05927116212339</v>
      </c>
      <c r="F66" s="17">
        <v>0</v>
      </c>
      <c r="G66" s="17">
        <v>52.242473457675743</v>
      </c>
      <c r="H66" s="17">
        <v>119.38682708933717</v>
      </c>
      <c r="I66" s="17">
        <v>164.57182387190684</v>
      </c>
    </row>
    <row r="67" spans="1:9">
      <c r="A67" s="102" t="s">
        <v>534</v>
      </c>
      <c r="B67" s="17">
        <v>-72.662762499999999</v>
      </c>
      <c r="C67" s="17">
        <v>-11.295709962168978</v>
      </c>
      <c r="D67" s="17">
        <v>-60.871384412153233</v>
      </c>
      <c r="E67" s="17">
        <v>-10.790764705882353</v>
      </c>
      <c r="F67" s="17">
        <v>0</v>
      </c>
      <c r="G67" s="17">
        <v>-85.006543758966998</v>
      </c>
      <c r="H67" s="17">
        <v>-152.2925288184438</v>
      </c>
      <c r="I67" s="17">
        <v>-244.35231877729257</v>
      </c>
    </row>
    <row r="68" spans="1:9">
      <c r="A68" s="103" t="s">
        <v>535</v>
      </c>
      <c r="B68" s="17">
        <v>1138.83364125</v>
      </c>
      <c r="C68" s="17">
        <v>1141.5787906683481</v>
      </c>
      <c r="D68" s="17">
        <v>1354.830890356671</v>
      </c>
      <c r="E68" s="17">
        <v>1808.2234304160688</v>
      </c>
      <c r="F68" s="17">
        <v>1306.6153816355811</v>
      </c>
      <c r="G68" s="17">
        <v>868.16840746054515</v>
      </c>
      <c r="H68" s="17">
        <v>1216.8676541786742</v>
      </c>
      <c r="I68" s="17">
        <v>1093.4872052401747</v>
      </c>
    </row>
    <row r="69" spans="1:9">
      <c r="A69" s="106" t="s">
        <v>536</v>
      </c>
      <c r="B69" s="17">
        <v>-714.6404675</v>
      </c>
      <c r="C69" s="17">
        <v>-738.54654476670862</v>
      </c>
      <c r="D69" s="17">
        <v>-840.99860237780706</v>
      </c>
      <c r="E69" s="17">
        <v>-1060.7958106169297</v>
      </c>
      <c r="F69" s="17">
        <v>-1062.51562553802</v>
      </c>
      <c r="G69" s="17">
        <v>-838.47665136298417</v>
      </c>
      <c r="H69" s="17">
        <v>-1153.7293962536023</v>
      </c>
      <c r="I69" s="17">
        <v>-932.19076128093161</v>
      </c>
    </row>
    <row r="70" spans="1:9">
      <c r="A70" s="104" t="s">
        <v>537</v>
      </c>
      <c r="B70" s="17">
        <v>424.19317375000003</v>
      </c>
      <c r="C70" s="17">
        <v>403.03224590163933</v>
      </c>
      <c r="D70" s="17">
        <v>513.83228797886397</v>
      </c>
      <c r="E70" s="17">
        <v>747.42761979913905</v>
      </c>
      <c r="F70" s="17">
        <v>244.099756097561</v>
      </c>
      <c r="G70" s="17">
        <v>29.691756097560976</v>
      </c>
      <c r="H70" s="17">
        <v>63.138257925072047</v>
      </c>
      <c r="I70" s="17">
        <v>161.29644395924311</v>
      </c>
    </row>
    <row r="71" spans="1:9">
      <c r="A71" s="104" t="s">
        <v>538</v>
      </c>
      <c r="B71" s="17">
        <v>-113.4925475</v>
      </c>
      <c r="C71" s="17">
        <v>-164.92549432534679</v>
      </c>
      <c r="D71" s="17">
        <v>-901.74987582562744</v>
      </c>
      <c r="E71" s="17">
        <v>-1460.2128149210905</v>
      </c>
      <c r="F71" s="17">
        <v>107.27734720229556</v>
      </c>
      <c r="G71" s="17">
        <v>39.500550932568153</v>
      </c>
      <c r="H71" s="17">
        <v>-2.6637348703170027</v>
      </c>
      <c r="I71" s="17">
        <v>-139.36847598253277</v>
      </c>
    </row>
    <row r="72" spans="1:9">
      <c r="A72" s="107" t="s">
        <v>539</v>
      </c>
      <c r="B72" s="17" t="s">
        <v>540</v>
      </c>
      <c r="C72" s="17" t="s">
        <v>540</v>
      </c>
      <c r="D72" s="17" t="s">
        <v>540</v>
      </c>
      <c r="E72" s="17">
        <v>-1629.725757532281</v>
      </c>
      <c r="F72" s="17">
        <v>70.042527977044472</v>
      </c>
      <c r="G72" s="17">
        <v>39.500550932568153</v>
      </c>
      <c r="H72" s="17">
        <v>-2.6637348703170027</v>
      </c>
      <c r="I72" s="17">
        <v>-139.36847598253277</v>
      </c>
    </row>
    <row r="73" spans="1:9">
      <c r="A73" s="107" t="s">
        <v>541</v>
      </c>
      <c r="B73" s="17" t="s">
        <v>540</v>
      </c>
      <c r="C73" s="17" t="s">
        <v>540</v>
      </c>
      <c r="D73" s="17" t="s">
        <v>540</v>
      </c>
      <c r="E73" s="17">
        <v>169.51294261119082</v>
      </c>
      <c r="F73" s="17">
        <v>37.23481922525108</v>
      </c>
      <c r="G73" s="17">
        <v>0</v>
      </c>
      <c r="H73" s="17">
        <v>0</v>
      </c>
      <c r="I73" s="17">
        <v>0</v>
      </c>
    </row>
    <row r="74" spans="1:9">
      <c r="A74" s="103" t="s">
        <v>542</v>
      </c>
      <c r="B74" s="17">
        <v>120.96347625000001</v>
      </c>
      <c r="C74" s="17">
        <v>222.35854602774276</v>
      </c>
      <c r="D74" s="17">
        <v>1024.7857120211361</v>
      </c>
      <c r="E74" s="17">
        <v>1028.8961147776183</v>
      </c>
      <c r="F74" s="17">
        <v>0</v>
      </c>
      <c r="G74" s="17">
        <v>0</v>
      </c>
      <c r="H74" s="17">
        <v>29.078413544668589</v>
      </c>
      <c r="I74" s="17">
        <v>103.66736390101893</v>
      </c>
    </row>
    <row r="75" spans="1:9">
      <c r="A75" s="103" t="s">
        <v>543</v>
      </c>
      <c r="B75" s="17" t="s">
        <v>540</v>
      </c>
      <c r="C75" s="17" t="s">
        <v>540</v>
      </c>
      <c r="D75" s="17" t="s">
        <v>540</v>
      </c>
      <c r="E75" s="17">
        <v>1028.8961147776183</v>
      </c>
      <c r="F75" s="17">
        <v>0</v>
      </c>
      <c r="G75" s="17">
        <v>0</v>
      </c>
      <c r="H75" s="17">
        <v>29.078413544668589</v>
      </c>
      <c r="I75" s="17">
        <v>103.66736390101893</v>
      </c>
    </row>
    <row r="76" spans="1:9">
      <c r="A76" s="106" t="s">
        <v>544</v>
      </c>
      <c r="B76" s="17" t="s">
        <v>540</v>
      </c>
      <c r="C76" s="17" t="s">
        <v>540</v>
      </c>
      <c r="D76" s="17" t="s">
        <v>540</v>
      </c>
      <c r="E76" s="17">
        <v>0</v>
      </c>
      <c r="F76" s="17">
        <v>0</v>
      </c>
      <c r="G76" s="17">
        <v>0</v>
      </c>
      <c r="H76" s="17">
        <v>0</v>
      </c>
      <c r="I76" s="17">
        <v>0</v>
      </c>
    </row>
    <row r="77" spans="1:9">
      <c r="A77" s="103" t="s">
        <v>545</v>
      </c>
      <c r="B77" s="17">
        <v>431.66410249999996</v>
      </c>
      <c r="C77" s="17">
        <v>460.4652976040353</v>
      </c>
      <c r="D77" s="17">
        <v>636.8681241743725</v>
      </c>
      <c r="E77" s="17">
        <v>316.11091965566715</v>
      </c>
      <c r="F77" s="17">
        <v>351.37710329985651</v>
      </c>
      <c r="G77" s="17">
        <v>69.192307030129129</v>
      </c>
      <c r="H77" s="17">
        <v>89.552936599423631</v>
      </c>
      <c r="I77" s="17">
        <v>125.59533187772927</v>
      </c>
    </row>
    <row r="78" spans="1:9">
      <c r="A78" s="105" t="s">
        <v>546</v>
      </c>
      <c r="B78" s="17">
        <v>0</v>
      </c>
      <c r="C78" s="17">
        <v>0</v>
      </c>
      <c r="D78" s="17">
        <v>0</v>
      </c>
      <c r="E78" s="17">
        <v>0</v>
      </c>
      <c r="F78" s="17">
        <v>0</v>
      </c>
      <c r="G78" s="17">
        <v>0</v>
      </c>
      <c r="H78" s="17">
        <v>0</v>
      </c>
      <c r="I78" s="17">
        <v>0</v>
      </c>
    </row>
    <row r="79" spans="1:9">
      <c r="A79" s="104" t="s">
        <v>547</v>
      </c>
      <c r="B79" s="17">
        <v>431.66410249999996</v>
      </c>
      <c r="C79" s="17">
        <v>460.4652976040353</v>
      </c>
      <c r="D79" s="17">
        <v>636.8681241743725</v>
      </c>
      <c r="E79" s="17">
        <v>316.11091965566715</v>
      </c>
      <c r="F79" s="17">
        <v>351.37710329985651</v>
      </c>
      <c r="G79" s="17">
        <v>69.192307030129129</v>
      </c>
      <c r="H79" s="17">
        <v>89.552936599423631</v>
      </c>
      <c r="I79" s="17">
        <v>125.59533187772927</v>
      </c>
    </row>
    <row r="80" spans="1:9">
      <c r="A80" s="102" t="s">
        <v>548</v>
      </c>
      <c r="B80" s="17">
        <v>-9.9830025000000013</v>
      </c>
      <c r="C80" s="17">
        <v>-0.20514627994955861</v>
      </c>
      <c r="D80" s="17">
        <v>-34.569394980184939</v>
      </c>
      <c r="E80" s="17">
        <v>-1.8725136298421807</v>
      </c>
      <c r="F80" s="17">
        <v>-3.8362898134863701</v>
      </c>
      <c r="G80" s="17">
        <v>-5.6409856527977045</v>
      </c>
      <c r="H80" s="17">
        <v>19.720848703170031</v>
      </c>
      <c r="I80" s="17">
        <v>15.96916885007278</v>
      </c>
    </row>
    <row r="81" spans="1:9" ht="21" customHeight="1">
      <c r="A81" s="103" t="s">
        <v>549</v>
      </c>
      <c r="B81" s="17">
        <v>421.68109999999996</v>
      </c>
      <c r="C81" s="17">
        <v>460.26015132408571</v>
      </c>
      <c r="D81" s="17">
        <v>602.29872919418756</v>
      </c>
      <c r="E81" s="17">
        <v>314.23840602582493</v>
      </c>
      <c r="F81" s="17">
        <v>347.54081348637021</v>
      </c>
      <c r="G81" s="17">
        <v>63.551321377331426</v>
      </c>
      <c r="H81" s="17">
        <v>109.27378530259365</v>
      </c>
      <c r="I81" s="17">
        <v>141.56450072780206</v>
      </c>
    </row>
    <row r="82" spans="1:9" ht="21" customHeight="1">
      <c r="A82" s="102" t="s">
        <v>550</v>
      </c>
      <c r="B82" s="17" t="s">
        <v>540</v>
      </c>
      <c r="C82" s="17" t="s">
        <v>540</v>
      </c>
      <c r="D82" s="17" t="s">
        <v>540</v>
      </c>
      <c r="E82" s="17">
        <v>0</v>
      </c>
      <c r="F82" s="17">
        <v>0</v>
      </c>
      <c r="G82" s="17">
        <v>0</v>
      </c>
      <c r="H82" s="17">
        <v>0</v>
      </c>
      <c r="I82" s="17">
        <v>0</v>
      </c>
    </row>
    <row r="83" spans="1:9" ht="21" customHeight="1">
      <c r="A83" s="103" t="s">
        <v>551</v>
      </c>
      <c r="B83" s="17">
        <v>421.68109999999996</v>
      </c>
      <c r="C83" s="17">
        <v>460.26015132408571</v>
      </c>
      <c r="D83" s="17">
        <v>602.29872919418756</v>
      </c>
      <c r="E83" s="17">
        <v>314.23840602582493</v>
      </c>
      <c r="F83" s="17">
        <v>347.54081348637021</v>
      </c>
      <c r="G83" s="17">
        <v>63.551321377331426</v>
      </c>
      <c r="H83" s="17">
        <v>109.27378530259365</v>
      </c>
      <c r="I83" s="17">
        <v>141.56450072780206</v>
      </c>
    </row>
    <row r="84" spans="1:9" ht="18" customHeight="1" thickBot="1">
      <c r="A84" s="102" t="s">
        <v>552</v>
      </c>
      <c r="B84" s="17">
        <v>0</v>
      </c>
      <c r="C84" s="17">
        <v>0</v>
      </c>
      <c r="D84" s="17">
        <v>0</v>
      </c>
      <c r="E84" s="17">
        <v>0</v>
      </c>
      <c r="F84" s="17">
        <v>0</v>
      </c>
      <c r="G84" s="17">
        <v>0</v>
      </c>
      <c r="H84" s="17">
        <v>0</v>
      </c>
      <c r="I84" s="17">
        <v>0</v>
      </c>
    </row>
    <row r="85" spans="1:9" ht="24" customHeight="1" thickTop="1" thickBot="1">
      <c r="A85" s="101" t="s">
        <v>553</v>
      </c>
      <c r="B85" s="14">
        <v>421.68109999999996</v>
      </c>
      <c r="C85" s="14">
        <v>460.26015132408571</v>
      </c>
      <c r="D85" s="14">
        <v>602.29872919418756</v>
      </c>
      <c r="E85" s="14">
        <v>314.23840602582493</v>
      </c>
      <c r="F85" s="14">
        <v>347.54081348637021</v>
      </c>
      <c r="G85" s="14">
        <v>63.551321377331426</v>
      </c>
      <c r="H85" s="14">
        <v>109.27378530259365</v>
      </c>
      <c r="I85" s="14">
        <v>141.56450072780206</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2"/>
  <sheetViews>
    <sheetView zoomScale="50" workbookViewId="0">
      <selection activeCell="C14" sqref="C14"/>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1449</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ht="45" customHeight="1" thickTop="1" thickBot="1">
      <c r="A6" s="394"/>
      <c r="B6" s="918" t="s">
        <v>1402</v>
      </c>
      <c r="C6" s="918"/>
      <c r="D6" s="918"/>
      <c r="E6" s="918"/>
      <c r="F6" s="918"/>
      <c r="G6" s="918" t="s">
        <v>1403</v>
      </c>
      <c r="H6" s="918"/>
      <c r="I6" s="918"/>
    </row>
    <row r="7" spans="1:9" s="118" customFormat="1" ht="39" customHeight="1" thickTop="1" thickBot="1">
      <c r="A7" s="394" t="s">
        <v>57</v>
      </c>
      <c r="B7" s="119" t="s">
        <v>486</v>
      </c>
      <c r="C7" s="119" t="s">
        <v>487</v>
      </c>
      <c r="D7" s="119" t="s">
        <v>488</v>
      </c>
      <c r="E7" s="119" t="s">
        <v>489</v>
      </c>
      <c r="F7" s="119" t="s">
        <v>490</v>
      </c>
      <c r="G7" s="119" t="s">
        <v>1581</v>
      </c>
      <c r="H7" s="119" t="s">
        <v>1417</v>
      </c>
      <c r="I7" s="119" t="s">
        <v>1582</v>
      </c>
    </row>
    <row r="8" spans="1:9" ht="15" customHeight="1" thickTop="1" thickBot="1">
      <c r="A8" s="117"/>
      <c r="B8" s="116"/>
      <c r="C8" s="116"/>
      <c r="D8" s="116"/>
      <c r="E8" s="116"/>
      <c r="F8" s="116"/>
      <c r="G8" s="116"/>
      <c r="H8" s="116"/>
      <c r="I8" s="116"/>
    </row>
    <row r="9" spans="1:9" ht="24" customHeight="1" thickTop="1" thickBot="1">
      <c r="A9" s="101" t="s">
        <v>45</v>
      </c>
      <c r="B9" s="14">
        <v>86886.492836250007</v>
      </c>
      <c r="C9" s="14">
        <v>130641.77911223203</v>
      </c>
      <c r="D9" s="14">
        <v>196627.77359048877</v>
      </c>
      <c r="E9" s="14">
        <v>294995.71191535151</v>
      </c>
      <c r="F9" s="14">
        <v>398562.7785121951</v>
      </c>
      <c r="G9" s="14">
        <v>487883.69161119085</v>
      </c>
      <c r="H9" s="14">
        <v>520928.9400951009</v>
      </c>
      <c r="I9" s="14">
        <v>645602.75717176136</v>
      </c>
    </row>
    <row r="10" spans="1:9" s="112" customFormat="1" ht="21" customHeight="1" thickTop="1">
      <c r="A10" s="115" t="s">
        <v>67</v>
      </c>
      <c r="B10" s="15">
        <v>7838.4096812500002</v>
      </c>
      <c r="C10" s="15">
        <v>14058.903147540983</v>
      </c>
      <c r="D10" s="15">
        <v>15432.279535006604</v>
      </c>
      <c r="E10" s="15">
        <v>24762.251938307028</v>
      </c>
      <c r="F10" s="15">
        <v>42618.647974175037</v>
      </c>
      <c r="G10" s="15">
        <v>71953.480238163553</v>
      </c>
      <c r="H10" s="15">
        <v>65607.023914985592</v>
      </c>
      <c r="I10" s="15">
        <v>89949.400596797685</v>
      </c>
    </row>
    <row r="11" spans="1:9" s="112" customFormat="1" ht="21" customHeight="1">
      <c r="A11" s="115" t="s">
        <v>76</v>
      </c>
      <c r="B11" s="15">
        <v>4536.1829612499996</v>
      </c>
      <c r="C11" s="15">
        <v>13942.287872635559</v>
      </c>
      <c r="D11" s="15">
        <v>15324.310128137386</v>
      </c>
      <c r="E11" s="15">
        <v>21143.157727403159</v>
      </c>
      <c r="F11" s="15">
        <v>39202.522450502154</v>
      </c>
      <c r="G11" s="15">
        <v>37011.040560975613</v>
      </c>
      <c r="H11" s="15">
        <v>36352.300855907779</v>
      </c>
      <c r="I11" s="15">
        <v>29912.153259097526</v>
      </c>
    </row>
    <row r="12" spans="1:9" s="112" customFormat="1" ht="21" customHeight="1">
      <c r="A12" s="115" t="s">
        <v>85</v>
      </c>
      <c r="B12" s="15">
        <v>72151.519926249995</v>
      </c>
      <c r="C12" s="15">
        <v>98807.474233291301</v>
      </c>
      <c r="D12" s="15">
        <v>158283.47233685601</v>
      </c>
      <c r="E12" s="15">
        <v>241766.59571305593</v>
      </c>
      <c r="F12" s="15">
        <v>306157.79355667141</v>
      </c>
      <c r="G12" s="15">
        <v>369975.16178622673</v>
      </c>
      <c r="H12" s="15">
        <v>408720.2688717579</v>
      </c>
      <c r="I12" s="15">
        <v>512541.71602911205</v>
      </c>
    </row>
    <row r="13" spans="1:9" s="112" customFormat="1" ht="21" customHeight="1">
      <c r="A13" s="114" t="s">
        <v>491</v>
      </c>
      <c r="B13" s="15">
        <v>72674.93706874999</v>
      </c>
      <c r="C13" s="15">
        <v>100170.78472887768</v>
      </c>
      <c r="D13" s="15">
        <v>159984.99492073976</v>
      </c>
      <c r="E13" s="15">
        <v>244533.96385509323</v>
      </c>
      <c r="F13" s="15">
        <v>310663.71791104734</v>
      </c>
      <c r="G13" s="15">
        <v>376406.39779483504</v>
      </c>
      <c r="H13" s="15">
        <v>415533.53408933716</v>
      </c>
      <c r="I13" s="15">
        <v>523631.40308005823</v>
      </c>
    </row>
    <row r="14" spans="1:9" s="112" customFormat="1" ht="21" customHeight="1">
      <c r="A14" s="114" t="s">
        <v>492</v>
      </c>
      <c r="B14" s="15">
        <v>72043.881301249989</v>
      </c>
      <c r="C14" s="15">
        <v>99588.886100882723</v>
      </c>
      <c r="D14" s="15">
        <v>159291.32357331575</v>
      </c>
      <c r="E14" s="15">
        <v>243618.221758967</v>
      </c>
      <c r="F14" s="15">
        <v>309528.86817503581</v>
      </c>
      <c r="G14" s="15">
        <v>375155.70569153514</v>
      </c>
      <c r="H14" s="15">
        <v>414326.43278674351</v>
      </c>
      <c r="I14" s="15">
        <v>522205.79728675401</v>
      </c>
    </row>
    <row r="15" spans="1:9" s="112" customFormat="1" ht="21" customHeight="1">
      <c r="A15" s="114" t="s">
        <v>493</v>
      </c>
      <c r="B15" s="15">
        <v>631.0557675</v>
      </c>
      <c r="C15" s="15">
        <v>581.89862799495586</v>
      </c>
      <c r="D15" s="15">
        <v>693.67134742404221</v>
      </c>
      <c r="E15" s="15">
        <v>915.74209612625532</v>
      </c>
      <c r="F15" s="15">
        <v>1134.8497360114779</v>
      </c>
      <c r="G15" s="15">
        <v>1250.6921032998569</v>
      </c>
      <c r="H15" s="15">
        <v>1207.10130259366</v>
      </c>
      <c r="I15" s="15">
        <v>1425.6057933042212</v>
      </c>
    </row>
    <row r="16" spans="1:9" s="112" customFormat="1" ht="21" customHeight="1">
      <c r="A16" s="114" t="s">
        <v>494</v>
      </c>
      <c r="B16" s="15">
        <v>995.80503124999996</v>
      </c>
      <c r="C16" s="15">
        <v>1191.9674640605297</v>
      </c>
      <c r="D16" s="15">
        <v>1016.4871822985469</v>
      </c>
      <c r="E16" s="15">
        <v>1383.4229526542324</v>
      </c>
      <c r="F16" s="15">
        <v>1886.8512238163557</v>
      </c>
      <c r="G16" s="15">
        <v>2136.9359325681489</v>
      </c>
      <c r="H16" s="15">
        <v>2005.0969063400576</v>
      </c>
      <c r="I16" s="15">
        <v>2646.2406535662299</v>
      </c>
    </row>
    <row r="17" spans="1:9" s="112" customFormat="1" ht="21" customHeight="1">
      <c r="A17" s="114" t="s">
        <v>495</v>
      </c>
      <c r="B17" s="15">
        <v>908.06142875</v>
      </c>
      <c r="C17" s="15">
        <v>1097.1189760403531</v>
      </c>
      <c r="D17" s="15">
        <v>968.03608190224566</v>
      </c>
      <c r="E17" s="15">
        <v>1321.3868952654232</v>
      </c>
      <c r="F17" s="15">
        <v>1822.2184691535151</v>
      </c>
      <c r="G17" s="15">
        <v>2050.779988522238</v>
      </c>
      <c r="H17" s="15">
        <v>1924.9519423631123</v>
      </c>
      <c r="I17" s="15">
        <v>2554.6199315866083</v>
      </c>
    </row>
    <row r="18" spans="1:9" s="112" customFormat="1" ht="21" customHeight="1">
      <c r="A18" s="114" t="s">
        <v>496</v>
      </c>
      <c r="B18" s="15">
        <v>87.743602499999994</v>
      </c>
      <c r="C18" s="15">
        <v>94.848488020176546</v>
      </c>
      <c r="D18" s="15">
        <v>48.451100396301193</v>
      </c>
      <c r="E18" s="15">
        <v>62.036057388809184</v>
      </c>
      <c r="F18" s="15">
        <v>64.632754662840739</v>
      </c>
      <c r="G18" s="15">
        <v>86.155944045911042</v>
      </c>
      <c r="H18" s="15">
        <v>80.144963976945249</v>
      </c>
      <c r="I18" s="15">
        <v>91.620721979621536</v>
      </c>
    </row>
    <row r="19" spans="1:9" s="112" customFormat="1" ht="21" customHeight="1">
      <c r="A19" s="114" t="s">
        <v>497</v>
      </c>
      <c r="B19" s="15">
        <v>178.95956000000001</v>
      </c>
      <c r="C19" s="15">
        <v>332.13596721311478</v>
      </c>
      <c r="D19" s="15">
        <v>251.65694715984148</v>
      </c>
      <c r="E19" s="15">
        <v>269.64719368723098</v>
      </c>
      <c r="F19" s="15">
        <v>989.07066857962695</v>
      </c>
      <c r="G19" s="15">
        <v>694.09917790530847</v>
      </c>
      <c r="H19" s="15">
        <v>941.40257348703176</v>
      </c>
      <c r="I19" s="15">
        <v>1385.7794119359535</v>
      </c>
    </row>
    <row r="20" spans="1:9" s="112" customFormat="1" ht="21" customHeight="1">
      <c r="A20" s="114" t="s">
        <v>498</v>
      </c>
      <c r="B20" s="15">
        <v>160.84536</v>
      </c>
      <c r="C20" s="15">
        <v>307.521737704918</v>
      </c>
      <c r="D20" s="15">
        <v>228.69616908850728</v>
      </c>
      <c r="E20" s="15">
        <v>250.41899426111908</v>
      </c>
      <c r="F20" s="15">
        <v>943.60403156384496</v>
      </c>
      <c r="G20" s="15">
        <v>584.46061692969874</v>
      </c>
      <c r="H20" s="15">
        <v>816.06794956772342</v>
      </c>
      <c r="I20" s="15">
        <v>1211.67677147016</v>
      </c>
    </row>
    <row r="21" spans="1:9" s="112" customFormat="1" ht="21" customHeight="1">
      <c r="A21" s="114" t="s">
        <v>499</v>
      </c>
      <c r="B21" s="15">
        <v>18.1142</v>
      </c>
      <c r="C21" s="15">
        <v>24.614229508196722</v>
      </c>
      <c r="D21" s="15">
        <v>22.960778071334214</v>
      </c>
      <c r="E21" s="15">
        <v>19.228199426111907</v>
      </c>
      <c r="F21" s="15">
        <v>45.466637015781927</v>
      </c>
      <c r="G21" s="15">
        <v>109.63856097560976</v>
      </c>
      <c r="H21" s="15">
        <v>125.33462391930837</v>
      </c>
      <c r="I21" s="15">
        <v>174.10264046579329</v>
      </c>
    </row>
    <row r="22" spans="1:9" s="112" customFormat="1" ht="21" customHeight="1">
      <c r="A22" s="114" t="s">
        <v>98</v>
      </c>
      <c r="B22" s="15">
        <v>890.22322874999998</v>
      </c>
      <c r="C22" s="15">
        <v>1042.6343228247163</v>
      </c>
      <c r="D22" s="15">
        <v>1644.6886697490093</v>
      </c>
      <c r="E22" s="15">
        <v>2995.0412826398847</v>
      </c>
      <c r="F22" s="15">
        <v>3600.2223816355813</v>
      </c>
      <c r="G22" s="15">
        <v>4151.3258450502153</v>
      </c>
      <c r="H22" s="15">
        <v>4648.4127809798274</v>
      </c>
      <c r="I22" s="15">
        <v>5521.3910917030571</v>
      </c>
    </row>
    <row r="23" spans="1:9" s="112" customFormat="1" ht="21" customHeight="1">
      <c r="A23" s="114" t="s">
        <v>500</v>
      </c>
      <c r="B23" s="15">
        <v>-2588.4049624999998</v>
      </c>
      <c r="C23" s="15">
        <v>-3930.0482496847417</v>
      </c>
      <c r="D23" s="15">
        <v>-4614.3553830911487</v>
      </c>
      <c r="E23" s="15">
        <v>-7415.4795710186509</v>
      </c>
      <c r="F23" s="15">
        <v>-10982.068628407462</v>
      </c>
      <c r="G23" s="15">
        <v>-13413.596964131993</v>
      </c>
      <c r="H23" s="15">
        <v>-14408.177478386167</v>
      </c>
      <c r="I23" s="15">
        <v>-20643.098208151383</v>
      </c>
    </row>
    <row r="24" spans="1:9" s="112" customFormat="1" ht="21" customHeight="1">
      <c r="A24" s="115" t="s">
        <v>115</v>
      </c>
      <c r="B24" s="15">
        <v>469.5129</v>
      </c>
      <c r="C24" s="15">
        <v>572.42520680958387</v>
      </c>
      <c r="D24" s="15">
        <v>1130.1918361955086</v>
      </c>
      <c r="E24" s="15">
        <v>1953.0287460545192</v>
      </c>
      <c r="F24" s="15">
        <v>3795.4311606886658</v>
      </c>
      <c r="G24" s="15">
        <v>1887.3972094691535</v>
      </c>
      <c r="H24" s="15">
        <v>3139.1322766570606</v>
      </c>
      <c r="I24" s="15">
        <v>1877.5846113537118</v>
      </c>
    </row>
    <row r="25" spans="1:9" s="112" customFormat="1" ht="21" customHeight="1">
      <c r="A25" s="115" t="s">
        <v>121</v>
      </c>
      <c r="B25" s="15">
        <v>3.5000000000000001E-3</v>
      </c>
      <c r="C25" s="15">
        <v>0</v>
      </c>
      <c r="D25" s="15">
        <v>0</v>
      </c>
      <c r="E25" s="15">
        <v>0</v>
      </c>
      <c r="F25" s="15">
        <v>0</v>
      </c>
      <c r="G25" s="15">
        <v>0</v>
      </c>
      <c r="H25" s="15">
        <v>0</v>
      </c>
      <c r="I25" s="15">
        <v>0</v>
      </c>
    </row>
    <row r="26" spans="1:9" s="112" customFormat="1" ht="21" customHeight="1">
      <c r="A26" s="115" t="s">
        <v>501</v>
      </c>
      <c r="B26" s="15">
        <v>65.469468750000004</v>
      </c>
      <c r="C26" s="15">
        <v>1014.4804098360656</v>
      </c>
      <c r="D26" s="15">
        <v>3343.8007807133422</v>
      </c>
      <c r="E26" s="15">
        <v>268.50492109038737</v>
      </c>
      <c r="F26" s="15">
        <v>55.968797704447638</v>
      </c>
      <c r="G26" s="15">
        <v>57.369084648493548</v>
      </c>
      <c r="H26" s="15">
        <v>59.516345821325643</v>
      </c>
      <c r="I26" s="15">
        <v>2546.1335196506552</v>
      </c>
    </row>
    <row r="27" spans="1:9" s="112" customFormat="1" ht="21" customHeight="1">
      <c r="A27" s="115" t="s">
        <v>132</v>
      </c>
      <c r="B27" s="15">
        <v>1810.0114087499999</v>
      </c>
      <c r="C27" s="15">
        <v>2170.243445145019</v>
      </c>
      <c r="D27" s="15">
        <v>3056.0630066050198</v>
      </c>
      <c r="E27" s="15">
        <v>4955.2420086083212</v>
      </c>
      <c r="F27" s="15">
        <v>5626.7607704447628</v>
      </c>
      <c r="G27" s="15">
        <v>6412.8639167862266</v>
      </c>
      <c r="H27" s="15">
        <v>6655.2095590778099</v>
      </c>
      <c r="I27" s="15">
        <v>7585.2354032023286</v>
      </c>
    </row>
    <row r="28" spans="1:9" s="109" customFormat="1" ht="43.5" customHeight="1" thickBot="1">
      <c r="A28" s="110" t="s">
        <v>502</v>
      </c>
      <c r="B28" s="16">
        <v>15.382989999999999</v>
      </c>
      <c r="C28" s="16">
        <v>75.96479697351829</v>
      </c>
      <c r="D28" s="16">
        <v>57.65596697490092</v>
      </c>
      <c r="E28" s="16">
        <v>146.93086083213774</v>
      </c>
      <c r="F28" s="16">
        <v>1105.6538020086084</v>
      </c>
      <c r="G28" s="16">
        <v>586.37881492109034</v>
      </c>
      <c r="H28" s="16">
        <v>395.48827089337175</v>
      </c>
      <c r="I28" s="16">
        <v>1190.5337525473071</v>
      </c>
    </row>
    <row r="29" spans="1:9" ht="24" customHeight="1" thickTop="1" thickBot="1">
      <c r="A29" s="101" t="s">
        <v>503</v>
      </c>
      <c r="B29" s="14">
        <v>76920.601822500001</v>
      </c>
      <c r="C29" s="14">
        <v>116868.80973139974</v>
      </c>
      <c r="D29" s="14">
        <v>176750.17270277411</v>
      </c>
      <c r="E29" s="14">
        <v>263337.9717360115</v>
      </c>
      <c r="F29" s="14">
        <v>360948.0908938307</v>
      </c>
      <c r="G29" s="14">
        <v>445458.4969784792</v>
      </c>
      <c r="H29" s="14">
        <v>475461.36092074926</v>
      </c>
      <c r="I29" s="14">
        <v>588840.58063173213</v>
      </c>
    </row>
    <row r="30" spans="1:9" s="112" customFormat="1" ht="21" customHeight="1" thickTop="1">
      <c r="A30" s="115" t="s">
        <v>504</v>
      </c>
      <c r="B30" s="15">
        <v>32994.489682500003</v>
      </c>
      <c r="C30" s="15">
        <v>56967.639171500632</v>
      </c>
      <c r="D30" s="15">
        <v>101837.55389960369</v>
      </c>
      <c r="E30" s="15">
        <v>162552.30228837876</v>
      </c>
      <c r="F30" s="15">
        <v>231260.0386241033</v>
      </c>
      <c r="G30" s="15">
        <v>326108.60684648494</v>
      </c>
      <c r="H30" s="15">
        <v>357045.11503746401</v>
      </c>
      <c r="I30" s="15">
        <v>462550.93344541482</v>
      </c>
    </row>
    <row r="31" spans="1:9" s="112" customFormat="1" ht="21" customHeight="1">
      <c r="A31" s="114" t="s">
        <v>505</v>
      </c>
      <c r="B31" s="15">
        <v>114.2390575</v>
      </c>
      <c r="C31" s="15">
        <v>334.22367591424967</v>
      </c>
      <c r="D31" s="15">
        <v>86.208922060766184</v>
      </c>
      <c r="E31" s="15">
        <v>210.36724964131994</v>
      </c>
      <c r="F31" s="15">
        <v>129.1688393113343</v>
      </c>
      <c r="G31" s="15">
        <v>279.28235581061693</v>
      </c>
      <c r="H31" s="15">
        <v>292.39413112391929</v>
      </c>
      <c r="I31" s="15">
        <v>209.15636681222708</v>
      </c>
    </row>
    <row r="32" spans="1:9" s="112" customFormat="1" ht="21" customHeight="1">
      <c r="A32" s="114" t="s">
        <v>506</v>
      </c>
      <c r="B32" s="15">
        <v>11198.922210000001</v>
      </c>
      <c r="C32" s="15">
        <v>24351.466145018916</v>
      </c>
      <c r="D32" s="15">
        <v>43026.776416116256</v>
      </c>
      <c r="E32" s="15">
        <v>71289.180836441883</v>
      </c>
      <c r="F32" s="15">
        <v>102844.78129698709</v>
      </c>
      <c r="G32" s="15">
        <v>129767.13833572454</v>
      </c>
      <c r="H32" s="15">
        <v>131385.9032853026</v>
      </c>
      <c r="I32" s="15">
        <v>171826.0365676856</v>
      </c>
    </row>
    <row r="33" spans="1:9" s="112" customFormat="1" ht="21" customHeight="1">
      <c r="A33" s="114" t="s">
        <v>507</v>
      </c>
      <c r="B33" s="15">
        <v>21383.805469999999</v>
      </c>
      <c r="C33" s="15">
        <v>31840.393070617905</v>
      </c>
      <c r="D33" s="15">
        <v>56673.019488771461</v>
      </c>
      <c r="E33" s="15">
        <v>86296.368436154953</v>
      </c>
      <c r="F33" s="15">
        <v>88978.19223242467</v>
      </c>
      <c r="G33" s="15">
        <v>82441.803463414632</v>
      </c>
      <c r="H33" s="15">
        <v>92675.15498559078</v>
      </c>
      <c r="I33" s="15">
        <v>93931.521516739464</v>
      </c>
    </row>
    <row r="34" spans="1:9" s="112" customFormat="1" ht="21" customHeight="1">
      <c r="A34" s="114" t="s">
        <v>508</v>
      </c>
      <c r="B34" s="15">
        <v>0.88829250000000004</v>
      </c>
      <c r="C34" s="15">
        <v>5.6158032786885244</v>
      </c>
      <c r="D34" s="15">
        <v>782.80864729194195</v>
      </c>
      <c r="E34" s="15">
        <v>2141.424431850789</v>
      </c>
      <c r="F34" s="15">
        <v>4588.2974992826394</v>
      </c>
      <c r="G34" s="15">
        <v>4395.9252037302731</v>
      </c>
      <c r="H34" s="15">
        <v>5210.3078847262241</v>
      </c>
      <c r="I34" s="15">
        <v>4587.7016404657934</v>
      </c>
    </row>
    <row r="35" spans="1:9" s="112" customFormat="1" ht="21" customHeight="1">
      <c r="A35" s="114" t="s">
        <v>509</v>
      </c>
      <c r="B35" s="15">
        <v>0</v>
      </c>
      <c r="C35" s="15">
        <v>0</v>
      </c>
      <c r="D35" s="15">
        <v>0</v>
      </c>
      <c r="E35" s="15">
        <v>0</v>
      </c>
      <c r="F35" s="15">
        <v>30668.972685796271</v>
      </c>
      <c r="G35" s="15">
        <v>103713.85317073172</v>
      </c>
      <c r="H35" s="15">
        <v>121393.1976556196</v>
      </c>
      <c r="I35" s="15">
        <v>183354.79724745269</v>
      </c>
    </row>
    <row r="36" spans="1:9" s="112" customFormat="1" ht="21" customHeight="1">
      <c r="A36" s="114" t="s">
        <v>510</v>
      </c>
      <c r="B36" s="15">
        <v>296.63465250000002</v>
      </c>
      <c r="C36" s="15">
        <v>435.94047667087011</v>
      </c>
      <c r="D36" s="15">
        <v>1268.740425363276</v>
      </c>
      <c r="E36" s="15">
        <v>2614.9613342898133</v>
      </c>
      <c r="F36" s="15">
        <v>4050.6260703012917</v>
      </c>
      <c r="G36" s="15">
        <v>5510.6043170731718</v>
      </c>
      <c r="H36" s="15">
        <v>6088.1570951008644</v>
      </c>
      <c r="I36" s="15">
        <v>8641.7201062590975</v>
      </c>
    </row>
    <row r="37" spans="1:9" s="112" customFormat="1" ht="21" customHeight="1">
      <c r="A37" s="115" t="s">
        <v>511</v>
      </c>
      <c r="B37" s="15">
        <v>397.210915</v>
      </c>
      <c r="C37" s="15">
        <v>1497.3392471626735</v>
      </c>
      <c r="D37" s="15">
        <v>2303.4610145310435</v>
      </c>
      <c r="E37" s="15">
        <v>3139.7045107604017</v>
      </c>
      <c r="F37" s="15">
        <v>4315.2130315638442</v>
      </c>
      <c r="G37" s="15">
        <v>3012.58512482066</v>
      </c>
      <c r="H37" s="15">
        <v>4586.8014942363116</v>
      </c>
      <c r="I37" s="15">
        <v>276.0737903930131</v>
      </c>
    </row>
    <row r="38" spans="1:9" s="112" customFormat="1" ht="21" customHeight="1">
      <c r="A38" s="115" t="s">
        <v>512</v>
      </c>
      <c r="B38" s="15">
        <v>38421.257647500002</v>
      </c>
      <c r="C38" s="15">
        <v>52965.307040353087</v>
      </c>
      <c r="D38" s="15">
        <v>62906.898896961691</v>
      </c>
      <c r="E38" s="15">
        <v>85079.099011477767</v>
      </c>
      <c r="F38" s="15">
        <v>100135.8907374462</v>
      </c>
      <c r="G38" s="15">
        <v>88717.378444763264</v>
      </c>
      <c r="H38" s="15">
        <v>76873.577804034576</v>
      </c>
      <c r="I38" s="15">
        <v>86796.029832605534</v>
      </c>
    </row>
    <row r="39" spans="1:9" s="112" customFormat="1" ht="21" customHeight="1">
      <c r="A39" s="115" t="s">
        <v>513</v>
      </c>
      <c r="B39" s="15">
        <v>3678.0967475000002</v>
      </c>
      <c r="C39" s="15">
        <v>4008.9774426229505</v>
      </c>
      <c r="D39" s="15">
        <v>6072.7120620871865</v>
      </c>
      <c r="E39" s="15">
        <v>7567.3190946915356</v>
      </c>
      <c r="F39" s="15">
        <v>12179.60899569584</v>
      </c>
      <c r="G39" s="15">
        <v>12927.860968436156</v>
      </c>
      <c r="H39" s="15">
        <v>15158.627897694523</v>
      </c>
      <c r="I39" s="15">
        <v>15562.466301310042</v>
      </c>
    </row>
    <row r="40" spans="1:9" s="112" customFormat="1" ht="21" customHeight="1">
      <c r="A40" s="115" t="s">
        <v>186</v>
      </c>
      <c r="B40" s="15">
        <v>1429.54683</v>
      </c>
      <c r="C40" s="15">
        <v>1429.5468297604034</v>
      </c>
      <c r="D40" s="15">
        <v>3629.5468295904889</v>
      </c>
      <c r="E40" s="15">
        <v>4999.5468307030123</v>
      </c>
      <c r="F40" s="15">
        <v>7194.1268307030123</v>
      </c>
      <c r="G40" s="15">
        <v>9477.8488321377336</v>
      </c>
      <c r="H40" s="15">
        <v>10417.620674351585</v>
      </c>
      <c r="I40" s="15">
        <v>13136.859957787481</v>
      </c>
    </row>
    <row r="41" spans="1:9" s="112" customFormat="1" ht="21" customHeight="1">
      <c r="A41" s="115" t="s">
        <v>192</v>
      </c>
      <c r="B41" s="15">
        <v>0</v>
      </c>
      <c r="C41" s="15">
        <v>0</v>
      </c>
      <c r="D41" s="15">
        <v>0</v>
      </c>
      <c r="E41" s="15">
        <v>0</v>
      </c>
      <c r="F41" s="15">
        <v>0</v>
      </c>
      <c r="G41" s="15">
        <v>0</v>
      </c>
      <c r="H41" s="15">
        <v>0</v>
      </c>
      <c r="I41" s="15">
        <v>0</v>
      </c>
    </row>
    <row r="42" spans="1:9" s="112" customFormat="1" ht="21" customHeight="1">
      <c r="A42" s="115" t="s">
        <v>514</v>
      </c>
      <c r="B42" s="15">
        <v>0</v>
      </c>
      <c r="C42" s="15">
        <v>0</v>
      </c>
      <c r="D42" s="15">
        <v>0</v>
      </c>
      <c r="E42" s="15">
        <v>0</v>
      </c>
      <c r="F42" s="15">
        <v>5132.1133328550932</v>
      </c>
      <c r="G42" s="15">
        <v>5037.3500000000004</v>
      </c>
      <c r="H42" s="15">
        <v>10896.321425072047</v>
      </c>
      <c r="I42" s="15">
        <v>10437.865721979622</v>
      </c>
    </row>
    <row r="43" spans="1:9" s="109" customFormat="1" ht="43.5" customHeight="1" thickBot="1">
      <c r="A43" s="110" t="s">
        <v>167</v>
      </c>
      <c r="B43" s="16"/>
      <c r="C43" s="16"/>
      <c r="D43" s="16"/>
      <c r="E43" s="16"/>
      <c r="F43" s="16">
        <v>731.09934146341459</v>
      </c>
      <c r="G43" s="16">
        <v>176.8667618364419</v>
      </c>
      <c r="H43" s="16">
        <v>483.29658789625353</v>
      </c>
      <c r="I43" s="16">
        <v>80.351582241630268</v>
      </c>
    </row>
    <row r="44" spans="1:9" ht="24" customHeight="1" thickTop="1" thickBot="1">
      <c r="A44" s="101" t="s">
        <v>515</v>
      </c>
      <c r="B44" s="14">
        <v>9965.8910137500006</v>
      </c>
      <c r="C44" s="14">
        <v>13772.969380832283</v>
      </c>
      <c r="D44" s="14">
        <v>19877.600887714663</v>
      </c>
      <c r="E44" s="14">
        <v>31657.740179340031</v>
      </c>
      <c r="F44" s="14">
        <v>37614.687618364413</v>
      </c>
      <c r="G44" s="14">
        <v>42425.194632711617</v>
      </c>
      <c r="H44" s="14">
        <v>45467.579174351587</v>
      </c>
      <c r="I44" s="14">
        <v>56762.176540029111</v>
      </c>
    </row>
    <row r="45" spans="1:9" s="112" customFormat="1" ht="21" customHeight="1" thickTop="1">
      <c r="A45" s="115" t="s">
        <v>207</v>
      </c>
      <c r="B45" s="15">
        <v>5095.9125000000004</v>
      </c>
      <c r="C45" s="15">
        <v>9724.3253467843624</v>
      </c>
      <c r="D45" s="15">
        <v>11584.332892998678</v>
      </c>
      <c r="E45" s="15">
        <v>17971.463414634145</v>
      </c>
      <c r="F45" s="15">
        <v>23603.35724533716</v>
      </c>
      <c r="G45" s="15">
        <v>26562.109038737446</v>
      </c>
      <c r="H45" s="15">
        <v>26676.930835734871</v>
      </c>
      <c r="I45" s="15">
        <v>30728.617176128093</v>
      </c>
    </row>
    <row r="46" spans="1:9" s="112" customFormat="1" ht="21" customHeight="1">
      <c r="A46" s="115" t="s">
        <v>211</v>
      </c>
      <c r="B46" s="15">
        <v>1128.5875000000001</v>
      </c>
      <c r="C46" s="15">
        <v>138.37156620428752</v>
      </c>
      <c r="D46" s="15">
        <v>3811.4734478203436</v>
      </c>
      <c r="E46" s="15">
        <v>4547.9902754662835</v>
      </c>
      <c r="F46" s="15">
        <v>74.174252510760397</v>
      </c>
      <c r="G46" s="15">
        <v>90.817868005738887</v>
      </c>
      <c r="H46" s="15">
        <v>91.210452449567725</v>
      </c>
      <c r="I46" s="15">
        <v>4298.0543799126635</v>
      </c>
    </row>
    <row r="47" spans="1:9" s="112" customFormat="1" ht="21" customHeight="1">
      <c r="A47" s="115" t="s">
        <v>215</v>
      </c>
      <c r="B47" s="15">
        <v>0</v>
      </c>
      <c r="C47" s="15">
        <v>0</v>
      </c>
      <c r="D47" s="15">
        <v>0</v>
      </c>
      <c r="E47" s="15">
        <v>0</v>
      </c>
      <c r="F47" s="15">
        <v>0</v>
      </c>
      <c r="G47" s="15">
        <v>0</v>
      </c>
      <c r="H47" s="15">
        <v>0</v>
      </c>
      <c r="I47" s="15">
        <v>0</v>
      </c>
    </row>
    <row r="48" spans="1:9" s="112" customFormat="1" ht="21" customHeight="1">
      <c r="A48" s="115" t="s">
        <v>516</v>
      </c>
      <c r="B48" s="15">
        <v>1776.3394950000002</v>
      </c>
      <c r="C48" s="15">
        <v>1894.0843366960905</v>
      </c>
      <c r="D48" s="15">
        <v>1497.8451756935272</v>
      </c>
      <c r="E48" s="15">
        <v>4050.1281979913915</v>
      </c>
      <c r="F48" s="15">
        <v>7388.3401893830696</v>
      </c>
      <c r="G48" s="15">
        <v>9799.6174591104736</v>
      </c>
      <c r="H48" s="15">
        <v>9841.9789178674346</v>
      </c>
      <c r="I48" s="15">
        <v>13499.514001455604</v>
      </c>
    </row>
    <row r="49" spans="1:9" s="112" customFormat="1" ht="21" customHeight="1">
      <c r="A49" s="115" t="s">
        <v>44</v>
      </c>
      <c r="B49" s="15">
        <v>1965.05151875</v>
      </c>
      <c r="C49" s="15">
        <v>2016.1881311475411</v>
      </c>
      <c r="D49" s="15">
        <v>2983.9493712021135</v>
      </c>
      <c r="E49" s="15">
        <v>5088.1582912482063</v>
      </c>
      <c r="F49" s="15">
        <v>6548.8159311334284</v>
      </c>
      <c r="G49" s="15">
        <v>5972.6502668579633</v>
      </c>
      <c r="H49" s="15">
        <v>8857.4589682997121</v>
      </c>
      <c r="I49" s="15">
        <v>8235.9909825327504</v>
      </c>
    </row>
    <row r="50" spans="1:9" s="112" customFormat="1" ht="21" customHeight="1">
      <c r="A50" s="114" t="s">
        <v>517</v>
      </c>
      <c r="B50" s="15">
        <v>0</v>
      </c>
      <c r="C50" s="15">
        <v>0</v>
      </c>
      <c r="D50" s="15">
        <v>0</v>
      </c>
      <c r="E50" s="15">
        <v>0</v>
      </c>
      <c r="F50" s="15">
        <v>0</v>
      </c>
      <c r="G50" s="15">
        <v>0</v>
      </c>
      <c r="H50" s="15">
        <v>0</v>
      </c>
      <c r="I50" s="15">
        <v>0</v>
      </c>
    </row>
    <row r="51" spans="1:9" s="109" customFormat="1" ht="40.5" customHeight="1" thickBot="1">
      <c r="A51" s="111" t="s">
        <v>518</v>
      </c>
      <c r="B51" s="16">
        <v>1965.05151875</v>
      </c>
      <c r="C51" s="16">
        <v>2016.1881311475411</v>
      </c>
      <c r="D51" s="16">
        <v>2983.9493712021135</v>
      </c>
      <c r="E51" s="16">
        <v>5088.1582912482063</v>
      </c>
      <c r="F51" s="16">
        <v>6548.8159311334284</v>
      </c>
      <c r="G51" s="16">
        <v>5972.6502668579633</v>
      </c>
      <c r="H51" s="16">
        <v>8857.4589682997121</v>
      </c>
      <c r="I51" s="16">
        <v>8235.9909825327504</v>
      </c>
    </row>
    <row r="52" spans="1:9" ht="24" customHeight="1" thickTop="1" thickBot="1">
      <c r="A52" s="101" t="s">
        <v>519</v>
      </c>
      <c r="B52" s="14">
        <v>86886.492836250007</v>
      </c>
      <c r="C52" s="14">
        <v>130641.77911223203</v>
      </c>
      <c r="D52" s="14">
        <v>196627.77359048877</v>
      </c>
      <c r="E52" s="14">
        <v>294995.71191535151</v>
      </c>
      <c r="F52" s="14">
        <v>398562.7785121951</v>
      </c>
      <c r="G52" s="14">
        <v>487883.69161119085</v>
      </c>
      <c r="H52" s="14">
        <v>520928.9400951009</v>
      </c>
      <c r="I52" s="14">
        <v>645602.75717176136</v>
      </c>
    </row>
    <row r="53" spans="1:9" s="112" customFormat="1" ht="24" customHeight="1" thickTop="1">
      <c r="A53" s="113" t="s">
        <v>520</v>
      </c>
      <c r="B53" s="15">
        <v>0</v>
      </c>
      <c r="C53" s="15">
        <v>0</v>
      </c>
      <c r="D53" s="15">
        <v>0</v>
      </c>
      <c r="E53" s="15">
        <v>0</v>
      </c>
      <c r="F53" s="15">
        <v>0</v>
      </c>
      <c r="G53" s="15">
        <v>1084.5624060258249</v>
      </c>
      <c r="H53" s="15">
        <v>1803.0396930835734</v>
      </c>
      <c r="I53" s="15">
        <v>1774.9104890829694</v>
      </c>
    </row>
    <row r="54" spans="1:9" s="109" customFormat="1" ht="21" customHeight="1">
      <c r="A54" s="111" t="s">
        <v>521</v>
      </c>
      <c r="B54" s="16">
        <v>0</v>
      </c>
      <c r="C54" s="16">
        <v>0</v>
      </c>
      <c r="D54" s="16">
        <v>0</v>
      </c>
      <c r="E54" s="16">
        <v>0</v>
      </c>
      <c r="F54" s="16">
        <v>0</v>
      </c>
      <c r="G54" s="16">
        <v>0</v>
      </c>
      <c r="H54" s="16">
        <v>0</v>
      </c>
      <c r="I54" s="16">
        <v>0</v>
      </c>
    </row>
    <row r="55" spans="1:9" s="109" customFormat="1" ht="21" customHeight="1">
      <c r="A55" s="111" t="s">
        <v>522</v>
      </c>
      <c r="B55" s="16">
        <v>0</v>
      </c>
      <c r="C55" s="16">
        <v>0</v>
      </c>
      <c r="D55" s="16">
        <v>0</v>
      </c>
      <c r="E55" s="16">
        <v>0</v>
      </c>
      <c r="F55" s="16">
        <v>0</v>
      </c>
      <c r="G55" s="16">
        <v>1084.5624060258249</v>
      </c>
      <c r="H55" s="16">
        <v>1803.0396930835734</v>
      </c>
      <c r="I55" s="16">
        <v>1774.9104890829694</v>
      </c>
    </row>
    <row r="56" spans="1:9" s="109" customFormat="1" ht="21" customHeight="1">
      <c r="A56" s="111" t="s">
        <v>523</v>
      </c>
      <c r="B56" s="16">
        <v>0</v>
      </c>
      <c r="C56" s="16">
        <v>0</v>
      </c>
      <c r="D56" s="16">
        <v>0</v>
      </c>
      <c r="E56" s="16">
        <v>0</v>
      </c>
      <c r="F56" s="16">
        <v>0</v>
      </c>
      <c r="G56" s="16">
        <v>0</v>
      </c>
      <c r="H56" s="16">
        <v>0</v>
      </c>
      <c r="I56" s="16">
        <v>0</v>
      </c>
    </row>
    <row r="57" spans="1:9" s="109" customFormat="1" ht="21" customHeight="1">
      <c r="A57" s="111" t="s">
        <v>524</v>
      </c>
      <c r="B57" s="16">
        <v>0</v>
      </c>
      <c r="C57" s="16">
        <v>0</v>
      </c>
      <c r="D57" s="16">
        <v>0</v>
      </c>
      <c r="E57" s="16">
        <v>0</v>
      </c>
      <c r="F57" s="16">
        <v>0</v>
      </c>
      <c r="G57" s="16">
        <v>0</v>
      </c>
      <c r="H57" s="16">
        <v>0</v>
      </c>
      <c r="I57" s="16">
        <v>0</v>
      </c>
    </row>
    <row r="58" spans="1:9" s="109" customFormat="1" ht="21" customHeight="1">
      <c r="A58" s="111" t="s">
        <v>525</v>
      </c>
      <c r="B58" s="16">
        <v>0</v>
      </c>
      <c r="C58" s="16">
        <v>0</v>
      </c>
      <c r="D58" s="16">
        <v>0</v>
      </c>
      <c r="E58" s="16">
        <v>0</v>
      </c>
      <c r="F58" s="16">
        <v>0</v>
      </c>
      <c r="G58" s="16">
        <v>0</v>
      </c>
      <c r="H58" s="16">
        <v>0</v>
      </c>
      <c r="I58" s="16">
        <v>0</v>
      </c>
    </row>
    <row r="59" spans="1:9" s="109" customFormat="1" ht="61.5" customHeight="1" thickBot="1">
      <c r="A59" s="110" t="s">
        <v>526</v>
      </c>
      <c r="B59" s="16">
        <v>138822.96096625002</v>
      </c>
      <c r="C59" s="16">
        <v>173575.96665825974</v>
      </c>
      <c r="D59" s="16">
        <v>261589.82533949803</v>
      </c>
      <c r="E59" s="16">
        <v>395759.45147345768</v>
      </c>
      <c r="F59" s="16">
        <v>539880.31775322813</v>
      </c>
      <c r="G59" s="16">
        <v>715908.71265566722</v>
      </c>
      <c r="H59" s="16">
        <v>860381.43501729111</v>
      </c>
      <c r="I59" s="16">
        <v>1219474.2688005823</v>
      </c>
    </row>
    <row r="60" spans="1:9" ht="31.5" customHeight="1" thickTop="1" thickBot="1">
      <c r="A60" s="108" t="s">
        <v>58</v>
      </c>
      <c r="B60" s="14"/>
      <c r="C60" s="14"/>
      <c r="D60" s="14"/>
      <c r="E60" s="14"/>
      <c r="F60" s="14"/>
      <c r="G60" s="14"/>
      <c r="H60" s="14"/>
      <c r="I60" s="14"/>
    </row>
    <row r="61" spans="1:9" ht="30" customHeight="1" thickTop="1">
      <c r="A61" s="102" t="s">
        <v>527</v>
      </c>
      <c r="B61" s="17">
        <v>13213.215338749998</v>
      </c>
      <c r="C61" s="17">
        <v>18135.918279949561</v>
      </c>
      <c r="D61" s="17">
        <v>25872.346797886396</v>
      </c>
      <c r="E61" s="17">
        <v>42755.534077474891</v>
      </c>
      <c r="F61" s="17">
        <v>54268.044010043042</v>
      </c>
      <c r="G61" s="17">
        <v>48454.299708751802</v>
      </c>
      <c r="H61" s="17">
        <v>67384.064763688759</v>
      </c>
      <c r="I61" s="17">
        <v>62913.171342066962</v>
      </c>
    </row>
    <row r="62" spans="1:9" ht="21" customHeight="1">
      <c r="A62" s="106" t="s">
        <v>528</v>
      </c>
      <c r="B62" s="17">
        <v>-3379.91541375</v>
      </c>
      <c r="C62" s="17">
        <v>-5111.5182572509457</v>
      </c>
      <c r="D62" s="17">
        <v>-7242.121933949802</v>
      </c>
      <c r="E62" s="17">
        <v>-11954.107912482066</v>
      </c>
      <c r="F62" s="17">
        <v>-16824.705304160689</v>
      </c>
      <c r="G62" s="17">
        <v>-10791.565126255382</v>
      </c>
      <c r="H62" s="17">
        <v>-14610.524236311241</v>
      </c>
      <c r="I62" s="17">
        <v>-11126.699430858807</v>
      </c>
    </row>
    <row r="63" spans="1:9" ht="21.75" customHeight="1">
      <c r="A63" s="103" t="s">
        <v>529</v>
      </c>
      <c r="B63" s="17">
        <v>9833.2999250000012</v>
      </c>
      <c r="C63" s="17">
        <v>13024.400022698614</v>
      </c>
      <c r="D63" s="17">
        <v>18630.224863936593</v>
      </c>
      <c r="E63" s="17">
        <v>30801.426164992827</v>
      </c>
      <c r="F63" s="17">
        <v>37443.338705882357</v>
      </c>
      <c r="G63" s="17">
        <v>37662.734582496407</v>
      </c>
      <c r="H63" s="17">
        <v>52773.540527377518</v>
      </c>
      <c r="I63" s="17">
        <v>51786.471911208144</v>
      </c>
    </row>
    <row r="64" spans="1:9">
      <c r="A64" s="102" t="s">
        <v>530</v>
      </c>
      <c r="B64" s="17">
        <v>1374.95774375</v>
      </c>
      <c r="C64" s="17">
        <v>2310.1052723833541</v>
      </c>
      <c r="D64" s="17">
        <v>3723.2633606340819</v>
      </c>
      <c r="E64" s="17">
        <v>5864.678958393114</v>
      </c>
      <c r="F64" s="17">
        <v>6553.9707604017221</v>
      </c>
      <c r="G64" s="17">
        <v>3778.3446040172166</v>
      </c>
      <c r="H64" s="17">
        <v>5131.2788688760802</v>
      </c>
      <c r="I64" s="17">
        <v>4241.1298748180498</v>
      </c>
    </row>
    <row r="65" spans="1:9">
      <c r="A65" s="106" t="s">
        <v>531</v>
      </c>
      <c r="B65" s="17">
        <v>-98.612841250000002</v>
      </c>
      <c r="C65" s="17">
        <v>-66.474240857503148</v>
      </c>
      <c r="D65" s="17">
        <v>-109.90265918097754</v>
      </c>
      <c r="E65" s="17">
        <v>-288.98311764705886</v>
      </c>
      <c r="F65" s="17">
        <v>-386.23096987087519</v>
      </c>
      <c r="G65" s="17">
        <v>-188.84702152080345</v>
      </c>
      <c r="H65" s="17">
        <v>-273.84223054755046</v>
      </c>
      <c r="I65" s="17">
        <v>-395.73464919941779</v>
      </c>
    </row>
    <row r="66" spans="1:9">
      <c r="A66" s="104" t="s">
        <v>532</v>
      </c>
      <c r="B66" s="17">
        <v>11109.6448275</v>
      </c>
      <c r="C66" s="17">
        <v>15268.031054224464</v>
      </c>
      <c r="D66" s="17">
        <v>22243.585565389698</v>
      </c>
      <c r="E66" s="17">
        <v>36377.122005738878</v>
      </c>
      <c r="F66" s="17">
        <v>43611.078496413204</v>
      </c>
      <c r="G66" s="17">
        <v>41252.232164992827</v>
      </c>
      <c r="H66" s="17">
        <v>57630.977165706048</v>
      </c>
      <c r="I66" s="17">
        <v>55631.86713682679</v>
      </c>
    </row>
    <row r="67" spans="1:9">
      <c r="A67" s="102" t="s">
        <v>533</v>
      </c>
      <c r="B67" s="17">
        <v>464.09196874999998</v>
      </c>
      <c r="C67" s="17">
        <v>404.91061916771753</v>
      </c>
      <c r="D67" s="17">
        <v>869.03465389696169</v>
      </c>
      <c r="E67" s="17">
        <v>3254.3161233859396</v>
      </c>
      <c r="F67" s="17">
        <v>2743.1796398852225</v>
      </c>
      <c r="G67" s="17">
        <v>12266.946647058821</v>
      </c>
      <c r="H67" s="17">
        <v>21661.525002881845</v>
      </c>
      <c r="I67" s="17">
        <v>17247.577705967979</v>
      </c>
    </row>
    <row r="68" spans="1:9">
      <c r="A68" s="102" t="s">
        <v>534</v>
      </c>
      <c r="B68" s="17">
        <v>-1284.4281312500002</v>
      </c>
      <c r="C68" s="17">
        <v>-2260.8133089533417</v>
      </c>
      <c r="D68" s="17">
        <v>-4183.3848256274769</v>
      </c>
      <c r="E68" s="17">
        <v>-7952.3224246771879</v>
      </c>
      <c r="F68" s="17">
        <v>-9326.2685710186506</v>
      </c>
      <c r="G68" s="17">
        <v>-18589.492649928263</v>
      </c>
      <c r="H68" s="17">
        <v>-30178.559064841498</v>
      </c>
      <c r="I68" s="17">
        <v>-26934.316016011646</v>
      </c>
    </row>
    <row r="69" spans="1:9">
      <c r="A69" s="103" t="s">
        <v>535</v>
      </c>
      <c r="B69" s="17">
        <v>10289.308664999999</v>
      </c>
      <c r="C69" s="17">
        <v>13412.12836443884</v>
      </c>
      <c r="D69" s="17">
        <v>18929.235393659183</v>
      </c>
      <c r="E69" s="17">
        <v>31679.115704447635</v>
      </c>
      <c r="F69" s="17">
        <v>37027.989565279771</v>
      </c>
      <c r="G69" s="17">
        <v>34929.686162123384</v>
      </c>
      <c r="H69" s="17">
        <v>49113.943103746395</v>
      </c>
      <c r="I69" s="17">
        <v>45945.128826783119</v>
      </c>
    </row>
    <row r="70" spans="1:9">
      <c r="A70" s="106" t="s">
        <v>536</v>
      </c>
      <c r="B70" s="17">
        <v>-7690.8120275000001</v>
      </c>
      <c r="C70" s="17">
        <v>-10774.226063051703</v>
      </c>
      <c r="D70" s="17">
        <v>-14815.877940554821</v>
      </c>
      <c r="E70" s="17">
        <v>-22627.950124820662</v>
      </c>
      <c r="F70" s="17">
        <v>-28508.37213199426</v>
      </c>
      <c r="G70" s="17">
        <v>-27860.250915351502</v>
      </c>
      <c r="H70" s="17">
        <v>-36940.322259365996</v>
      </c>
      <c r="I70" s="17">
        <v>-36916.758784570593</v>
      </c>
    </row>
    <row r="71" spans="1:9">
      <c r="A71" s="104" t="s">
        <v>537</v>
      </c>
      <c r="B71" s="17">
        <v>2598.4966375000004</v>
      </c>
      <c r="C71" s="17">
        <v>2637.9023013871374</v>
      </c>
      <c r="D71" s="17">
        <v>4113.3574531043596</v>
      </c>
      <c r="E71" s="17">
        <v>9051.1655796269733</v>
      </c>
      <c r="F71" s="17">
        <v>8519.617433285508</v>
      </c>
      <c r="G71" s="17">
        <v>7069.43524677188</v>
      </c>
      <c r="H71" s="17">
        <v>12173.620844380403</v>
      </c>
      <c r="I71" s="17">
        <v>9028.3700422125185</v>
      </c>
    </row>
    <row r="72" spans="1:9">
      <c r="A72" s="104" t="s">
        <v>538</v>
      </c>
      <c r="B72" s="17">
        <v>-2051.3863300000003</v>
      </c>
      <c r="C72" s="17">
        <v>-4443.5527553593947</v>
      </c>
      <c r="D72" s="17">
        <v>-6254.5526737120217</v>
      </c>
      <c r="E72" s="17">
        <v>-10005.570116212339</v>
      </c>
      <c r="F72" s="17">
        <v>171.58702869440461</v>
      </c>
      <c r="G72" s="17">
        <v>6.3832697274031567</v>
      </c>
      <c r="H72" s="17">
        <v>-12798.468684438039</v>
      </c>
      <c r="I72" s="17">
        <v>-1935.3195880640467</v>
      </c>
    </row>
    <row r="73" spans="1:9">
      <c r="A73" s="107" t="s">
        <v>539</v>
      </c>
      <c r="B73" s="17" t="s">
        <v>540</v>
      </c>
      <c r="C73" s="17" t="s">
        <v>540</v>
      </c>
      <c r="D73" s="17" t="s">
        <v>540</v>
      </c>
      <c r="E73" s="17">
        <v>-10213.970202295553</v>
      </c>
      <c r="F73" s="17">
        <v>0</v>
      </c>
      <c r="G73" s="17">
        <v>0</v>
      </c>
      <c r="H73" s="17">
        <v>-12810.320396253603</v>
      </c>
      <c r="I73" s="17">
        <v>-1996.0073755458513</v>
      </c>
    </row>
    <row r="74" spans="1:9">
      <c r="A74" s="107" t="s">
        <v>541</v>
      </c>
      <c r="B74" s="17" t="s">
        <v>540</v>
      </c>
      <c r="C74" s="17" t="s">
        <v>540</v>
      </c>
      <c r="D74" s="17" t="s">
        <v>540</v>
      </c>
      <c r="E74" s="17">
        <v>208.40008608321381</v>
      </c>
      <c r="F74" s="17">
        <v>171.58702869440461</v>
      </c>
      <c r="G74" s="17">
        <v>6.3832697274031567</v>
      </c>
      <c r="H74" s="17">
        <v>11.851711815561961</v>
      </c>
      <c r="I74" s="17">
        <v>60.687787481804946</v>
      </c>
    </row>
    <row r="75" spans="1:9">
      <c r="A75" s="103" t="s">
        <v>542</v>
      </c>
      <c r="B75" s="17">
        <v>2160.1573362500003</v>
      </c>
      <c r="C75" s="17">
        <v>4522.4279924337961</v>
      </c>
      <c r="D75" s="17">
        <v>6469.4552919418766</v>
      </c>
      <c r="E75" s="17">
        <v>9071.4694175035875</v>
      </c>
      <c r="F75" s="17">
        <v>-158.69986513629843</v>
      </c>
      <c r="G75" s="17">
        <v>-3.1682496413199424</v>
      </c>
      <c r="H75" s="17">
        <v>12764.856087896254</v>
      </c>
      <c r="I75" s="17">
        <v>1982.1631208151384</v>
      </c>
    </row>
    <row r="76" spans="1:9">
      <c r="A76" s="103" t="s">
        <v>543</v>
      </c>
      <c r="B76" s="17" t="s">
        <v>540</v>
      </c>
      <c r="C76" s="17" t="s">
        <v>540</v>
      </c>
      <c r="D76" s="17" t="s">
        <v>540</v>
      </c>
      <c r="E76" s="17">
        <v>9831.6974002869429</v>
      </c>
      <c r="F76" s="17">
        <v>0</v>
      </c>
      <c r="G76" s="17">
        <v>0</v>
      </c>
      <c r="H76" s="17">
        <v>12770.778025936599</v>
      </c>
      <c r="I76" s="17">
        <v>2000.0148689956334</v>
      </c>
    </row>
    <row r="77" spans="1:9">
      <c r="A77" s="106" t="s">
        <v>544</v>
      </c>
      <c r="B77" s="17" t="s">
        <v>540</v>
      </c>
      <c r="C77" s="17" t="s">
        <v>540</v>
      </c>
      <c r="D77" s="17" t="s">
        <v>540</v>
      </c>
      <c r="E77" s="17">
        <v>-760.22798278335722</v>
      </c>
      <c r="F77" s="17">
        <v>-158.69986513629843</v>
      </c>
      <c r="G77" s="17">
        <v>-3.1682496413199424</v>
      </c>
      <c r="H77" s="17">
        <v>-5.9219380403458217</v>
      </c>
      <c r="I77" s="17">
        <v>-17.851748180494905</v>
      </c>
    </row>
    <row r="78" spans="1:9">
      <c r="A78" s="103" t="s">
        <v>545</v>
      </c>
      <c r="B78" s="17">
        <v>2707.2676437499999</v>
      </c>
      <c r="C78" s="17">
        <v>2716.7775384615384</v>
      </c>
      <c r="D78" s="17">
        <v>4328.2600713342135</v>
      </c>
      <c r="E78" s="17">
        <v>8117.0648809182203</v>
      </c>
      <c r="F78" s="17">
        <v>8532.5045968436152</v>
      </c>
      <c r="G78" s="17">
        <v>7072.6502668579633</v>
      </c>
      <c r="H78" s="17">
        <v>12140.008247838618</v>
      </c>
      <c r="I78" s="17">
        <v>9075.2135749636091</v>
      </c>
    </row>
    <row r="79" spans="1:9">
      <c r="A79" s="105" t="s">
        <v>546</v>
      </c>
      <c r="B79" s="17">
        <v>0</v>
      </c>
      <c r="C79" s="17">
        <v>0</v>
      </c>
      <c r="D79" s="17">
        <v>0</v>
      </c>
      <c r="E79" s="17">
        <v>0</v>
      </c>
      <c r="F79" s="17">
        <v>0</v>
      </c>
      <c r="G79" s="17">
        <v>0</v>
      </c>
      <c r="H79" s="17">
        <v>0</v>
      </c>
      <c r="I79" s="17">
        <v>13.324714701601163</v>
      </c>
    </row>
    <row r="80" spans="1:9">
      <c r="A80" s="104" t="s">
        <v>547</v>
      </c>
      <c r="B80" s="17">
        <v>2707.2676437499999</v>
      </c>
      <c r="C80" s="17">
        <v>2716.7775384615384</v>
      </c>
      <c r="D80" s="17">
        <v>4328.2600713342135</v>
      </c>
      <c r="E80" s="17">
        <v>8117.0648809182203</v>
      </c>
      <c r="F80" s="17">
        <v>8532.5045968436152</v>
      </c>
      <c r="G80" s="17">
        <v>7072.6502668579633</v>
      </c>
      <c r="H80" s="17">
        <v>12140.008247838618</v>
      </c>
      <c r="I80" s="17">
        <v>9088.53828966521</v>
      </c>
    </row>
    <row r="81" spans="1:9">
      <c r="A81" s="102" t="s">
        <v>548</v>
      </c>
      <c r="B81" s="17">
        <v>0</v>
      </c>
      <c r="C81" s="17">
        <v>0</v>
      </c>
      <c r="D81" s="17">
        <v>0</v>
      </c>
      <c r="E81" s="17">
        <v>0</v>
      </c>
      <c r="F81" s="17">
        <v>0</v>
      </c>
      <c r="G81" s="17">
        <v>0</v>
      </c>
      <c r="H81" s="17">
        <v>0</v>
      </c>
      <c r="I81" s="17">
        <v>0</v>
      </c>
    </row>
    <row r="82" spans="1:9" ht="21" customHeight="1">
      <c r="A82" s="103" t="s">
        <v>549</v>
      </c>
      <c r="B82" s="17">
        <v>2707.2676437499999</v>
      </c>
      <c r="C82" s="17">
        <v>2716.7775384615384</v>
      </c>
      <c r="D82" s="17">
        <v>4328.2600713342135</v>
      </c>
      <c r="E82" s="17">
        <v>8117.0648809182203</v>
      </c>
      <c r="F82" s="17">
        <v>8532.5045968436152</v>
      </c>
      <c r="G82" s="17">
        <v>7072.6502668579633</v>
      </c>
      <c r="H82" s="17">
        <v>12140.008247838618</v>
      </c>
      <c r="I82" s="17">
        <v>9088.53828966521</v>
      </c>
    </row>
    <row r="83" spans="1:9" ht="21" customHeight="1">
      <c r="A83" s="102" t="s">
        <v>550</v>
      </c>
      <c r="B83" s="17" t="s">
        <v>540</v>
      </c>
      <c r="C83" s="17" t="s">
        <v>540</v>
      </c>
      <c r="D83" s="17" t="s">
        <v>540</v>
      </c>
      <c r="E83" s="17">
        <v>-1509.0489139167862</v>
      </c>
      <c r="F83" s="17">
        <v>0</v>
      </c>
      <c r="G83" s="17">
        <v>0</v>
      </c>
      <c r="H83" s="17">
        <v>0</v>
      </c>
      <c r="I83" s="17">
        <v>0</v>
      </c>
    </row>
    <row r="84" spans="1:9" ht="21" customHeight="1">
      <c r="A84" s="103" t="s">
        <v>551</v>
      </c>
      <c r="B84" s="17">
        <v>2707.2676437499999</v>
      </c>
      <c r="C84" s="17">
        <v>2716.7775384615384</v>
      </c>
      <c r="D84" s="17">
        <v>4328.2600713342135</v>
      </c>
      <c r="E84" s="17">
        <v>6608.0159670014345</v>
      </c>
      <c r="F84" s="17">
        <v>8532.5045968436152</v>
      </c>
      <c r="G84" s="17">
        <v>7072.6502668579633</v>
      </c>
      <c r="H84" s="17">
        <v>12140.008247838618</v>
      </c>
      <c r="I84" s="17">
        <v>9088.53828966521</v>
      </c>
    </row>
    <row r="85" spans="1:9" ht="18" customHeight="1" thickBot="1">
      <c r="A85" s="102" t="s">
        <v>552</v>
      </c>
      <c r="B85" s="17">
        <v>-742.21612500000003</v>
      </c>
      <c r="C85" s="17">
        <v>-700.58940731399753</v>
      </c>
      <c r="D85" s="17">
        <v>-1344.3107001321005</v>
      </c>
      <c r="E85" s="17">
        <v>-1519.857675753228</v>
      </c>
      <c r="F85" s="17">
        <v>-1983.6886657101866</v>
      </c>
      <c r="G85" s="17">
        <v>-1100</v>
      </c>
      <c r="H85" s="17">
        <v>-3282.549279538905</v>
      </c>
      <c r="I85" s="17">
        <v>-852.54730713245999</v>
      </c>
    </row>
    <row r="86" spans="1:9" ht="24" customHeight="1" thickTop="1" thickBot="1">
      <c r="A86" s="101" t="s">
        <v>553</v>
      </c>
      <c r="B86" s="14">
        <v>1965.05151875</v>
      </c>
      <c r="C86" s="14">
        <v>2016.1881311475411</v>
      </c>
      <c r="D86" s="14">
        <v>2983.9493712021135</v>
      </c>
      <c r="E86" s="14">
        <v>5088.1582912482063</v>
      </c>
      <c r="F86" s="14">
        <v>6548.8159311334284</v>
      </c>
      <c r="G86" s="14">
        <v>5972.6502668579633</v>
      </c>
      <c r="H86" s="14">
        <v>8857.4589682997121</v>
      </c>
      <c r="I86" s="14">
        <v>8235.9909825327504</v>
      </c>
    </row>
    <row r="87" spans="1:9" ht="15" customHeight="1" thickTop="1" thickBot="1">
      <c r="A87" s="100"/>
      <c r="B87" s="18"/>
      <c r="C87" s="18"/>
      <c r="D87" s="18"/>
      <c r="E87" s="18"/>
      <c r="F87" s="18"/>
      <c r="G87" s="18"/>
      <c r="H87" s="18"/>
      <c r="I87" s="18"/>
    </row>
    <row r="88" spans="1:9" ht="28.5" customHeight="1" thickTop="1">
      <c r="A88" s="99"/>
      <c r="B88" s="88"/>
      <c r="C88" s="88"/>
      <c r="D88" s="88"/>
      <c r="E88" s="88"/>
      <c r="F88" s="88"/>
      <c r="G88" s="88"/>
      <c r="H88" s="88"/>
    </row>
    <row r="89" spans="1:9" hidden="1">
      <c r="A89" s="99"/>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0"/>
      <c r="B92" s="88"/>
      <c r="C92" s="88"/>
      <c r="D92" s="88"/>
      <c r="E92" s="88"/>
      <c r="F92" s="88"/>
      <c r="G92" s="88"/>
      <c r="H92" s="88"/>
    </row>
    <row r="93" spans="1:9" ht="19.5" hidden="1">
      <c r="A93" s="96"/>
      <c r="B93" s="88"/>
      <c r="C93" s="88"/>
      <c r="D93" s="88"/>
      <c r="E93" s="88"/>
      <c r="F93" s="88"/>
      <c r="G93" s="88"/>
      <c r="H93" s="88"/>
    </row>
    <row r="94" spans="1:9" ht="19.5" hidden="1">
      <c r="A94" s="96"/>
      <c r="B94" s="88"/>
      <c r="C94" s="88"/>
      <c r="D94" s="88"/>
      <c r="E94" s="88"/>
      <c r="F94" s="88"/>
      <c r="G94" s="88"/>
      <c r="H94" s="88"/>
    </row>
    <row r="95" spans="1:9" ht="19.5" hidden="1">
      <c r="A95" s="91"/>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0"/>
      <c r="B100" s="88"/>
      <c r="C100" s="88"/>
      <c r="D100" s="88"/>
      <c r="E100" s="88"/>
      <c r="F100" s="88"/>
      <c r="G100" s="88"/>
      <c r="H100" s="88"/>
    </row>
    <row r="101" spans="1:8" ht="19.5" hidden="1">
      <c r="A101" s="93"/>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8"/>
      <c r="B107" s="88"/>
      <c r="C107" s="88"/>
      <c r="D107" s="88"/>
      <c r="E107" s="88"/>
      <c r="F107" s="88"/>
      <c r="G107" s="88"/>
      <c r="H107" s="88"/>
    </row>
    <row r="108" spans="1:8" hidden="1">
      <c r="A108" s="97"/>
      <c r="B108" s="88"/>
      <c r="C108" s="88"/>
      <c r="D108" s="88"/>
      <c r="E108" s="88"/>
      <c r="F108" s="88"/>
      <c r="G108" s="88"/>
      <c r="H108" s="88"/>
    </row>
    <row r="109" spans="1:8" hidden="1">
      <c r="A109" s="97"/>
      <c r="B109" s="88"/>
      <c r="C109" s="88"/>
      <c r="D109" s="88"/>
      <c r="E109" s="88"/>
      <c r="F109" s="88"/>
      <c r="G109" s="88"/>
      <c r="H109" s="88"/>
    </row>
    <row r="110" spans="1:8" ht="19.5" hidden="1">
      <c r="A110" s="90"/>
      <c r="B110" s="88"/>
      <c r="C110" s="88"/>
      <c r="D110" s="88"/>
      <c r="E110" s="88"/>
      <c r="F110" s="88"/>
      <c r="G110" s="88"/>
      <c r="H110" s="88"/>
    </row>
    <row r="111" spans="1:8" ht="19.5" hidden="1">
      <c r="A111" s="90"/>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1"/>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0"/>
      <c r="B121" s="88"/>
      <c r="C121" s="88"/>
      <c r="D121" s="88"/>
      <c r="E121" s="88"/>
      <c r="F121" s="88"/>
      <c r="G121" s="88"/>
      <c r="H121" s="88"/>
    </row>
    <row r="122" spans="1:8" ht="19.5" hidden="1">
      <c r="A122" s="91"/>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0"/>
      <c r="B127" s="88"/>
      <c r="C127" s="88"/>
      <c r="D127" s="88"/>
      <c r="E127" s="88"/>
      <c r="F127" s="88"/>
      <c r="G127" s="88"/>
      <c r="H127" s="88"/>
    </row>
    <row r="128" spans="1:8" ht="19.5" hidden="1">
      <c r="A128" s="91"/>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0"/>
      <c r="B131" s="88"/>
      <c r="C131" s="88"/>
      <c r="D131" s="88"/>
      <c r="E131" s="88"/>
      <c r="F131" s="88"/>
      <c r="G131" s="88"/>
      <c r="H131" s="88"/>
    </row>
    <row r="132" spans="1:8" ht="19.5" hidden="1">
      <c r="A132" s="91"/>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0"/>
      <c r="B136" s="88"/>
      <c r="C136" s="88"/>
      <c r="D136" s="88"/>
      <c r="E136" s="88"/>
      <c r="F136" s="88"/>
      <c r="G136" s="88"/>
      <c r="H136" s="88"/>
    </row>
    <row r="137" spans="1:8" ht="19.5" hidden="1">
      <c r="A137" s="91"/>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0"/>
      <c r="B141" s="88"/>
      <c r="C141" s="88"/>
      <c r="D141" s="88"/>
      <c r="E141" s="88"/>
      <c r="F141" s="88"/>
      <c r="G141" s="88"/>
      <c r="H141" s="88"/>
    </row>
    <row r="142" spans="1:8" ht="19.5" hidden="1">
      <c r="A142" s="96"/>
      <c r="B142" s="88"/>
      <c r="C142" s="88"/>
      <c r="D142" s="88"/>
      <c r="E142" s="88"/>
      <c r="F142" s="88"/>
      <c r="G142" s="88"/>
      <c r="H142" s="88"/>
    </row>
    <row r="143" spans="1:8" ht="19.5" hidden="1">
      <c r="A143" s="96"/>
      <c r="B143" s="88"/>
      <c r="C143" s="88"/>
      <c r="D143" s="88"/>
      <c r="E143" s="88"/>
      <c r="F143" s="88"/>
      <c r="G143" s="88"/>
      <c r="H143" s="88"/>
    </row>
    <row r="144" spans="1:8" ht="19.5" hidden="1">
      <c r="A144" s="91"/>
      <c r="B144" s="88"/>
      <c r="C144" s="88"/>
      <c r="D144" s="88"/>
      <c r="E144" s="88"/>
      <c r="F144" s="88"/>
      <c r="G144" s="88"/>
      <c r="H144" s="88"/>
    </row>
    <row r="145" spans="1:8" ht="19.5" hidden="1">
      <c r="A145" s="90"/>
      <c r="B145" s="88"/>
      <c r="C145" s="88"/>
      <c r="D145" s="88"/>
      <c r="E145" s="88"/>
      <c r="F145" s="88"/>
      <c r="G145" s="88"/>
      <c r="H145" s="88"/>
    </row>
    <row r="146" spans="1:8" ht="19.5" hidden="1">
      <c r="A146" s="90"/>
      <c r="B146" s="88"/>
      <c r="C146" s="88"/>
      <c r="D146" s="88"/>
      <c r="E146" s="88"/>
      <c r="F146" s="88"/>
      <c r="G146" s="88"/>
      <c r="H146" s="88"/>
    </row>
    <row r="147" spans="1:8" ht="19.5" hidden="1">
      <c r="A147" s="95"/>
      <c r="B147" s="88"/>
      <c r="C147" s="88"/>
      <c r="D147" s="88"/>
      <c r="E147" s="88"/>
      <c r="F147" s="88"/>
      <c r="G147" s="88"/>
      <c r="H147" s="88"/>
    </row>
    <row r="148" spans="1:8" ht="19.5" hidden="1">
      <c r="A148" s="91"/>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0"/>
      <c r="B151" s="88"/>
      <c r="C151" s="88"/>
      <c r="D151" s="88"/>
      <c r="E151" s="88"/>
      <c r="F151" s="88"/>
      <c r="G151" s="88"/>
      <c r="H151" s="88"/>
    </row>
    <row r="152" spans="1:8" ht="19.5" hidden="1">
      <c r="A152" s="91"/>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0"/>
      <c r="B155" s="88"/>
      <c r="C155" s="88"/>
      <c r="D155" s="88"/>
      <c r="E155" s="88"/>
      <c r="F155" s="88"/>
      <c r="G155" s="88"/>
      <c r="H155" s="88"/>
    </row>
    <row r="156" spans="1:8" ht="19.5" hidden="1">
      <c r="A156" s="91"/>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0"/>
      <c r="B159" s="88"/>
      <c r="C159" s="88"/>
      <c r="D159" s="88"/>
      <c r="E159" s="88"/>
      <c r="F159" s="88"/>
      <c r="G159" s="88"/>
      <c r="H159" s="88"/>
    </row>
    <row r="160" spans="1:8" ht="19.5" hidden="1">
      <c r="A160" s="91"/>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0"/>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4"/>
      <c r="B166" s="88"/>
      <c r="C166" s="88"/>
      <c r="D166" s="88"/>
      <c r="E166" s="88"/>
      <c r="F166" s="88"/>
      <c r="G166" s="88"/>
      <c r="H166" s="88"/>
    </row>
    <row r="167" spans="1:8" ht="19.5" hidden="1">
      <c r="A167" s="93"/>
      <c r="B167" s="88"/>
      <c r="C167" s="88"/>
      <c r="D167" s="88"/>
      <c r="E167" s="88"/>
      <c r="F167" s="88"/>
      <c r="G167" s="88"/>
      <c r="H167" s="88"/>
    </row>
    <row r="168" spans="1:8" ht="19.5" hidden="1">
      <c r="A168" s="93"/>
      <c r="B168" s="88"/>
      <c r="C168" s="88"/>
      <c r="D168" s="88"/>
      <c r="E168" s="88"/>
      <c r="F168" s="88"/>
      <c r="G168" s="88"/>
      <c r="H168" s="88"/>
    </row>
    <row r="169" spans="1:8" ht="19.5" hidden="1">
      <c r="A169" s="91"/>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0"/>
      <c r="B174" s="88"/>
      <c r="C174" s="88"/>
      <c r="D174" s="88"/>
      <c r="E174" s="88"/>
      <c r="F174" s="88"/>
      <c r="G174" s="88"/>
      <c r="H174" s="88"/>
    </row>
    <row r="175" spans="1:8" ht="19.5" hidden="1">
      <c r="A175" s="91"/>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0"/>
      <c r="B179" s="88"/>
      <c r="C179" s="88"/>
      <c r="D179" s="88"/>
      <c r="E179" s="88"/>
      <c r="F179" s="88"/>
      <c r="G179" s="88"/>
      <c r="H179" s="88"/>
    </row>
    <row r="180" spans="1:8" ht="19.5" hidden="1">
      <c r="A180" s="91"/>
      <c r="B180" s="88"/>
      <c r="C180" s="88"/>
      <c r="D180" s="88"/>
      <c r="E180" s="88"/>
      <c r="F180" s="88"/>
      <c r="G180" s="88"/>
      <c r="H180" s="88"/>
    </row>
    <row r="181" spans="1:8" ht="19.5" hidden="1">
      <c r="A181" s="91"/>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0"/>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1"/>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0"/>
      <c r="B193" s="88"/>
      <c r="C193" s="88"/>
      <c r="D193" s="88"/>
      <c r="E193" s="88"/>
      <c r="F193" s="88"/>
      <c r="G193" s="88"/>
      <c r="H193" s="88"/>
    </row>
    <row r="194" spans="1:8" ht="19.5" hidden="1">
      <c r="A194" s="91"/>
      <c r="B194" s="88"/>
      <c r="C194" s="88"/>
      <c r="D194" s="88"/>
      <c r="E194" s="88"/>
      <c r="F194" s="88"/>
      <c r="G194" s="88"/>
      <c r="H194" s="88"/>
    </row>
    <row r="195" spans="1:8" ht="19.5" hidden="1">
      <c r="A195" s="90"/>
      <c r="B195" s="88"/>
      <c r="C195" s="88"/>
      <c r="D195" s="88"/>
      <c r="E195" s="88"/>
      <c r="F195" s="88"/>
      <c r="G195" s="88"/>
      <c r="H195" s="88"/>
    </row>
    <row r="196" spans="1:8" ht="19.5" hidden="1">
      <c r="A196" s="90"/>
      <c r="B196" s="88"/>
      <c r="C196" s="88"/>
      <c r="D196" s="88"/>
      <c r="E196" s="88"/>
      <c r="F196" s="88"/>
      <c r="G196" s="88"/>
      <c r="H196" s="88"/>
    </row>
    <row r="197" spans="1:8" ht="19.5" hidden="1">
      <c r="A197" s="92"/>
      <c r="B197" s="88"/>
      <c r="C197" s="88"/>
      <c r="D197" s="88"/>
      <c r="E197" s="88"/>
      <c r="F197" s="88"/>
      <c r="G197" s="88"/>
      <c r="H197" s="88"/>
    </row>
    <row r="198" spans="1:8" ht="19.5" hidden="1">
      <c r="A198" s="90"/>
      <c r="B198" s="88"/>
      <c r="C198" s="88"/>
      <c r="D198" s="88"/>
      <c r="E198" s="88"/>
      <c r="F198" s="88"/>
      <c r="G198" s="88"/>
      <c r="H198" s="88"/>
    </row>
    <row r="199" spans="1:8" ht="19.5" hidden="1">
      <c r="A199" s="91"/>
      <c r="B199" s="88"/>
      <c r="C199" s="88"/>
      <c r="D199" s="88"/>
      <c r="E199" s="88"/>
      <c r="F199" s="88"/>
      <c r="G199" s="88"/>
      <c r="H199" s="88"/>
    </row>
    <row r="200" spans="1:8" ht="19.5" hidden="1">
      <c r="A200" s="90"/>
      <c r="B200" s="88"/>
      <c r="C200" s="88"/>
      <c r="D200" s="88"/>
      <c r="E200" s="88"/>
      <c r="F200" s="88"/>
      <c r="G200" s="88"/>
      <c r="H200" s="88"/>
    </row>
    <row r="201" spans="1:8" ht="19.5" hidden="1">
      <c r="A201" s="90"/>
      <c r="B201" s="88"/>
      <c r="C201" s="88"/>
      <c r="D201" s="88"/>
      <c r="E201" s="88"/>
      <c r="F201" s="88"/>
      <c r="G201" s="88"/>
      <c r="H201" s="88"/>
    </row>
    <row r="202" spans="1:8" ht="19.5" hidden="1">
      <c r="A202" s="91"/>
      <c r="B202" s="88"/>
      <c r="C202" s="88"/>
      <c r="D202" s="88"/>
      <c r="E202" s="88"/>
      <c r="F202" s="88"/>
      <c r="G202" s="88"/>
      <c r="H202" s="88"/>
    </row>
    <row r="203" spans="1:8" ht="19.5" hidden="1">
      <c r="A203" s="90"/>
      <c r="B203" s="88"/>
      <c r="C203" s="88"/>
      <c r="D203" s="88"/>
      <c r="E203" s="88"/>
      <c r="F203" s="88"/>
      <c r="G203" s="88"/>
      <c r="H203" s="88"/>
    </row>
    <row r="204" spans="1:8" ht="19.5" hidden="1">
      <c r="A204" s="90"/>
      <c r="B204" s="88"/>
      <c r="C204" s="88"/>
      <c r="D204" s="88"/>
      <c r="E204" s="88"/>
      <c r="F204" s="88"/>
      <c r="G204" s="88"/>
      <c r="H204" s="88"/>
    </row>
    <row r="205" spans="1:8" ht="19.5" hidden="1">
      <c r="A205" s="91"/>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0"/>
      <c r="B213" s="88"/>
      <c r="C213" s="88"/>
      <c r="D213" s="88"/>
      <c r="E213" s="88"/>
      <c r="F213" s="88"/>
      <c r="G213" s="88"/>
      <c r="H213" s="88"/>
    </row>
    <row r="214" spans="1:8" ht="19.5" hidden="1">
      <c r="A214" s="91"/>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0"/>
      <c r="B219" s="88"/>
      <c r="C219" s="88"/>
      <c r="D219" s="88"/>
      <c r="E219" s="88"/>
      <c r="F219" s="88"/>
      <c r="G219" s="88"/>
      <c r="H219" s="88"/>
    </row>
    <row r="220" spans="1:8" ht="19.5" hidden="1">
      <c r="A220" s="91"/>
      <c r="B220" s="88"/>
      <c r="C220" s="88"/>
      <c r="D220" s="88"/>
      <c r="E220" s="88"/>
      <c r="F220" s="88"/>
      <c r="G220" s="88"/>
      <c r="H220" s="88"/>
    </row>
    <row r="221" spans="1:8" ht="19.5" hidden="1">
      <c r="A221" s="90"/>
      <c r="B221" s="88"/>
      <c r="C221" s="88"/>
      <c r="D221" s="88"/>
      <c r="E221" s="88"/>
      <c r="F221" s="88"/>
      <c r="G221" s="88"/>
      <c r="H221" s="88"/>
    </row>
    <row r="222" spans="1:8" ht="19.5" hidden="1">
      <c r="A222" s="90"/>
      <c r="B222" s="88"/>
      <c r="C222" s="88"/>
      <c r="D222" s="88"/>
      <c r="E222" s="88"/>
      <c r="F222" s="88"/>
      <c r="G222" s="88"/>
      <c r="H222" s="88"/>
    </row>
    <row r="223" spans="1:8" ht="19.5" hidden="1">
      <c r="A223" s="91"/>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90"/>
      <c r="B226" s="88"/>
      <c r="C226" s="88"/>
      <c r="D226" s="88"/>
      <c r="E226" s="88"/>
      <c r="F226" s="88"/>
      <c r="G226" s="88"/>
      <c r="H226" s="88"/>
    </row>
    <row r="227" spans="1:8" ht="19.5" hidden="1">
      <c r="A227" s="89"/>
      <c r="B227" s="88"/>
      <c r="C227" s="88"/>
      <c r="D227" s="88"/>
      <c r="E227" s="88"/>
      <c r="F227" s="88"/>
      <c r="G227" s="88"/>
      <c r="H227" s="88"/>
    </row>
    <row r="228" spans="1:8" hidden="1"/>
    <row r="229" spans="1:8" hidden="1"/>
    <row r="230" spans="1:8" hidden="1"/>
    <row r="231" spans="1:8" hidden="1"/>
    <row r="232" spans="1:8" hidden="1"/>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4" sqref="A14"/>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559</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33720.124962499998</v>
      </c>
      <c r="C8" s="14">
        <v>31837.587110970995</v>
      </c>
      <c r="D8" s="14">
        <v>22616.136538969615</v>
      </c>
      <c r="E8" s="14">
        <v>21376.28619655667</v>
      </c>
      <c r="F8" s="14">
        <v>20434.968437589669</v>
      </c>
      <c r="G8" s="14">
        <v>24404.444169296989</v>
      </c>
      <c r="H8" s="14">
        <v>37012.399557636891</v>
      </c>
      <c r="I8" s="14">
        <v>25928.1607147016</v>
      </c>
    </row>
    <row r="9" spans="1:9" s="112" customFormat="1" ht="21" customHeight="1" thickTop="1">
      <c r="A9" s="115" t="s">
        <v>67</v>
      </c>
      <c r="B9" s="15">
        <v>9808.3829049999986</v>
      </c>
      <c r="C9" s="15">
        <v>7672.4506822194198</v>
      </c>
      <c r="D9" s="15">
        <v>20635.808608982825</v>
      </c>
      <c r="E9" s="15">
        <v>12112.556671449069</v>
      </c>
      <c r="F9" s="15">
        <v>12744.36899856528</v>
      </c>
      <c r="G9" s="15">
        <v>15704.219053084647</v>
      </c>
      <c r="H9" s="15">
        <v>25129.052404899136</v>
      </c>
      <c r="I9" s="15">
        <v>16763.849043668124</v>
      </c>
    </row>
    <row r="10" spans="1:9" s="112" customFormat="1" ht="21" customHeight="1">
      <c r="A10" s="115" t="s">
        <v>76</v>
      </c>
      <c r="B10" s="15">
        <v>12737.019544999999</v>
      </c>
      <c r="C10" s="15">
        <v>10429.117408575032</v>
      </c>
      <c r="D10" s="15">
        <v>734.31203038309116</v>
      </c>
      <c r="E10" s="15">
        <v>3860.1571549497849</v>
      </c>
      <c r="F10" s="15">
        <v>711.11623385939743</v>
      </c>
      <c r="G10" s="15">
        <v>1192.275238163558</v>
      </c>
      <c r="H10" s="15">
        <v>390.94477809798269</v>
      </c>
      <c r="I10" s="15">
        <v>439.20690538573507</v>
      </c>
    </row>
    <row r="11" spans="1:9" s="112" customFormat="1" ht="21" customHeight="1">
      <c r="A11" s="115" t="s">
        <v>85</v>
      </c>
      <c r="B11" s="15">
        <v>804.55620999999996</v>
      </c>
      <c r="C11" s="15">
        <v>105.82689029003782</v>
      </c>
      <c r="D11" s="15">
        <v>915.12974372523115</v>
      </c>
      <c r="E11" s="15">
        <v>3237.4317704447635</v>
      </c>
      <c r="F11" s="15">
        <v>3201.1046814921087</v>
      </c>
      <c r="G11" s="15">
        <v>2836.6045380200862</v>
      </c>
      <c r="H11" s="15">
        <v>3772.2237017291063</v>
      </c>
      <c r="I11" s="15">
        <v>8285.9570072780207</v>
      </c>
    </row>
    <row r="12" spans="1:9" s="112" customFormat="1" ht="21" customHeight="1">
      <c r="A12" s="114" t="s">
        <v>491</v>
      </c>
      <c r="B12" s="15">
        <v>864.91005000000007</v>
      </c>
      <c r="C12" s="15">
        <v>105.80016015132409</v>
      </c>
      <c r="D12" s="15">
        <v>908.2878110964333</v>
      </c>
      <c r="E12" s="15">
        <v>3263.3951406025822</v>
      </c>
      <c r="F12" s="15">
        <v>3223.9203199426111</v>
      </c>
      <c r="G12" s="15">
        <v>2800.84650071736</v>
      </c>
      <c r="H12" s="15">
        <v>3765.7180590778094</v>
      </c>
      <c r="I12" s="15">
        <v>8310.2474526928672</v>
      </c>
    </row>
    <row r="13" spans="1:9" s="112" customFormat="1" ht="21" customHeight="1">
      <c r="A13" s="114" t="s">
        <v>492</v>
      </c>
      <c r="B13" s="15">
        <v>764.91012999999998</v>
      </c>
      <c r="C13" s="15">
        <v>105.80016015132409</v>
      </c>
      <c r="D13" s="15">
        <v>908.2878110964333</v>
      </c>
      <c r="E13" s="15">
        <v>3263.3951406025822</v>
      </c>
      <c r="F13" s="15">
        <v>3223.9203199426111</v>
      </c>
      <c r="G13" s="15">
        <v>2800.84650071736</v>
      </c>
      <c r="H13" s="15">
        <v>3765.7180590778094</v>
      </c>
      <c r="I13" s="15">
        <v>8310.2474526928672</v>
      </c>
    </row>
    <row r="14" spans="1:9" s="112" customFormat="1" ht="21" customHeight="1">
      <c r="A14" s="114" t="s">
        <v>493</v>
      </c>
      <c r="B14" s="15">
        <v>99.999920000000003</v>
      </c>
      <c r="C14" s="15">
        <v>0</v>
      </c>
      <c r="D14" s="15">
        <v>0</v>
      </c>
      <c r="E14" s="15">
        <v>0</v>
      </c>
      <c r="F14" s="15">
        <v>0</v>
      </c>
      <c r="G14" s="15">
        <v>0</v>
      </c>
      <c r="H14" s="15">
        <v>0</v>
      </c>
      <c r="I14" s="15">
        <v>0</v>
      </c>
    </row>
    <row r="15" spans="1:9" s="112" customFormat="1" ht="21" customHeight="1">
      <c r="A15" s="114" t="s">
        <v>494</v>
      </c>
      <c r="B15" s="15">
        <v>20.03079</v>
      </c>
      <c r="C15" s="15">
        <v>0</v>
      </c>
      <c r="D15" s="15">
        <v>0</v>
      </c>
      <c r="E15" s="15">
        <v>0</v>
      </c>
      <c r="F15" s="15">
        <v>0</v>
      </c>
      <c r="G15" s="15">
        <v>0</v>
      </c>
      <c r="H15" s="15">
        <v>0</v>
      </c>
      <c r="I15" s="15">
        <v>0</v>
      </c>
    </row>
    <row r="16" spans="1:9" s="112" customFormat="1" ht="21" customHeight="1">
      <c r="A16" s="114" t="s">
        <v>495</v>
      </c>
      <c r="B16" s="15">
        <v>0</v>
      </c>
      <c r="C16" s="15">
        <v>0</v>
      </c>
      <c r="D16" s="15">
        <v>0</v>
      </c>
      <c r="E16" s="15">
        <v>0</v>
      </c>
      <c r="F16" s="15">
        <v>0</v>
      </c>
      <c r="G16" s="15">
        <v>0</v>
      </c>
      <c r="H16" s="15">
        <v>0</v>
      </c>
      <c r="I16" s="15">
        <v>0</v>
      </c>
    </row>
    <row r="17" spans="1:9" s="112" customFormat="1" ht="21" customHeight="1">
      <c r="A17" s="114" t="s">
        <v>496</v>
      </c>
      <c r="B17" s="15">
        <v>20.03079</v>
      </c>
      <c r="C17" s="15">
        <v>0</v>
      </c>
      <c r="D17" s="15">
        <v>0</v>
      </c>
      <c r="E17" s="15">
        <v>0</v>
      </c>
      <c r="F17" s="15">
        <v>0</v>
      </c>
      <c r="G17" s="15">
        <v>0</v>
      </c>
      <c r="H17" s="15">
        <v>0</v>
      </c>
      <c r="I17" s="15">
        <v>0</v>
      </c>
    </row>
    <row r="18" spans="1:9" s="112" customFormat="1" ht="21" customHeight="1">
      <c r="A18" s="114" t="s">
        <v>497</v>
      </c>
      <c r="B18" s="15">
        <v>0</v>
      </c>
      <c r="C18" s="15">
        <v>0</v>
      </c>
      <c r="D18" s="15">
        <v>0</v>
      </c>
      <c r="E18" s="15">
        <v>0</v>
      </c>
      <c r="F18" s="15">
        <v>0</v>
      </c>
      <c r="G18" s="15">
        <v>0</v>
      </c>
      <c r="H18" s="15">
        <v>0</v>
      </c>
      <c r="I18" s="15">
        <v>0</v>
      </c>
    </row>
    <row r="19" spans="1:9" s="112" customFormat="1" ht="21" customHeight="1">
      <c r="A19" s="114" t="s">
        <v>498</v>
      </c>
      <c r="B19" s="15">
        <v>0</v>
      </c>
      <c r="C19" s="15">
        <v>0</v>
      </c>
      <c r="D19" s="15">
        <v>0</v>
      </c>
      <c r="E19" s="15">
        <v>0</v>
      </c>
      <c r="F19" s="15">
        <v>0</v>
      </c>
      <c r="G19" s="15">
        <v>0</v>
      </c>
      <c r="H19" s="15">
        <v>0</v>
      </c>
      <c r="I19" s="15">
        <v>0</v>
      </c>
    </row>
    <row r="20" spans="1:9" s="112" customFormat="1" ht="21" customHeight="1">
      <c r="A20" s="114" t="s">
        <v>499</v>
      </c>
      <c r="B20" s="15">
        <v>0</v>
      </c>
      <c r="C20" s="15">
        <v>0</v>
      </c>
      <c r="D20" s="15">
        <v>0</v>
      </c>
      <c r="E20" s="15">
        <v>0</v>
      </c>
      <c r="F20" s="15">
        <v>0</v>
      </c>
      <c r="G20" s="15">
        <v>0</v>
      </c>
      <c r="H20" s="15">
        <v>0</v>
      </c>
      <c r="I20" s="15">
        <v>0</v>
      </c>
    </row>
    <row r="21" spans="1:9" s="112" customFormat="1" ht="21" customHeight="1">
      <c r="A21" s="114" t="s">
        <v>98</v>
      </c>
      <c r="B21" s="15">
        <v>47.758510000000001</v>
      </c>
      <c r="C21" s="15">
        <v>0.2555296343001261</v>
      </c>
      <c r="D21" s="15">
        <v>15.924812417437252</v>
      </c>
      <c r="E21" s="15">
        <v>18.90831994261119</v>
      </c>
      <c r="F21" s="15">
        <v>14.361220946915353</v>
      </c>
      <c r="G21" s="15">
        <v>42.779197991391683</v>
      </c>
      <c r="H21" s="15">
        <v>6.539324207492796</v>
      </c>
      <c r="I21" s="15">
        <v>83.807104803493459</v>
      </c>
    </row>
    <row r="22" spans="1:9" s="112" customFormat="1" ht="21" customHeight="1">
      <c r="A22" s="114" t="s">
        <v>500</v>
      </c>
      <c r="B22" s="15">
        <v>-128.14313999999999</v>
      </c>
      <c r="C22" s="15">
        <v>-0.22879949558638085</v>
      </c>
      <c r="D22" s="15">
        <v>-9.0828797886393637</v>
      </c>
      <c r="E22" s="15">
        <v>-44.871690100430413</v>
      </c>
      <c r="F22" s="15">
        <v>-37.176859397417502</v>
      </c>
      <c r="G22" s="15">
        <v>-7.0211606886657094</v>
      </c>
      <c r="H22" s="15">
        <v>-3.3681556195965419E-2</v>
      </c>
      <c r="I22" s="15">
        <v>-108.09755021834061</v>
      </c>
    </row>
    <row r="23" spans="1:9" s="112" customFormat="1" ht="21" customHeight="1">
      <c r="A23" s="115" t="s">
        <v>115</v>
      </c>
      <c r="B23" s="15">
        <v>48.243328750000003</v>
      </c>
      <c r="C23" s="15">
        <v>47.849416141235814</v>
      </c>
      <c r="D23" s="15">
        <v>24.806644649933947</v>
      </c>
      <c r="E23" s="15">
        <v>25.71373601147776</v>
      </c>
      <c r="F23" s="15">
        <v>172.94314490674319</v>
      </c>
      <c r="G23" s="15">
        <v>73.73575609756098</v>
      </c>
      <c r="H23" s="15">
        <v>25.183523054755042</v>
      </c>
      <c r="I23" s="15">
        <v>113.83259388646289</v>
      </c>
    </row>
    <row r="24" spans="1:9" s="112" customFormat="1" ht="21" customHeight="1">
      <c r="A24" s="115" t="s">
        <v>121</v>
      </c>
      <c r="B24" s="15">
        <v>0</v>
      </c>
      <c r="C24" s="15">
        <v>7.5662042875157629E-4</v>
      </c>
      <c r="D24" s="15">
        <v>7.9260237780713345E-4</v>
      </c>
      <c r="E24" s="15">
        <v>0.52422381635581061</v>
      </c>
      <c r="F24" s="15">
        <v>1.2478106169296985</v>
      </c>
      <c r="G24" s="15">
        <v>1.2543357245337157</v>
      </c>
      <c r="H24" s="15">
        <v>1.9763804034582133</v>
      </c>
      <c r="I24" s="15">
        <v>1.3667700145560406</v>
      </c>
    </row>
    <row r="25" spans="1:9" s="112" customFormat="1" ht="21" customHeight="1">
      <c r="A25" s="115" t="s">
        <v>501</v>
      </c>
      <c r="B25" s="15">
        <v>10144.98113625</v>
      </c>
      <c r="C25" s="15">
        <v>13430.381902900377</v>
      </c>
      <c r="D25" s="15">
        <v>183.08836988110963</v>
      </c>
      <c r="E25" s="15">
        <v>2044.44</v>
      </c>
      <c r="F25" s="15">
        <v>3519.5003515064564</v>
      </c>
      <c r="G25" s="15">
        <v>4208.0443715925394</v>
      </c>
      <c r="H25" s="15">
        <v>7321.3430677233428</v>
      </c>
      <c r="I25" s="15">
        <v>1.389</v>
      </c>
    </row>
    <row r="26" spans="1:9" s="112" customFormat="1" ht="21" customHeight="1">
      <c r="A26" s="115" t="s">
        <v>132</v>
      </c>
      <c r="B26" s="15">
        <v>161.01943625000001</v>
      </c>
      <c r="C26" s="15">
        <v>140.05339344262293</v>
      </c>
      <c r="D26" s="15">
        <v>115.63077939233818</v>
      </c>
      <c r="E26" s="15">
        <v>90.42961692969871</v>
      </c>
      <c r="F26" s="15">
        <v>81.723153515064553</v>
      </c>
      <c r="G26" s="15">
        <v>143.38595552367289</v>
      </c>
      <c r="H26" s="15">
        <v>143.24428386167148</v>
      </c>
      <c r="I26" s="15">
        <v>144.95030276564773</v>
      </c>
    </row>
    <row r="27" spans="1:9" s="109" customFormat="1" ht="43.5" customHeight="1" thickBot="1">
      <c r="A27" s="110" t="s">
        <v>502</v>
      </c>
      <c r="B27" s="16">
        <v>15.92240125</v>
      </c>
      <c r="C27" s="16">
        <v>11.90666078184111</v>
      </c>
      <c r="D27" s="16">
        <v>7.3595693527080588</v>
      </c>
      <c r="E27" s="16">
        <v>5.0330229555236725</v>
      </c>
      <c r="F27" s="16">
        <v>2.9640631276901006</v>
      </c>
      <c r="G27" s="16">
        <v>244.92492109038739</v>
      </c>
      <c r="H27" s="16">
        <v>228.43141786743516</v>
      </c>
      <c r="I27" s="16">
        <v>177.60909170305675</v>
      </c>
    </row>
    <row r="28" spans="1:9" ht="24" customHeight="1" thickTop="1" thickBot="1">
      <c r="A28" s="101" t="s">
        <v>503</v>
      </c>
      <c r="B28" s="14">
        <v>21743.779681249998</v>
      </c>
      <c r="C28" s="14">
        <v>19692.916436317784</v>
      </c>
      <c r="D28" s="14">
        <v>9485.5475970937914</v>
      </c>
      <c r="E28" s="14">
        <v>7225.8867517934004</v>
      </c>
      <c r="F28" s="14">
        <v>4902.9562553802007</v>
      </c>
      <c r="G28" s="14">
        <v>6754.1855107604015</v>
      </c>
      <c r="H28" s="14">
        <v>18831.965207492798</v>
      </c>
      <c r="I28" s="14">
        <v>5255.2309446870458</v>
      </c>
    </row>
    <row r="29" spans="1:9" s="112" customFormat="1" ht="21" customHeight="1" thickTop="1">
      <c r="A29" s="115" t="s">
        <v>504</v>
      </c>
      <c r="B29" s="15">
        <v>17480.760888750003</v>
      </c>
      <c r="C29" s="15">
        <v>15027.987598991172</v>
      </c>
      <c r="D29" s="15">
        <v>5944.772202113606</v>
      </c>
      <c r="E29" s="15">
        <v>5237.2936829268283</v>
      </c>
      <c r="F29" s="15">
        <v>4201.7585796269732</v>
      </c>
      <c r="G29" s="15">
        <v>6061.9872510760406</v>
      </c>
      <c r="H29" s="15">
        <v>18151.445521613834</v>
      </c>
      <c r="I29" s="15">
        <v>4352.8413915574965</v>
      </c>
    </row>
    <row r="30" spans="1:9" s="112" customFormat="1" ht="21" customHeight="1">
      <c r="A30" s="114" t="s">
        <v>505</v>
      </c>
      <c r="B30" s="15">
        <v>1762.287155</v>
      </c>
      <c r="C30" s="15">
        <v>2922.4691702395962</v>
      </c>
      <c r="D30" s="15">
        <v>3092.0738678996036</v>
      </c>
      <c r="E30" s="15">
        <v>2469.4212266857962</v>
      </c>
      <c r="F30" s="15">
        <v>2382.7804390243905</v>
      </c>
      <c r="G30" s="15">
        <v>3150.9450717360114</v>
      </c>
      <c r="H30" s="15">
        <v>17331.847479827091</v>
      </c>
      <c r="I30" s="15">
        <v>2754.4597772925763</v>
      </c>
    </row>
    <row r="31" spans="1:9" s="112" customFormat="1" ht="21" customHeight="1">
      <c r="A31" s="114" t="s">
        <v>506</v>
      </c>
      <c r="B31" s="15">
        <v>2028.2371262500001</v>
      </c>
      <c r="C31" s="15">
        <v>2371.2750529634304</v>
      </c>
      <c r="D31" s="15">
        <v>2055.159892998679</v>
      </c>
      <c r="E31" s="15">
        <v>2398.9243472022958</v>
      </c>
      <c r="F31" s="15">
        <v>1634.9295279770445</v>
      </c>
      <c r="G31" s="15">
        <v>1437.1995451936873</v>
      </c>
      <c r="H31" s="15">
        <v>682.73909798270881</v>
      </c>
      <c r="I31" s="15">
        <v>1364.4337423580787</v>
      </c>
    </row>
    <row r="32" spans="1:9" s="112" customFormat="1" ht="21" customHeight="1">
      <c r="A32" s="114" t="s">
        <v>507</v>
      </c>
      <c r="B32" s="15">
        <v>13514.22191</v>
      </c>
      <c r="C32" s="15">
        <v>8390.4878890290038</v>
      </c>
      <c r="D32" s="15">
        <v>777.23508058124162</v>
      </c>
      <c r="E32" s="15">
        <v>339.01344045911054</v>
      </c>
      <c r="F32" s="15">
        <v>166.35220086083214</v>
      </c>
      <c r="G32" s="15">
        <v>166.64951076040174</v>
      </c>
      <c r="H32" s="15">
        <v>126.74262103746398</v>
      </c>
      <c r="I32" s="15">
        <v>127.49694905385735</v>
      </c>
    </row>
    <row r="33" spans="1:9" s="112" customFormat="1" ht="21" customHeight="1">
      <c r="A33" s="114" t="s">
        <v>508</v>
      </c>
      <c r="B33" s="15">
        <v>7.3877075000000003</v>
      </c>
      <c r="C33" s="15">
        <v>7.4265145018915515</v>
      </c>
      <c r="D33" s="15">
        <v>9.1814504623513873</v>
      </c>
      <c r="E33" s="15">
        <v>27.039769010043045</v>
      </c>
      <c r="F33" s="15">
        <v>15.965292682926828</v>
      </c>
      <c r="G33" s="15">
        <v>1305.8206140602583</v>
      </c>
      <c r="H33" s="15">
        <v>9.3623328530259347</v>
      </c>
      <c r="I33" s="15">
        <v>105.85019213973798</v>
      </c>
    </row>
    <row r="34" spans="1:9" s="112" customFormat="1" ht="21" customHeight="1">
      <c r="A34" s="114" t="s">
        <v>509</v>
      </c>
      <c r="B34" s="15">
        <v>0</v>
      </c>
      <c r="C34" s="15">
        <v>1226.7777805800758</v>
      </c>
      <c r="D34" s="15">
        <v>0</v>
      </c>
      <c r="E34" s="15">
        <v>0</v>
      </c>
      <c r="F34" s="15">
        <v>0</v>
      </c>
      <c r="G34" s="15">
        <v>0</v>
      </c>
      <c r="H34" s="15">
        <v>0</v>
      </c>
      <c r="I34" s="15">
        <v>0</v>
      </c>
    </row>
    <row r="35" spans="1:9" s="112" customFormat="1" ht="21" customHeight="1">
      <c r="A35" s="114" t="s">
        <v>510</v>
      </c>
      <c r="B35" s="15">
        <v>168.62698999999998</v>
      </c>
      <c r="C35" s="15">
        <v>109.55119167717528</v>
      </c>
      <c r="D35" s="15">
        <v>11.121910171730514</v>
      </c>
      <c r="E35" s="15">
        <v>2.8948995695839312</v>
      </c>
      <c r="F35" s="15">
        <v>1.7311190817790529</v>
      </c>
      <c r="G35" s="15">
        <v>1.3725093256814922</v>
      </c>
      <c r="H35" s="15">
        <v>0.7539899135446686</v>
      </c>
      <c r="I35" s="15">
        <v>0.60073071324599725</v>
      </c>
    </row>
    <row r="36" spans="1:9" s="112" customFormat="1" ht="21" customHeight="1">
      <c r="A36" s="115" t="s">
        <v>511</v>
      </c>
      <c r="B36" s="15">
        <v>0</v>
      </c>
      <c r="C36" s="15">
        <v>0</v>
      </c>
      <c r="D36" s="15">
        <v>0</v>
      </c>
      <c r="E36" s="15">
        <v>0</v>
      </c>
      <c r="F36" s="15">
        <v>0</v>
      </c>
      <c r="G36" s="15">
        <v>0</v>
      </c>
      <c r="H36" s="15">
        <v>0</v>
      </c>
      <c r="I36" s="15">
        <v>0</v>
      </c>
    </row>
    <row r="37" spans="1:9" s="112" customFormat="1" ht="21" customHeight="1">
      <c r="A37" s="115" t="s">
        <v>512</v>
      </c>
      <c r="B37" s="15">
        <v>2543.2333199999998</v>
      </c>
      <c r="C37" s="15">
        <v>4236.5536103404793</v>
      </c>
      <c r="D37" s="15">
        <v>3147.0291704095112</v>
      </c>
      <c r="E37" s="15">
        <v>950.93042467718794</v>
      </c>
      <c r="F37" s="15">
        <v>1.4907245337159254</v>
      </c>
      <c r="G37" s="15">
        <v>1.4907245337159254</v>
      </c>
      <c r="H37" s="15">
        <v>1.490808357348703</v>
      </c>
      <c r="I37" s="15">
        <v>1.491008733624454</v>
      </c>
    </row>
    <row r="38" spans="1:9" s="112" customFormat="1" ht="21" customHeight="1">
      <c r="A38" s="115" t="s">
        <v>513</v>
      </c>
      <c r="B38" s="15">
        <v>1654.7854725</v>
      </c>
      <c r="C38" s="15">
        <v>356.20561790668347</v>
      </c>
      <c r="D38" s="15">
        <v>324.82997093791283</v>
      </c>
      <c r="E38" s="15">
        <v>937.48331707317072</v>
      </c>
      <c r="F38" s="15">
        <v>527.55061692969866</v>
      </c>
      <c r="G38" s="15">
        <v>520.08688522238162</v>
      </c>
      <c r="H38" s="15">
        <v>472.83985734870316</v>
      </c>
      <c r="I38" s="15">
        <v>571.85499708879183</v>
      </c>
    </row>
    <row r="39" spans="1:9" s="112" customFormat="1" ht="21" customHeight="1">
      <c r="A39" s="115" t="s">
        <v>186</v>
      </c>
      <c r="B39" s="15">
        <v>65</v>
      </c>
      <c r="C39" s="15">
        <v>72.169609079445138</v>
      </c>
      <c r="D39" s="15">
        <v>68.916253632760885</v>
      </c>
      <c r="E39" s="15">
        <v>100.17932711621233</v>
      </c>
      <c r="F39" s="15">
        <v>172.15633428981346</v>
      </c>
      <c r="G39" s="15">
        <v>170.62064992826396</v>
      </c>
      <c r="H39" s="15">
        <v>206.18902017291066</v>
      </c>
      <c r="I39" s="15">
        <v>329.04354730713243</v>
      </c>
    </row>
    <row r="40" spans="1:9" s="112" customFormat="1" ht="21" customHeight="1">
      <c r="A40" s="115" t="s">
        <v>192</v>
      </c>
      <c r="B40" s="15">
        <v>0</v>
      </c>
      <c r="C40" s="15">
        <v>0</v>
      </c>
      <c r="D40" s="15">
        <v>0</v>
      </c>
      <c r="E40" s="15">
        <v>0</v>
      </c>
      <c r="F40" s="15">
        <v>0</v>
      </c>
      <c r="G40" s="15">
        <v>0</v>
      </c>
      <c r="H40" s="15">
        <v>0</v>
      </c>
      <c r="I40" s="15">
        <v>0</v>
      </c>
    </row>
    <row r="41" spans="1:9" s="112" customFormat="1" ht="21" customHeight="1">
      <c r="A41" s="115" t="s">
        <v>514</v>
      </c>
      <c r="B41" s="15">
        <v>0</v>
      </c>
      <c r="C41" s="15">
        <v>0</v>
      </c>
      <c r="D41" s="15">
        <v>0</v>
      </c>
      <c r="E41" s="15">
        <v>0</v>
      </c>
      <c r="F41" s="15">
        <v>0</v>
      </c>
      <c r="G41" s="15">
        <v>0</v>
      </c>
      <c r="H41" s="15">
        <v>0</v>
      </c>
      <c r="I41" s="15">
        <v>0</v>
      </c>
    </row>
    <row r="42" spans="1:9" s="109" customFormat="1" ht="43.5" customHeight="1" thickBot="1">
      <c r="A42" s="110" t="s">
        <v>167</v>
      </c>
      <c r="B42" s="16"/>
      <c r="C42" s="16"/>
      <c r="D42" s="16"/>
      <c r="E42" s="16"/>
      <c r="F42" s="16">
        <v>0</v>
      </c>
      <c r="G42" s="16">
        <v>0</v>
      </c>
      <c r="H42" s="16">
        <v>0</v>
      </c>
      <c r="I42" s="16">
        <v>0</v>
      </c>
    </row>
    <row r="43" spans="1:9" ht="24" customHeight="1" thickTop="1" thickBot="1">
      <c r="A43" s="101" t="s">
        <v>515</v>
      </c>
      <c r="B43" s="14">
        <v>11976.34526125</v>
      </c>
      <c r="C43" s="14">
        <v>12144.670675914249</v>
      </c>
      <c r="D43" s="14">
        <v>13130.588939233818</v>
      </c>
      <c r="E43" s="14">
        <v>14150.399457675754</v>
      </c>
      <c r="F43" s="14">
        <v>15532.012202295553</v>
      </c>
      <c r="G43" s="14">
        <v>17650.258661406027</v>
      </c>
      <c r="H43" s="14">
        <v>18180.434337175793</v>
      </c>
      <c r="I43" s="14">
        <v>20672.929786026201</v>
      </c>
    </row>
    <row r="44" spans="1:9" s="112" customFormat="1" ht="21" customHeight="1" thickTop="1">
      <c r="A44" s="115" t="s">
        <v>207</v>
      </c>
      <c r="B44" s="15">
        <v>9475.0537712500009</v>
      </c>
      <c r="C44" s="15">
        <v>9558.6923291298881</v>
      </c>
      <c r="D44" s="15">
        <v>10013.266865257596</v>
      </c>
      <c r="E44" s="15">
        <v>10875.24105738881</v>
      </c>
      <c r="F44" s="15">
        <v>10875.24105738881</v>
      </c>
      <c r="G44" s="15">
        <v>10875.24105738881</v>
      </c>
      <c r="H44" s="15">
        <v>10922.252185878964</v>
      </c>
      <c r="I44" s="15">
        <v>11033.541509461427</v>
      </c>
    </row>
    <row r="45" spans="1:9" s="112" customFormat="1" ht="21" customHeight="1">
      <c r="A45" s="115" t="s">
        <v>211</v>
      </c>
      <c r="B45" s="15">
        <v>1396.7028312500001</v>
      </c>
      <c r="C45" s="15">
        <v>1409.0318600252208</v>
      </c>
      <c r="D45" s="15">
        <v>1869.8097199471599</v>
      </c>
      <c r="E45" s="15">
        <v>2370.754817790531</v>
      </c>
      <c r="F45" s="15">
        <v>2370.754817790531</v>
      </c>
      <c r="G45" s="15">
        <v>2370.754817790531</v>
      </c>
      <c r="H45" s="15">
        <v>3518.8391613832855</v>
      </c>
      <c r="I45" s="15">
        <v>5901.5173362445421</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829.33776999999998</v>
      </c>
      <c r="C47" s="15">
        <v>759.28683606557377</v>
      </c>
      <c r="D47" s="15">
        <v>261.59409114927348</v>
      </c>
      <c r="E47" s="15">
        <v>1014.9163586800572</v>
      </c>
      <c r="F47" s="15">
        <v>1014.9163586800572</v>
      </c>
      <c r="G47" s="15">
        <v>1014.9163586800572</v>
      </c>
      <c r="H47" s="15">
        <v>1158.0621181556196</v>
      </c>
      <c r="I47" s="15">
        <v>1430.6200917030567</v>
      </c>
    </row>
    <row r="48" spans="1:9" s="112" customFormat="1" ht="21" customHeight="1">
      <c r="A48" s="115" t="s">
        <v>44</v>
      </c>
      <c r="B48" s="15">
        <v>275.25088875</v>
      </c>
      <c r="C48" s="15">
        <v>417.65965069356872</v>
      </c>
      <c r="D48" s="15">
        <v>985.91826287978859</v>
      </c>
      <c r="E48" s="15">
        <v>-110.51277618364421</v>
      </c>
      <c r="F48" s="15">
        <v>1271.0999684361548</v>
      </c>
      <c r="G48" s="15">
        <v>3389.3464275466285</v>
      </c>
      <c r="H48" s="15">
        <v>2581.2808717579251</v>
      </c>
      <c r="I48" s="15">
        <v>2307.2508486171764</v>
      </c>
    </row>
    <row r="49" spans="1:9" s="112" customFormat="1" ht="21" customHeight="1">
      <c r="A49" s="114" t="s">
        <v>517</v>
      </c>
      <c r="B49" s="15">
        <v>0</v>
      </c>
      <c r="C49" s="15">
        <v>0</v>
      </c>
      <c r="D49" s="15">
        <v>0</v>
      </c>
      <c r="E49" s="15">
        <v>0</v>
      </c>
      <c r="F49" s="15">
        <v>-110.51277618364421</v>
      </c>
      <c r="G49" s="15">
        <v>1271.0999684361548</v>
      </c>
      <c r="H49" s="15">
        <v>0</v>
      </c>
      <c r="I49" s="15">
        <v>0</v>
      </c>
    </row>
    <row r="50" spans="1:9" s="109" customFormat="1" ht="40.5" customHeight="1" thickBot="1">
      <c r="A50" s="111" t="s">
        <v>518</v>
      </c>
      <c r="B50" s="16">
        <v>275.25088875</v>
      </c>
      <c r="C50" s="16">
        <v>417.65965069356872</v>
      </c>
      <c r="D50" s="16">
        <v>985.91826287978859</v>
      </c>
      <c r="E50" s="16">
        <v>-110.51277618364421</v>
      </c>
      <c r="F50" s="16">
        <v>1381.6127446197991</v>
      </c>
      <c r="G50" s="16">
        <v>2118.2464591104736</v>
      </c>
      <c r="H50" s="16">
        <v>2581.2808717579251</v>
      </c>
      <c r="I50" s="16">
        <v>2307.2508486171764</v>
      </c>
    </row>
    <row r="51" spans="1:9" ht="24" customHeight="1" thickTop="1" thickBot="1">
      <c r="A51" s="101" t="s">
        <v>519</v>
      </c>
      <c r="B51" s="14">
        <v>33720.124942500006</v>
      </c>
      <c r="C51" s="14">
        <v>31837.587112232031</v>
      </c>
      <c r="D51" s="14">
        <v>22616.136536327609</v>
      </c>
      <c r="E51" s="14">
        <v>21376.286209469152</v>
      </c>
      <c r="F51" s="14">
        <v>20434.968457675757</v>
      </c>
      <c r="G51" s="14">
        <v>24404.444172166426</v>
      </c>
      <c r="H51" s="14">
        <v>37012.399544668588</v>
      </c>
      <c r="I51" s="14">
        <v>25928.160730713244</v>
      </c>
    </row>
    <row r="52" spans="1:9" s="112" customFormat="1" ht="24" customHeight="1" thickTop="1">
      <c r="A52" s="113" t="s">
        <v>520</v>
      </c>
      <c r="B52" s="15">
        <v>1377.5508474999999</v>
      </c>
      <c r="C52" s="15">
        <v>3347.7991412358133</v>
      </c>
      <c r="D52" s="15">
        <v>1869.0073804491415</v>
      </c>
      <c r="E52" s="15">
        <v>456.9961406025825</v>
      </c>
      <c r="F52" s="15">
        <v>3035.8108880918226</v>
      </c>
      <c r="G52" s="15">
        <v>3782.7690645624102</v>
      </c>
      <c r="H52" s="15">
        <v>2312.8723112391931</v>
      </c>
      <c r="I52" s="15">
        <v>7539.0788326055308</v>
      </c>
    </row>
    <row r="53" spans="1:9" s="109" customFormat="1" ht="21" customHeight="1">
      <c r="A53" s="111" t="s">
        <v>521</v>
      </c>
      <c r="B53" s="16">
        <v>3</v>
      </c>
      <c r="C53" s="16">
        <v>1631.682161412358</v>
      </c>
      <c r="D53" s="16">
        <v>583.30868031704097</v>
      </c>
      <c r="E53" s="16">
        <v>319.45314060258255</v>
      </c>
      <c r="F53" s="16">
        <v>1534.4601004304161</v>
      </c>
      <c r="G53" s="16">
        <v>2546.2039598278338</v>
      </c>
      <c r="H53" s="16">
        <v>1084.6435201729107</v>
      </c>
      <c r="I53" s="16">
        <v>1447.5294294032021</v>
      </c>
    </row>
    <row r="54" spans="1:9" s="109" customFormat="1" ht="21" customHeight="1">
      <c r="A54" s="111" t="s">
        <v>522</v>
      </c>
      <c r="B54" s="16">
        <v>1374.5508474999999</v>
      </c>
      <c r="C54" s="16">
        <v>1716.1169798234553</v>
      </c>
      <c r="D54" s="16">
        <v>1285.6987001321006</v>
      </c>
      <c r="E54" s="16">
        <v>137.54300000000001</v>
      </c>
      <c r="F54" s="16">
        <v>1501.3507876614062</v>
      </c>
      <c r="G54" s="16">
        <v>1236.5651047345766</v>
      </c>
      <c r="H54" s="16">
        <v>1228.2287910662826</v>
      </c>
      <c r="I54" s="16">
        <v>6091.5494032023289</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0</v>
      </c>
      <c r="C56" s="16">
        <v>0</v>
      </c>
      <c r="D56" s="16">
        <v>0</v>
      </c>
      <c r="E56" s="16">
        <v>0</v>
      </c>
      <c r="F56" s="16">
        <v>0</v>
      </c>
      <c r="G56" s="16">
        <v>0</v>
      </c>
      <c r="H56" s="16">
        <v>0</v>
      </c>
      <c r="I56" s="16">
        <v>0</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100322.7479475</v>
      </c>
      <c r="C58" s="16">
        <v>123306.80539848674</v>
      </c>
      <c r="D58" s="16">
        <v>98603.368974900921</v>
      </c>
      <c r="E58" s="16">
        <v>42526.344645624107</v>
      </c>
      <c r="F58" s="16">
        <v>57137.235450502143</v>
      </c>
      <c r="G58" s="16">
        <v>64365.7346384505</v>
      </c>
      <c r="H58" s="16">
        <v>60039.675971181554</v>
      </c>
      <c r="I58" s="16">
        <v>62291.916305676859</v>
      </c>
    </row>
    <row r="59" spans="1:9" ht="31.5" customHeight="1" thickTop="1" thickBot="1">
      <c r="A59" s="108" t="s">
        <v>58</v>
      </c>
      <c r="B59" s="14"/>
      <c r="C59" s="14"/>
      <c r="D59" s="14"/>
      <c r="E59" s="14"/>
      <c r="F59" s="14"/>
      <c r="G59" s="14"/>
      <c r="H59" s="14"/>
      <c r="I59" s="14"/>
    </row>
    <row r="60" spans="1:9" ht="30" customHeight="1" thickTop="1">
      <c r="A60" s="102" t="s">
        <v>527</v>
      </c>
      <c r="B60" s="17">
        <v>2189.20809375</v>
      </c>
      <c r="C60" s="17">
        <v>2452.9264552332911</v>
      </c>
      <c r="D60" s="17">
        <v>1989.4362959048876</v>
      </c>
      <c r="E60" s="17">
        <v>1055.4720301291247</v>
      </c>
      <c r="F60" s="17">
        <v>735.23158536585368</v>
      </c>
      <c r="G60" s="17">
        <v>376.45055093256809</v>
      </c>
      <c r="H60" s="17">
        <v>503.12181412103746</v>
      </c>
      <c r="I60" s="17">
        <v>417.67156040756913</v>
      </c>
    </row>
    <row r="61" spans="1:9" ht="21" customHeight="1">
      <c r="A61" s="106" t="s">
        <v>528</v>
      </c>
      <c r="B61" s="17">
        <v>-606.815245</v>
      </c>
      <c r="C61" s="17">
        <v>-923.3073783102144</v>
      </c>
      <c r="D61" s="17">
        <v>-592.32071466314392</v>
      </c>
      <c r="E61" s="17">
        <v>-38.938648493543759</v>
      </c>
      <c r="F61" s="17">
        <v>-14.987713055954089</v>
      </c>
      <c r="G61" s="17">
        <v>-4.2085581061692974</v>
      </c>
      <c r="H61" s="17">
        <v>-5.0216325648414983</v>
      </c>
      <c r="I61" s="17">
        <v>-2.4840538573508009</v>
      </c>
    </row>
    <row r="62" spans="1:9" ht="21.75" customHeight="1">
      <c r="A62" s="103" t="s">
        <v>529</v>
      </c>
      <c r="B62" s="17">
        <v>1582.39284875</v>
      </c>
      <c r="C62" s="17">
        <v>1529.6190769230768</v>
      </c>
      <c r="D62" s="17">
        <v>1397.1155812417435</v>
      </c>
      <c r="E62" s="17">
        <v>1016.533381635581</v>
      </c>
      <c r="F62" s="17">
        <v>720.24387230989964</v>
      </c>
      <c r="G62" s="17">
        <v>372.24199282639887</v>
      </c>
      <c r="H62" s="17">
        <v>498.10018155619593</v>
      </c>
      <c r="I62" s="17">
        <v>415.18750655021836</v>
      </c>
    </row>
    <row r="63" spans="1:9">
      <c r="A63" s="102" t="s">
        <v>530</v>
      </c>
      <c r="B63" s="17">
        <v>325.44758624999997</v>
      </c>
      <c r="C63" s="17">
        <v>427.28404035308949</v>
      </c>
      <c r="D63" s="17">
        <v>815.09069484808447</v>
      </c>
      <c r="E63" s="17">
        <v>1588.0104906743184</v>
      </c>
      <c r="F63" s="17">
        <v>2691.8403486370162</v>
      </c>
      <c r="G63" s="17">
        <v>3373.2081535150646</v>
      </c>
      <c r="H63" s="17">
        <v>4523.5307319884723</v>
      </c>
      <c r="I63" s="17">
        <v>4504.9828704512374</v>
      </c>
    </row>
    <row r="64" spans="1:9">
      <c r="A64" s="106" t="s">
        <v>531</v>
      </c>
      <c r="B64" s="17">
        <v>-104.977535</v>
      </c>
      <c r="C64" s="17">
        <v>-94.387197982345512</v>
      </c>
      <c r="D64" s="17">
        <v>-127.70987450462351</v>
      </c>
      <c r="E64" s="17">
        <v>-281.30014203730275</v>
      </c>
      <c r="F64" s="17">
        <v>-321.17018938307035</v>
      </c>
      <c r="G64" s="17">
        <v>-229.40393830703013</v>
      </c>
      <c r="H64" s="17">
        <v>-451.15637896253605</v>
      </c>
      <c r="I64" s="17">
        <v>-239.99794468704511</v>
      </c>
    </row>
    <row r="65" spans="1:9">
      <c r="A65" s="104" t="s">
        <v>532</v>
      </c>
      <c r="B65" s="17">
        <v>1802.8628999999999</v>
      </c>
      <c r="C65" s="17">
        <v>1862.5159192938208</v>
      </c>
      <c r="D65" s="17">
        <v>2084.4964015852047</v>
      </c>
      <c r="E65" s="17">
        <v>2323.2437302725971</v>
      </c>
      <c r="F65" s="17">
        <v>3090.9140315638451</v>
      </c>
      <c r="G65" s="17">
        <v>3516.0462080344332</v>
      </c>
      <c r="H65" s="17">
        <v>4570.4745345821329</v>
      </c>
      <c r="I65" s="17">
        <v>4680.1724323144099</v>
      </c>
    </row>
    <row r="66" spans="1:9">
      <c r="A66" s="102" t="s">
        <v>533</v>
      </c>
      <c r="B66" s="17">
        <v>163.91001375000002</v>
      </c>
      <c r="C66" s="17">
        <v>125.40230895334174</v>
      </c>
      <c r="D66" s="17">
        <v>11.14046103038309</v>
      </c>
      <c r="E66" s="17">
        <v>24.585513629842179</v>
      </c>
      <c r="F66" s="17">
        <v>112.21899569583933</v>
      </c>
      <c r="G66" s="17">
        <v>101.37562984218079</v>
      </c>
      <c r="H66" s="17">
        <v>108.88473775216139</v>
      </c>
      <c r="I66" s="17">
        <v>80.618409024745276</v>
      </c>
    </row>
    <row r="67" spans="1:9">
      <c r="A67" s="102" t="s">
        <v>534</v>
      </c>
      <c r="B67" s="17">
        <v>-70.709999999999994</v>
      </c>
      <c r="C67" s="17">
        <v>-14.525504413619169</v>
      </c>
      <c r="D67" s="17">
        <v>-20.966002642007929</v>
      </c>
      <c r="E67" s="17">
        <v>-90.294206599713064</v>
      </c>
      <c r="F67" s="17">
        <v>-121.96708177905309</v>
      </c>
      <c r="G67" s="17">
        <v>-57.575688665710189</v>
      </c>
      <c r="H67" s="17">
        <v>-75.602056195965417</v>
      </c>
      <c r="I67" s="17">
        <v>-308.48234352256191</v>
      </c>
    </row>
    <row r="68" spans="1:9">
      <c r="A68" s="103" t="s">
        <v>535</v>
      </c>
      <c r="B68" s="17">
        <v>1896.06291375</v>
      </c>
      <c r="C68" s="17">
        <v>1973.3927238335436</v>
      </c>
      <c r="D68" s="17">
        <v>2074.6708599735798</v>
      </c>
      <c r="E68" s="17">
        <v>2257.5350373027259</v>
      </c>
      <c r="F68" s="17">
        <v>3081.1659454806313</v>
      </c>
      <c r="G68" s="17">
        <v>3559.8461492109041</v>
      </c>
      <c r="H68" s="17">
        <v>4603.7572161383287</v>
      </c>
      <c r="I68" s="17">
        <v>4452.3084978165934</v>
      </c>
    </row>
    <row r="69" spans="1:9">
      <c r="A69" s="106" t="s">
        <v>536</v>
      </c>
      <c r="B69" s="17">
        <v>-1606.25257375</v>
      </c>
      <c r="C69" s="17">
        <v>-1573.0349356872634</v>
      </c>
      <c r="D69" s="17">
        <v>-1322.3284029062086</v>
      </c>
      <c r="E69" s="17">
        <v>-1404.7134720229556</v>
      </c>
      <c r="F69" s="17">
        <v>-1666.4460774748925</v>
      </c>
      <c r="G69" s="17">
        <v>-1428.5644978479199</v>
      </c>
      <c r="H69" s="17">
        <v>-1944.4160547550432</v>
      </c>
      <c r="I69" s="17">
        <v>-2025.0939927219797</v>
      </c>
    </row>
    <row r="70" spans="1:9">
      <c r="A70" s="104" t="s">
        <v>537</v>
      </c>
      <c r="B70" s="17">
        <v>289.81034000000005</v>
      </c>
      <c r="C70" s="17">
        <v>400.35778814627992</v>
      </c>
      <c r="D70" s="17">
        <v>752.34245706737136</v>
      </c>
      <c r="E70" s="17">
        <v>852.82156527977043</v>
      </c>
      <c r="F70" s="17">
        <v>1414.719868005739</v>
      </c>
      <c r="G70" s="17">
        <v>2131.2816513629841</v>
      </c>
      <c r="H70" s="17">
        <v>2659.341161383285</v>
      </c>
      <c r="I70" s="17">
        <v>2427.2145050946147</v>
      </c>
    </row>
    <row r="71" spans="1:9">
      <c r="A71" s="104" t="s">
        <v>538</v>
      </c>
      <c r="B71" s="17">
        <v>-289.87912749999998</v>
      </c>
      <c r="C71" s="17">
        <v>-2097.494648171501</v>
      </c>
      <c r="D71" s="17">
        <v>-7810.6923474240421</v>
      </c>
      <c r="E71" s="17">
        <v>-8299.3120487804863</v>
      </c>
      <c r="F71" s="17">
        <v>-26.933502152080347</v>
      </c>
      <c r="G71" s="17">
        <v>-14.14816068866571</v>
      </c>
      <c r="H71" s="17">
        <v>-82.85940057636887</v>
      </c>
      <c r="I71" s="17">
        <v>-216.47967540029114</v>
      </c>
    </row>
    <row r="72" spans="1:9">
      <c r="A72" s="107" t="s">
        <v>539</v>
      </c>
      <c r="B72" s="17" t="s">
        <v>540</v>
      </c>
      <c r="C72" s="17" t="s">
        <v>540</v>
      </c>
      <c r="D72" s="17" t="s">
        <v>540</v>
      </c>
      <c r="E72" s="17">
        <v>-8299.3120487804863</v>
      </c>
      <c r="F72" s="17">
        <v>-26.933502152080347</v>
      </c>
      <c r="G72" s="17">
        <v>-14.14816068866571</v>
      </c>
      <c r="H72" s="17">
        <v>-82.85940057636887</v>
      </c>
      <c r="I72" s="17">
        <v>-216.47967540029114</v>
      </c>
    </row>
    <row r="73" spans="1:9">
      <c r="A73" s="107" t="s">
        <v>541</v>
      </c>
      <c r="B73" s="17" t="s">
        <v>540</v>
      </c>
      <c r="C73" s="17" t="s">
        <v>540</v>
      </c>
      <c r="D73" s="17" t="s">
        <v>540</v>
      </c>
      <c r="E73" s="17">
        <v>0</v>
      </c>
      <c r="F73" s="17">
        <v>0</v>
      </c>
      <c r="G73" s="17">
        <v>0</v>
      </c>
      <c r="H73" s="17">
        <v>0</v>
      </c>
      <c r="I73" s="17">
        <v>0</v>
      </c>
    </row>
    <row r="74" spans="1:9">
      <c r="A74" s="103" t="s">
        <v>542</v>
      </c>
      <c r="B74" s="17">
        <v>300.59028749999999</v>
      </c>
      <c r="C74" s="17">
        <v>2120.0928612862549</v>
      </c>
      <c r="D74" s="17">
        <v>8051.8020805812421</v>
      </c>
      <c r="E74" s="17">
        <v>7307.9777374461974</v>
      </c>
      <c r="F74" s="17">
        <v>1.6776197991391679</v>
      </c>
      <c r="G74" s="17">
        <v>1.1560100430416069</v>
      </c>
      <c r="H74" s="17">
        <v>19.195711815561957</v>
      </c>
      <c r="I74" s="17">
        <v>103.20346433770015</v>
      </c>
    </row>
    <row r="75" spans="1:9">
      <c r="A75" s="103" t="s">
        <v>543</v>
      </c>
      <c r="B75" s="17" t="s">
        <v>540</v>
      </c>
      <c r="C75" s="17" t="s">
        <v>540</v>
      </c>
      <c r="D75" s="17" t="s">
        <v>540</v>
      </c>
      <c r="E75" s="17">
        <v>7307.9777374461974</v>
      </c>
      <c r="F75" s="17">
        <v>1.6776197991391679</v>
      </c>
      <c r="G75" s="17">
        <v>1.1560100430416069</v>
      </c>
      <c r="H75" s="17">
        <v>19.195711815561957</v>
      </c>
      <c r="I75" s="17">
        <v>103.20346433770015</v>
      </c>
    </row>
    <row r="76" spans="1:9">
      <c r="A76" s="106" t="s">
        <v>544</v>
      </c>
      <c r="B76" s="17" t="s">
        <v>540</v>
      </c>
      <c r="C76" s="17" t="s">
        <v>540</v>
      </c>
      <c r="D76" s="17" t="s">
        <v>540</v>
      </c>
      <c r="E76" s="17">
        <v>0</v>
      </c>
      <c r="F76" s="17">
        <v>0</v>
      </c>
      <c r="G76" s="17">
        <v>0</v>
      </c>
      <c r="H76" s="17">
        <v>0</v>
      </c>
      <c r="I76" s="17">
        <v>0</v>
      </c>
    </row>
    <row r="77" spans="1:9">
      <c r="A77" s="103" t="s">
        <v>545</v>
      </c>
      <c r="B77" s="17">
        <v>300.5215</v>
      </c>
      <c r="C77" s="17">
        <v>422.95600126103403</v>
      </c>
      <c r="D77" s="17">
        <v>993.4521902245707</v>
      </c>
      <c r="E77" s="17">
        <v>-138.51274605451937</v>
      </c>
      <c r="F77" s="17">
        <v>1389.4639856527979</v>
      </c>
      <c r="G77" s="17">
        <v>2118.2895007173602</v>
      </c>
      <c r="H77" s="17">
        <v>2595.6774726224785</v>
      </c>
      <c r="I77" s="17">
        <v>2313.9382940320234</v>
      </c>
    </row>
    <row r="78" spans="1:9">
      <c r="A78" s="105" t="s">
        <v>546</v>
      </c>
      <c r="B78" s="17">
        <v>0</v>
      </c>
      <c r="C78" s="17">
        <v>0</v>
      </c>
      <c r="D78" s="17">
        <v>-1.5208414795244385</v>
      </c>
      <c r="E78" s="17">
        <v>4.9550100430416064</v>
      </c>
      <c r="F78" s="17">
        <v>0</v>
      </c>
      <c r="G78" s="17">
        <v>0</v>
      </c>
      <c r="H78" s="17">
        <v>7.8069164265129679E-2</v>
      </c>
      <c r="I78" s="17">
        <v>0</v>
      </c>
    </row>
    <row r="79" spans="1:9">
      <c r="A79" s="104" t="s">
        <v>547</v>
      </c>
      <c r="B79" s="17">
        <v>300.5215</v>
      </c>
      <c r="C79" s="17">
        <v>422.95600126103403</v>
      </c>
      <c r="D79" s="17">
        <v>991.93134874504619</v>
      </c>
      <c r="E79" s="17">
        <v>-133.55773601147777</v>
      </c>
      <c r="F79" s="17">
        <v>1389.4639856527979</v>
      </c>
      <c r="G79" s="17">
        <v>2118.2895007173602</v>
      </c>
      <c r="H79" s="17">
        <v>2595.7555417867438</v>
      </c>
      <c r="I79" s="17">
        <v>2313.9382940320234</v>
      </c>
    </row>
    <row r="80" spans="1:9">
      <c r="A80" s="102" t="s">
        <v>548</v>
      </c>
      <c r="B80" s="17">
        <v>-25.270611250000002</v>
      </c>
      <c r="C80" s="17">
        <v>-5.2963505674653213</v>
      </c>
      <c r="D80" s="17">
        <v>-6.0130858652575956</v>
      </c>
      <c r="E80" s="17">
        <v>23.044959827833573</v>
      </c>
      <c r="F80" s="17">
        <v>-7.8512410329985656</v>
      </c>
      <c r="G80" s="17">
        <v>-4.3041606886657098E-2</v>
      </c>
      <c r="H80" s="17">
        <v>-14.474670028818444</v>
      </c>
      <c r="I80" s="17">
        <v>-6.6874454148471614</v>
      </c>
    </row>
    <row r="81" spans="1:9" ht="21" customHeight="1">
      <c r="A81" s="103" t="s">
        <v>549</v>
      </c>
      <c r="B81" s="17">
        <v>275.25088875</v>
      </c>
      <c r="C81" s="17">
        <v>417.65965069356872</v>
      </c>
      <c r="D81" s="17">
        <v>985.91826287978859</v>
      </c>
      <c r="E81" s="17">
        <v>-110.51277618364421</v>
      </c>
      <c r="F81" s="17">
        <v>1381.6127446197991</v>
      </c>
      <c r="G81" s="17">
        <v>2118.2464591104736</v>
      </c>
      <c r="H81" s="17">
        <v>2581.2808717579251</v>
      </c>
      <c r="I81" s="17">
        <v>2307.2508486171764</v>
      </c>
    </row>
    <row r="82" spans="1:9" ht="21" customHeight="1">
      <c r="A82" s="102" t="s">
        <v>550</v>
      </c>
      <c r="B82" s="17" t="s">
        <v>540</v>
      </c>
      <c r="C82" s="17" t="s">
        <v>540</v>
      </c>
      <c r="D82" s="17" t="s">
        <v>540</v>
      </c>
      <c r="E82" s="17">
        <v>0</v>
      </c>
      <c r="F82" s="17">
        <v>0</v>
      </c>
      <c r="G82" s="17">
        <v>0</v>
      </c>
      <c r="H82" s="17">
        <v>0</v>
      </c>
      <c r="I82" s="17">
        <v>0</v>
      </c>
    </row>
    <row r="83" spans="1:9" ht="21" customHeight="1">
      <c r="A83" s="103" t="s">
        <v>551</v>
      </c>
      <c r="B83" s="17">
        <v>275.25088875</v>
      </c>
      <c r="C83" s="17">
        <v>417.65965069356872</v>
      </c>
      <c r="D83" s="17">
        <v>985.91826287978859</v>
      </c>
      <c r="E83" s="17">
        <v>-110.51277618364421</v>
      </c>
      <c r="F83" s="17">
        <v>1381.6127446197991</v>
      </c>
      <c r="G83" s="17">
        <v>2118.2464591104736</v>
      </c>
      <c r="H83" s="17">
        <v>2581.2808717579251</v>
      </c>
      <c r="I83" s="17">
        <v>2307.2508486171764</v>
      </c>
    </row>
    <row r="84" spans="1:9" ht="18" customHeight="1" thickBot="1">
      <c r="A84" s="102" t="s">
        <v>552</v>
      </c>
      <c r="B84" s="17">
        <v>0</v>
      </c>
      <c r="C84" s="17">
        <v>0</v>
      </c>
      <c r="D84" s="17">
        <v>0</v>
      </c>
      <c r="E84" s="17">
        <v>0</v>
      </c>
      <c r="F84" s="17">
        <v>0</v>
      </c>
      <c r="G84" s="17">
        <v>0</v>
      </c>
      <c r="H84" s="17">
        <v>0</v>
      </c>
      <c r="I84" s="17">
        <v>0</v>
      </c>
    </row>
    <row r="85" spans="1:9" ht="24" customHeight="1" thickTop="1" thickBot="1">
      <c r="A85" s="101" t="s">
        <v>553</v>
      </c>
      <c r="B85" s="14">
        <v>275.25088875</v>
      </c>
      <c r="C85" s="14">
        <v>417.65965069356872</v>
      </c>
      <c r="D85" s="14">
        <v>985.91826287978859</v>
      </c>
      <c r="E85" s="14">
        <v>-110.51277618364421</v>
      </c>
      <c r="F85" s="14">
        <v>1381.6127446197991</v>
      </c>
      <c r="G85" s="14">
        <v>2118.2464591104736</v>
      </c>
      <c r="H85" s="14">
        <v>2581.2808717579251</v>
      </c>
      <c r="I85" s="14">
        <v>2307.2508486171764</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8" sqref="A88:XFD1048576"/>
    </sheetView>
  </sheetViews>
  <sheetFormatPr defaultColWidth="0" defaultRowHeight="18" zeroHeight="1"/>
  <cols>
    <col min="1" max="1" width="132.28515625" style="87" customWidth="1"/>
    <col min="2" max="8" width="16" style="87" customWidth="1"/>
    <col min="9" max="9" width="16" style="88" customWidth="1"/>
    <col min="10" max="256" width="9.140625" style="87" hidden="1"/>
    <col min="257" max="257" width="132.28515625" style="87" hidden="1"/>
    <col min="258" max="265" width="16" style="87" hidden="1"/>
    <col min="266" max="512" width="9.140625" style="87" hidden="1"/>
    <col min="513" max="513" width="132.28515625" style="87" hidden="1"/>
    <col min="514" max="521" width="16" style="87" hidden="1"/>
    <col min="522" max="768" width="9.140625" style="87" hidden="1"/>
    <col min="769" max="769" width="132.28515625" style="87" hidden="1"/>
    <col min="770" max="777" width="16" style="87" hidden="1"/>
    <col min="778" max="1024" width="9.140625" style="87" hidden="1"/>
    <col min="1025" max="1025" width="132.28515625" style="87" hidden="1"/>
    <col min="1026" max="1033" width="16" style="87" hidden="1"/>
    <col min="1034" max="1280" width="9.140625" style="87" hidden="1"/>
    <col min="1281" max="1281" width="132.28515625" style="87" hidden="1"/>
    <col min="1282" max="1289" width="16" style="87" hidden="1"/>
    <col min="1290" max="1536" width="9.140625" style="87" hidden="1"/>
    <col min="1537" max="1537" width="132.28515625" style="87" hidden="1"/>
    <col min="1538" max="1545" width="16" style="87" hidden="1"/>
    <col min="1546" max="1792" width="9.140625" style="87" hidden="1"/>
    <col min="1793" max="1793" width="132.28515625" style="87" hidden="1"/>
    <col min="1794" max="1801" width="16" style="87" hidden="1"/>
    <col min="1802" max="2048" width="9.140625" style="87" hidden="1"/>
    <col min="2049" max="2049" width="132.28515625" style="87" hidden="1"/>
    <col min="2050" max="2057" width="16" style="87" hidden="1"/>
    <col min="2058" max="2304" width="9.140625" style="87" hidden="1"/>
    <col min="2305" max="2305" width="132.28515625" style="87" hidden="1"/>
    <col min="2306" max="2313" width="16" style="87" hidden="1"/>
    <col min="2314" max="2560" width="9.140625" style="87" hidden="1"/>
    <col min="2561" max="2561" width="132.28515625" style="87" hidden="1"/>
    <col min="2562" max="2569" width="16" style="87" hidden="1"/>
    <col min="2570" max="2816" width="9.140625" style="87" hidden="1"/>
    <col min="2817" max="2817" width="132.28515625" style="87" hidden="1"/>
    <col min="2818" max="2825" width="16" style="87" hidden="1"/>
    <col min="2826" max="3072" width="9.140625" style="87" hidden="1"/>
    <col min="3073" max="3073" width="132.28515625" style="87" hidden="1"/>
    <col min="3074" max="3081" width="16" style="87" hidden="1"/>
    <col min="3082" max="3328" width="9.140625" style="87" hidden="1"/>
    <col min="3329" max="3329" width="132.28515625" style="87" hidden="1"/>
    <col min="3330" max="3337" width="16" style="87" hidden="1"/>
    <col min="3338" max="3584" width="9.140625" style="87" hidden="1"/>
    <col min="3585" max="3585" width="132.28515625" style="87" hidden="1"/>
    <col min="3586" max="3593" width="16" style="87" hidden="1"/>
    <col min="3594" max="3840" width="9.140625" style="87" hidden="1"/>
    <col min="3841" max="3841" width="132.28515625" style="87" hidden="1"/>
    <col min="3842" max="3849" width="16" style="87" hidden="1"/>
    <col min="3850" max="4096" width="9.140625" style="87" hidden="1"/>
    <col min="4097" max="4097" width="132.28515625" style="87" hidden="1"/>
    <col min="4098" max="4105" width="16" style="87" hidden="1"/>
    <col min="4106" max="4352" width="9.140625" style="87" hidden="1"/>
    <col min="4353" max="4353" width="132.28515625" style="87" hidden="1"/>
    <col min="4354" max="4361" width="16" style="87" hidden="1"/>
    <col min="4362" max="4608" width="9.140625" style="87" hidden="1"/>
    <col min="4609" max="4609" width="132.28515625" style="87" hidden="1"/>
    <col min="4610" max="4617" width="16" style="87" hidden="1"/>
    <col min="4618" max="4864" width="9.140625" style="87" hidden="1"/>
    <col min="4865" max="4865" width="132.28515625" style="87" hidden="1"/>
    <col min="4866" max="4873" width="16" style="87" hidden="1"/>
    <col min="4874" max="5120" width="9.140625" style="87" hidden="1"/>
    <col min="5121" max="5121" width="132.28515625" style="87" hidden="1"/>
    <col min="5122" max="5129" width="16" style="87" hidden="1"/>
    <col min="5130" max="5376" width="9.140625" style="87" hidden="1"/>
    <col min="5377" max="5377" width="132.28515625" style="87" hidden="1"/>
    <col min="5378" max="5385" width="16" style="87" hidden="1"/>
    <col min="5386" max="5632" width="9.140625" style="87" hidden="1"/>
    <col min="5633" max="5633" width="132.28515625" style="87" hidden="1"/>
    <col min="5634" max="5641" width="16" style="87" hidden="1"/>
    <col min="5642" max="5888" width="9.140625" style="87" hidden="1"/>
    <col min="5889" max="5889" width="132.28515625" style="87" hidden="1"/>
    <col min="5890" max="5897" width="16" style="87" hidden="1"/>
    <col min="5898" max="6144" width="9.140625" style="87" hidden="1"/>
    <col min="6145" max="6145" width="132.28515625" style="87" hidden="1"/>
    <col min="6146" max="6153" width="16" style="87" hidden="1"/>
    <col min="6154" max="6400" width="9.140625" style="87" hidden="1"/>
    <col min="6401" max="6401" width="132.28515625" style="87" hidden="1"/>
    <col min="6402" max="6409" width="16" style="87" hidden="1"/>
    <col min="6410" max="6656" width="9.140625" style="87" hidden="1"/>
    <col min="6657" max="6657" width="132.28515625" style="87" hidden="1"/>
    <col min="6658" max="6665" width="16" style="87" hidden="1"/>
    <col min="6666" max="6912" width="9.140625" style="87" hidden="1"/>
    <col min="6913" max="6913" width="132.28515625" style="87" hidden="1"/>
    <col min="6914" max="6921" width="16" style="87" hidden="1"/>
    <col min="6922" max="7168" width="9.140625" style="87" hidden="1"/>
    <col min="7169" max="7169" width="132.28515625" style="87" hidden="1"/>
    <col min="7170" max="7177" width="16" style="87" hidden="1"/>
    <col min="7178" max="7424" width="9.140625" style="87" hidden="1"/>
    <col min="7425" max="7425" width="132.28515625" style="87" hidden="1"/>
    <col min="7426" max="7433" width="16" style="87" hidden="1"/>
    <col min="7434" max="7680" width="9.140625" style="87" hidden="1"/>
    <col min="7681" max="7681" width="132.28515625" style="87" hidden="1"/>
    <col min="7682" max="7689" width="16" style="87" hidden="1"/>
    <col min="7690" max="7936" width="9.140625" style="87" hidden="1"/>
    <col min="7937" max="7937" width="132.28515625" style="87" hidden="1"/>
    <col min="7938" max="7945" width="16" style="87" hidden="1"/>
    <col min="7946" max="8192" width="9.140625" style="87" hidden="1"/>
    <col min="8193" max="8193" width="132.28515625" style="87" hidden="1"/>
    <col min="8194" max="8201" width="16" style="87" hidden="1"/>
    <col min="8202" max="8448" width="9.140625" style="87" hidden="1"/>
    <col min="8449" max="8449" width="132.28515625" style="87" hidden="1"/>
    <col min="8450" max="8457" width="16" style="87" hidden="1"/>
    <col min="8458" max="8704" width="9.140625" style="87" hidden="1"/>
    <col min="8705" max="8705" width="132.28515625" style="87" hidden="1"/>
    <col min="8706" max="8713" width="16" style="87" hidden="1"/>
    <col min="8714" max="8960" width="9.140625" style="87" hidden="1"/>
    <col min="8961" max="8961" width="132.28515625" style="87" hidden="1"/>
    <col min="8962" max="8969" width="16" style="87" hidden="1"/>
    <col min="8970" max="9216" width="9.140625" style="87" hidden="1"/>
    <col min="9217" max="9217" width="132.28515625" style="87" hidden="1"/>
    <col min="9218" max="9225" width="16" style="87" hidden="1"/>
    <col min="9226" max="9472" width="9.140625" style="87" hidden="1"/>
    <col min="9473" max="9473" width="132.28515625" style="87" hidden="1"/>
    <col min="9474" max="9481" width="16" style="87" hidden="1"/>
    <col min="9482" max="9728" width="9.140625" style="87" hidden="1"/>
    <col min="9729" max="9729" width="132.28515625" style="87" hidden="1"/>
    <col min="9730" max="9737" width="16" style="87" hidden="1"/>
    <col min="9738" max="9984" width="9.140625" style="87" hidden="1"/>
    <col min="9985" max="9985" width="132.28515625" style="87" hidden="1"/>
    <col min="9986" max="9993" width="16" style="87" hidden="1"/>
    <col min="9994" max="10240" width="9.140625" style="87" hidden="1"/>
    <col min="10241" max="10241" width="132.28515625" style="87" hidden="1"/>
    <col min="10242" max="10249" width="16" style="87" hidden="1"/>
    <col min="10250" max="10496" width="9.140625" style="87" hidden="1"/>
    <col min="10497" max="10497" width="132.28515625" style="87" hidden="1"/>
    <col min="10498" max="10505" width="16" style="87" hidden="1"/>
    <col min="10506" max="10752" width="9.140625" style="87" hidden="1"/>
    <col min="10753" max="10753" width="132.28515625" style="87" hidden="1"/>
    <col min="10754" max="10761" width="16" style="87" hidden="1"/>
    <col min="10762" max="11008" width="9.140625" style="87" hidden="1"/>
    <col min="11009" max="11009" width="132.28515625" style="87" hidden="1"/>
    <col min="11010" max="11017" width="16" style="87" hidden="1"/>
    <col min="11018" max="11264" width="9.140625" style="87" hidden="1"/>
    <col min="11265" max="11265" width="132.28515625" style="87" hidden="1"/>
    <col min="11266" max="11273" width="16" style="87" hidden="1"/>
    <col min="11274" max="11520" width="9.140625" style="87" hidden="1"/>
    <col min="11521" max="11521" width="132.28515625" style="87" hidden="1"/>
    <col min="11522" max="11529" width="16" style="87" hidden="1"/>
    <col min="11530" max="11776" width="9.140625" style="87" hidden="1"/>
    <col min="11777" max="11777" width="132.28515625" style="87" hidden="1"/>
    <col min="11778" max="11785" width="16" style="87" hidden="1"/>
    <col min="11786" max="12032" width="9.140625" style="87" hidden="1"/>
    <col min="12033" max="12033" width="132.28515625" style="87" hidden="1"/>
    <col min="12034" max="12041" width="16" style="87" hidden="1"/>
    <col min="12042" max="12288" width="9.140625" style="87" hidden="1"/>
    <col min="12289" max="12289" width="132.28515625" style="87" hidden="1"/>
    <col min="12290" max="12297" width="16" style="87" hidden="1"/>
    <col min="12298" max="12544" width="9.140625" style="87" hidden="1"/>
    <col min="12545" max="12545" width="132.28515625" style="87" hidden="1"/>
    <col min="12546" max="12553" width="16" style="87" hidden="1"/>
    <col min="12554" max="12800" width="9.140625" style="87" hidden="1"/>
    <col min="12801" max="12801" width="132.28515625" style="87" hidden="1"/>
    <col min="12802" max="12809" width="16" style="87" hidden="1"/>
    <col min="12810" max="13056" width="9.140625" style="87" hidden="1"/>
    <col min="13057" max="13057" width="132.28515625" style="87" hidden="1"/>
    <col min="13058" max="13065" width="16" style="87" hidden="1"/>
    <col min="13066" max="13312" width="9.140625" style="87" hidden="1"/>
    <col min="13313" max="13313" width="132.28515625" style="87" hidden="1"/>
    <col min="13314" max="13321" width="16" style="87" hidden="1"/>
    <col min="13322" max="13568" width="9.140625" style="87" hidden="1"/>
    <col min="13569" max="13569" width="132.28515625" style="87" hidden="1"/>
    <col min="13570" max="13577" width="16" style="87" hidden="1"/>
    <col min="13578" max="13824" width="9.140625" style="87" hidden="1"/>
    <col min="13825" max="13825" width="132.28515625" style="87" hidden="1"/>
    <col min="13826" max="13833" width="16" style="87" hidden="1"/>
    <col min="13834" max="14080" width="9.140625" style="87" hidden="1"/>
    <col min="14081" max="14081" width="132.28515625" style="87" hidden="1"/>
    <col min="14082" max="14089" width="16" style="87" hidden="1"/>
    <col min="14090" max="14336" width="9.140625" style="87" hidden="1"/>
    <col min="14337" max="14337" width="132.28515625" style="87" hidden="1"/>
    <col min="14338" max="14345" width="16" style="87" hidden="1"/>
    <col min="14346" max="14592" width="9.140625" style="87" hidden="1"/>
    <col min="14593" max="14593" width="132.28515625" style="87" hidden="1"/>
    <col min="14594" max="14601" width="16" style="87" hidden="1"/>
    <col min="14602" max="14848" width="9.140625" style="87" hidden="1"/>
    <col min="14849" max="14849" width="132.28515625" style="87" hidden="1"/>
    <col min="14850" max="14857" width="16" style="87" hidden="1"/>
    <col min="14858" max="15104" width="9.140625" style="87" hidden="1"/>
    <col min="15105" max="15105" width="132.28515625" style="87" hidden="1"/>
    <col min="15106" max="15113" width="16" style="87" hidden="1"/>
    <col min="15114" max="15360" width="9.140625" style="87" hidden="1"/>
    <col min="15361" max="15361" width="132.28515625" style="87" hidden="1"/>
    <col min="15362" max="15369" width="16" style="87" hidden="1"/>
    <col min="15370" max="15616" width="9.140625" style="87" hidden="1"/>
    <col min="15617" max="15617" width="132.28515625" style="87" hidden="1"/>
    <col min="15618" max="15625" width="16" style="87" hidden="1"/>
    <col min="15626" max="15872" width="9.140625" style="87" hidden="1"/>
    <col min="15873" max="15873" width="132.28515625" style="87" hidden="1"/>
    <col min="15874" max="15881" width="16" style="87" hidden="1"/>
    <col min="15882" max="16128" width="9.140625" style="87" hidden="1"/>
    <col min="16129" max="16129" width="132.28515625" style="87" hidden="1"/>
    <col min="16130" max="16137" width="16" style="87" hidden="1"/>
    <col min="16138" max="16384" width="9.140625" style="87" hidden="1"/>
  </cols>
  <sheetData>
    <row r="1" spans="1:9" ht="43.5" customHeight="1">
      <c r="A1" s="916" t="s">
        <v>59</v>
      </c>
      <c r="B1" s="916"/>
      <c r="C1" s="916"/>
      <c r="D1" s="916"/>
      <c r="E1" s="916"/>
      <c r="F1" s="916"/>
      <c r="G1" s="916"/>
      <c r="H1" s="916"/>
      <c r="I1" s="916"/>
    </row>
    <row r="2" spans="1:9" ht="43.5" customHeight="1">
      <c r="A2" s="916" t="s">
        <v>484</v>
      </c>
      <c r="B2" s="916"/>
      <c r="C2" s="916"/>
      <c r="D2" s="916"/>
      <c r="E2" s="916"/>
      <c r="F2" s="916"/>
      <c r="G2" s="916"/>
      <c r="H2" s="916"/>
      <c r="I2" s="916"/>
    </row>
    <row r="3" spans="1:9" ht="43.5" customHeight="1">
      <c r="A3" s="916" t="s">
        <v>1558</v>
      </c>
      <c r="B3" s="916"/>
      <c r="C3" s="916"/>
      <c r="D3" s="916"/>
      <c r="E3" s="916"/>
      <c r="F3" s="916"/>
      <c r="G3" s="916"/>
      <c r="H3" s="916"/>
      <c r="I3" s="916"/>
    </row>
    <row r="4" spans="1:9" ht="43.5" customHeight="1">
      <c r="A4" s="917" t="s">
        <v>485</v>
      </c>
      <c r="B4" s="917"/>
      <c r="C4" s="917"/>
      <c r="D4" s="917"/>
      <c r="E4" s="917"/>
      <c r="F4" s="917"/>
      <c r="G4" s="917"/>
      <c r="H4" s="917"/>
      <c r="I4" s="917"/>
    </row>
    <row r="5" spans="1:9" ht="19.5" customHeight="1" thickBot="1">
      <c r="A5" s="916"/>
      <c r="B5" s="916"/>
      <c r="C5" s="916"/>
      <c r="D5" s="916"/>
      <c r="E5" s="916"/>
      <c r="F5" s="916"/>
      <c r="G5" s="916"/>
      <c r="H5" s="916"/>
      <c r="I5" s="916"/>
    </row>
    <row r="6" spans="1:9" s="118" customFormat="1" ht="70.5" customHeight="1" thickTop="1" thickBot="1">
      <c r="A6" s="394" t="s">
        <v>57</v>
      </c>
      <c r="B6" s="119" t="s">
        <v>486</v>
      </c>
      <c r="C6" s="119" t="s">
        <v>487</v>
      </c>
      <c r="D6" s="119" t="s">
        <v>488</v>
      </c>
      <c r="E6" s="119" t="s">
        <v>489</v>
      </c>
      <c r="F6" s="119" t="s">
        <v>490</v>
      </c>
      <c r="G6" s="119" t="s">
        <v>1581</v>
      </c>
      <c r="H6" s="119" t="s">
        <v>1417</v>
      </c>
      <c r="I6" s="119" t="s">
        <v>1582</v>
      </c>
    </row>
    <row r="7" spans="1:9" ht="15" customHeight="1" thickTop="1" thickBot="1">
      <c r="A7" s="117"/>
      <c r="B7" s="116"/>
      <c r="C7" s="116"/>
      <c r="D7" s="116"/>
      <c r="E7" s="116"/>
      <c r="F7" s="116"/>
      <c r="G7" s="116"/>
      <c r="H7" s="116"/>
      <c r="I7" s="116"/>
    </row>
    <row r="8" spans="1:9" ht="24" customHeight="1" thickTop="1" thickBot="1">
      <c r="A8" s="101" t="s">
        <v>45</v>
      </c>
      <c r="B8" s="14">
        <v>181413.30575375</v>
      </c>
      <c r="C8" s="14">
        <v>238880.29063051703</v>
      </c>
      <c r="D8" s="14">
        <v>327715.9606367239</v>
      </c>
      <c r="E8" s="14">
        <v>471694.32835724537</v>
      </c>
      <c r="F8" s="14">
        <v>554696.49273744621</v>
      </c>
      <c r="G8" s="14">
        <v>541130.08724246768</v>
      </c>
      <c r="H8" s="14">
        <v>547710.60355907772</v>
      </c>
      <c r="I8" s="14">
        <v>560007.84608588065</v>
      </c>
    </row>
    <row r="9" spans="1:9" s="112" customFormat="1" ht="21" customHeight="1" thickTop="1">
      <c r="A9" s="115" t="s">
        <v>67</v>
      </c>
      <c r="B9" s="15">
        <v>11030.034135</v>
      </c>
      <c r="C9" s="15">
        <v>12248.281894073139</v>
      </c>
      <c r="D9" s="15">
        <v>18188.879772787317</v>
      </c>
      <c r="E9" s="15">
        <v>40826.56097417503</v>
      </c>
      <c r="F9" s="15">
        <v>75234.952649928266</v>
      </c>
      <c r="G9" s="15">
        <v>62824.566406025828</v>
      </c>
      <c r="H9" s="15">
        <v>33896.574092219016</v>
      </c>
      <c r="I9" s="15">
        <v>36599.379390101887</v>
      </c>
    </row>
    <row r="10" spans="1:9" s="112" customFormat="1" ht="21" customHeight="1">
      <c r="A10" s="115" t="s">
        <v>76</v>
      </c>
      <c r="B10" s="15">
        <v>16116.211433750001</v>
      </c>
      <c r="C10" s="15">
        <v>26301.963059268601</v>
      </c>
      <c r="D10" s="15">
        <v>22125.39702642008</v>
      </c>
      <c r="E10" s="15">
        <v>60095.101337159256</v>
      </c>
      <c r="F10" s="15">
        <v>68870.110119081772</v>
      </c>
      <c r="G10" s="15">
        <v>77483.957076040169</v>
      </c>
      <c r="H10" s="15">
        <v>102073.74545100864</v>
      </c>
      <c r="I10" s="15">
        <v>70824.335462882096</v>
      </c>
    </row>
    <row r="11" spans="1:9" s="112" customFormat="1" ht="21" customHeight="1">
      <c r="A11" s="115" t="s">
        <v>85</v>
      </c>
      <c r="B11" s="15">
        <v>145166.22977000001</v>
      </c>
      <c r="C11" s="15">
        <v>189055.61297225722</v>
      </c>
      <c r="D11" s="15">
        <v>270016.30978996039</v>
      </c>
      <c r="E11" s="15">
        <v>340768.46290530846</v>
      </c>
      <c r="F11" s="15">
        <v>370699.42744476325</v>
      </c>
      <c r="G11" s="15">
        <v>380166.77977331419</v>
      </c>
      <c r="H11" s="15">
        <v>384997.55360374646</v>
      </c>
      <c r="I11" s="15">
        <v>426379.68685152841</v>
      </c>
    </row>
    <row r="12" spans="1:9" s="112" customFormat="1" ht="21" customHeight="1">
      <c r="A12" s="114" t="s">
        <v>491</v>
      </c>
      <c r="B12" s="15">
        <v>143991.87930375</v>
      </c>
      <c r="C12" s="15">
        <v>187340.26199369482</v>
      </c>
      <c r="D12" s="15">
        <v>267780.71966710704</v>
      </c>
      <c r="E12" s="15">
        <v>339509.07209899573</v>
      </c>
      <c r="F12" s="15">
        <v>369640.9735509326</v>
      </c>
      <c r="G12" s="15">
        <v>381183.75756671448</v>
      </c>
      <c r="H12" s="15">
        <v>388899.54337031697</v>
      </c>
      <c r="I12" s="15">
        <v>429902.22163755458</v>
      </c>
    </row>
    <row r="13" spans="1:9" s="112" customFormat="1" ht="21" customHeight="1">
      <c r="A13" s="114" t="s">
        <v>492</v>
      </c>
      <c r="B13" s="15">
        <v>141998.29118999999</v>
      </c>
      <c r="C13" s="15">
        <v>184683.70333291299</v>
      </c>
      <c r="D13" s="15">
        <v>265078.80455746368</v>
      </c>
      <c r="E13" s="15">
        <v>337260.16718794836</v>
      </c>
      <c r="F13" s="15">
        <v>364668.72305164998</v>
      </c>
      <c r="G13" s="15">
        <v>375688.89218651364</v>
      </c>
      <c r="H13" s="15">
        <v>383775.95669164264</v>
      </c>
      <c r="I13" s="15">
        <v>425641.85259534203</v>
      </c>
    </row>
    <row r="14" spans="1:9" s="112" customFormat="1" ht="21" customHeight="1">
      <c r="A14" s="114" t="s">
        <v>493</v>
      </c>
      <c r="B14" s="15">
        <v>1993.58811375</v>
      </c>
      <c r="C14" s="15">
        <v>2656.5586607818414</v>
      </c>
      <c r="D14" s="15">
        <v>2701.9151096433288</v>
      </c>
      <c r="E14" s="15">
        <v>2248.9049110473456</v>
      </c>
      <c r="F14" s="15">
        <v>4972.2504992826398</v>
      </c>
      <c r="G14" s="15">
        <v>5494.8653802008612</v>
      </c>
      <c r="H14" s="15">
        <v>5123.5866786743509</v>
      </c>
      <c r="I14" s="15">
        <v>4260.3690422125183</v>
      </c>
    </row>
    <row r="15" spans="1:9" s="112" customFormat="1" ht="21" customHeight="1">
      <c r="A15" s="114" t="s">
        <v>494</v>
      </c>
      <c r="B15" s="15">
        <v>1330.2447450000002</v>
      </c>
      <c r="C15" s="15">
        <v>1818.1234325346784</v>
      </c>
      <c r="D15" s="15">
        <v>1977.4023593130778</v>
      </c>
      <c r="E15" s="15">
        <v>1797.8310200860835</v>
      </c>
      <c r="F15" s="15">
        <v>2469.0484404591102</v>
      </c>
      <c r="G15" s="15">
        <v>3022.9222453371594</v>
      </c>
      <c r="H15" s="15">
        <v>2258.1430129682999</v>
      </c>
      <c r="I15" s="15">
        <v>2557.2601004366811</v>
      </c>
    </row>
    <row r="16" spans="1:9" s="112" customFormat="1" ht="21" customHeight="1">
      <c r="A16" s="114" t="s">
        <v>495</v>
      </c>
      <c r="B16" s="15">
        <v>1184.9956299999999</v>
      </c>
      <c r="C16" s="15">
        <v>1704.9985914249685</v>
      </c>
      <c r="D16" s="15">
        <v>1917.0624147952444</v>
      </c>
      <c r="E16" s="15">
        <v>1755.0684146341462</v>
      </c>
      <c r="F16" s="15">
        <v>2308.3858651362984</v>
      </c>
      <c r="G16" s="15">
        <v>2659.7331893830701</v>
      </c>
      <c r="H16" s="15">
        <v>1965.3344827089336</v>
      </c>
      <c r="I16" s="15">
        <v>2211.4201018922854</v>
      </c>
    </row>
    <row r="17" spans="1:9" s="112" customFormat="1" ht="21" customHeight="1">
      <c r="A17" s="114" t="s">
        <v>496</v>
      </c>
      <c r="B17" s="15">
        <v>145.24911499999999</v>
      </c>
      <c r="C17" s="15">
        <v>113.12484110970996</v>
      </c>
      <c r="D17" s="15">
        <v>60.339944517833558</v>
      </c>
      <c r="E17" s="15">
        <v>42.762605451936871</v>
      </c>
      <c r="F17" s="15">
        <v>160.66257532281202</v>
      </c>
      <c r="G17" s="15">
        <v>363.18905595408899</v>
      </c>
      <c r="H17" s="15">
        <v>292.80853025936597</v>
      </c>
      <c r="I17" s="15">
        <v>345.83999854439594</v>
      </c>
    </row>
    <row r="18" spans="1:9" s="112" customFormat="1" ht="21" customHeight="1">
      <c r="A18" s="114" t="s">
        <v>497</v>
      </c>
      <c r="B18" s="15">
        <v>1126.6726349999999</v>
      </c>
      <c r="C18" s="15">
        <v>1075.6496267339217</v>
      </c>
      <c r="D18" s="15">
        <v>1252.3090752972259</v>
      </c>
      <c r="E18" s="15">
        <v>1626.2473299856529</v>
      </c>
      <c r="F18" s="15">
        <v>693.72419799139175</v>
      </c>
      <c r="G18" s="15">
        <v>1163.850931133429</v>
      </c>
      <c r="H18" s="15">
        <v>1122.9750432276658</v>
      </c>
      <c r="I18" s="15">
        <v>1103.0645487627366</v>
      </c>
    </row>
    <row r="19" spans="1:9" s="112" customFormat="1" ht="21" customHeight="1">
      <c r="A19" s="114" t="s">
        <v>498</v>
      </c>
      <c r="B19" s="15">
        <v>767.51907499999993</v>
      </c>
      <c r="C19" s="15">
        <v>1048.9704073139974</v>
      </c>
      <c r="D19" s="15">
        <v>1137.174896961691</v>
      </c>
      <c r="E19" s="15">
        <v>1545.58925107604</v>
      </c>
      <c r="F19" s="15">
        <v>589.61427833572463</v>
      </c>
      <c r="G19" s="15">
        <v>992.97726972740327</v>
      </c>
      <c r="H19" s="15">
        <v>907.36898991354474</v>
      </c>
      <c r="I19" s="15">
        <v>933.49842212518206</v>
      </c>
    </row>
    <row r="20" spans="1:9" s="112" customFormat="1" ht="21" customHeight="1">
      <c r="A20" s="114" t="s">
        <v>499</v>
      </c>
      <c r="B20" s="15">
        <v>359.15355999999997</v>
      </c>
      <c r="C20" s="15">
        <v>26.679219419924337</v>
      </c>
      <c r="D20" s="15">
        <v>115.13417833553501</v>
      </c>
      <c r="E20" s="15">
        <v>80.658078909612627</v>
      </c>
      <c r="F20" s="15">
        <v>104.10991965566716</v>
      </c>
      <c r="G20" s="15">
        <v>170.8736614060258</v>
      </c>
      <c r="H20" s="15">
        <v>215.60605331412103</v>
      </c>
      <c r="I20" s="15">
        <v>169.56612663755459</v>
      </c>
    </row>
    <row r="21" spans="1:9" s="112" customFormat="1" ht="21" customHeight="1">
      <c r="A21" s="114" t="s">
        <v>98</v>
      </c>
      <c r="B21" s="15">
        <v>1828.73342125</v>
      </c>
      <c r="C21" s="15">
        <v>2471.6353883984866</v>
      </c>
      <c r="D21" s="15">
        <v>3541.4182840158524</v>
      </c>
      <c r="E21" s="15">
        <v>4789.6440932568148</v>
      </c>
      <c r="F21" s="15">
        <v>5079.3715437589663</v>
      </c>
      <c r="G21" s="15">
        <v>4264.2632195121951</v>
      </c>
      <c r="H21" s="15">
        <v>4496.171368876081</v>
      </c>
      <c r="I21" s="15">
        <v>4419.2147962154295</v>
      </c>
    </row>
    <row r="22" spans="1:9" s="112" customFormat="1" ht="21" customHeight="1">
      <c r="A22" s="114" t="s">
        <v>500</v>
      </c>
      <c r="B22" s="15">
        <v>-3111.3003349999999</v>
      </c>
      <c r="C22" s="15">
        <v>-3650.0574691046659</v>
      </c>
      <c r="D22" s="15">
        <v>-4535.5395957727878</v>
      </c>
      <c r="E22" s="15">
        <v>-6954.3316370157818</v>
      </c>
      <c r="F22" s="15">
        <v>-7183.6902883787661</v>
      </c>
      <c r="G22" s="15">
        <v>-9468.0141893830714</v>
      </c>
      <c r="H22" s="15">
        <v>-11779.279191642652</v>
      </c>
      <c r="I22" s="15">
        <v>-11602.074231441049</v>
      </c>
    </row>
    <row r="23" spans="1:9" s="112" customFormat="1" ht="21" customHeight="1">
      <c r="A23" s="115" t="s">
        <v>115</v>
      </c>
      <c r="B23" s="15">
        <v>1908.676115</v>
      </c>
      <c r="C23" s="15">
        <v>2187.0814527112234</v>
      </c>
      <c r="D23" s="15">
        <v>2753.8887622192865</v>
      </c>
      <c r="E23" s="15">
        <v>3558.4491463414633</v>
      </c>
      <c r="F23" s="15">
        <v>3909.5212654232423</v>
      </c>
      <c r="G23" s="15">
        <v>5067.0779426111903</v>
      </c>
      <c r="H23" s="15">
        <v>4613.3402406340056</v>
      </c>
      <c r="I23" s="15">
        <v>6927.8239490538572</v>
      </c>
    </row>
    <row r="24" spans="1:9" s="112" customFormat="1" ht="21" customHeight="1">
      <c r="A24" s="115" t="s">
        <v>121</v>
      </c>
      <c r="B24" s="15">
        <v>157.3037175</v>
      </c>
      <c r="C24" s="15">
        <v>91.908856242118532</v>
      </c>
      <c r="D24" s="15">
        <v>102.22353632760898</v>
      </c>
      <c r="E24" s="15">
        <v>441.13429555236729</v>
      </c>
      <c r="F24" s="15">
        <v>286.42888952654232</v>
      </c>
      <c r="G24" s="15">
        <v>3.5836972740315636</v>
      </c>
      <c r="H24" s="15">
        <v>3.0850187319884723</v>
      </c>
      <c r="I24" s="15">
        <v>4.0441673944687047</v>
      </c>
    </row>
    <row r="25" spans="1:9" s="112" customFormat="1" ht="21" customHeight="1">
      <c r="A25" s="115" t="s">
        <v>501</v>
      </c>
      <c r="B25" s="15">
        <v>40.613766249999998</v>
      </c>
      <c r="C25" s="15">
        <v>59.787535939470359</v>
      </c>
      <c r="D25" s="15">
        <v>4737.0420066050201</v>
      </c>
      <c r="E25" s="15">
        <v>12208.073078909614</v>
      </c>
      <c r="F25" s="15">
        <v>21628.771609756099</v>
      </c>
      <c r="G25" s="15">
        <v>837.54116786226689</v>
      </c>
      <c r="H25" s="15">
        <v>6502.9490259365994</v>
      </c>
      <c r="I25" s="15">
        <v>2432.5298078602618</v>
      </c>
    </row>
    <row r="26" spans="1:9" s="112" customFormat="1" ht="21" customHeight="1">
      <c r="A26" s="115" t="s">
        <v>132</v>
      </c>
      <c r="B26" s="15">
        <v>6876.7574124999992</v>
      </c>
      <c r="C26" s="15">
        <v>7864.0424098360663</v>
      </c>
      <c r="D26" s="15">
        <v>8837.4606922060757</v>
      </c>
      <c r="E26" s="15">
        <v>11537.303783357247</v>
      </c>
      <c r="F26" s="15">
        <v>11738.34974175036</v>
      </c>
      <c r="G26" s="15">
        <v>12383.36263271162</v>
      </c>
      <c r="H26" s="15">
        <v>12544.078693083571</v>
      </c>
      <c r="I26" s="15">
        <v>13683.999804949053</v>
      </c>
    </row>
    <row r="27" spans="1:9" s="109" customFormat="1" ht="43.5" customHeight="1" thickBot="1">
      <c r="A27" s="110" t="s">
        <v>502</v>
      </c>
      <c r="B27" s="16">
        <v>117.47940375</v>
      </c>
      <c r="C27" s="16">
        <v>1071.6124501891552</v>
      </c>
      <c r="D27" s="16">
        <v>954.75905019815059</v>
      </c>
      <c r="E27" s="16">
        <v>2259.2428364418938</v>
      </c>
      <c r="F27" s="16">
        <v>2328.9310172166429</v>
      </c>
      <c r="G27" s="16">
        <v>2363.2185466284072</v>
      </c>
      <c r="H27" s="16">
        <v>3079.2774337175797</v>
      </c>
      <c r="I27" s="16">
        <v>3156.0466521106259</v>
      </c>
    </row>
    <row r="28" spans="1:9" ht="24" customHeight="1" thickTop="1" thickBot="1">
      <c r="A28" s="101" t="s">
        <v>503</v>
      </c>
      <c r="B28" s="14">
        <v>163056.37658750001</v>
      </c>
      <c r="C28" s="14">
        <v>215195.52852080707</v>
      </c>
      <c r="D28" s="14">
        <v>294929.74222324969</v>
      </c>
      <c r="E28" s="14">
        <v>420779.92738307029</v>
      </c>
      <c r="F28" s="14">
        <v>496117.07406599709</v>
      </c>
      <c r="G28" s="14">
        <v>482400.79824820661</v>
      </c>
      <c r="H28" s="14">
        <v>487835.73950000003</v>
      </c>
      <c r="I28" s="14">
        <v>493687.93087336241</v>
      </c>
    </row>
    <row r="29" spans="1:9" s="112" customFormat="1" ht="21" customHeight="1" thickTop="1">
      <c r="A29" s="115" t="s">
        <v>504</v>
      </c>
      <c r="B29" s="15">
        <v>91960.491003749994</v>
      </c>
      <c r="C29" s="15">
        <v>135333.74615006306</v>
      </c>
      <c r="D29" s="15">
        <v>212815.29075429327</v>
      </c>
      <c r="E29" s="15">
        <v>306417.70370875177</v>
      </c>
      <c r="F29" s="15">
        <v>403122.15211621235</v>
      </c>
      <c r="G29" s="15">
        <v>414375.23442180775</v>
      </c>
      <c r="H29" s="15">
        <v>391372.99568443809</v>
      </c>
      <c r="I29" s="15">
        <v>399593.22434934502</v>
      </c>
    </row>
    <row r="30" spans="1:9" s="112" customFormat="1" ht="21" customHeight="1">
      <c r="A30" s="114" t="s">
        <v>505</v>
      </c>
      <c r="B30" s="15">
        <v>5.4654474999999998</v>
      </c>
      <c r="C30" s="15">
        <v>269.5595472887768</v>
      </c>
      <c r="D30" s="15">
        <v>155.65125231175693</v>
      </c>
      <c r="E30" s="15">
        <v>903.93628550932567</v>
      </c>
      <c r="F30" s="15">
        <v>4670.7676040172164</v>
      </c>
      <c r="G30" s="15">
        <v>6332.6514074605457</v>
      </c>
      <c r="H30" s="15">
        <v>6911.1860172910665</v>
      </c>
      <c r="I30" s="15">
        <v>10691.851276564774</v>
      </c>
    </row>
    <row r="31" spans="1:9" s="112" customFormat="1" ht="21" customHeight="1">
      <c r="A31" s="114" t="s">
        <v>506</v>
      </c>
      <c r="B31" s="15">
        <v>14709.127321249998</v>
      </c>
      <c r="C31" s="15">
        <v>19895.399322824716</v>
      </c>
      <c r="D31" s="15">
        <v>42527.083085865255</v>
      </c>
      <c r="E31" s="15">
        <v>86405.254863701572</v>
      </c>
      <c r="F31" s="15">
        <v>120971.35280200861</v>
      </c>
      <c r="G31" s="15">
        <v>130851.06727977045</v>
      </c>
      <c r="H31" s="15">
        <v>120990.67965994235</v>
      </c>
      <c r="I31" s="15">
        <v>133155.09108733624</v>
      </c>
    </row>
    <row r="32" spans="1:9" s="112" customFormat="1" ht="21" customHeight="1">
      <c r="A32" s="114" t="s">
        <v>507</v>
      </c>
      <c r="B32" s="15">
        <v>64496.455054999999</v>
      </c>
      <c r="C32" s="15">
        <v>73301.038955863798</v>
      </c>
      <c r="D32" s="15">
        <v>106351.59263804491</v>
      </c>
      <c r="E32" s="15">
        <v>135591.7087173601</v>
      </c>
      <c r="F32" s="15">
        <v>162739.72032711623</v>
      </c>
      <c r="G32" s="15">
        <v>147792.23382065998</v>
      </c>
      <c r="H32" s="15">
        <v>143372.85227665707</v>
      </c>
      <c r="I32" s="15">
        <v>129562.42704075691</v>
      </c>
    </row>
    <row r="33" spans="1:9" s="112" customFormat="1" ht="21" customHeight="1">
      <c r="A33" s="114" t="s">
        <v>508</v>
      </c>
      <c r="B33" s="15">
        <v>3779.8522000000003</v>
      </c>
      <c r="C33" s="15">
        <v>4894.2530050441355</v>
      </c>
      <c r="D33" s="15">
        <v>8573.1756538969621</v>
      </c>
      <c r="E33" s="15">
        <v>13353.864997130559</v>
      </c>
      <c r="F33" s="15">
        <v>16326.89973888092</v>
      </c>
      <c r="G33" s="15">
        <v>11619.014833572453</v>
      </c>
      <c r="H33" s="15">
        <v>11385.09561239193</v>
      </c>
      <c r="I33" s="15">
        <v>9751.0624628820951</v>
      </c>
    </row>
    <row r="34" spans="1:9" s="112" customFormat="1" ht="21" customHeight="1">
      <c r="A34" s="114" t="s">
        <v>509</v>
      </c>
      <c r="B34" s="15">
        <v>7334.9740737500006</v>
      </c>
      <c r="C34" s="15">
        <v>34161.920727616642</v>
      </c>
      <c r="D34" s="15">
        <v>48868.745783355342</v>
      </c>
      <c r="E34" s="15">
        <v>58363.793030129134</v>
      </c>
      <c r="F34" s="15">
        <v>82033.54822525107</v>
      </c>
      <c r="G34" s="15">
        <v>102585.71566714492</v>
      </c>
      <c r="H34" s="15">
        <v>93278.762551873195</v>
      </c>
      <c r="I34" s="15">
        <v>107588.33765793305</v>
      </c>
    </row>
    <row r="35" spans="1:9" s="112" customFormat="1" ht="21" customHeight="1">
      <c r="A35" s="114" t="s">
        <v>510</v>
      </c>
      <c r="B35" s="15">
        <v>1634.6169062500001</v>
      </c>
      <c r="C35" s="15">
        <v>2811.5745914249687</v>
      </c>
      <c r="D35" s="15">
        <v>6339.0423408190227</v>
      </c>
      <c r="E35" s="15">
        <v>11799.14581492109</v>
      </c>
      <c r="F35" s="15">
        <v>16379.863418938306</v>
      </c>
      <c r="G35" s="15">
        <v>15194.551413199424</v>
      </c>
      <c r="H35" s="15">
        <v>15434.419566282422</v>
      </c>
      <c r="I35" s="15">
        <v>8844.4548238719071</v>
      </c>
    </row>
    <row r="36" spans="1:9" s="112" customFormat="1" ht="21" customHeight="1">
      <c r="A36" s="115" t="s">
        <v>511</v>
      </c>
      <c r="B36" s="15">
        <v>574.8154925</v>
      </c>
      <c r="C36" s="15">
        <v>209.04350693568728</v>
      </c>
      <c r="D36" s="15">
        <v>172.51015587846763</v>
      </c>
      <c r="E36" s="15">
        <v>794.30522525107608</v>
      </c>
      <c r="F36" s="15">
        <v>805.85391391678638</v>
      </c>
      <c r="G36" s="15">
        <v>942.78102152080339</v>
      </c>
      <c r="H36" s="15">
        <v>1356.6001195965418</v>
      </c>
      <c r="I36" s="15">
        <v>1476.0523085880639</v>
      </c>
    </row>
    <row r="37" spans="1:9" s="112" customFormat="1" ht="21" customHeight="1">
      <c r="A37" s="115" t="s">
        <v>512</v>
      </c>
      <c r="B37" s="15">
        <v>63962.324008750002</v>
      </c>
      <c r="C37" s="15">
        <v>71776.109321563679</v>
      </c>
      <c r="D37" s="15">
        <v>72142.427352708051</v>
      </c>
      <c r="E37" s="15">
        <v>104187.58245337159</v>
      </c>
      <c r="F37" s="15">
        <v>65300.761552367287</v>
      </c>
      <c r="G37" s="15">
        <v>37370.605991391676</v>
      </c>
      <c r="H37" s="15">
        <v>43460.188876080691</v>
      </c>
      <c r="I37" s="15">
        <v>34474.834276564776</v>
      </c>
    </row>
    <row r="38" spans="1:9" s="112" customFormat="1" ht="21" customHeight="1">
      <c r="A38" s="115" t="s">
        <v>513</v>
      </c>
      <c r="B38" s="15">
        <v>4177.4308762500004</v>
      </c>
      <c r="C38" s="15">
        <v>4767.7571437578808</v>
      </c>
      <c r="D38" s="15">
        <v>5693.2305138705415</v>
      </c>
      <c r="E38" s="15">
        <v>7288.4740301291249</v>
      </c>
      <c r="F38" s="15">
        <v>8230.6067044476313</v>
      </c>
      <c r="G38" s="15">
        <v>10289.957243902438</v>
      </c>
      <c r="H38" s="15">
        <v>11051.230874639768</v>
      </c>
      <c r="I38" s="15">
        <v>10828.229365356623</v>
      </c>
    </row>
    <row r="39" spans="1:9" s="112" customFormat="1" ht="21" customHeight="1">
      <c r="A39" s="115" t="s">
        <v>186</v>
      </c>
      <c r="B39" s="15">
        <v>2381.3152062499998</v>
      </c>
      <c r="C39" s="15">
        <v>3108.8723984867593</v>
      </c>
      <c r="D39" s="15">
        <v>4106.2834464993402</v>
      </c>
      <c r="E39" s="15">
        <v>2091.8619655667148</v>
      </c>
      <c r="F39" s="15">
        <v>3513.8379827833569</v>
      </c>
      <c r="G39" s="15">
        <v>4324.5452711621228</v>
      </c>
      <c r="H39" s="15">
        <v>4138.5565576368872</v>
      </c>
      <c r="I39" s="15">
        <v>4155.889266375546</v>
      </c>
    </row>
    <row r="40" spans="1:9" s="112" customFormat="1" ht="21" customHeight="1">
      <c r="A40" s="115" t="s">
        <v>192</v>
      </c>
      <c r="B40" s="15">
        <v>0</v>
      </c>
      <c r="C40" s="15">
        <v>0</v>
      </c>
      <c r="D40" s="15">
        <v>0</v>
      </c>
      <c r="E40" s="15">
        <v>0</v>
      </c>
      <c r="F40" s="15">
        <v>0</v>
      </c>
      <c r="G40" s="15">
        <v>0</v>
      </c>
      <c r="H40" s="15">
        <v>20111.111109510082</v>
      </c>
      <c r="I40" s="15">
        <v>20240.277780203785</v>
      </c>
    </row>
    <row r="41" spans="1:9" s="112" customFormat="1" ht="21" customHeight="1">
      <c r="A41" s="115" t="s">
        <v>514</v>
      </c>
      <c r="B41" s="15">
        <v>0</v>
      </c>
      <c r="C41" s="15">
        <v>0</v>
      </c>
      <c r="D41" s="15">
        <v>0</v>
      </c>
      <c r="E41" s="15">
        <v>0</v>
      </c>
      <c r="F41" s="15">
        <v>0</v>
      </c>
      <c r="G41" s="15">
        <v>0</v>
      </c>
      <c r="H41" s="15">
        <v>0</v>
      </c>
      <c r="I41" s="15">
        <v>0</v>
      </c>
    </row>
    <row r="42" spans="1:9" s="109" customFormat="1" ht="43.5" customHeight="1" thickBot="1">
      <c r="A42" s="110" t="s">
        <v>167</v>
      </c>
      <c r="B42" s="16"/>
      <c r="C42" s="16"/>
      <c r="D42" s="16"/>
      <c r="E42" s="16"/>
      <c r="F42" s="16">
        <v>15143.861796269726</v>
      </c>
      <c r="G42" s="16">
        <v>15097.674298421809</v>
      </c>
      <c r="H42" s="16">
        <v>16345.056278097982</v>
      </c>
      <c r="I42" s="16">
        <v>22919.423526928676</v>
      </c>
    </row>
    <row r="43" spans="1:9" ht="24" customHeight="1" thickTop="1" thickBot="1">
      <c r="A43" s="101" t="s">
        <v>515</v>
      </c>
      <c r="B43" s="14">
        <v>18356.92916625</v>
      </c>
      <c r="C43" s="14">
        <v>23684.762108448929</v>
      </c>
      <c r="D43" s="14">
        <v>32786.218413474235</v>
      </c>
      <c r="E43" s="14">
        <v>50914.40094835007</v>
      </c>
      <c r="F43" s="14">
        <v>58579.418642754667</v>
      </c>
      <c r="G43" s="14">
        <v>58729.288932568154</v>
      </c>
      <c r="H43" s="14">
        <v>59874.864041786743</v>
      </c>
      <c r="I43" s="14">
        <v>66319.915186317317</v>
      </c>
    </row>
    <row r="44" spans="1:9" s="112" customFormat="1" ht="21" customHeight="1" thickTop="1">
      <c r="A44" s="115" t="s">
        <v>207</v>
      </c>
      <c r="B44" s="15">
        <v>15328.1374975</v>
      </c>
      <c r="C44" s="15">
        <v>17498.751576292561</v>
      </c>
      <c r="D44" s="15">
        <v>28600.409511228536</v>
      </c>
      <c r="E44" s="15">
        <v>41808.479196556669</v>
      </c>
      <c r="F44" s="15">
        <v>45309.196556671443</v>
      </c>
      <c r="G44" s="15">
        <v>45309.196556671443</v>
      </c>
      <c r="H44" s="15">
        <v>45505.057636887606</v>
      </c>
      <c r="I44" s="15">
        <v>50015.589519650654</v>
      </c>
    </row>
    <row r="45" spans="1:9" s="112" customFormat="1" ht="21" customHeight="1">
      <c r="A45" s="115" t="s">
        <v>211</v>
      </c>
      <c r="B45" s="15">
        <v>415.080735</v>
      </c>
      <c r="C45" s="15">
        <v>2423.7888877679698</v>
      </c>
      <c r="D45" s="15">
        <v>438.65863672391015</v>
      </c>
      <c r="E45" s="15">
        <v>528.45708464849349</v>
      </c>
      <c r="F45" s="15">
        <v>528.45708464849349</v>
      </c>
      <c r="G45" s="15">
        <v>528.45708464849349</v>
      </c>
      <c r="H45" s="15">
        <v>530.74148126801151</v>
      </c>
      <c r="I45" s="15">
        <v>536.14932751091703</v>
      </c>
    </row>
    <row r="46" spans="1:9" s="112" customFormat="1" ht="21" customHeight="1">
      <c r="A46" s="115" t="s">
        <v>215</v>
      </c>
      <c r="B46" s="15">
        <v>0</v>
      </c>
      <c r="C46" s="15">
        <v>0</v>
      </c>
      <c r="D46" s="15">
        <v>0</v>
      </c>
      <c r="E46" s="15">
        <v>0</v>
      </c>
      <c r="F46" s="15">
        <v>0</v>
      </c>
      <c r="G46" s="15">
        <v>0</v>
      </c>
      <c r="H46" s="15">
        <v>0</v>
      </c>
      <c r="I46" s="15">
        <v>0</v>
      </c>
    </row>
    <row r="47" spans="1:9" s="112" customFormat="1" ht="21" customHeight="1">
      <c r="A47" s="115" t="s">
        <v>516</v>
      </c>
      <c r="B47" s="15">
        <v>1172.7382375</v>
      </c>
      <c r="C47" s="15">
        <v>1165.4287427490542</v>
      </c>
      <c r="D47" s="15">
        <v>287.69920475561423</v>
      </c>
      <c r="E47" s="15">
        <v>4636.9673959827833</v>
      </c>
      <c r="F47" s="15">
        <v>5031.01469010043</v>
      </c>
      <c r="G47" s="15">
        <v>5802.0872869440464</v>
      </c>
      <c r="H47" s="15">
        <v>5827.1683559077819</v>
      </c>
      <c r="I47" s="15">
        <v>6695.8933901018936</v>
      </c>
    </row>
    <row r="48" spans="1:9" s="112" customFormat="1" ht="21" customHeight="1">
      <c r="A48" s="115" t="s">
        <v>44</v>
      </c>
      <c r="B48" s="15">
        <v>1440.9726962500001</v>
      </c>
      <c r="C48" s="15">
        <v>2596.7929016393441</v>
      </c>
      <c r="D48" s="15">
        <v>3459.4510607661828</v>
      </c>
      <c r="E48" s="15">
        <v>3940.4972711621235</v>
      </c>
      <c r="F48" s="15">
        <v>7710.7503113342909</v>
      </c>
      <c r="G48" s="15">
        <v>7089.5480043041607</v>
      </c>
      <c r="H48" s="15">
        <v>8011.8965677233427</v>
      </c>
      <c r="I48" s="15">
        <v>9072.282949053857</v>
      </c>
    </row>
    <row r="49" spans="1:9" s="112" customFormat="1" ht="21" customHeight="1">
      <c r="A49" s="114" t="s">
        <v>517</v>
      </c>
      <c r="B49" s="15">
        <v>2.1163750000000002E-2</v>
      </c>
      <c r="C49" s="15">
        <v>2.1383354350567464E-2</v>
      </c>
      <c r="D49" s="15">
        <v>2.2397622192866579E-2</v>
      </c>
      <c r="E49" s="15">
        <v>2.4325681492109039E-2</v>
      </c>
      <c r="F49" s="15">
        <v>2.4325681492109039E-2</v>
      </c>
      <c r="G49" s="15">
        <v>2.4325681492109039E-2</v>
      </c>
      <c r="H49" s="15">
        <v>2.4430835734870319E-2</v>
      </c>
      <c r="I49" s="15">
        <v>0</v>
      </c>
    </row>
    <row r="50" spans="1:9" s="109" customFormat="1" ht="40.5" customHeight="1" thickBot="1">
      <c r="A50" s="111" t="s">
        <v>518</v>
      </c>
      <c r="B50" s="16">
        <v>1440.9515325</v>
      </c>
      <c r="C50" s="16">
        <v>2596.7715182849938</v>
      </c>
      <c r="D50" s="16">
        <v>3459.4286631439895</v>
      </c>
      <c r="E50" s="16">
        <v>3940.4729454806316</v>
      </c>
      <c r="F50" s="16">
        <v>7710.7259856527971</v>
      </c>
      <c r="G50" s="16">
        <v>7089.5236786226687</v>
      </c>
      <c r="H50" s="16">
        <v>8011.8721368876086</v>
      </c>
      <c r="I50" s="16">
        <v>9072.282949053857</v>
      </c>
    </row>
    <row r="51" spans="1:9" ht="24" customHeight="1" thickTop="1" thickBot="1">
      <c r="A51" s="101" t="s">
        <v>519</v>
      </c>
      <c r="B51" s="14">
        <v>181413.30575375</v>
      </c>
      <c r="C51" s="14">
        <v>238880.29062925599</v>
      </c>
      <c r="D51" s="14">
        <v>327715.9606367239</v>
      </c>
      <c r="E51" s="14">
        <v>471694.32833142031</v>
      </c>
      <c r="F51" s="14">
        <v>554696.49270875182</v>
      </c>
      <c r="G51" s="14">
        <v>541130.08718077478</v>
      </c>
      <c r="H51" s="14">
        <v>547710.60354178667</v>
      </c>
      <c r="I51" s="14">
        <v>560007.84605967975</v>
      </c>
    </row>
    <row r="52" spans="1:9" s="112" customFormat="1" ht="24" customHeight="1" thickTop="1">
      <c r="A52" s="113" t="s">
        <v>520</v>
      </c>
      <c r="B52" s="15">
        <v>1622.2016025</v>
      </c>
      <c r="C52" s="15">
        <v>1877.2182786885246</v>
      </c>
      <c r="D52" s="15">
        <v>1720.3486169088508</v>
      </c>
      <c r="E52" s="15">
        <v>2766.4594304160687</v>
      </c>
      <c r="F52" s="15">
        <v>3275.9805767575326</v>
      </c>
      <c r="G52" s="15">
        <v>2953.1838278335726</v>
      </c>
      <c r="H52" s="15">
        <v>3276.3258386167149</v>
      </c>
      <c r="I52" s="15">
        <v>3954.1271411935954</v>
      </c>
    </row>
    <row r="53" spans="1:9" s="109" customFormat="1" ht="21" customHeight="1">
      <c r="A53" s="111" t="s">
        <v>521</v>
      </c>
      <c r="B53" s="16">
        <v>0</v>
      </c>
      <c r="C53" s="16">
        <v>0</v>
      </c>
      <c r="D53" s="16">
        <v>0</v>
      </c>
      <c r="E53" s="16">
        <v>0</v>
      </c>
      <c r="F53" s="16">
        <v>0</v>
      </c>
      <c r="G53" s="16">
        <v>0</v>
      </c>
      <c r="H53" s="16">
        <v>0</v>
      </c>
      <c r="I53" s="16">
        <v>322.01000000000005</v>
      </c>
    </row>
    <row r="54" spans="1:9" s="109" customFormat="1" ht="21" customHeight="1">
      <c r="A54" s="111" t="s">
        <v>522</v>
      </c>
      <c r="B54" s="16">
        <v>1622.2016025</v>
      </c>
      <c r="C54" s="16">
        <v>1877.2182786885246</v>
      </c>
      <c r="D54" s="16">
        <v>1720.3486169088508</v>
      </c>
      <c r="E54" s="16">
        <v>2766.4594304160687</v>
      </c>
      <c r="F54" s="16">
        <v>3275.9805767575326</v>
      </c>
      <c r="G54" s="16">
        <v>2953.1838278335726</v>
      </c>
      <c r="H54" s="16">
        <v>3276.3258386167149</v>
      </c>
      <c r="I54" s="16">
        <v>3632.1171411935957</v>
      </c>
    </row>
    <row r="55" spans="1:9" s="109" customFormat="1" ht="21" customHeight="1">
      <c r="A55" s="111" t="s">
        <v>523</v>
      </c>
      <c r="B55" s="16">
        <v>0</v>
      </c>
      <c r="C55" s="16">
        <v>0</v>
      </c>
      <c r="D55" s="16">
        <v>0</v>
      </c>
      <c r="E55" s="16">
        <v>0</v>
      </c>
      <c r="F55" s="16">
        <v>0</v>
      </c>
      <c r="G55" s="16">
        <v>0</v>
      </c>
      <c r="H55" s="16">
        <v>0</v>
      </c>
      <c r="I55" s="16">
        <v>0</v>
      </c>
    </row>
    <row r="56" spans="1:9" s="109" customFormat="1" ht="21" customHeight="1">
      <c r="A56" s="111" t="s">
        <v>524</v>
      </c>
      <c r="B56" s="16">
        <v>0</v>
      </c>
      <c r="C56" s="16">
        <v>0</v>
      </c>
      <c r="D56" s="16">
        <v>0</v>
      </c>
      <c r="E56" s="16">
        <v>0</v>
      </c>
      <c r="F56" s="16">
        <v>0</v>
      </c>
      <c r="G56" s="16">
        <v>0</v>
      </c>
      <c r="H56" s="16">
        <v>0</v>
      </c>
      <c r="I56" s="16">
        <v>0</v>
      </c>
    </row>
    <row r="57" spans="1:9" s="109" customFormat="1" ht="21" customHeight="1">
      <c r="A57" s="111" t="s">
        <v>525</v>
      </c>
      <c r="B57" s="16">
        <v>0</v>
      </c>
      <c r="C57" s="16">
        <v>0</v>
      </c>
      <c r="D57" s="16">
        <v>0</v>
      </c>
      <c r="E57" s="16">
        <v>0</v>
      </c>
      <c r="F57" s="16">
        <v>0</v>
      </c>
      <c r="G57" s="16">
        <v>0</v>
      </c>
      <c r="H57" s="16">
        <v>0</v>
      </c>
      <c r="I57" s="16">
        <v>0</v>
      </c>
    </row>
    <row r="58" spans="1:9" s="109" customFormat="1" ht="61.5" customHeight="1" thickBot="1">
      <c r="A58" s="110" t="s">
        <v>526</v>
      </c>
      <c r="B58" s="16">
        <v>384394.91907999996</v>
      </c>
      <c r="C58" s="16">
        <v>450560.22624590166</v>
      </c>
      <c r="D58" s="16">
        <v>447759.43573315721</v>
      </c>
      <c r="E58" s="16">
        <v>471874.64466714486</v>
      </c>
      <c r="F58" s="16">
        <v>558371.39860975614</v>
      </c>
      <c r="G58" s="16">
        <v>626090.94296269724</v>
      </c>
      <c r="H58" s="16">
        <v>668901.78640201734</v>
      </c>
      <c r="I58" s="16">
        <v>764383.83013100433</v>
      </c>
    </row>
    <row r="59" spans="1:9" ht="31.5" customHeight="1" thickTop="1" thickBot="1">
      <c r="A59" s="108" t="s">
        <v>58</v>
      </c>
      <c r="B59" s="14"/>
      <c r="C59" s="14"/>
      <c r="D59" s="14"/>
      <c r="E59" s="14"/>
      <c r="F59" s="14"/>
      <c r="G59" s="14"/>
      <c r="H59" s="14"/>
      <c r="I59" s="14"/>
    </row>
    <row r="60" spans="1:9" ht="30" customHeight="1" thickTop="1">
      <c r="A60" s="102" t="s">
        <v>527</v>
      </c>
      <c r="B60" s="17">
        <v>25277.568398750002</v>
      </c>
      <c r="C60" s="17">
        <v>32349.308706179065</v>
      </c>
      <c r="D60" s="17">
        <v>42400.852318361955</v>
      </c>
      <c r="E60" s="17">
        <v>63540.114880918227</v>
      </c>
      <c r="F60" s="17">
        <v>69241.850065997132</v>
      </c>
      <c r="G60" s="17">
        <v>48500.758123385946</v>
      </c>
      <c r="H60" s="17">
        <v>64290.065227665713</v>
      </c>
      <c r="I60" s="17">
        <v>45660.416726346441</v>
      </c>
    </row>
    <row r="61" spans="1:9" ht="21" customHeight="1">
      <c r="A61" s="106" t="s">
        <v>528</v>
      </c>
      <c r="B61" s="17">
        <v>-6835.0761050000001</v>
      </c>
      <c r="C61" s="17">
        <v>-10056.095967213114</v>
      </c>
      <c r="D61" s="17">
        <v>-13356.369655217966</v>
      </c>
      <c r="E61" s="17">
        <v>-19949.799929698707</v>
      </c>
      <c r="F61" s="17">
        <v>-24742.209902439026</v>
      </c>
      <c r="G61" s="17">
        <v>-11495.901189383072</v>
      </c>
      <c r="H61" s="17">
        <v>-14877.094367435158</v>
      </c>
      <c r="I61" s="17">
        <v>-8198.4850407569138</v>
      </c>
    </row>
    <row r="62" spans="1:9" ht="21.75" customHeight="1">
      <c r="A62" s="103" t="s">
        <v>529</v>
      </c>
      <c r="B62" s="17">
        <v>18442.492293749998</v>
      </c>
      <c r="C62" s="17">
        <v>22293.212738965951</v>
      </c>
      <c r="D62" s="17">
        <v>29044.48266314399</v>
      </c>
      <c r="E62" s="17">
        <v>43590.314951219509</v>
      </c>
      <c r="F62" s="17">
        <v>44499.640163558106</v>
      </c>
      <c r="G62" s="17">
        <v>37004.85693400287</v>
      </c>
      <c r="H62" s="17">
        <v>49412.970860230547</v>
      </c>
      <c r="I62" s="17">
        <v>37461.931685589516</v>
      </c>
    </row>
    <row r="63" spans="1:9">
      <c r="A63" s="102" t="s">
        <v>530</v>
      </c>
      <c r="B63" s="17">
        <v>2470.8243837499999</v>
      </c>
      <c r="C63" s="17">
        <v>2537.6170680958389</v>
      </c>
      <c r="D63" s="17">
        <v>4753.2001585204753</v>
      </c>
      <c r="E63" s="17">
        <v>6715.0334548063129</v>
      </c>
      <c r="F63" s="17">
        <v>6446.2978464849357</v>
      </c>
      <c r="G63" s="17">
        <v>6645.5072439024398</v>
      </c>
      <c r="H63" s="17">
        <v>8392.2978357348693</v>
      </c>
      <c r="I63" s="17">
        <v>4654.993631732169</v>
      </c>
    </row>
    <row r="64" spans="1:9">
      <c r="A64" s="106" t="s">
        <v>531</v>
      </c>
      <c r="B64" s="17">
        <v>-1074.7010299999999</v>
      </c>
      <c r="C64" s="17">
        <v>-454.94268474148805</v>
      </c>
      <c r="D64" s="17">
        <v>-1303.8738441215326</v>
      </c>
      <c r="E64" s="17">
        <v>-1972.2355753228121</v>
      </c>
      <c r="F64" s="17">
        <v>-2037.0745222381636</v>
      </c>
      <c r="G64" s="17">
        <v>-3563.8480875179339</v>
      </c>
      <c r="H64" s="17">
        <v>-4136.9985374639773</v>
      </c>
      <c r="I64" s="17">
        <v>-1056.8293289665212</v>
      </c>
    </row>
    <row r="65" spans="1:9">
      <c r="A65" s="104" t="s">
        <v>532</v>
      </c>
      <c r="B65" s="17">
        <v>19838.615647500003</v>
      </c>
      <c r="C65" s="17">
        <v>24375.887122320302</v>
      </c>
      <c r="D65" s="17">
        <v>32493.808977542933</v>
      </c>
      <c r="E65" s="17">
        <v>48333.112830703009</v>
      </c>
      <c r="F65" s="17">
        <v>48908.863487804876</v>
      </c>
      <c r="G65" s="17">
        <v>40086.516090387369</v>
      </c>
      <c r="H65" s="17">
        <v>53668.270158501437</v>
      </c>
      <c r="I65" s="17">
        <v>41060.095988355162</v>
      </c>
    </row>
    <row r="66" spans="1:9">
      <c r="A66" s="102" t="s">
        <v>533</v>
      </c>
      <c r="B66" s="17">
        <v>1494.5460399999999</v>
      </c>
      <c r="C66" s="17">
        <v>1856.8496116015131</v>
      </c>
      <c r="D66" s="17">
        <v>2432.9</v>
      </c>
      <c r="E66" s="17">
        <v>7844.1550243902448</v>
      </c>
      <c r="F66" s="17">
        <v>11125.561109038739</v>
      </c>
      <c r="G66" s="17">
        <v>5623.0126714490671</v>
      </c>
      <c r="H66" s="17">
        <v>8136.428092219021</v>
      </c>
      <c r="I66" s="17">
        <v>6004.34745705968</v>
      </c>
    </row>
    <row r="67" spans="1:9">
      <c r="A67" s="102" t="s">
        <v>534</v>
      </c>
      <c r="B67" s="17">
        <v>-3468.374065</v>
      </c>
      <c r="C67" s="17">
        <v>-4090.9040088272386</v>
      </c>
      <c r="D67" s="17">
        <v>-4590.1874649933943</v>
      </c>
      <c r="E67" s="17">
        <v>-8869.8454017216645</v>
      </c>
      <c r="F67" s="17">
        <v>-15621.729688665711</v>
      </c>
      <c r="G67" s="17">
        <v>-10209.506664275466</v>
      </c>
      <c r="H67" s="17">
        <v>-15664.319089337176</v>
      </c>
      <c r="I67" s="17">
        <v>-6494.7952314410486</v>
      </c>
    </row>
    <row r="68" spans="1:9">
      <c r="A68" s="103" t="s">
        <v>535</v>
      </c>
      <c r="B68" s="17">
        <v>17864.7876225</v>
      </c>
      <c r="C68" s="17">
        <v>22141.832725094577</v>
      </c>
      <c r="D68" s="17">
        <v>30336.521512549534</v>
      </c>
      <c r="E68" s="17">
        <v>47307.422453371597</v>
      </c>
      <c r="F68" s="17">
        <v>44412.694908177902</v>
      </c>
      <c r="G68" s="17">
        <v>35500.022097560977</v>
      </c>
      <c r="H68" s="17">
        <v>46140.379161383287</v>
      </c>
      <c r="I68" s="17">
        <v>40569.6482139738</v>
      </c>
    </row>
    <row r="69" spans="1:9">
      <c r="A69" s="106" t="s">
        <v>536</v>
      </c>
      <c r="B69" s="17">
        <v>-16121.9576125</v>
      </c>
      <c r="C69" s="17">
        <v>-18471.277530895335</v>
      </c>
      <c r="D69" s="17">
        <v>-23625.634311756934</v>
      </c>
      <c r="E69" s="17">
        <v>-34572.984513629846</v>
      </c>
      <c r="F69" s="17">
        <v>-36710.447307030125</v>
      </c>
      <c r="G69" s="17">
        <v>-28402.650987087516</v>
      </c>
      <c r="H69" s="17">
        <v>-38120.567090778102</v>
      </c>
      <c r="I69" s="17">
        <v>-31380.89635953421</v>
      </c>
    </row>
    <row r="70" spans="1:9">
      <c r="A70" s="104" t="s">
        <v>537</v>
      </c>
      <c r="B70" s="17">
        <v>1742.8300099999999</v>
      </c>
      <c r="C70" s="17">
        <v>3670.5551941992435</v>
      </c>
      <c r="D70" s="17">
        <v>6710.887200792602</v>
      </c>
      <c r="E70" s="17">
        <v>12734.437939741751</v>
      </c>
      <c r="F70" s="17">
        <v>7702.2476011477765</v>
      </c>
      <c r="G70" s="17">
        <v>7097.3711104734575</v>
      </c>
      <c r="H70" s="17">
        <v>8019.8120706051877</v>
      </c>
      <c r="I70" s="17">
        <v>9188.7518544395916</v>
      </c>
    </row>
    <row r="71" spans="1:9">
      <c r="A71" s="104" t="s">
        <v>538</v>
      </c>
      <c r="B71" s="17">
        <v>-986.15950124999995</v>
      </c>
      <c r="C71" s="17">
        <v>-1644.9514640605296</v>
      </c>
      <c r="D71" s="17">
        <v>-10804.569458388374</v>
      </c>
      <c r="E71" s="17">
        <v>-15905.147408895265</v>
      </c>
      <c r="F71" s="17">
        <v>1616.1474519368724</v>
      </c>
      <c r="G71" s="17">
        <v>129.65624677187949</v>
      </c>
      <c r="H71" s="17">
        <v>-736.67935014409238</v>
      </c>
      <c r="I71" s="17">
        <v>-3578.3446812227075</v>
      </c>
    </row>
    <row r="72" spans="1:9">
      <c r="A72" s="107" t="s">
        <v>539</v>
      </c>
      <c r="B72" s="17" t="s">
        <v>540</v>
      </c>
      <c r="C72" s="17" t="s">
        <v>540</v>
      </c>
      <c r="D72" s="17" t="s">
        <v>540</v>
      </c>
      <c r="E72" s="17">
        <v>-16666.635482065998</v>
      </c>
      <c r="F72" s="17">
        <v>0.1793629842180775</v>
      </c>
      <c r="G72" s="17">
        <v>0.21208608321377331</v>
      </c>
      <c r="H72" s="17">
        <v>-1023.718893371758</v>
      </c>
      <c r="I72" s="17">
        <v>-4339.0218355167399</v>
      </c>
    </row>
    <row r="73" spans="1:9">
      <c r="A73" s="107" t="s">
        <v>541</v>
      </c>
      <c r="B73" s="17" t="s">
        <v>540</v>
      </c>
      <c r="C73" s="17" t="s">
        <v>540</v>
      </c>
      <c r="D73" s="17" t="s">
        <v>540</v>
      </c>
      <c r="E73" s="17">
        <v>761.4880731707317</v>
      </c>
      <c r="F73" s="17">
        <v>1615.9680889526544</v>
      </c>
      <c r="G73" s="17">
        <v>129.4441606886657</v>
      </c>
      <c r="H73" s="17">
        <v>287.03954322766572</v>
      </c>
      <c r="I73" s="17">
        <v>760.67715429403199</v>
      </c>
    </row>
    <row r="74" spans="1:9">
      <c r="A74" s="103" t="s">
        <v>542</v>
      </c>
      <c r="B74" s="17">
        <v>933.2331999999999</v>
      </c>
      <c r="C74" s="17">
        <v>1301.7805132408578</v>
      </c>
      <c r="D74" s="17">
        <v>8571.438612945838</v>
      </c>
      <c r="E74" s="17">
        <v>9844.3059971305593</v>
      </c>
      <c r="F74" s="17">
        <v>-1607.6690674318509</v>
      </c>
      <c r="G74" s="17">
        <v>-137.50367862266859</v>
      </c>
      <c r="H74" s="17">
        <v>728.73941354466865</v>
      </c>
      <c r="I74" s="17">
        <v>3523.0958631732165</v>
      </c>
    </row>
    <row r="75" spans="1:9">
      <c r="A75" s="103" t="s">
        <v>543</v>
      </c>
      <c r="B75" s="17" t="s">
        <v>540</v>
      </c>
      <c r="C75" s="17" t="s">
        <v>540</v>
      </c>
      <c r="D75" s="17" t="s">
        <v>540</v>
      </c>
      <c r="E75" s="17">
        <v>13567.507526542324</v>
      </c>
      <c r="F75" s="17">
        <v>0.18861979913916788</v>
      </c>
      <c r="G75" s="17">
        <v>-6.4001807747489234</v>
      </c>
      <c r="H75" s="17">
        <v>1016.2595259365995</v>
      </c>
      <c r="I75" s="17">
        <v>4344.6819039301308</v>
      </c>
    </row>
    <row r="76" spans="1:9">
      <c r="A76" s="106" t="s">
        <v>544</v>
      </c>
      <c r="B76" s="17" t="s">
        <v>540</v>
      </c>
      <c r="C76" s="17" t="s">
        <v>540</v>
      </c>
      <c r="D76" s="17" t="s">
        <v>540</v>
      </c>
      <c r="E76" s="17">
        <v>-3723.201529411765</v>
      </c>
      <c r="F76" s="17">
        <v>-1607.85768723099</v>
      </c>
      <c r="G76" s="17">
        <v>-131.10349784791967</v>
      </c>
      <c r="H76" s="17">
        <v>-287.52011239193087</v>
      </c>
      <c r="I76" s="17">
        <v>-821.58604075691403</v>
      </c>
    </row>
    <row r="77" spans="1:9">
      <c r="A77" s="103" t="s">
        <v>545</v>
      </c>
      <c r="B77" s="17">
        <v>1689.9037087500001</v>
      </c>
      <c r="C77" s="17">
        <v>3327.3842433795717</v>
      </c>
      <c r="D77" s="17">
        <v>4477.7563553500659</v>
      </c>
      <c r="E77" s="17">
        <v>6673.5965279770444</v>
      </c>
      <c r="F77" s="17">
        <v>7710.7259856527971</v>
      </c>
      <c r="G77" s="17">
        <v>7089.5236786226687</v>
      </c>
      <c r="H77" s="17">
        <v>8011.8721340057637</v>
      </c>
      <c r="I77" s="17">
        <v>9133.5030363901024</v>
      </c>
    </row>
    <row r="78" spans="1:9">
      <c r="A78" s="105" t="s">
        <v>546</v>
      </c>
      <c r="B78" s="17">
        <v>2.1591387499999999</v>
      </c>
      <c r="C78" s="17">
        <v>37.207567465321567</v>
      </c>
      <c r="D78" s="17">
        <v>134.81519947159842</v>
      </c>
      <c r="E78" s="17">
        <v>61.101787661406028</v>
      </c>
      <c r="F78" s="17">
        <v>0</v>
      </c>
      <c r="G78" s="17">
        <v>0</v>
      </c>
      <c r="H78" s="17">
        <v>0</v>
      </c>
      <c r="I78" s="17">
        <v>0</v>
      </c>
    </row>
    <row r="79" spans="1:9">
      <c r="A79" s="104" t="s">
        <v>547</v>
      </c>
      <c r="B79" s="17">
        <v>1692.0628474999999</v>
      </c>
      <c r="C79" s="17">
        <v>3364.5918108448927</v>
      </c>
      <c r="D79" s="17">
        <v>4612.571554821664</v>
      </c>
      <c r="E79" s="17">
        <v>6734.6983156384495</v>
      </c>
      <c r="F79" s="17">
        <v>7710.7259856527971</v>
      </c>
      <c r="G79" s="17">
        <v>7089.5236786226687</v>
      </c>
      <c r="H79" s="17">
        <v>8011.8721340057637</v>
      </c>
      <c r="I79" s="17">
        <v>9133.5030363901024</v>
      </c>
    </row>
    <row r="80" spans="1:9">
      <c r="A80" s="102" t="s">
        <v>548</v>
      </c>
      <c r="B80" s="17">
        <v>132.92189875</v>
      </c>
      <c r="C80" s="17">
        <v>-26.077203026481715</v>
      </c>
      <c r="D80" s="17">
        <v>0</v>
      </c>
      <c r="E80" s="17">
        <v>0</v>
      </c>
      <c r="F80" s="17">
        <v>0</v>
      </c>
      <c r="G80" s="17">
        <v>0</v>
      </c>
      <c r="H80" s="17">
        <v>0</v>
      </c>
      <c r="I80" s="17">
        <v>0</v>
      </c>
    </row>
    <row r="81" spans="1:9" ht="21" customHeight="1">
      <c r="A81" s="103" t="s">
        <v>549</v>
      </c>
      <c r="B81" s="17">
        <v>1824.9847462500002</v>
      </c>
      <c r="C81" s="17">
        <v>3338.5146078184112</v>
      </c>
      <c r="D81" s="17">
        <v>4612.571554821664</v>
      </c>
      <c r="E81" s="17">
        <v>6734.6983156384495</v>
      </c>
      <c r="F81" s="17">
        <v>7710.7259856527971</v>
      </c>
      <c r="G81" s="17">
        <v>7089.5236786226687</v>
      </c>
      <c r="H81" s="17">
        <v>8011.8721340057637</v>
      </c>
      <c r="I81" s="17">
        <v>9133.5030363901024</v>
      </c>
    </row>
    <row r="82" spans="1:9" ht="21" customHeight="1">
      <c r="A82" s="102" t="s">
        <v>550</v>
      </c>
      <c r="B82" s="17" t="s">
        <v>540</v>
      </c>
      <c r="C82" s="17" t="s">
        <v>540</v>
      </c>
      <c r="D82" s="17" t="s">
        <v>540</v>
      </c>
      <c r="E82" s="17">
        <v>-2794.2253701578188</v>
      </c>
      <c r="F82" s="17">
        <v>0</v>
      </c>
      <c r="G82" s="17">
        <v>0</v>
      </c>
      <c r="H82" s="17">
        <v>0</v>
      </c>
      <c r="I82" s="17">
        <v>0</v>
      </c>
    </row>
    <row r="83" spans="1:9" ht="21" customHeight="1">
      <c r="A83" s="103" t="s">
        <v>551</v>
      </c>
      <c r="B83" s="17">
        <v>1824.9847462500002</v>
      </c>
      <c r="C83" s="17">
        <v>3338.5146078184112</v>
      </c>
      <c r="D83" s="17">
        <v>4612.571554821664</v>
      </c>
      <c r="E83" s="17">
        <v>3940.4729454806316</v>
      </c>
      <c r="F83" s="17">
        <v>7710.7259856527971</v>
      </c>
      <c r="G83" s="17">
        <v>7089.5236786226687</v>
      </c>
      <c r="H83" s="17">
        <v>8011.8721340057637</v>
      </c>
      <c r="I83" s="17">
        <v>9133.5030363901024</v>
      </c>
    </row>
    <row r="84" spans="1:9" ht="18" customHeight="1" thickBot="1">
      <c r="A84" s="102" t="s">
        <v>552</v>
      </c>
      <c r="B84" s="17">
        <v>-384.03321999999997</v>
      </c>
      <c r="C84" s="17">
        <v>-741.7430870113493</v>
      </c>
      <c r="D84" s="17">
        <v>-1153.1429326287978</v>
      </c>
      <c r="E84" s="17">
        <v>0</v>
      </c>
      <c r="F84" s="17">
        <v>0</v>
      </c>
      <c r="G84" s="17">
        <v>0</v>
      </c>
      <c r="H84" s="17">
        <v>0</v>
      </c>
      <c r="I84" s="17">
        <v>-61.220087336244539</v>
      </c>
    </row>
    <row r="85" spans="1:9" ht="24" customHeight="1" thickTop="1" thickBot="1">
      <c r="A85" s="101" t="s">
        <v>553</v>
      </c>
      <c r="B85" s="14">
        <v>1440.9515262500001</v>
      </c>
      <c r="C85" s="14">
        <v>2596.7715208070617</v>
      </c>
      <c r="D85" s="14">
        <v>3459.4286221928669</v>
      </c>
      <c r="E85" s="14">
        <v>3940.4729454806316</v>
      </c>
      <c r="F85" s="14">
        <v>7710.7259856527971</v>
      </c>
      <c r="G85" s="14">
        <v>7089.5236786226687</v>
      </c>
      <c r="H85" s="14">
        <v>8011.8721340057637</v>
      </c>
      <c r="I85" s="14">
        <v>9072.282949053857</v>
      </c>
    </row>
    <row r="86" spans="1:9" ht="15" customHeight="1" thickTop="1" thickBot="1">
      <c r="A86" s="100"/>
      <c r="B86" s="18"/>
      <c r="C86" s="18"/>
      <c r="D86" s="18"/>
      <c r="E86" s="18"/>
      <c r="F86" s="18"/>
      <c r="G86" s="18"/>
      <c r="H86" s="18"/>
      <c r="I86" s="18"/>
    </row>
    <row r="87" spans="1:9" ht="28.5" customHeight="1" thickTop="1">
      <c r="A87" s="99"/>
      <c r="B87" s="88"/>
      <c r="C87" s="88"/>
      <c r="D87" s="88"/>
      <c r="E87" s="88"/>
      <c r="F87" s="88"/>
      <c r="G87" s="88"/>
      <c r="H87" s="88"/>
    </row>
    <row r="88" spans="1:9" hidden="1">
      <c r="A88" s="99"/>
      <c r="B88" s="88"/>
      <c r="C88" s="88"/>
      <c r="D88" s="88"/>
      <c r="E88" s="88"/>
      <c r="F88" s="88"/>
      <c r="G88" s="88"/>
      <c r="H88" s="88"/>
    </row>
    <row r="89" spans="1:9" ht="19.5" hidden="1">
      <c r="A89" s="90"/>
      <c r="B89" s="88"/>
      <c r="C89" s="88"/>
      <c r="D89" s="88"/>
      <c r="E89" s="88"/>
      <c r="F89" s="88"/>
      <c r="G89" s="88"/>
      <c r="H89" s="88"/>
    </row>
    <row r="90" spans="1:9" ht="19.5" hidden="1">
      <c r="A90" s="90"/>
      <c r="B90" s="88"/>
      <c r="C90" s="88"/>
      <c r="D90" s="88"/>
      <c r="E90" s="88"/>
      <c r="F90" s="88"/>
      <c r="G90" s="88"/>
      <c r="H90" s="88"/>
    </row>
    <row r="91" spans="1:9" ht="19.5" hidden="1">
      <c r="A91" s="90"/>
      <c r="B91" s="88"/>
      <c r="C91" s="88"/>
      <c r="D91" s="88"/>
      <c r="E91" s="88"/>
      <c r="F91" s="88"/>
      <c r="G91" s="88"/>
      <c r="H91" s="88"/>
    </row>
    <row r="92" spans="1:9" ht="19.5" hidden="1">
      <c r="A92" s="96"/>
      <c r="B92" s="88"/>
      <c r="C92" s="88"/>
      <c r="D92" s="88"/>
      <c r="E92" s="88"/>
      <c r="F92" s="88"/>
      <c r="G92" s="88"/>
      <c r="H92" s="88"/>
    </row>
    <row r="93" spans="1:9" ht="19.5" hidden="1">
      <c r="A93" s="96"/>
      <c r="B93" s="88"/>
      <c r="C93" s="88"/>
      <c r="D93" s="88"/>
      <c r="E93" s="88"/>
      <c r="F93" s="88"/>
      <c r="G93" s="88"/>
      <c r="H93" s="88"/>
    </row>
    <row r="94" spans="1:9" ht="19.5" hidden="1">
      <c r="A94" s="91"/>
      <c r="B94" s="88"/>
      <c r="C94" s="88"/>
      <c r="D94" s="88"/>
      <c r="E94" s="88"/>
      <c r="F94" s="88"/>
      <c r="G94" s="88"/>
      <c r="H94" s="88"/>
    </row>
    <row r="95" spans="1:9" ht="19.5" hidden="1">
      <c r="A95" s="90"/>
      <c r="B95" s="88"/>
      <c r="C95" s="88"/>
      <c r="D95" s="88"/>
      <c r="E95" s="88"/>
      <c r="F95" s="88"/>
      <c r="G95" s="88"/>
      <c r="H95" s="88"/>
    </row>
    <row r="96" spans="1:9" ht="19.5" hidden="1">
      <c r="A96" s="90"/>
      <c r="B96" s="88"/>
      <c r="C96" s="88"/>
      <c r="D96" s="88"/>
      <c r="E96" s="88"/>
      <c r="F96" s="88"/>
      <c r="G96" s="88"/>
      <c r="H96" s="88"/>
    </row>
    <row r="97" spans="1:8" ht="19.5" hidden="1">
      <c r="A97" s="90"/>
      <c r="B97" s="88"/>
      <c r="C97" s="88"/>
      <c r="D97" s="88"/>
      <c r="E97" s="88"/>
      <c r="F97" s="88"/>
      <c r="G97" s="88"/>
      <c r="H97" s="88"/>
    </row>
    <row r="98" spans="1:8" ht="19.5" hidden="1">
      <c r="A98" s="90"/>
      <c r="B98" s="88"/>
      <c r="C98" s="88"/>
      <c r="D98" s="88"/>
      <c r="E98" s="88"/>
      <c r="F98" s="88"/>
      <c r="G98" s="88"/>
      <c r="H98" s="88"/>
    </row>
    <row r="99" spans="1:8" ht="19.5" hidden="1">
      <c r="A99" s="90"/>
      <c r="B99" s="88"/>
      <c r="C99" s="88"/>
      <c r="D99" s="88"/>
      <c r="E99" s="88"/>
      <c r="F99" s="88"/>
      <c r="G99" s="88"/>
      <c r="H99" s="88"/>
    </row>
    <row r="100" spans="1:8" ht="19.5" hidden="1">
      <c r="A100" s="93"/>
      <c r="B100" s="88"/>
      <c r="C100" s="88"/>
      <c r="D100" s="88"/>
      <c r="E100" s="88"/>
      <c r="F100" s="88"/>
      <c r="G100" s="88"/>
      <c r="H100" s="88"/>
    </row>
    <row r="101" spans="1:8" hidden="1">
      <c r="A101" s="98"/>
      <c r="B101" s="88"/>
      <c r="C101" s="88"/>
      <c r="D101" s="88"/>
      <c r="E101" s="88"/>
      <c r="F101" s="88"/>
      <c r="G101" s="88"/>
      <c r="H101" s="88"/>
    </row>
    <row r="102" spans="1:8" hidden="1">
      <c r="A102" s="98"/>
      <c r="B102" s="88"/>
      <c r="C102" s="88"/>
      <c r="D102" s="88"/>
      <c r="E102" s="88"/>
      <c r="F102" s="88"/>
      <c r="G102" s="88"/>
      <c r="H102" s="88"/>
    </row>
    <row r="103" spans="1:8" hidden="1">
      <c r="A103" s="98"/>
      <c r="B103" s="88"/>
      <c r="C103" s="88"/>
      <c r="D103" s="88"/>
      <c r="E103" s="88"/>
      <c r="F103" s="88"/>
      <c r="G103" s="88"/>
      <c r="H103" s="88"/>
    </row>
    <row r="104" spans="1:8" hidden="1">
      <c r="A104" s="98"/>
      <c r="B104" s="88"/>
      <c r="C104" s="88"/>
      <c r="D104" s="88"/>
      <c r="E104" s="88"/>
      <c r="F104" s="88"/>
      <c r="G104" s="88"/>
      <c r="H104" s="88"/>
    </row>
    <row r="105" spans="1:8" hidden="1">
      <c r="A105" s="98"/>
      <c r="B105" s="88"/>
      <c r="C105" s="88"/>
      <c r="D105" s="88"/>
      <c r="E105" s="88"/>
      <c r="F105" s="88"/>
      <c r="G105" s="88"/>
      <c r="H105" s="88"/>
    </row>
    <row r="106" spans="1:8" hidden="1">
      <c r="A106" s="98"/>
      <c r="B106" s="88"/>
      <c r="C106" s="88"/>
      <c r="D106" s="88"/>
      <c r="E106" s="88"/>
      <c r="F106" s="88"/>
      <c r="G106" s="88"/>
      <c r="H106" s="88"/>
    </row>
    <row r="107" spans="1:8" hidden="1">
      <c r="A107" s="97"/>
      <c r="B107" s="88"/>
      <c r="C107" s="88"/>
      <c r="D107" s="88"/>
      <c r="E107" s="88"/>
      <c r="F107" s="88"/>
      <c r="G107" s="88"/>
      <c r="H107" s="88"/>
    </row>
    <row r="108" spans="1:8" hidden="1">
      <c r="A108" s="97"/>
      <c r="B108" s="88"/>
      <c r="C108" s="88"/>
      <c r="D108" s="88"/>
      <c r="E108" s="88"/>
      <c r="F108" s="88"/>
      <c r="G108" s="88"/>
      <c r="H108" s="88"/>
    </row>
    <row r="109" spans="1:8" ht="19.5" hidden="1">
      <c r="A109" s="90"/>
      <c r="B109" s="88"/>
      <c r="C109" s="88"/>
      <c r="D109" s="88"/>
      <c r="E109" s="88"/>
      <c r="F109" s="88"/>
      <c r="G109" s="88"/>
      <c r="H109" s="88"/>
    </row>
    <row r="110" spans="1:8" ht="19.5" hidden="1">
      <c r="A110" s="90"/>
      <c r="B110" s="88"/>
      <c r="C110" s="88"/>
      <c r="D110" s="88"/>
      <c r="E110" s="88"/>
      <c r="F110" s="88"/>
      <c r="G110" s="88"/>
      <c r="H110" s="88"/>
    </row>
    <row r="111" spans="1:8" ht="19.5" hidden="1">
      <c r="A111" s="91"/>
      <c r="B111" s="88"/>
      <c r="C111" s="88"/>
      <c r="D111" s="88"/>
      <c r="E111" s="88"/>
      <c r="F111" s="88"/>
      <c r="G111" s="88"/>
      <c r="H111" s="88"/>
    </row>
    <row r="112" spans="1:8" ht="19.5" hidden="1">
      <c r="A112" s="91"/>
      <c r="B112" s="88"/>
      <c r="C112" s="88"/>
      <c r="D112" s="88"/>
      <c r="E112" s="88"/>
      <c r="F112" s="88"/>
      <c r="G112" s="88"/>
      <c r="H112" s="88"/>
    </row>
    <row r="113" spans="1:8" ht="19.5" hidden="1">
      <c r="A113" s="91"/>
      <c r="B113" s="88"/>
      <c r="C113" s="88"/>
      <c r="D113" s="88"/>
      <c r="E113" s="88"/>
      <c r="F113" s="88"/>
      <c r="G113" s="88"/>
      <c r="H113" s="88"/>
    </row>
    <row r="114" spans="1:8" ht="19.5" hidden="1">
      <c r="A114" s="90"/>
      <c r="B114" s="88"/>
      <c r="C114" s="88"/>
      <c r="D114" s="88"/>
      <c r="E114" s="88"/>
      <c r="F114" s="88"/>
      <c r="G114" s="88"/>
      <c r="H114" s="88"/>
    </row>
    <row r="115" spans="1:8" ht="19.5" hidden="1">
      <c r="A115" s="90"/>
      <c r="B115" s="88"/>
      <c r="C115" s="88"/>
      <c r="D115" s="88"/>
      <c r="E115" s="88"/>
      <c r="F115" s="88"/>
      <c r="G115" s="88"/>
      <c r="H115" s="88"/>
    </row>
    <row r="116" spans="1:8" ht="19.5" hidden="1">
      <c r="A116" s="90"/>
      <c r="B116" s="88"/>
      <c r="C116" s="88"/>
      <c r="D116" s="88"/>
      <c r="E116" s="88"/>
      <c r="F116" s="88"/>
      <c r="G116" s="88"/>
      <c r="H116" s="88"/>
    </row>
    <row r="117" spans="1:8" ht="19.5" hidden="1">
      <c r="A117" s="90"/>
      <c r="B117" s="88"/>
      <c r="C117" s="88"/>
      <c r="D117" s="88"/>
      <c r="E117" s="88"/>
      <c r="F117" s="88"/>
      <c r="G117" s="88"/>
      <c r="H117" s="88"/>
    </row>
    <row r="118" spans="1:8" ht="19.5" hidden="1">
      <c r="A118" s="90"/>
      <c r="B118" s="88"/>
      <c r="C118" s="88"/>
      <c r="D118" s="88"/>
      <c r="E118" s="88"/>
      <c r="F118" s="88"/>
      <c r="G118" s="88"/>
      <c r="H118" s="88"/>
    </row>
    <row r="119" spans="1:8" ht="19.5" hidden="1">
      <c r="A119" s="90"/>
      <c r="B119" s="88"/>
      <c r="C119" s="88"/>
      <c r="D119" s="88"/>
      <c r="E119" s="88"/>
      <c r="F119" s="88"/>
      <c r="G119" s="88"/>
      <c r="H119" s="88"/>
    </row>
    <row r="120" spans="1:8" ht="19.5" hidden="1">
      <c r="A120" s="90"/>
      <c r="B120" s="88"/>
      <c r="C120" s="88"/>
      <c r="D120" s="88"/>
      <c r="E120" s="88"/>
      <c r="F120" s="88"/>
      <c r="G120" s="88"/>
      <c r="H120" s="88"/>
    </row>
    <row r="121" spans="1:8" ht="19.5" hidden="1">
      <c r="A121" s="91"/>
      <c r="B121" s="88"/>
      <c r="C121" s="88"/>
      <c r="D121" s="88"/>
      <c r="E121" s="88"/>
      <c r="F121" s="88"/>
      <c r="G121" s="88"/>
      <c r="H121" s="88"/>
    </row>
    <row r="122" spans="1:8" ht="19.5" hidden="1">
      <c r="A122" s="90"/>
      <c r="B122" s="88"/>
      <c r="C122" s="88"/>
      <c r="D122" s="88"/>
      <c r="E122" s="88"/>
      <c r="F122" s="88"/>
      <c r="G122" s="88"/>
      <c r="H122" s="88"/>
    </row>
    <row r="123" spans="1:8" ht="19.5" hidden="1">
      <c r="A123" s="90"/>
      <c r="B123" s="88"/>
      <c r="C123" s="88"/>
      <c r="D123" s="88"/>
      <c r="E123" s="88"/>
      <c r="F123" s="88"/>
      <c r="G123" s="88"/>
      <c r="H123" s="88"/>
    </row>
    <row r="124" spans="1:8" ht="19.5" hidden="1">
      <c r="A124" s="90"/>
      <c r="B124" s="88"/>
      <c r="C124" s="88"/>
      <c r="D124" s="88"/>
      <c r="E124" s="88"/>
      <c r="F124" s="88"/>
      <c r="G124" s="88"/>
      <c r="H124" s="88"/>
    </row>
    <row r="125" spans="1:8" ht="19.5" hidden="1">
      <c r="A125" s="90"/>
      <c r="B125" s="88"/>
      <c r="C125" s="88"/>
      <c r="D125" s="88"/>
      <c r="E125" s="88"/>
      <c r="F125" s="88"/>
      <c r="G125" s="88"/>
      <c r="H125" s="88"/>
    </row>
    <row r="126" spans="1:8" ht="19.5" hidden="1">
      <c r="A126" s="90"/>
      <c r="B126" s="88"/>
      <c r="C126" s="88"/>
      <c r="D126" s="88"/>
      <c r="E126" s="88"/>
      <c r="F126" s="88"/>
      <c r="G126" s="88"/>
      <c r="H126" s="88"/>
    </row>
    <row r="127" spans="1:8" ht="19.5" hidden="1">
      <c r="A127" s="91"/>
      <c r="B127" s="88"/>
      <c r="C127" s="88"/>
      <c r="D127" s="88"/>
      <c r="E127" s="88"/>
      <c r="F127" s="88"/>
      <c r="G127" s="88"/>
      <c r="H127" s="88"/>
    </row>
    <row r="128" spans="1:8" ht="19.5" hidden="1">
      <c r="A128" s="90"/>
      <c r="B128" s="88"/>
      <c r="C128" s="88"/>
      <c r="D128" s="88"/>
      <c r="E128" s="88"/>
      <c r="F128" s="88"/>
      <c r="G128" s="88"/>
      <c r="H128" s="88"/>
    </row>
    <row r="129" spans="1:8" ht="19.5" hidden="1">
      <c r="A129" s="90"/>
      <c r="B129" s="88"/>
      <c r="C129" s="88"/>
      <c r="D129" s="88"/>
      <c r="E129" s="88"/>
      <c r="F129" s="88"/>
      <c r="G129" s="88"/>
      <c r="H129" s="88"/>
    </row>
    <row r="130" spans="1:8" ht="19.5" hidden="1">
      <c r="A130" s="90"/>
      <c r="B130" s="88"/>
      <c r="C130" s="88"/>
      <c r="D130" s="88"/>
      <c r="E130" s="88"/>
      <c r="F130" s="88"/>
      <c r="G130" s="88"/>
      <c r="H130" s="88"/>
    </row>
    <row r="131" spans="1:8" ht="19.5" hidden="1">
      <c r="A131" s="91"/>
      <c r="B131" s="88"/>
      <c r="C131" s="88"/>
      <c r="D131" s="88"/>
      <c r="E131" s="88"/>
      <c r="F131" s="88"/>
      <c r="G131" s="88"/>
      <c r="H131" s="88"/>
    </row>
    <row r="132" spans="1:8" ht="19.5" hidden="1">
      <c r="A132" s="90"/>
      <c r="B132" s="88"/>
      <c r="C132" s="88"/>
      <c r="D132" s="88"/>
      <c r="E132" s="88"/>
      <c r="F132" s="88"/>
      <c r="G132" s="88"/>
      <c r="H132" s="88"/>
    </row>
    <row r="133" spans="1:8" ht="19.5" hidden="1">
      <c r="A133" s="90"/>
      <c r="B133" s="88"/>
      <c r="C133" s="88"/>
      <c r="D133" s="88"/>
      <c r="E133" s="88"/>
      <c r="F133" s="88"/>
      <c r="G133" s="88"/>
      <c r="H133" s="88"/>
    </row>
    <row r="134" spans="1:8" ht="19.5" hidden="1">
      <c r="A134" s="90"/>
      <c r="B134" s="88"/>
      <c r="C134" s="88"/>
      <c r="D134" s="88"/>
      <c r="E134" s="88"/>
      <c r="F134" s="88"/>
      <c r="G134" s="88"/>
      <c r="H134" s="88"/>
    </row>
    <row r="135" spans="1:8" ht="19.5" hidden="1">
      <c r="A135" s="90"/>
      <c r="B135" s="88"/>
      <c r="C135" s="88"/>
      <c r="D135" s="88"/>
      <c r="E135" s="88"/>
      <c r="F135" s="88"/>
      <c r="G135" s="88"/>
      <c r="H135" s="88"/>
    </row>
    <row r="136" spans="1:8" ht="19.5" hidden="1">
      <c r="A136" s="91"/>
      <c r="B136" s="88"/>
      <c r="C136" s="88"/>
      <c r="D136" s="88"/>
      <c r="E136" s="88"/>
      <c r="F136" s="88"/>
      <c r="G136" s="88"/>
      <c r="H136" s="88"/>
    </row>
    <row r="137" spans="1:8" ht="19.5" hidden="1">
      <c r="A137" s="90"/>
      <c r="B137" s="88"/>
      <c r="C137" s="88"/>
      <c r="D137" s="88"/>
      <c r="E137" s="88"/>
      <c r="F137" s="88"/>
      <c r="G137" s="88"/>
      <c r="H137" s="88"/>
    </row>
    <row r="138" spans="1:8" ht="19.5" hidden="1">
      <c r="A138" s="90"/>
      <c r="B138" s="88"/>
      <c r="C138" s="88"/>
      <c r="D138" s="88"/>
      <c r="E138" s="88"/>
      <c r="F138" s="88"/>
      <c r="G138" s="88"/>
      <c r="H138" s="88"/>
    </row>
    <row r="139" spans="1:8" ht="19.5" hidden="1">
      <c r="A139" s="90"/>
      <c r="B139" s="88"/>
      <c r="C139" s="88"/>
      <c r="D139" s="88"/>
      <c r="E139" s="88"/>
      <c r="F139" s="88"/>
      <c r="G139" s="88"/>
      <c r="H139" s="88"/>
    </row>
    <row r="140" spans="1:8" ht="19.5" hidden="1">
      <c r="A140" s="90"/>
      <c r="B140" s="88"/>
      <c r="C140" s="88"/>
      <c r="D140" s="88"/>
      <c r="E140" s="88"/>
      <c r="F140" s="88"/>
      <c r="G140" s="88"/>
      <c r="H140" s="88"/>
    </row>
    <row r="141" spans="1:8" ht="19.5" hidden="1">
      <c r="A141" s="96"/>
      <c r="B141" s="88"/>
      <c r="C141" s="88"/>
      <c r="D141" s="88"/>
      <c r="E141" s="88"/>
      <c r="F141" s="88"/>
      <c r="G141" s="88"/>
      <c r="H141" s="88"/>
    </row>
    <row r="142" spans="1:8" ht="19.5" hidden="1">
      <c r="A142" s="96"/>
      <c r="B142" s="88"/>
      <c r="C142" s="88"/>
      <c r="D142" s="88"/>
      <c r="E142" s="88"/>
      <c r="F142" s="88"/>
      <c r="G142" s="88"/>
      <c r="H142" s="88"/>
    </row>
    <row r="143" spans="1:8" ht="19.5" hidden="1">
      <c r="A143" s="91"/>
      <c r="B143" s="88"/>
      <c r="C143" s="88"/>
      <c r="D143" s="88"/>
      <c r="E143" s="88"/>
      <c r="F143" s="88"/>
      <c r="G143" s="88"/>
      <c r="H143" s="88"/>
    </row>
    <row r="144" spans="1:8" ht="19.5" hidden="1">
      <c r="A144" s="90"/>
      <c r="B144" s="88"/>
      <c r="C144" s="88"/>
      <c r="D144" s="88"/>
      <c r="E144" s="88"/>
      <c r="F144" s="88"/>
      <c r="G144" s="88"/>
      <c r="H144" s="88"/>
    </row>
    <row r="145" spans="1:8" ht="19.5" hidden="1">
      <c r="A145" s="90"/>
      <c r="B145" s="88"/>
      <c r="C145" s="88"/>
      <c r="D145" s="88"/>
      <c r="E145" s="88"/>
      <c r="F145" s="88"/>
      <c r="G145" s="88"/>
      <c r="H145" s="88"/>
    </row>
    <row r="146" spans="1:8" ht="19.5" hidden="1">
      <c r="A146" s="95"/>
      <c r="B146" s="88"/>
      <c r="C146" s="88"/>
      <c r="D146" s="88"/>
      <c r="E146" s="88"/>
      <c r="F146" s="88"/>
      <c r="G146" s="88"/>
      <c r="H146" s="88"/>
    </row>
    <row r="147" spans="1:8" ht="19.5" hidden="1">
      <c r="A147" s="91"/>
      <c r="B147" s="88"/>
      <c r="C147" s="88"/>
      <c r="D147" s="88"/>
      <c r="E147" s="88"/>
      <c r="F147" s="88"/>
      <c r="G147" s="88"/>
      <c r="H147" s="88"/>
    </row>
    <row r="148" spans="1:8" ht="19.5" hidden="1">
      <c r="A148" s="90"/>
      <c r="B148" s="88"/>
      <c r="C148" s="88"/>
      <c r="D148" s="88"/>
      <c r="E148" s="88"/>
      <c r="F148" s="88"/>
      <c r="G148" s="88"/>
      <c r="H148" s="88"/>
    </row>
    <row r="149" spans="1:8" ht="19.5" hidden="1">
      <c r="A149" s="90"/>
      <c r="B149" s="88"/>
      <c r="C149" s="88"/>
      <c r="D149" s="88"/>
      <c r="E149" s="88"/>
      <c r="F149" s="88"/>
      <c r="G149" s="88"/>
      <c r="H149" s="88"/>
    </row>
    <row r="150" spans="1:8" ht="19.5" hidden="1">
      <c r="A150" s="90"/>
      <c r="B150" s="88"/>
      <c r="C150" s="88"/>
      <c r="D150" s="88"/>
      <c r="E150" s="88"/>
      <c r="F150" s="88"/>
      <c r="G150" s="88"/>
      <c r="H150" s="88"/>
    </row>
    <row r="151" spans="1:8" ht="19.5" hidden="1">
      <c r="A151" s="91"/>
      <c r="B151" s="88"/>
      <c r="C151" s="88"/>
      <c r="D151" s="88"/>
      <c r="E151" s="88"/>
      <c r="F151" s="88"/>
      <c r="G151" s="88"/>
      <c r="H151" s="88"/>
    </row>
    <row r="152" spans="1:8" ht="19.5" hidden="1">
      <c r="A152" s="90"/>
      <c r="B152" s="88"/>
      <c r="C152" s="88"/>
      <c r="D152" s="88"/>
      <c r="E152" s="88"/>
      <c r="F152" s="88"/>
      <c r="G152" s="88"/>
      <c r="H152" s="88"/>
    </row>
    <row r="153" spans="1:8" ht="19.5" hidden="1">
      <c r="A153" s="90"/>
      <c r="B153" s="88"/>
      <c r="C153" s="88"/>
      <c r="D153" s="88"/>
      <c r="E153" s="88"/>
      <c r="F153" s="88"/>
      <c r="G153" s="88"/>
      <c r="H153" s="88"/>
    </row>
    <row r="154" spans="1:8" ht="19.5" hidden="1">
      <c r="A154" s="90"/>
      <c r="B154" s="88"/>
      <c r="C154" s="88"/>
      <c r="D154" s="88"/>
      <c r="E154" s="88"/>
      <c r="F154" s="88"/>
      <c r="G154" s="88"/>
      <c r="H154" s="88"/>
    </row>
    <row r="155" spans="1:8" ht="19.5" hidden="1">
      <c r="A155" s="91"/>
      <c r="B155" s="88"/>
      <c r="C155" s="88"/>
      <c r="D155" s="88"/>
      <c r="E155" s="88"/>
      <c r="F155" s="88"/>
      <c r="G155" s="88"/>
      <c r="H155" s="88"/>
    </row>
    <row r="156" spans="1:8" ht="19.5" hidden="1">
      <c r="A156" s="90"/>
      <c r="B156" s="88"/>
      <c r="C156" s="88"/>
      <c r="D156" s="88"/>
      <c r="E156" s="88"/>
      <c r="F156" s="88"/>
      <c r="G156" s="88"/>
      <c r="H156" s="88"/>
    </row>
    <row r="157" spans="1:8" ht="19.5" hidden="1">
      <c r="A157" s="90"/>
      <c r="B157" s="88"/>
      <c r="C157" s="88"/>
      <c r="D157" s="88"/>
      <c r="E157" s="88"/>
      <c r="F157" s="88"/>
      <c r="G157" s="88"/>
      <c r="H157" s="88"/>
    </row>
    <row r="158" spans="1:8" ht="19.5" hidden="1">
      <c r="A158" s="90"/>
      <c r="B158" s="88"/>
      <c r="C158" s="88"/>
      <c r="D158" s="88"/>
      <c r="E158" s="88"/>
      <c r="F158" s="88"/>
      <c r="G158" s="88"/>
      <c r="H158" s="88"/>
    </row>
    <row r="159" spans="1:8" ht="19.5" hidden="1">
      <c r="A159" s="91"/>
      <c r="B159" s="88"/>
      <c r="C159" s="88"/>
      <c r="D159" s="88"/>
      <c r="E159" s="88"/>
      <c r="F159" s="88"/>
      <c r="G159" s="88"/>
      <c r="H159" s="88"/>
    </row>
    <row r="160" spans="1:8" ht="19.5" hidden="1">
      <c r="A160" s="90"/>
      <c r="B160" s="88"/>
      <c r="C160" s="88"/>
      <c r="D160" s="88"/>
      <c r="E160" s="88"/>
      <c r="F160" s="88"/>
      <c r="G160" s="88"/>
      <c r="H160" s="88"/>
    </row>
    <row r="161" spans="1:8" ht="19.5" hidden="1">
      <c r="A161" s="90"/>
      <c r="B161" s="88"/>
      <c r="C161" s="88"/>
      <c r="D161" s="88"/>
      <c r="E161" s="88"/>
      <c r="F161" s="88"/>
      <c r="G161" s="88"/>
      <c r="H161" s="88"/>
    </row>
    <row r="162" spans="1:8" ht="19.5" hidden="1">
      <c r="A162" s="90"/>
      <c r="B162" s="88"/>
      <c r="C162" s="88"/>
      <c r="D162" s="88"/>
      <c r="E162" s="88"/>
      <c r="F162" s="88"/>
      <c r="G162" s="88"/>
      <c r="H162" s="88"/>
    </row>
    <row r="163" spans="1:8" ht="19.5" hidden="1">
      <c r="A163" s="94"/>
      <c r="B163" s="88"/>
      <c r="C163" s="88"/>
      <c r="D163" s="88"/>
      <c r="E163" s="88"/>
      <c r="F163" s="88"/>
      <c r="G163" s="88"/>
      <c r="H163" s="88"/>
    </row>
    <row r="164" spans="1:8" ht="19.5" hidden="1">
      <c r="A164" s="94"/>
      <c r="B164" s="88"/>
      <c r="C164" s="88"/>
      <c r="D164" s="88"/>
      <c r="E164" s="88"/>
      <c r="F164" s="88"/>
      <c r="G164" s="88"/>
      <c r="H164" s="88"/>
    </row>
    <row r="165" spans="1:8" ht="19.5" hidden="1">
      <c r="A165" s="94"/>
      <c r="B165" s="88"/>
      <c r="C165" s="88"/>
      <c r="D165" s="88"/>
      <c r="E165" s="88"/>
      <c r="F165" s="88"/>
      <c r="G165" s="88"/>
      <c r="H165" s="88"/>
    </row>
    <row r="166" spans="1:8" ht="19.5" hidden="1">
      <c r="A166" s="93"/>
      <c r="B166" s="88"/>
      <c r="C166" s="88"/>
      <c r="D166" s="88"/>
      <c r="E166" s="88"/>
      <c r="F166" s="88"/>
      <c r="G166" s="88"/>
      <c r="H166" s="88"/>
    </row>
    <row r="167" spans="1:8" ht="19.5" hidden="1">
      <c r="A167" s="93"/>
      <c r="B167" s="88"/>
      <c r="C167" s="88"/>
      <c r="D167" s="88"/>
      <c r="E167" s="88"/>
      <c r="F167" s="88"/>
      <c r="G167" s="88"/>
      <c r="H167" s="88"/>
    </row>
    <row r="168" spans="1:8" ht="19.5" hidden="1">
      <c r="A168" s="91"/>
      <c r="B168" s="88"/>
      <c r="C168" s="88"/>
      <c r="D168" s="88"/>
      <c r="E168" s="88"/>
      <c r="F168" s="88"/>
      <c r="G168" s="88"/>
      <c r="H168" s="88"/>
    </row>
    <row r="169" spans="1:8" ht="19.5" hidden="1">
      <c r="A169" s="90"/>
      <c r="B169" s="88"/>
      <c r="C169" s="88"/>
      <c r="D169" s="88"/>
      <c r="E169" s="88"/>
      <c r="F169" s="88"/>
      <c r="G169" s="88"/>
      <c r="H169" s="88"/>
    </row>
    <row r="170" spans="1:8" ht="19.5" hidden="1">
      <c r="A170" s="90"/>
      <c r="B170" s="88"/>
      <c r="C170" s="88"/>
      <c r="D170" s="88"/>
      <c r="E170" s="88"/>
      <c r="F170" s="88"/>
      <c r="G170" s="88"/>
      <c r="H170" s="88"/>
    </row>
    <row r="171" spans="1:8" ht="19.5" hidden="1">
      <c r="A171" s="90"/>
      <c r="B171" s="88"/>
      <c r="C171" s="88"/>
      <c r="D171" s="88"/>
      <c r="E171" s="88"/>
      <c r="F171" s="88"/>
      <c r="G171" s="88"/>
      <c r="H171" s="88"/>
    </row>
    <row r="172" spans="1:8" ht="19.5" hidden="1">
      <c r="A172" s="90"/>
      <c r="B172" s="88"/>
      <c r="C172" s="88"/>
      <c r="D172" s="88"/>
      <c r="E172" s="88"/>
      <c r="F172" s="88"/>
      <c r="G172" s="88"/>
      <c r="H172" s="88"/>
    </row>
    <row r="173" spans="1:8" ht="19.5" hidden="1">
      <c r="A173" s="90"/>
      <c r="B173" s="88"/>
      <c r="C173" s="88"/>
      <c r="D173" s="88"/>
      <c r="E173" s="88"/>
      <c r="F173" s="88"/>
      <c r="G173" s="88"/>
      <c r="H173" s="88"/>
    </row>
    <row r="174" spans="1:8" ht="19.5" hidden="1">
      <c r="A174" s="91"/>
      <c r="B174" s="88"/>
      <c r="C174" s="88"/>
      <c r="D174" s="88"/>
      <c r="E174" s="88"/>
      <c r="F174" s="88"/>
      <c r="G174" s="88"/>
      <c r="H174" s="88"/>
    </row>
    <row r="175" spans="1:8" ht="19.5" hidden="1">
      <c r="A175" s="90"/>
      <c r="B175" s="88"/>
      <c r="C175" s="88"/>
      <c r="D175" s="88"/>
      <c r="E175" s="88"/>
      <c r="F175" s="88"/>
      <c r="G175" s="88"/>
      <c r="H175" s="88"/>
    </row>
    <row r="176" spans="1:8" ht="19.5" hidden="1">
      <c r="A176" s="90"/>
      <c r="B176" s="88"/>
      <c r="C176" s="88"/>
      <c r="D176" s="88"/>
      <c r="E176" s="88"/>
      <c r="F176" s="88"/>
      <c r="G176" s="88"/>
      <c r="H176" s="88"/>
    </row>
    <row r="177" spans="1:8" ht="19.5" hidden="1">
      <c r="A177" s="90"/>
      <c r="B177" s="88"/>
      <c r="C177" s="88"/>
      <c r="D177" s="88"/>
      <c r="E177" s="88"/>
      <c r="F177" s="88"/>
      <c r="G177" s="88"/>
      <c r="H177" s="88"/>
    </row>
    <row r="178" spans="1:8" ht="19.5" hidden="1">
      <c r="A178" s="90"/>
      <c r="B178" s="88"/>
      <c r="C178" s="88"/>
      <c r="D178" s="88"/>
      <c r="E178" s="88"/>
      <c r="F178" s="88"/>
      <c r="G178" s="88"/>
      <c r="H178" s="88"/>
    </row>
    <row r="179" spans="1:8" ht="19.5" hidden="1">
      <c r="A179" s="91"/>
      <c r="B179" s="88"/>
      <c r="C179" s="88"/>
      <c r="D179" s="88"/>
      <c r="E179" s="88"/>
      <c r="F179" s="88"/>
      <c r="G179" s="88"/>
      <c r="H179" s="88"/>
    </row>
    <row r="180" spans="1:8" ht="19.5" hidden="1">
      <c r="A180" s="91"/>
      <c r="B180" s="88"/>
      <c r="C180" s="88"/>
      <c r="D180" s="88"/>
      <c r="E180" s="88"/>
      <c r="F180" s="88"/>
      <c r="G180" s="88"/>
      <c r="H180" s="88"/>
    </row>
    <row r="181" spans="1:8" ht="19.5" hidden="1">
      <c r="A181" s="90"/>
      <c r="B181" s="88"/>
      <c r="C181" s="88"/>
      <c r="D181" s="88"/>
      <c r="E181" s="88"/>
      <c r="F181" s="88"/>
      <c r="G181" s="88"/>
      <c r="H181" s="88"/>
    </row>
    <row r="182" spans="1:8" ht="19.5" hidden="1">
      <c r="A182" s="90"/>
      <c r="B182" s="88"/>
      <c r="C182" s="88"/>
      <c r="D182" s="88"/>
      <c r="E182" s="88"/>
      <c r="F182" s="88"/>
      <c r="G182" s="88"/>
      <c r="H182" s="88"/>
    </row>
    <row r="183" spans="1:8" ht="19.5" hidden="1">
      <c r="A183" s="90"/>
      <c r="B183" s="88"/>
      <c r="C183" s="88"/>
      <c r="D183" s="88"/>
      <c r="E183" s="88"/>
      <c r="F183" s="88"/>
      <c r="G183" s="88"/>
      <c r="H183" s="88"/>
    </row>
    <row r="184" spans="1:8" ht="19.5" hidden="1">
      <c r="A184" s="91"/>
      <c r="B184" s="88"/>
      <c r="C184" s="88"/>
      <c r="D184" s="88"/>
      <c r="E184" s="88"/>
      <c r="F184" s="88"/>
      <c r="G184" s="88"/>
      <c r="H184" s="88"/>
    </row>
    <row r="185" spans="1:8" ht="19.5" hidden="1">
      <c r="A185" s="91"/>
      <c r="B185" s="88"/>
      <c r="C185" s="88"/>
      <c r="D185" s="88"/>
      <c r="E185" s="88"/>
      <c r="F185" s="88"/>
      <c r="G185" s="88"/>
      <c r="H185" s="88"/>
    </row>
    <row r="186" spans="1:8" ht="19.5" hidden="1">
      <c r="A186" s="91"/>
      <c r="B186" s="88"/>
      <c r="C186" s="88"/>
      <c r="D186" s="88"/>
      <c r="E186" s="88"/>
      <c r="F186" s="88"/>
      <c r="G186" s="88"/>
      <c r="H186" s="88"/>
    </row>
    <row r="187" spans="1:8" ht="19.5" hidden="1">
      <c r="A187" s="91"/>
      <c r="B187" s="88"/>
      <c r="C187" s="88"/>
      <c r="D187" s="88"/>
      <c r="E187" s="88"/>
      <c r="F187" s="88"/>
      <c r="G187" s="88"/>
      <c r="H187" s="88"/>
    </row>
    <row r="188" spans="1:8" ht="19.5" hidden="1">
      <c r="A188" s="91"/>
      <c r="B188" s="88"/>
      <c r="C188" s="88"/>
      <c r="D188" s="88"/>
      <c r="E188" s="88"/>
      <c r="F188" s="88"/>
      <c r="G188" s="88"/>
      <c r="H188" s="88"/>
    </row>
    <row r="189" spans="1:8" ht="19.5" hidden="1">
      <c r="A189" s="91"/>
      <c r="B189" s="88"/>
      <c r="C189" s="88"/>
      <c r="D189" s="88"/>
      <c r="E189" s="88"/>
      <c r="F189" s="88"/>
      <c r="G189" s="88"/>
      <c r="H189" s="88"/>
    </row>
    <row r="190" spans="1:8" ht="19.5" hidden="1">
      <c r="A190" s="90"/>
      <c r="B190" s="88"/>
      <c r="C190" s="88"/>
      <c r="D190" s="88"/>
      <c r="E190" s="88"/>
      <c r="F190" s="88"/>
      <c r="G190" s="88"/>
      <c r="H190" s="88"/>
    </row>
    <row r="191" spans="1:8" ht="19.5" hidden="1">
      <c r="A191" s="90"/>
      <c r="B191" s="88"/>
      <c r="C191" s="88"/>
      <c r="D191" s="88"/>
      <c r="E191" s="88"/>
      <c r="F191" s="88"/>
      <c r="G191" s="88"/>
      <c r="H191" s="88"/>
    </row>
    <row r="192" spans="1:8" ht="19.5" hidden="1">
      <c r="A192" s="90"/>
      <c r="B192" s="88"/>
      <c r="C192" s="88"/>
      <c r="D192" s="88"/>
      <c r="E192" s="88"/>
      <c r="F192" s="88"/>
      <c r="G192" s="88"/>
      <c r="H192" s="88"/>
    </row>
    <row r="193" spans="1:8" ht="19.5" hidden="1">
      <c r="A193" s="91"/>
      <c r="B193" s="88"/>
      <c r="C193" s="88"/>
      <c r="D193" s="88"/>
      <c r="E193" s="88"/>
      <c r="F193" s="88"/>
      <c r="G193" s="88"/>
      <c r="H193" s="88"/>
    </row>
    <row r="194" spans="1:8" ht="19.5" hidden="1">
      <c r="A194" s="90"/>
      <c r="B194" s="88"/>
      <c r="C194" s="88"/>
      <c r="D194" s="88"/>
      <c r="E194" s="88"/>
      <c r="F194" s="88"/>
      <c r="G194" s="88"/>
      <c r="H194" s="88"/>
    </row>
    <row r="195" spans="1:8" ht="19.5" hidden="1">
      <c r="A195" s="90"/>
      <c r="B195" s="88"/>
      <c r="C195" s="88"/>
      <c r="D195" s="88"/>
      <c r="E195" s="88"/>
      <c r="F195" s="88"/>
      <c r="G195" s="88"/>
      <c r="H195" s="88"/>
    </row>
    <row r="196" spans="1:8" ht="19.5" hidden="1">
      <c r="A196" s="92"/>
      <c r="B196" s="88"/>
      <c r="C196" s="88"/>
      <c r="D196" s="88"/>
      <c r="E196" s="88"/>
      <c r="F196" s="88"/>
      <c r="G196" s="88"/>
      <c r="H196" s="88"/>
    </row>
    <row r="197" spans="1:8" ht="19.5" hidden="1">
      <c r="A197" s="90"/>
      <c r="B197" s="88"/>
      <c r="C197" s="88"/>
      <c r="D197" s="88"/>
      <c r="E197" s="88"/>
      <c r="F197" s="88"/>
      <c r="G197" s="88"/>
      <c r="H197" s="88"/>
    </row>
    <row r="198" spans="1:8" ht="19.5" hidden="1">
      <c r="A198" s="91"/>
      <c r="B198" s="88"/>
      <c r="C198" s="88"/>
      <c r="D198" s="88"/>
      <c r="E198" s="88"/>
      <c r="F198" s="88"/>
      <c r="G198" s="88"/>
      <c r="H198" s="88"/>
    </row>
    <row r="199" spans="1:8" ht="19.5" hidden="1">
      <c r="A199" s="90"/>
      <c r="B199" s="88"/>
      <c r="C199" s="88"/>
      <c r="D199" s="88"/>
      <c r="E199" s="88"/>
      <c r="F199" s="88"/>
      <c r="G199" s="88"/>
      <c r="H199" s="88"/>
    </row>
    <row r="200" spans="1:8" ht="19.5" hidden="1">
      <c r="A200" s="90"/>
      <c r="B200" s="88"/>
      <c r="C200" s="88"/>
      <c r="D200" s="88"/>
      <c r="E200" s="88"/>
      <c r="F200" s="88"/>
      <c r="G200" s="88"/>
      <c r="H200" s="88"/>
    </row>
    <row r="201" spans="1:8" ht="19.5" hidden="1">
      <c r="A201" s="91"/>
      <c r="B201" s="88"/>
      <c r="C201" s="88"/>
      <c r="D201" s="88"/>
      <c r="E201" s="88"/>
      <c r="F201" s="88"/>
      <c r="G201" s="88"/>
      <c r="H201" s="88"/>
    </row>
    <row r="202" spans="1:8" ht="19.5" hidden="1">
      <c r="A202" s="90"/>
      <c r="B202" s="88"/>
      <c r="C202" s="88"/>
      <c r="D202" s="88"/>
      <c r="E202" s="88"/>
      <c r="F202" s="88"/>
      <c r="G202" s="88"/>
      <c r="H202" s="88"/>
    </row>
    <row r="203" spans="1:8" ht="19.5" hidden="1">
      <c r="A203" s="90"/>
      <c r="B203" s="88"/>
      <c r="C203" s="88"/>
      <c r="D203" s="88"/>
      <c r="E203" s="88"/>
      <c r="F203" s="88"/>
      <c r="G203" s="88"/>
      <c r="H203" s="88"/>
    </row>
    <row r="204" spans="1:8" ht="19.5" hidden="1">
      <c r="A204" s="91"/>
      <c r="B204" s="88"/>
      <c r="C204" s="88"/>
      <c r="D204" s="88"/>
      <c r="E204" s="88"/>
      <c r="F204" s="88"/>
      <c r="G204" s="88"/>
      <c r="H204" s="88"/>
    </row>
    <row r="205" spans="1:8" ht="19.5" hidden="1">
      <c r="A205" s="90"/>
      <c r="B205" s="88"/>
      <c r="C205" s="88"/>
      <c r="D205" s="88"/>
      <c r="E205" s="88"/>
      <c r="F205" s="88"/>
      <c r="G205" s="88"/>
      <c r="H205" s="88"/>
    </row>
    <row r="206" spans="1:8" ht="19.5" hidden="1">
      <c r="A206" s="90"/>
      <c r="B206" s="88"/>
      <c r="C206" s="88"/>
      <c r="D206" s="88"/>
      <c r="E206" s="88"/>
      <c r="F206" s="88"/>
      <c r="G206" s="88"/>
      <c r="H206" s="88"/>
    </row>
    <row r="207" spans="1:8" ht="19.5" hidden="1">
      <c r="A207" s="90"/>
      <c r="B207" s="88"/>
      <c r="C207" s="88"/>
      <c r="D207" s="88"/>
      <c r="E207" s="88"/>
      <c r="F207" s="88"/>
      <c r="G207" s="88"/>
      <c r="H207" s="88"/>
    </row>
    <row r="208" spans="1:8" ht="19.5" hidden="1">
      <c r="A208" s="90"/>
      <c r="B208" s="88"/>
      <c r="C208" s="88"/>
      <c r="D208" s="88"/>
      <c r="E208" s="88"/>
      <c r="F208" s="88"/>
      <c r="G208" s="88"/>
      <c r="H208" s="88"/>
    </row>
    <row r="209" spans="1:8" ht="19.5" hidden="1">
      <c r="A209" s="90"/>
      <c r="B209" s="88"/>
      <c r="C209" s="88"/>
      <c r="D209" s="88"/>
      <c r="E209" s="88"/>
      <c r="F209" s="88"/>
      <c r="G209" s="88"/>
      <c r="H209" s="88"/>
    </row>
    <row r="210" spans="1:8" ht="19.5" hidden="1">
      <c r="A210" s="90"/>
      <c r="B210" s="88"/>
      <c r="C210" s="88"/>
      <c r="D210" s="88"/>
      <c r="E210" s="88"/>
      <c r="F210" s="88"/>
      <c r="G210" s="88"/>
      <c r="H210" s="88"/>
    </row>
    <row r="211" spans="1:8" ht="19.5" hidden="1">
      <c r="A211" s="90"/>
      <c r="B211" s="88"/>
      <c r="C211" s="88"/>
      <c r="D211" s="88"/>
      <c r="E211" s="88"/>
      <c r="F211" s="88"/>
      <c r="G211" s="88"/>
      <c r="H211" s="88"/>
    </row>
    <row r="212" spans="1:8" ht="19.5" hidden="1">
      <c r="A212" s="90"/>
      <c r="B212" s="88"/>
      <c r="C212" s="88"/>
      <c r="D212" s="88"/>
      <c r="E212" s="88"/>
      <c r="F212" s="88"/>
      <c r="G212" s="88"/>
      <c r="H212" s="88"/>
    </row>
    <row r="213" spans="1:8" ht="19.5" hidden="1">
      <c r="A213" s="91"/>
      <c r="B213" s="88"/>
      <c r="C213" s="88"/>
      <c r="D213" s="88"/>
      <c r="E213" s="88"/>
      <c r="F213" s="88"/>
      <c r="G213" s="88"/>
      <c r="H213" s="88"/>
    </row>
    <row r="214" spans="1:8" ht="19.5" hidden="1">
      <c r="A214" s="90"/>
      <c r="B214" s="88"/>
      <c r="C214" s="88"/>
      <c r="D214" s="88"/>
      <c r="E214" s="88"/>
      <c r="F214" s="88"/>
      <c r="G214" s="88"/>
      <c r="H214" s="88"/>
    </row>
    <row r="215" spans="1:8" ht="19.5" hidden="1">
      <c r="A215" s="90"/>
      <c r="B215" s="88"/>
      <c r="C215" s="88"/>
      <c r="D215" s="88"/>
      <c r="E215" s="88"/>
      <c r="F215" s="88"/>
      <c r="G215" s="88"/>
      <c r="H215" s="88"/>
    </row>
    <row r="216" spans="1:8" ht="19.5" hidden="1">
      <c r="A216" s="90"/>
      <c r="B216" s="88"/>
      <c r="C216" s="88"/>
      <c r="D216" s="88"/>
      <c r="E216" s="88"/>
      <c r="F216" s="88"/>
      <c r="G216" s="88"/>
      <c r="H216" s="88"/>
    </row>
    <row r="217" spans="1:8" ht="19.5" hidden="1">
      <c r="A217" s="90"/>
      <c r="B217" s="88"/>
      <c r="C217" s="88"/>
      <c r="D217" s="88"/>
      <c r="E217" s="88"/>
      <c r="F217" s="88"/>
      <c r="G217" s="88"/>
      <c r="H217" s="88"/>
    </row>
    <row r="218" spans="1:8" ht="19.5" hidden="1">
      <c r="A218" s="90"/>
      <c r="B218" s="88"/>
      <c r="C218" s="88"/>
      <c r="D218" s="88"/>
      <c r="E218" s="88"/>
      <c r="F218" s="88"/>
      <c r="G218" s="88"/>
      <c r="H218" s="88"/>
    </row>
    <row r="219" spans="1:8" ht="19.5" hidden="1">
      <c r="A219" s="91"/>
      <c r="B219" s="88"/>
      <c r="C219" s="88"/>
      <c r="D219" s="88"/>
      <c r="E219" s="88"/>
      <c r="F219" s="88"/>
      <c r="G219" s="88"/>
      <c r="H219" s="88"/>
    </row>
    <row r="220" spans="1:8" ht="19.5" hidden="1">
      <c r="A220" s="90"/>
      <c r="B220" s="88"/>
      <c r="C220" s="88"/>
      <c r="D220" s="88"/>
      <c r="E220" s="88"/>
      <c r="F220" s="88"/>
      <c r="G220" s="88"/>
      <c r="H220" s="88"/>
    </row>
    <row r="221" spans="1:8" ht="19.5" hidden="1">
      <c r="A221" s="90"/>
      <c r="B221" s="88"/>
      <c r="C221" s="88"/>
      <c r="D221" s="88"/>
      <c r="E221" s="88"/>
      <c r="F221" s="88"/>
      <c r="G221" s="88"/>
      <c r="H221" s="88"/>
    </row>
    <row r="222" spans="1:8" ht="19.5" hidden="1">
      <c r="A222" s="91"/>
      <c r="B222" s="88"/>
      <c r="C222" s="88"/>
      <c r="D222" s="88"/>
      <c r="E222" s="88"/>
      <c r="F222" s="88"/>
      <c r="G222" s="88"/>
      <c r="H222" s="88"/>
    </row>
    <row r="223" spans="1:8" ht="19.5" hidden="1">
      <c r="A223" s="90"/>
      <c r="B223" s="88"/>
      <c r="C223" s="88"/>
      <c r="D223" s="88"/>
      <c r="E223" s="88"/>
      <c r="F223" s="88"/>
      <c r="G223" s="88"/>
      <c r="H223" s="88"/>
    </row>
    <row r="224" spans="1:8" ht="19.5" hidden="1">
      <c r="A224" s="90"/>
      <c r="B224" s="88"/>
      <c r="C224" s="88"/>
      <c r="D224" s="88"/>
      <c r="E224" s="88"/>
      <c r="F224" s="88"/>
      <c r="G224" s="88"/>
      <c r="H224" s="88"/>
    </row>
    <row r="225" spans="1:8" ht="19.5" hidden="1">
      <c r="A225" s="90"/>
      <c r="B225" s="88"/>
      <c r="C225" s="88"/>
      <c r="D225" s="88"/>
      <c r="E225" s="88"/>
      <c r="F225" s="88"/>
      <c r="G225" s="88"/>
      <c r="H225" s="88"/>
    </row>
    <row r="226" spans="1:8" ht="19.5" hidden="1">
      <c r="A226" s="89"/>
      <c r="B226" s="88"/>
      <c r="C226" s="88"/>
      <c r="D226" s="88"/>
      <c r="E226" s="88"/>
      <c r="F226" s="88"/>
      <c r="G226" s="88"/>
      <c r="H226" s="88"/>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D7" sqref="D7"/>
    </sheetView>
  </sheetViews>
  <sheetFormatPr defaultColWidth="0" defaultRowHeight="12.75" zeroHeight="1"/>
  <cols>
    <col min="1" max="1" width="39.42578125" style="120" hidden="1" customWidth="1"/>
    <col min="2" max="2" width="36.85546875" style="120" hidden="1" customWidth="1"/>
    <col min="3" max="3" width="81.5703125" style="120" customWidth="1"/>
    <col min="4" max="11" width="13.140625" style="120" customWidth="1"/>
    <col min="12" max="12" width="4" style="120" hidden="1"/>
    <col min="13" max="258" width="9.140625" style="120" hidden="1"/>
    <col min="259" max="259" width="81.5703125" style="120" hidden="1"/>
    <col min="260" max="267" width="13.140625" style="120" hidden="1"/>
    <col min="268" max="268" width="4" style="120" hidden="1"/>
    <col min="269" max="514" width="9.140625" style="120" hidden="1"/>
    <col min="515" max="515" width="81.5703125" style="120" hidden="1"/>
    <col min="516" max="523" width="13.140625" style="120" hidden="1"/>
    <col min="524" max="524" width="4" style="120" hidden="1"/>
    <col min="525" max="770" width="9.140625" style="120" hidden="1"/>
    <col min="771" max="771" width="81.5703125" style="120" hidden="1"/>
    <col min="772" max="779" width="13.140625" style="120" hidden="1"/>
    <col min="780" max="780" width="4" style="120" hidden="1"/>
    <col min="781" max="1026" width="9.140625" style="120" hidden="1"/>
    <col min="1027" max="1027" width="81.5703125" style="120" hidden="1"/>
    <col min="1028" max="1035" width="13.140625" style="120" hidden="1"/>
    <col min="1036" max="1036" width="4" style="120" hidden="1"/>
    <col min="1037" max="1282" width="9.140625" style="120" hidden="1"/>
    <col min="1283" max="1283" width="81.5703125" style="120" hidden="1"/>
    <col min="1284" max="1291" width="13.140625" style="120" hidden="1"/>
    <col min="1292" max="1292" width="4" style="120" hidden="1"/>
    <col min="1293" max="1538" width="9.140625" style="120" hidden="1"/>
    <col min="1539" max="1539" width="81.5703125" style="120" hidden="1"/>
    <col min="1540" max="1547" width="13.140625" style="120" hidden="1"/>
    <col min="1548" max="1548" width="4" style="120" hidden="1"/>
    <col min="1549" max="1794" width="9.140625" style="120" hidden="1"/>
    <col min="1795" max="1795" width="81.5703125" style="120" hidden="1"/>
    <col min="1796" max="1803" width="13.140625" style="120" hidden="1"/>
    <col min="1804" max="1804" width="4" style="120" hidden="1"/>
    <col min="1805" max="2050" width="9.140625" style="120" hidden="1"/>
    <col min="2051" max="2051" width="81.5703125" style="120" hidden="1"/>
    <col min="2052" max="2059" width="13.140625" style="120" hidden="1"/>
    <col min="2060" max="2060" width="4" style="120" hidden="1"/>
    <col min="2061" max="2306" width="9.140625" style="120" hidden="1"/>
    <col min="2307" max="2307" width="81.5703125" style="120" hidden="1"/>
    <col min="2308" max="2315" width="13.140625" style="120" hidden="1"/>
    <col min="2316" max="2316" width="4" style="120" hidden="1"/>
    <col min="2317" max="2562" width="9.140625" style="120" hidden="1"/>
    <col min="2563" max="2563" width="81.5703125" style="120" hidden="1"/>
    <col min="2564" max="2571" width="13.140625" style="120" hidden="1"/>
    <col min="2572" max="2572" width="4" style="120" hidden="1"/>
    <col min="2573" max="2818" width="9.140625" style="120" hidden="1"/>
    <col min="2819" max="2819" width="81.5703125" style="120" hidden="1"/>
    <col min="2820" max="2827" width="13.140625" style="120" hidden="1"/>
    <col min="2828" max="2828" width="4" style="120" hidden="1"/>
    <col min="2829" max="3074" width="9.140625" style="120" hidden="1"/>
    <col min="3075" max="3075" width="81.5703125" style="120" hidden="1"/>
    <col min="3076" max="3083" width="13.140625" style="120" hidden="1"/>
    <col min="3084" max="3084" width="4" style="120" hidden="1"/>
    <col min="3085" max="3330" width="9.140625" style="120" hidden="1"/>
    <col min="3331" max="3331" width="81.5703125" style="120" hidden="1"/>
    <col min="3332" max="3339" width="13.140625" style="120" hidden="1"/>
    <col min="3340" max="3340" width="4" style="120" hidden="1"/>
    <col min="3341" max="3586" width="9.140625" style="120" hidden="1"/>
    <col min="3587" max="3587" width="81.5703125" style="120" hidden="1"/>
    <col min="3588" max="3595" width="13.140625" style="120" hidden="1"/>
    <col min="3596" max="3596" width="4" style="120" hidden="1"/>
    <col min="3597" max="3842" width="9.140625" style="120" hidden="1"/>
    <col min="3843" max="3843" width="81.5703125" style="120" hidden="1"/>
    <col min="3844" max="3851" width="13.140625" style="120" hidden="1"/>
    <col min="3852" max="3852" width="4" style="120" hidden="1"/>
    <col min="3853" max="4098" width="9.140625" style="120" hidden="1"/>
    <col min="4099" max="4099" width="81.5703125" style="120" hidden="1"/>
    <col min="4100" max="4107" width="13.140625" style="120" hidden="1"/>
    <col min="4108" max="4108" width="4" style="120" hidden="1"/>
    <col min="4109" max="4354" width="9.140625" style="120" hidden="1"/>
    <col min="4355" max="4355" width="81.5703125" style="120" hidden="1"/>
    <col min="4356" max="4363" width="13.140625" style="120" hidden="1"/>
    <col min="4364" max="4364" width="4" style="120" hidden="1"/>
    <col min="4365" max="4610" width="9.140625" style="120" hidden="1"/>
    <col min="4611" max="4611" width="81.5703125" style="120" hidden="1"/>
    <col min="4612" max="4619" width="13.140625" style="120" hidden="1"/>
    <col min="4620" max="4620" width="4" style="120" hidden="1"/>
    <col min="4621" max="4866" width="9.140625" style="120" hidden="1"/>
    <col min="4867" max="4867" width="81.5703125" style="120" hidden="1"/>
    <col min="4868" max="4875" width="13.140625" style="120" hidden="1"/>
    <col min="4876" max="4876" width="4" style="120" hidden="1"/>
    <col min="4877" max="5122" width="9.140625" style="120" hidden="1"/>
    <col min="5123" max="5123" width="81.5703125" style="120" hidden="1"/>
    <col min="5124" max="5131" width="13.140625" style="120" hidden="1"/>
    <col min="5132" max="5132" width="4" style="120" hidden="1"/>
    <col min="5133" max="5378" width="9.140625" style="120" hidden="1"/>
    <col min="5379" max="5379" width="81.5703125" style="120" hidden="1"/>
    <col min="5380" max="5387" width="13.140625" style="120" hidden="1"/>
    <col min="5388" max="5388" width="4" style="120" hidden="1"/>
    <col min="5389" max="5634" width="9.140625" style="120" hidden="1"/>
    <col min="5635" max="5635" width="81.5703125" style="120" hidden="1"/>
    <col min="5636" max="5643" width="13.140625" style="120" hidden="1"/>
    <col min="5644" max="5644" width="4" style="120" hidden="1"/>
    <col min="5645" max="5890" width="9.140625" style="120" hidden="1"/>
    <col min="5891" max="5891" width="81.5703125" style="120" hidden="1"/>
    <col min="5892" max="5899" width="13.140625" style="120" hidden="1"/>
    <col min="5900" max="5900" width="4" style="120" hidden="1"/>
    <col min="5901" max="6146" width="9.140625" style="120" hidden="1"/>
    <col min="6147" max="6147" width="81.5703125" style="120" hidden="1"/>
    <col min="6148" max="6155" width="13.140625" style="120" hidden="1"/>
    <col min="6156" max="6156" width="4" style="120" hidden="1"/>
    <col min="6157" max="6402" width="9.140625" style="120" hidden="1"/>
    <col min="6403" max="6403" width="81.5703125" style="120" hidden="1"/>
    <col min="6404" max="6411" width="13.140625" style="120" hidden="1"/>
    <col min="6412" max="6412" width="4" style="120" hidden="1"/>
    <col min="6413" max="6658" width="9.140625" style="120" hidden="1"/>
    <col min="6659" max="6659" width="81.5703125" style="120" hidden="1"/>
    <col min="6660" max="6667" width="13.140625" style="120" hidden="1"/>
    <col min="6668" max="6668" width="4" style="120" hidden="1"/>
    <col min="6669" max="6914" width="9.140625" style="120" hidden="1"/>
    <col min="6915" max="6915" width="81.5703125" style="120" hidden="1"/>
    <col min="6916" max="6923" width="13.140625" style="120" hidden="1"/>
    <col min="6924" max="6924" width="4" style="120" hidden="1"/>
    <col min="6925" max="7170" width="9.140625" style="120" hidden="1"/>
    <col min="7171" max="7171" width="81.5703125" style="120" hidden="1"/>
    <col min="7172" max="7179" width="13.140625" style="120" hidden="1"/>
    <col min="7180" max="7180" width="4" style="120" hidden="1"/>
    <col min="7181" max="7426" width="9.140625" style="120" hidden="1"/>
    <col min="7427" max="7427" width="81.5703125" style="120" hidden="1"/>
    <col min="7428" max="7435" width="13.140625" style="120" hidden="1"/>
    <col min="7436" max="7436" width="4" style="120" hidden="1"/>
    <col min="7437" max="7682" width="9.140625" style="120" hidden="1"/>
    <col min="7683" max="7683" width="81.5703125" style="120" hidden="1"/>
    <col min="7684" max="7691" width="13.140625" style="120" hidden="1"/>
    <col min="7692" max="7692" width="4" style="120" hidden="1"/>
    <col min="7693" max="7938" width="9.140625" style="120" hidden="1"/>
    <col min="7939" max="7939" width="81.5703125" style="120" hidden="1"/>
    <col min="7940" max="7947" width="13.140625" style="120" hidden="1"/>
    <col min="7948" max="7948" width="4" style="120" hidden="1"/>
    <col min="7949" max="8194" width="9.140625" style="120" hidden="1"/>
    <col min="8195" max="8195" width="81.5703125" style="120" hidden="1"/>
    <col min="8196" max="8203" width="13.140625" style="120" hidden="1"/>
    <col min="8204" max="8204" width="4" style="120" hidden="1"/>
    <col min="8205" max="8450" width="9.140625" style="120" hidden="1"/>
    <col min="8451" max="8451" width="81.5703125" style="120" hidden="1"/>
    <col min="8452" max="8459" width="13.140625" style="120" hidden="1"/>
    <col min="8460" max="8460" width="4" style="120" hidden="1"/>
    <col min="8461" max="8706" width="9.140625" style="120" hidden="1"/>
    <col min="8707" max="8707" width="81.5703125" style="120" hidden="1"/>
    <col min="8708" max="8715" width="13.140625" style="120" hidden="1"/>
    <col min="8716" max="8716" width="4" style="120" hidden="1"/>
    <col min="8717" max="8962" width="9.140625" style="120" hidden="1"/>
    <col min="8963" max="8963" width="81.5703125" style="120" hidden="1"/>
    <col min="8964" max="8971" width="13.140625" style="120" hidden="1"/>
    <col min="8972" max="8972" width="4" style="120" hidden="1"/>
    <col min="8973" max="9218" width="9.140625" style="120" hidden="1"/>
    <col min="9219" max="9219" width="81.5703125" style="120" hidden="1"/>
    <col min="9220" max="9227" width="13.140625" style="120" hidden="1"/>
    <col min="9228" max="9228" width="4" style="120" hidden="1"/>
    <col min="9229" max="9474" width="9.140625" style="120" hidden="1"/>
    <col min="9475" max="9475" width="81.5703125" style="120" hidden="1"/>
    <col min="9476" max="9483" width="13.140625" style="120" hidden="1"/>
    <col min="9484" max="9484" width="4" style="120" hidden="1"/>
    <col min="9485" max="9730" width="9.140625" style="120" hidden="1"/>
    <col min="9731" max="9731" width="81.5703125" style="120" hidden="1"/>
    <col min="9732" max="9739" width="13.140625" style="120" hidden="1"/>
    <col min="9740" max="9740" width="4" style="120" hidden="1"/>
    <col min="9741" max="9986" width="9.140625" style="120" hidden="1"/>
    <col min="9987" max="9987" width="81.5703125" style="120" hidden="1"/>
    <col min="9988" max="9995" width="13.140625" style="120" hidden="1"/>
    <col min="9996" max="9996" width="4" style="120" hidden="1"/>
    <col min="9997" max="10242" width="9.140625" style="120" hidden="1"/>
    <col min="10243" max="10243" width="81.5703125" style="120" hidden="1"/>
    <col min="10244" max="10251" width="13.140625" style="120" hidden="1"/>
    <col min="10252" max="10252" width="4" style="120" hidden="1"/>
    <col min="10253" max="10498" width="9.140625" style="120" hidden="1"/>
    <col min="10499" max="10499" width="81.5703125" style="120" hidden="1"/>
    <col min="10500" max="10507" width="13.140625" style="120" hidden="1"/>
    <col min="10508" max="10508" width="4" style="120" hidden="1"/>
    <col min="10509" max="10754" width="9.140625" style="120" hidden="1"/>
    <col min="10755" max="10755" width="81.5703125" style="120" hidden="1"/>
    <col min="10756" max="10763" width="13.140625" style="120" hidden="1"/>
    <col min="10764" max="10764" width="4" style="120" hidden="1"/>
    <col min="10765" max="11010" width="9.140625" style="120" hidden="1"/>
    <col min="11011" max="11011" width="81.5703125" style="120" hidden="1"/>
    <col min="11012" max="11019" width="13.140625" style="120" hidden="1"/>
    <col min="11020" max="11020" width="4" style="120" hidden="1"/>
    <col min="11021" max="11266" width="9.140625" style="120" hidden="1"/>
    <col min="11267" max="11267" width="81.5703125" style="120" hidden="1"/>
    <col min="11268" max="11275" width="13.140625" style="120" hidden="1"/>
    <col min="11276" max="11276" width="4" style="120" hidden="1"/>
    <col min="11277" max="11522" width="9.140625" style="120" hidden="1"/>
    <col min="11523" max="11523" width="81.5703125" style="120" hidden="1"/>
    <col min="11524" max="11531" width="13.140625" style="120" hidden="1"/>
    <col min="11532" max="11532" width="4" style="120" hidden="1"/>
    <col min="11533" max="11778" width="9.140625" style="120" hidden="1"/>
    <col min="11779" max="11779" width="81.5703125" style="120" hidden="1"/>
    <col min="11780" max="11787" width="13.140625" style="120" hidden="1"/>
    <col min="11788" max="11788" width="4" style="120" hidden="1"/>
    <col min="11789" max="12034" width="9.140625" style="120" hidden="1"/>
    <col min="12035" max="12035" width="81.5703125" style="120" hidden="1"/>
    <col min="12036" max="12043" width="13.140625" style="120" hidden="1"/>
    <col min="12044" max="12044" width="4" style="120" hidden="1"/>
    <col min="12045" max="12290" width="9.140625" style="120" hidden="1"/>
    <col min="12291" max="12291" width="81.5703125" style="120" hidden="1"/>
    <col min="12292" max="12299" width="13.140625" style="120" hidden="1"/>
    <col min="12300" max="12300" width="4" style="120" hidden="1"/>
    <col min="12301" max="12546" width="9.140625" style="120" hidden="1"/>
    <col min="12547" max="12547" width="81.5703125" style="120" hidden="1"/>
    <col min="12548" max="12555" width="13.140625" style="120" hidden="1"/>
    <col min="12556" max="12556" width="4" style="120" hidden="1"/>
    <col min="12557" max="12802" width="9.140625" style="120" hidden="1"/>
    <col min="12803" max="12803" width="81.5703125" style="120" hidden="1"/>
    <col min="12804" max="12811" width="13.140625" style="120" hidden="1"/>
    <col min="12812" max="12812" width="4" style="120" hidden="1"/>
    <col min="12813" max="13058" width="9.140625" style="120" hidden="1"/>
    <col min="13059" max="13059" width="81.5703125" style="120" hidden="1"/>
    <col min="13060" max="13067" width="13.140625" style="120" hidden="1"/>
    <col min="13068" max="13068" width="4" style="120" hidden="1"/>
    <col min="13069" max="13314" width="9.140625" style="120" hidden="1"/>
    <col min="13315" max="13315" width="81.5703125" style="120" hidden="1"/>
    <col min="13316" max="13323" width="13.140625" style="120" hidden="1"/>
    <col min="13324" max="13324" width="4" style="120" hidden="1"/>
    <col min="13325" max="13570" width="9.140625" style="120" hidden="1"/>
    <col min="13571" max="13571" width="81.5703125" style="120" hidden="1"/>
    <col min="13572" max="13579" width="13.140625" style="120" hidden="1"/>
    <col min="13580" max="13580" width="4" style="120" hidden="1"/>
    <col min="13581" max="13826" width="9.140625" style="120" hidden="1"/>
    <col min="13827" max="13827" width="81.5703125" style="120" hidden="1"/>
    <col min="13828" max="13835" width="13.140625" style="120" hidden="1"/>
    <col min="13836" max="13836" width="4" style="120" hidden="1"/>
    <col min="13837" max="14082" width="9.140625" style="120" hidden="1"/>
    <col min="14083" max="14083" width="81.5703125" style="120" hidden="1"/>
    <col min="14084" max="14091" width="13.140625" style="120" hidden="1"/>
    <col min="14092" max="14092" width="4" style="120" hidden="1"/>
    <col min="14093" max="14338" width="9.140625" style="120" hidden="1"/>
    <col min="14339" max="14339" width="81.5703125" style="120" hidden="1"/>
    <col min="14340" max="14347" width="13.140625" style="120" hidden="1"/>
    <col min="14348" max="14348" width="4" style="120" hidden="1"/>
    <col min="14349" max="14594" width="9.140625" style="120" hidden="1"/>
    <col min="14595" max="14595" width="81.5703125" style="120" hidden="1"/>
    <col min="14596" max="14603" width="13.140625" style="120" hidden="1"/>
    <col min="14604" max="14604" width="4" style="120" hidden="1"/>
    <col min="14605" max="14850" width="9.140625" style="120" hidden="1"/>
    <col min="14851" max="14851" width="81.5703125" style="120" hidden="1"/>
    <col min="14852" max="14859" width="13.140625" style="120" hidden="1"/>
    <col min="14860" max="14860" width="4" style="120" hidden="1"/>
    <col min="14861" max="15106" width="9.140625" style="120" hidden="1"/>
    <col min="15107" max="15107" width="81.5703125" style="120" hidden="1"/>
    <col min="15108" max="15115" width="13.140625" style="120" hidden="1"/>
    <col min="15116" max="15116" width="4" style="120" hidden="1"/>
    <col min="15117" max="15362" width="9.140625" style="120" hidden="1"/>
    <col min="15363" max="15363" width="81.5703125" style="120" hidden="1"/>
    <col min="15364" max="15371" width="13.140625" style="120" hidden="1"/>
    <col min="15372" max="15372" width="4" style="120" hidden="1"/>
    <col min="15373" max="15618" width="9.140625" style="120" hidden="1"/>
    <col min="15619" max="15619" width="81.5703125" style="120" hidden="1"/>
    <col min="15620" max="15627" width="13.140625" style="120" hidden="1"/>
    <col min="15628" max="15628" width="4" style="120" hidden="1"/>
    <col min="15629" max="15874" width="9.140625" style="120" hidden="1"/>
    <col min="15875" max="15875" width="81.5703125" style="120" hidden="1"/>
    <col min="15876" max="15883" width="13.140625" style="120" hidden="1"/>
    <col min="15884" max="15884" width="4" style="120" hidden="1"/>
    <col min="15885" max="16130" width="9.140625" style="120" hidden="1"/>
    <col min="16131" max="16131" width="81.5703125" style="120" hidden="1"/>
    <col min="16132" max="16139" width="13.140625" style="120" hidden="1"/>
    <col min="16140" max="16140" width="4" style="120" hidden="1"/>
    <col min="16141" max="16384" width="9.140625" style="120" hidden="1"/>
  </cols>
  <sheetData>
    <row r="1" spans="1:12" s="126" customFormat="1" ht="42" customHeight="1">
      <c r="A1" s="154"/>
      <c r="B1" s="154"/>
      <c r="C1" s="155"/>
      <c r="D1" s="154"/>
      <c r="E1" s="154"/>
      <c r="F1" s="154"/>
      <c r="G1" s="154"/>
      <c r="H1" s="154"/>
      <c r="I1" s="154"/>
      <c r="J1" s="154"/>
      <c r="K1" s="154"/>
    </row>
    <row r="2" spans="1:12" s="126" customFormat="1" ht="28.5" customHeight="1">
      <c r="A2" s="919" t="s">
        <v>59</v>
      </c>
      <c r="B2" s="919"/>
      <c r="C2" s="919"/>
      <c r="D2" s="919"/>
      <c r="E2" s="919"/>
      <c r="F2" s="919"/>
      <c r="G2" s="919"/>
      <c r="H2" s="919"/>
      <c r="I2" s="919"/>
      <c r="J2" s="919"/>
      <c r="K2" s="919"/>
    </row>
    <row r="3" spans="1:12" s="126" customFormat="1" ht="28.5" customHeight="1">
      <c r="A3" s="154"/>
      <c r="B3" s="154"/>
      <c r="C3" s="153" t="s">
        <v>561</v>
      </c>
      <c r="D3" s="152"/>
      <c r="E3" s="152"/>
      <c r="F3" s="152"/>
      <c r="G3" s="152"/>
      <c r="H3" s="152"/>
      <c r="I3" s="152"/>
      <c r="J3" s="152"/>
      <c r="K3" s="152"/>
    </row>
    <row r="4" spans="1:12" s="126" customFormat="1" ht="58.5" customHeight="1">
      <c r="A4" s="920"/>
      <c r="B4" s="921"/>
      <c r="C4" s="921"/>
      <c r="D4" s="921"/>
      <c r="E4" s="921"/>
      <c r="F4" s="921"/>
      <c r="G4" s="921"/>
      <c r="H4" s="921"/>
      <c r="I4" s="921"/>
      <c r="J4" s="921"/>
      <c r="K4" s="921"/>
    </row>
    <row r="5" spans="1:12" s="149" customFormat="1" ht="12.75" customHeight="1" thickBot="1">
      <c r="A5" s="151"/>
      <c r="B5" s="150"/>
      <c r="C5" s="150"/>
      <c r="D5" s="150"/>
      <c r="E5" s="150"/>
      <c r="F5" s="150"/>
      <c r="G5" s="150"/>
      <c r="H5" s="150"/>
      <c r="I5" s="150"/>
      <c r="J5" s="150"/>
      <c r="K5" s="150"/>
    </row>
    <row r="6" spans="1:12" s="130" customFormat="1" ht="27.75" customHeight="1" thickTop="1" thickBot="1">
      <c r="C6" s="148"/>
      <c r="D6" s="147" t="s">
        <v>486</v>
      </c>
      <c r="E6" s="147" t="s">
        <v>487</v>
      </c>
      <c r="F6" s="147" t="s">
        <v>488</v>
      </c>
      <c r="G6" s="147" t="s">
        <v>489</v>
      </c>
      <c r="H6" s="147" t="s">
        <v>490</v>
      </c>
      <c r="I6" s="147" t="s">
        <v>1581</v>
      </c>
      <c r="J6" s="146" t="s">
        <v>1417</v>
      </c>
      <c r="K6" s="146" t="s">
        <v>1582</v>
      </c>
      <c r="L6" s="145" t="s">
        <v>562</v>
      </c>
    </row>
    <row r="7" spans="1:12" ht="14.25" customHeight="1" thickTop="1" thickBot="1">
      <c r="C7" s="144"/>
      <c r="D7" s="144"/>
      <c r="E7" s="144"/>
      <c r="F7" s="144"/>
      <c r="G7" s="144"/>
      <c r="H7" s="144"/>
      <c r="I7" s="144"/>
      <c r="J7" s="144"/>
      <c r="K7" s="144"/>
    </row>
    <row r="8" spans="1:12" s="132" customFormat="1" ht="24" customHeight="1" thickTop="1" thickBot="1">
      <c r="B8" s="21"/>
      <c r="C8" s="135" t="s">
        <v>373</v>
      </c>
      <c r="D8" s="20"/>
      <c r="E8" s="20"/>
      <c r="F8" s="20"/>
      <c r="G8" s="20"/>
      <c r="H8" s="20"/>
      <c r="I8" s="20"/>
      <c r="J8" s="134"/>
      <c r="K8" s="134"/>
      <c r="L8" s="133"/>
    </row>
    <row r="9" spans="1:12" ht="22.5" customHeight="1" thickTop="1">
      <c r="A9" s="120" t="s">
        <v>563</v>
      </c>
      <c r="B9" s="1" t="s">
        <v>564</v>
      </c>
      <c r="C9" s="2" t="s">
        <v>565</v>
      </c>
      <c r="D9" s="143">
        <v>0.1003</v>
      </c>
      <c r="E9" s="143">
        <v>0.1237</v>
      </c>
      <c r="F9" s="143">
        <v>0.1167</v>
      </c>
      <c r="G9" s="143">
        <v>0.1154</v>
      </c>
      <c r="H9" s="143">
        <v>0.19889999999999999</v>
      </c>
      <c r="I9" s="143">
        <v>0.19520000000000001</v>
      </c>
      <c r="J9" s="143">
        <v>0.1721</v>
      </c>
      <c r="K9" s="143">
        <v>0.16520000000000001</v>
      </c>
    </row>
    <row r="10" spans="1:12" ht="22.5" customHeight="1">
      <c r="A10" s="120" t="s">
        <v>563</v>
      </c>
      <c r="B10" s="1" t="s">
        <v>566</v>
      </c>
      <c r="C10" s="2" t="s">
        <v>567</v>
      </c>
      <c r="D10" s="143">
        <v>0.59989999999999999</v>
      </c>
      <c r="E10" s="143">
        <v>0.57750000000000001</v>
      </c>
      <c r="F10" s="143">
        <v>0.56069999999999998</v>
      </c>
      <c r="G10" s="143">
        <v>0.499</v>
      </c>
      <c r="H10" s="143">
        <v>0.46839999999999998</v>
      </c>
      <c r="I10" s="143">
        <v>0.5383</v>
      </c>
      <c r="J10" s="143">
        <v>0.55900000000000005</v>
      </c>
      <c r="K10" s="143">
        <v>0.60940000000000005</v>
      </c>
    </row>
    <row r="11" spans="1:12" ht="41.25" customHeight="1" thickBot="1">
      <c r="B11" s="3"/>
      <c r="C11" s="2"/>
      <c r="D11" s="142"/>
      <c r="E11" s="142"/>
      <c r="F11" s="142"/>
      <c r="G11" s="142"/>
      <c r="H11" s="142"/>
      <c r="I11" s="142"/>
      <c r="J11" s="142"/>
      <c r="K11" s="142"/>
    </row>
    <row r="12" spans="1:12" s="136" customFormat="1" ht="24" customHeight="1" thickTop="1" thickBot="1">
      <c r="B12" s="22"/>
      <c r="C12" s="135" t="s">
        <v>376</v>
      </c>
      <c r="D12" s="20"/>
      <c r="E12" s="20"/>
      <c r="F12" s="20"/>
      <c r="G12" s="20"/>
      <c r="H12" s="20"/>
      <c r="I12" s="20"/>
      <c r="J12" s="134"/>
      <c r="K12" s="134"/>
      <c r="L12" s="137"/>
    </row>
    <row r="13" spans="1:12" s="130" customFormat="1" ht="32.25" customHeight="1" thickTop="1">
      <c r="A13" s="130" t="s">
        <v>563</v>
      </c>
      <c r="B13" s="4" t="s">
        <v>568</v>
      </c>
      <c r="C13" s="5" t="s">
        <v>569</v>
      </c>
      <c r="D13" s="131">
        <v>0.72540000000000004</v>
      </c>
      <c r="E13" s="131">
        <v>0.74939999999999996</v>
      </c>
      <c r="F13" s="131">
        <v>0.78280000000000005</v>
      </c>
      <c r="G13" s="131">
        <v>0.79630000000000001</v>
      </c>
      <c r="H13" s="131">
        <v>0.8075</v>
      </c>
      <c r="I13" s="131">
        <v>0.81610000000000005</v>
      </c>
      <c r="J13" s="131">
        <v>0.80920000000000003</v>
      </c>
      <c r="K13" s="131">
        <v>0.81410000000000005</v>
      </c>
    </row>
    <row r="14" spans="1:12" s="128" customFormat="1" ht="23.25" customHeight="1">
      <c r="A14" s="128" t="s">
        <v>563</v>
      </c>
      <c r="B14" s="6" t="s">
        <v>570</v>
      </c>
      <c r="C14" s="7" t="s">
        <v>571</v>
      </c>
      <c r="D14" s="141"/>
      <c r="E14" s="129"/>
      <c r="F14" s="129"/>
      <c r="G14" s="129"/>
      <c r="H14" s="129">
        <v>0.8175</v>
      </c>
      <c r="I14" s="129">
        <v>0.82650000000000001</v>
      </c>
      <c r="J14" s="129">
        <v>0.81910000000000005</v>
      </c>
      <c r="K14" s="129">
        <v>0.82579999999999998</v>
      </c>
    </row>
    <row r="15" spans="1:12" s="128" customFormat="1" ht="23.25" customHeight="1">
      <c r="B15" s="6"/>
      <c r="C15" s="7" t="s">
        <v>572</v>
      </c>
      <c r="D15" s="129">
        <v>0.1168</v>
      </c>
      <c r="E15" s="129">
        <v>0.10639999999999999</v>
      </c>
      <c r="F15" s="129">
        <v>7.7600000000000002E-2</v>
      </c>
      <c r="G15" s="129">
        <v>6.9500000000000006E-2</v>
      </c>
      <c r="H15" s="129">
        <v>5.4600000000000003E-2</v>
      </c>
      <c r="I15" s="129">
        <v>4.9299999999999997E-2</v>
      </c>
      <c r="J15" s="129">
        <v>4.7500000000000001E-2</v>
      </c>
      <c r="K15" s="129">
        <v>4.5199999999999997E-2</v>
      </c>
    </row>
    <row r="16" spans="1:12" s="128" customFormat="1" ht="41.25" customHeight="1" thickBot="1">
      <c r="A16" s="128" t="s">
        <v>563</v>
      </c>
      <c r="B16" s="6" t="s">
        <v>573</v>
      </c>
      <c r="C16" s="7" t="s">
        <v>574</v>
      </c>
      <c r="D16" s="129">
        <v>1.44E-2</v>
      </c>
      <c r="E16" s="129">
        <v>1.14E-2</v>
      </c>
      <c r="F16" s="129">
        <v>9.7999999999999997E-3</v>
      </c>
      <c r="G16" s="129">
        <v>9.7000000000000003E-3</v>
      </c>
      <c r="H16" s="129">
        <v>9.9000000000000008E-3</v>
      </c>
      <c r="I16" s="129">
        <v>8.6999999999999994E-3</v>
      </c>
      <c r="J16" s="129">
        <v>8.8999999999999999E-3</v>
      </c>
      <c r="K16" s="129">
        <v>6.4999999999999997E-3</v>
      </c>
    </row>
    <row r="17" spans="1:26" s="136" customFormat="1" ht="24" customHeight="1" thickTop="1" thickBot="1">
      <c r="B17" s="22"/>
      <c r="C17" s="135" t="s">
        <v>575</v>
      </c>
      <c r="D17" s="20"/>
      <c r="E17" s="20"/>
      <c r="F17" s="20"/>
      <c r="G17" s="20"/>
      <c r="H17" s="20"/>
      <c r="I17" s="20"/>
      <c r="J17" s="134"/>
      <c r="K17" s="134"/>
      <c r="L17" s="137"/>
    </row>
    <row r="18" spans="1:26" s="130" customFormat="1" ht="32.25" customHeight="1" thickTop="1">
      <c r="A18" s="130" t="s">
        <v>563</v>
      </c>
      <c r="B18" s="4" t="s">
        <v>576</v>
      </c>
      <c r="C18" s="5" t="s">
        <v>577</v>
      </c>
      <c r="D18" s="131">
        <v>0.47639999999999999</v>
      </c>
      <c r="E18" s="131">
        <v>0.4874</v>
      </c>
      <c r="F18" s="131">
        <v>0.4778</v>
      </c>
      <c r="G18" s="131">
        <v>0.4919</v>
      </c>
      <c r="H18" s="131">
        <v>0.5393</v>
      </c>
      <c r="I18" s="131">
        <v>0.54269999999999996</v>
      </c>
      <c r="J18" s="131">
        <v>0.56689999999999996</v>
      </c>
      <c r="K18" s="131">
        <v>0.56569999999999998</v>
      </c>
    </row>
    <row r="19" spans="1:26" s="128" customFormat="1" ht="23.25" customHeight="1">
      <c r="A19" s="128" t="s">
        <v>563</v>
      </c>
      <c r="B19" s="6" t="s">
        <v>578</v>
      </c>
      <c r="C19" s="7" t="s">
        <v>579</v>
      </c>
      <c r="D19" s="129">
        <v>0.52359999999999995</v>
      </c>
      <c r="E19" s="129">
        <v>0.51259999999999994</v>
      </c>
      <c r="F19" s="129">
        <v>0.5222</v>
      </c>
      <c r="G19" s="129">
        <v>0.5081</v>
      </c>
      <c r="H19" s="129">
        <v>0.4607</v>
      </c>
      <c r="I19" s="129">
        <v>0.45729999999999998</v>
      </c>
      <c r="J19" s="129">
        <v>0.43309999999999998</v>
      </c>
      <c r="K19" s="129">
        <v>0.43430000000000002</v>
      </c>
    </row>
    <row r="20" spans="1:26" s="128" customFormat="1" ht="41.25" customHeight="1" thickBot="1">
      <c r="A20" s="128" t="s">
        <v>563</v>
      </c>
      <c r="B20" s="6" t="s">
        <v>580</v>
      </c>
      <c r="C20" s="7" t="s">
        <v>581</v>
      </c>
      <c r="D20" s="140">
        <v>428.40390000000002</v>
      </c>
      <c r="E20" s="140">
        <v>504.7396</v>
      </c>
      <c r="F20" s="140">
        <v>525.60569999999996</v>
      </c>
      <c r="G20" s="140">
        <v>455.93740000000003</v>
      </c>
      <c r="H20" s="140">
        <v>559.0607</v>
      </c>
      <c r="I20" s="140">
        <v>633.69860000000006</v>
      </c>
      <c r="J20" s="140">
        <v>659.24080000000004</v>
      </c>
      <c r="K20" s="140">
        <v>684.0829</v>
      </c>
      <c r="L20" s="139"/>
      <c r="M20" s="139"/>
      <c r="N20" s="139"/>
      <c r="O20" s="139"/>
      <c r="P20" s="139"/>
      <c r="Q20" s="139"/>
      <c r="R20" s="139"/>
      <c r="S20" s="139"/>
      <c r="T20" s="139"/>
      <c r="U20" s="139"/>
      <c r="V20" s="139"/>
      <c r="W20" s="139"/>
      <c r="X20" s="139"/>
      <c r="Y20" s="139"/>
      <c r="Z20" s="139"/>
    </row>
    <row r="21" spans="1:26" s="136" customFormat="1" ht="24" customHeight="1" thickTop="1" thickBot="1">
      <c r="B21" s="22"/>
      <c r="C21" s="135" t="s">
        <v>582</v>
      </c>
      <c r="D21" s="20"/>
      <c r="E21" s="20"/>
      <c r="F21" s="20"/>
      <c r="G21" s="20"/>
      <c r="H21" s="20"/>
      <c r="I21" s="20"/>
      <c r="J21" s="134"/>
      <c r="K21" s="134"/>
      <c r="L21" s="137"/>
    </row>
    <row r="22" spans="1:26" s="130" customFormat="1" ht="32.25" customHeight="1" thickTop="1">
      <c r="A22" s="130" t="s">
        <v>563</v>
      </c>
      <c r="B22" s="4" t="s">
        <v>583</v>
      </c>
      <c r="C22" s="5" t="s">
        <v>584</v>
      </c>
      <c r="D22" s="131">
        <v>0.88660000000000005</v>
      </c>
      <c r="E22" s="131">
        <v>0.9133</v>
      </c>
      <c r="F22" s="131">
        <v>0.94389999999999996</v>
      </c>
      <c r="G22" s="131">
        <v>0.95720000000000005</v>
      </c>
      <c r="H22" s="131">
        <v>0.9647</v>
      </c>
      <c r="I22" s="131">
        <v>0.97450000000000003</v>
      </c>
      <c r="J22" s="131">
        <v>0.97799999999999998</v>
      </c>
      <c r="K22" s="131">
        <v>0.98150000000000004</v>
      </c>
    </row>
    <row r="23" spans="1:26" s="128" customFormat="1" ht="23.25" customHeight="1">
      <c r="A23" s="128" t="s">
        <v>563</v>
      </c>
      <c r="B23" s="6" t="s">
        <v>585</v>
      </c>
      <c r="C23" s="7" t="s">
        <v>586</v>
      </c>
      <c r="D23" s="129">
        <v>0.25769999999999998</v>
      </c>
      <c r="E23" s="129">
        <v>0.19389999999999999</v>
      </c>
      <c r="F23" s="129">
        <v>0.12970000000000001</v>
      </c>
      <c r="G23" s="129">
        <v>8.8099999999999998E-2</v>
      </c>
      <c r="H23" s="129">
        <v>6.3600000000000004E-2</v>
      </c>
      <c r="I23" s="129">
        <v>3.8800000000000001E-2</v>
      </c>
      <c r="J23" s="129">
        <v>3.5900000000000001E-2</v>
      </c>
      <c r="K23" s="129">
        <v>2.4899999999999999E-2</v>
      </c>
    </row>
    <row r="24" spans="1:26" s="128" customFormat="1" ht="23.25" customHeight="1">
      <c r="A24" s="128" t="s">
        <v>563</v>
      </c>
      <c r="B24" s="6" t="s">
        <v>587</v>
      </c>
      <c r="C24" s="7" t="s">
        <v>588</v>
      </c>
      <c r="D24" s="129">
        <v>0.1134</v>
      </c>
      <c r="E24" s="129">
        <v>8.6699999999999999E-2</v>
      </c>
      <c r="F24" s="129">
        <v>5.6099999999999997E-2</v>
      </c>
      <c r="G24" s="129">
        <v>4.2799999999999998E-2</v>
      </c>
      <c r="H24" s="129">
        <v>3.5299999999999998E-2</v>
      </c>
      <c r="I24" s="129">
        <v>2.5499999999999998E-2</v>
      </c>
      <c r="J24" s="129">
        <v>2.1999999999999999E-2</v>
      </c>
      <c r="K24" s="129">
        <v>1.8499999999999999E-2</v>
      </c>
    </row>
    <row r="25" spans="1:26" s="128" customFormat="1" ht="23.25" customHeight="1">
      <c r="A25" s="128" t="s">
        <v>563</v>
      </c>
      <c r="B25" s="6" t="s">
        <v>589</v>
      </c>
      <c r="C25" s="7" t="s">
        <v>590</v>
      </c>
      <c r="D25" s="129">
        <v>0.22450000000000001</v>
      </c>
      <c r="E25" s="129">
        <v>0.16200000000000001</v>
      </c>
      <c r="F25" s="129">
        <v>0.1067</v>
      </c>
      <c r="G25" s="129">
        <v>7.1300000000000002E-2</v>
      </c>
      <c r="H25" s="129">
        <v>5.11E-2</v>
      </c>
      <c r="I25" s="129">
        <v>2.8899999999999999E-2</v>
      </c>
      <c r="J25" s="129">
        <v>2.75E-2</v>
      </c>
      <c r="K25" s="129">
        <v>1.8700000000000001E-2</v>
      </c>
    </row>
    <row r="26" spans="1:26" s="128" customFormat="1" ht="23.25" customHeight="1">
      <c r="A26" s="128" t="s">
        <v>563</v>
      </c>
      <c r="B26" s="6" t="s">
        <v>591</v>
      </c>
      <c r="C26" s="7" t="s">
        <v>592</v>
      </c>
      <c r="D26" s="129">
        <v>0.22750000000000001</v>
      </c>
      <c r="E26" s="129">
        <v>0.23699999999999999</v>
      </c>
      <c r="F26" s="129">
        <v>0.22339999999999999</v>
      </c>
      <c r="G26" s="129">
        <v>0.22539999999999999</v>
      </c>
      <c r="H26" s="129">
        <v>0.2258</v>
      </c>
      <c r="I26" s="129">
        <v>0.27539999999999998</v>
      </c>
      <c r="J26" s="129">
        <v>0.25090000000000001</v>
      </c>
      <c r="K26" s="129">
        <v>0.26279999999999998</v>
      </c>
    </row>
    <row r="27" spans="1:26" s="128" customFormat="1" ht="23.25" customHeight="1">
      <c r="A27" s="128" t="s">
        <v>563</v>
      </c>
      <c r="B27" s="6" t="s">
        <v>593</v>
      </c>
      <c r="C27" s="7" t="s">
        <v>594</v>
      </c>
      <c r="D27" s="129">
        <v>9.4000000000000004E-3</v>
      </c>
      <c r="E27" s="129">
        <v>9.7999999999999997E-3</v>
      </c>
      <c r="F27" s="129">
        <v>1.03E-2</v>
      </c>
      <c r="G27" s="129">
        <v>1.17E-2</v>
      </c>
      <c r="H27" s="129">
        <v>9.1999999999999998E-3</v>
      </c>
      <c r="I27" s="129">
        <v>7.4999999999999997E-3</v>
      </c>
      <c r="J27" s="129">
        <v>7.4999999999999997E-3</v>
      </c>
      <c r="K27" s="129">
        <v>7.9000000000000008E-3</v>
      </c>
    </row>
    <row r="28" spans="1:26" s="128" customFormat="1" ht="23.25" customHeight="1">
      <c r="A28" s="128" t="s">
        <v>563</v>
      </c>
      <c r="B28" s="6" t="s">
        <v>595</v>
      </c>
      <c r="C28" s="7" t="s">
        <v>596</v>
      </c>
      <c r="D28" s="129">
        <v>9.74E-2</v>
      </c>
      <c r="E28" s="129">
        <v>9.2299999999999993E-2</v>
      </c>
      <c r="F28" s="129">
        <v>7.4300000000000005E-2</v>
      </c>
      <c r="G28" s="129">
        <v>6.5799999999999997E-2</v>
      </c>
      <c r="H28" s="129">
        <v>5.8500000000000003E-2</v>
      </c>
      <c r="I28" s="129">
        <v>4.8099999999999997E-2</v>
      </c>
      <c r="J28" s="129">
        <v>4.7100000000000003E-2</v>
      </c>
      <c r="K28" s="129">
        <v>4.5499999999999999E-2</v>
      </c>
    </row>
    <row r="29" spans="1:26" s="128" customFormat="1" ht="23.25" customHeight="1">
      <c r="A29" s="128" t="s">
        <v>563</v>
      </c>
      <c r="B29" s="6" t="s">
        <v>597</v>
      </c>
      <c r="C29" s="7" t="s">
        <v>598</v>
      </c>
      <c r="D29" s="129">
        <v>0.75429999999999997</v>
      </c>
      <c r="E29" s="129">
        <v>0.80549999999999999</v>
      </c>
      <c r="F29" s="129">
        <v>0.86850000000000005</v>
      </c>
      <c r="G29" s="129">
        <v>0.89539999999999997</v>
      </c>
      <c r="H29" s="129">
        <v>0.9163</v>
      </c>
      <c r="I29" s="129">
        <v>0.94079999999999997</v>
      </c>
      <c r="J29" s="129">
        <v>0.95009999999999994</v>
      </c>
      <c r="K29" s="129">
        <v>0.96</v>
      </c>
    </row>
    <row r="30" spans="1:26" s="128" customFormat="1" ht="23.25" customHeight="1">
      <c r="A30" s="128" t="s">
        <v>563</v>
      </c>
      <c r="B30" s="6" t="s">
        <v>599</v>
      </c>
      <c r="C30" s="7" t="s">
        <v>600</v>
      </c>
      <c r="D30" s="129">
        <v>5.1999999999999998E-2</v>
      </c>
      <c r="E30" s="129">
        <v>4.5400000000000003E-2</v>
      </c>
      <c r="F30" s="129">
        <v>3.2599999999999997E-2</v>
      </c>
      <c r="G30" s="129">
        <v>3.0800000000000001E-2</v>
      </c>
      <c r="H30" s="129">
        <v>2.53E-2</v>
      </c>
      <c r="I30" s="129">
        <v>1.83E-2</v>
      </c>
      <c r="J30" s="129">
        <v>1.4200000000000001E-2</v>
      </c>
      <c r="K30" s="129">
        <v>1.29E-2</v>
      </c>
    </row>
    <row r="31" spans="1:26" s="128" customFormat="1" ht="23.25" customHeight="1">
      <c r="A31" s="128" t="s">
        <v>563</v>
      </c>
      <c r="B31" s="6" t="s">
        <v>601</v>
      </c>
      <c r="C31" s="7" t="s">
        <v>602</v>
      </c>
      <c r="D31" s="129">
        <v>2.24E-2</v>
      </c>
      <c r="E31" s="129">
        <v>1.5599999999999999E-2</v>
      </c>
      <c r="F31" s="129">
        <v>9.9000000000000008E-3</v>
      </c>
      <c r="G31" s="129">
        <v>7.1000000000000004E-3</v>
      </c>
      <c r="H31" s="129">
        <v>7.1000000000000004E-3</v>
      </c>
      <c r="I31" s="129">
        <v>0</v>
      </c>
      <c r="J31" s="129">
        <v>0</v>
      </c>
      <c r="K31" s="138">
        <v>0</v>
      </c>
    </row>
    <row r="32" spans="1:26" s="128" customFormat="1" ht="23.25" customHeight="1">
      <c r="A32" s="128" t="s">
        <v>563</v>
      </c>
      <c r="B32" s="6" t="s">
        <v>603</v>
      </c>
      <c r="C32" s="7" t="s">
        <v>604</v>
      </c>
      <c r="D32" s="129">
        <v>1.46E-2</v>
      </c>
      <c r="E32" s="129">
        <v>1.2699999999999999E-2</v>
      </c>
      <c r="F32" s="129">
        <v>7.1999999999999998E-3</v>
      </c>
      <c r="G32" s="129">
        <v>5.1999999999999998E-3</v>
      </c>
      <c r="H32" s="129">
        <v>4.1999999999999997E-3</v>
      </c>
      <c r="I32" s="129">
        <v>1.09E-2</v>
      </c>
      <c r="J32" s="129">
        <v>7.7000000000000002E-3</v>
      </c>
      <c r="K32" s="129">
        <v>5.4999999999999997E-3</v>
      </c>
    </row>
    <row r="33" spans="1:12" s="128" customFormat="1" ht="23.25" customHeight="1">
      <c r="A33" s="128" t="s">
        <v>563</v>
      </c>
      <c r="B33" s="6" t="s">
        <v>605</v>
      </c>
      <c r="C33" s="7" t="s">
        <v>606</v>
      </c>
      <c r="D33" s="129">
        <v>2.3199999999999998E-2</v>
      </c>
      <c r="E33" s="129">
        <v>1.2800000000000001E-2</v>
      </c>
      <c r="F33" s="129">
        <v>7.6E-3</v>
      </c>
      <c r="G33" s="129">
        <v>5.4999999999999997E-3</v>
      </c>
      <c r="H33" s="129">
        <v>4.7999999999999996E-3</v>
      </c>
      <c r="I33" s="129">
        <v>0</v>
      </c>
      <c r="J33" s="129">
        <v>0</v>
      </c>
      <c r="K33" s="138">
        <v>0</v>
      </c>
    </row>
    <row r="34" spans="1:12" s="128" customFormat="1" ht="23.25" customHeight="1">
      <c r="A34" s="128" t="s">
        <v>563</v>
      </c>
      <c r="B34" s="6" t="s">
        <v>607</v>
      </c>
      <c r="C34" s="7" t="s">
        <v>608</v>
      </c>
      <c r="D34" s="129">
        <v>5.1400000000000001E-2</v>
      </c>
      <c r="E34" s="129">
        <v>4.6600000000000003E-2</v>
      </c>
      <c r="F34" s="129">
        <v>3.2199999999999999E-2</v>
      </c>
      <c r="G34" s="129">
        <v>2.12E-2</v>
      </c>
      <c r="H34" s="129">
        <v>1.32E-2</v>
      </c>
      <c r="I34" s="129">
        <v>5.1000000000000004E-3</v>
      </c>
      <c r="J34" s="129">
        <v>6.4000000000000003E-3</v>
      </c>
      <c r="K34" s="129">
        <v>4.4999999999999997E-3</v>
      </c>
    </row>
    <row r="35" spans="1:12" s="128" customFormat="1" ht="23.25" customHeight="1">
      <c r="A35" s="128" t="s">
        <v>563</v>
      </c>
      <c r="B35" s="6" t="s">
        <v>609</v>
      </c>
      <c r="C35" s="7" t="s">
        <v>610</v>
      </c>
      <c r="D35" s="129">
        <v>2.9600000000000001E-2</v>
      </c>
      <c r="E35" s="129">
        <v>2.2100000000000002E-2</v>
      </c>
      <c r="F35" s="129">
        <v>1.5299999999999999E-2</v>
      </c>
      <c r="G35" s="129">
        <v>7.4000000000000003E-3</v>
      </c>
      <c r="H35" s="129">
        <v>7.0000000000000001E-3</v>
      </c>
      <c r="I35" s="129">
        <v>6.3E-3</v>
      </c>
      <c r="J35" s="129">
        <v>4.7999999999999996E-3</v>
      </c>
      <c r="K35" s="129">
        <v>3.5000000000000001E-3</v>
      </c>
    </row>
    <row r="36" spans="1:12" s="128" customFormat="1" ht="41.25" customHeight="1" thickBot="1">
      <c r="A36" s="128" t="s">
        <v>563</v>
      </c>
      <c r="B36" s="8" t="s">
        <v>611</v>
      </c>
      <c r="C36" s="7" t="s">
        <v>612</v>
      </c>
      <c r="D36" s="129">
        <v>5.1400000000000001E-2</v>
      </c>
      <c r="E36" s="129">
        <v>3.8199999999999998E-2</v>
      </c>
      <c r="F36" s="129">
        <v>2.5600000000000001E-2</v>
      </c>
      <c r="G36" s="129">
        <v>2.5399999999999999E-2</v>
      </c>
      <c r="H36" s="129">
        <v>2.0899999999999998E-2</v>
      </c>
      <c r="I36" s="129">
        <v>1.77E-2</v>
      </c>
      <c r="J36" s="129">
        <v>1.61E-2</v>
      </c>
      <c r="K36" s="129">
        <v>1.3299999999999999E-2</v>
      </c>
    </row>
    <row r="37" spans="1:12" s="136" customFormat="1" ht="24" customHeight="1" thickTop="1" thickBot="1">
      <c r="B37" s="22"/>
      <c r="C37" s="135" t="s">
        <v>399</v>
      </c>
      <c r="D37" s="20"/>
      <c r="E37" s="20"/>
      <c r="F37" s="20"/>
      <c r="G37" s="20"/>
      <c r="H37" s="20"/>
      <c r="I37" s="20"/>
      <c r="J37" s="134"/>
      <c r="K37" s="134"/>
      <c r="L37" s="137"/>
    </row>
    <row r="38" spans="1:12" s="130" customFormat="1" ht="31.5" customHeight="1" thickTop="1">
      <c r="A38" s="130" t="s">
        <v>563</v>
      </c>
      <c r="B38" s="4" t="s">
        <v>613</v>
      </c>
      <c r="C38" s="5" t="s">
        <v>614</v>
      </c>
      <c r="D38" s="131">
        <v>0.24349999999999999</v>
      </c>
      <c r="E38" s="131">
        <v>0.2782</v>
      </c>
      <c r="F38" s="131">
        <v>0.23649999999999999</v>
      </c>
      <c r="G38" s="131">
        <v>0.223</v>
      </c>
      <c r="H38" s="131">
        <v>0.37330000000000002</v>
      </c>
      <c r="I38" s="131">
        <v>0.36969999999999997</v>
      </c>
      <c r="J38" s="131">
        <v>0.32719999999999999</v>
      </c>
      <c r="K38" s="131">
        <v>0.31369999999999998</v>
      </c>
    </row>
    <row r="39" spans="1:12" s="128" customFormat="1" ht="22.5" customHeight="1">
      <c r="A39" s="128" t="s">
        <v>563</v>
      </c>
      <c r="B39" s="6" t="s">
        <v>615</v>
      </c>
      <c r="C39" s="7" t="s">
        <v>616</v>
      </c>
      <c r="D39" s="129">
        <v>0.74570000000000003</v>
      </c>
      <c r="E39" s="129">
        <v>0.76149999999999995</v>
      </c>
      <c r="F39" s="129">
        <v>0.71389999999999998</v>
      </c>
      <c r="G39" s="129">
        <v>0.83760000000000001</v>
      </c>
      <c r="H39" s="129">
        <v>0.90110000000000001</v>
      </c>
      <c r="I39" s="129">
        <v>0.77929999999999999</v>
      </c>
      <c r="J39" s="129">
        <v>0.7419</v>
      </c>
      <c r="K39" s="129">
        <v>0.65159999999999996</v>
      </c>
    </row>
    <row r="40" spans="1:12" s="128" customFormat="1" ht="22.5" customHeight="1">
      <c r="A40" s="128" t="s">
        <v>563</v>
      </c>
      <c r="B40" s="6" t="s">
        <v>617</v>
      </c>
      <c r="C40" s="7" t="s">
        <v>618</v>
      </c>
      <c r="D40" s="129">
        <v>0.34620000000000001</v>
      </c>
      <c r="E40" s="129">
        <v>0.37609999999999999</v>
      </c>
      <c r="F40" s="129">
        <v>0.3896</v>
      </c>
      <c r="G40" s="129">
        <v>0.47799999999999998</v>
      </c>
      <c r="H40" s="129">
        <v>0.52600000000000002</v>
      </c>
      <c r="I40" s="129">
        <v>0.44829999999999998</v>
      </c>
      <c r="J40" s="129">
        <v>0.42609999999999998</v>
      </c>
      <c r="K40" s="129">
        <v>0.37509999999999999</v>
      </c>
    </row>
    <row r="41" spans="1:12" s="128" customFormat="1" ht="40.5" customHeight="1" thickBot="1">
      <c r="A41" s="128" t="s">
        <v>563</v>
      </c>
      <c r="B41" s="6" t="s">
        <v>619</v>
      </c>
      <c r="C41" s="7" t="s">
        <v>620</v>
      </c>
      <c r="D41" s="129">
        <v>0.30719999999999997</v>
      </c>
      <c r="E41" s="129">
        <v>0.33860000000000001</v>
      </c>
      <c r="F41" s="129">
        <v>0.35220000000000001</v>
      </c>
      <c r="G41" s="129">
        <v>0.4335</v>
      </c>
      <c r="H41" s="129">
        <v>0.48020000000000002</v>
      </c>
      <c r="I41" s="129">
        <v>0.41160000000000002</v>
      </c>
      <c r="J41" s="129">
        <v>0.3901</v>
      </c>
      <c r="K41" s="129">
        <v>0.34320000000000001</v>
      </c>
    </row>
    <row r="42" spans="1:12" s="136" customFormat="1" ht="24" customHeight="1" thickTop="1" thickBot="1">
      <c r="B42" s="22"/>
      <c r="C42" s="135" t="s">
        <v>404</v>
      </c>
      <c r="D42" s="20"/>
      <c r="E42" s="20"/>
      <c r="F42" s="20"/>
      <c r="G42" s="20"/>
      <c r="H42" s="20"/>
      <c r="I42" s="20"/>
      <c r="J42" s="134"/>
      <c r="K42" s="134"/>
      <c r="L42" s="137"/>
    </row>
    <row r="43" spans="1:12" s="130" customFormat="1" ht="31.5" customHeight="1" thickTop="1">
      <c r="A43" s="130" t="s">
        <v>563</v>
      </c>
      <c r="B43" s="4" t="s">
        <v>621</v>
      </c>
      <c r="C43" s="5" t="s">
        <v>622</v>
      </c>
      <c r="D43" s="131">
        <v>0.11260000000000001</v>
      </c>
      <c r="E43" s="131">
        <v>9.98E-2</v>
      </c>
      <c r="F43" s="131">
        <v>9.5899999999999999E-2</v>
      </c>
      <c r="G43" s="131">
        <v>9.3299999999999994E-2</v>
      </c>
      <c r="H43" s="131">
        <v>8.6999999999999994E-2</v>
      </c>
      <c r="I43" s="131">
        <v>8.2100000000000006E-2</v>
      </c>
      <c r="J43" s="131">
        <v>8.4400000000000003E-2</v>
      </c>
      <c r="K43" s="131">
        <v>8.5099999999999995E-2</v>
      </c>
    </row>
    <row r="44" spans="1:12" s="128" customFormat="1" ht="22.5" customHeight="1">
      <c r="A44" s="128" t="s">
        <v>563</v>
      </c>
      <c r="B44" s="6" t="s">
        <v>623</v>
      </c>
      <c r="C44" s="7" t="s">
        <v>624</v>
      </c>
      <c r="D44" s="129">
        <v>0.1007</v>
      </c>
      <c r="E44" s="129">
        <v>8.9899999999999994E-2</v>
      </c>
      <c r="F44" s="129">
        <v>8.6099999999999996E-2</v>
      </c>
      <c r="G44" s="129">
        <v>8.4900000000000003E-2</v>
      </c>
      <c r="H44" s="129">
        <v>7.9799999999999996E-2</v>
      </c>
      <c r="I44" s="129">
        <v>7.5399999999999995E-2</v>
      </c>
      <c r="J44" s="129">
        <v>7.7100000000000002E-2</v>
      </c>
      <c r="K44" s="129">
        <v>7.6200000000000004E-2</v>
      </c>
    </row>
    <row r="45" spans="1:12" s="128" customFormat="1" ht="22.5" customHeight="1">
      <c r="A45" s="128" t="s">
        <v>563</v>
      </c>
      <c r="B45" s="6" t="s">
        <v>625</v>
      </c>
      <c r="C45" s="7" t="s">
        <v>626</v>
      </c>
      <c r="D45" s="129">
        <v>0.65869999999999995</v>
      </c>
      <c r="E45" s="129">
        <v>0.53879999999999995</v>
      </c>
      <c r="F45" s="129">
        <v>0.3458</v>
      </c>
      <c r="G45" s="129">
        <v>0.2397</v>
      </c>
      <c r="H45" s="129">
        <v>0.19769999999999999</v>
      </c>
      <c r="I45" s="129">
        <v>0.17230000000000001</v>
      </c>
      <c r="J45" s="129">
        <v>0.14979999999999999</v>
      </c>
      <c r="K45" s="129">
        <v>0.13619999999999999</v>
      </c>
    </row>
    <row r="46" spans="1:12" s="128" customFormat="1" ht="22.5" customHeight="1">
      <c r="A46" s="128" t="s">
        <v>563</v>
      </c>
      <c r="B46" s="6" t="s">
        <v>627</v>
      </c>
      <c r="C46" s="7" t="s">
        <v>628</v>
      </c>
      <c r="D46" s="129">
        <v>0.34039999999999998</v>
      </c>
      <c r="E46" s="129">
        <v>0.28560000000000002</v>
      </c>
      <c r="F46" s="129">
        <v>0.17879999999999999</v>
      </c>
      <c r="G46" s="129">
        <v>0.11119999999999999</v>
      </c>
      <c r="H46" s="129">
        <v>8.0500000000000002E-2</v>
      </c>
      <c r="I46" s="129">
        <v>7.2400000000000006E-2</v>
      </c>
      <c r="J46" s="129">
        <v>6.1499999999999999E-2</v>
      </c>
      <c r="K46" s="129">
        <v>4.8099999999999997E-2</v>
      </c>
    </row>
    <row r="47" spans="1:12" s="128" customFormat="1" ht="22.5" customHeight="1">
      <c r="A47" s="128" t="s">
        <v>563</v>
      </c>
      <c r="B47" s="6" t="s">
        <v>629</v>
      </c>
      <c r="C47" s="7" t="s">
        <v>630</v>
      </c>
      <c r="D47" s="129">
        <v>0.31369999999999998</v>
      </c>
      <c r="E47" s="129">
        <v>0.24160000000000001</v>
      </c>
      <c r="F47" s="129">
        <v>0.15029999999999999</v>
      </c>
      <c r="G47" s="129">
        <v>8.6599999999999996E-2</v>
      </c>
      <c r="H47" s="129">
        <v>7.3499999999999996E-2</v>
      </c>
      <c r="I47" s="129">
        <v>6.8000000000000005E-2</v>
      </c>
      <c r="J47" s="129">
        <v>5.62E-2</v>
      </c>
      <c r="K47" s="129">
        <v>5.11E-2</v>
      </c>
    </row>
    <row r="48" spans="1:12" s="128" customFormat="1" ht="40.5" customHeight="1" thickBot="1">
      <c r="A48" s="128" t="s">
        <v>563</v>
      </c>
      <c r="B48" s="6" t="s">
        <v>631</v>
      </c>
      <c r="C48" s="7" t="s">
        <v>632</v>
      </c>
      <c r="D48" s="129">
        <v>0.14649999999999999</v>
      </c>
      <c r="E48" s="129">
        <v>0.13289999999999999</v>
      </c>
      <c r="F48" s="129">
        <v>0.12590000000000001</v>
      </c>
      <c r="G48" s="129">
        <v>0.13689999999999999</v>
      </c>
      <c r="H48" s="129">
        <v>0.13270000000000001</v>
      </c>
      <c r="I48" s="129">
        <v>0.1229</v>
      </c>
      <c r="J48" s="129">
        <v>0.11940000000000001</v>
      </c>
      <c r="K48" s="129">
        <v>0.11890000000000001</v>
      </c>
    </row>
    <row r="49" spans="1:12" s="132" customFormat="1" ht="24" customHeight="1" thickTop="1" thickBot="1">
      <c r="B49" s="21"/>
      <c r="C49" s="135" t="s">
        <v>633</v>
      </c>
      <c r="D49" s="20"/>
      <c r="E49" s="20"/>
      <c r="F49" s="20"/>
      <c r="G49" s="20"/>
      <c r="H49" s="20"/>
      <c r="I49" s="20"/>
      <c r="J49" s="134"/>
      <c r="K49" s="134"/>
      <c r="L49" s="133"/>
    </row>
    <row r="50" spans="1:12" s="130" customFormat="1" ht="31.5" customHeight="1" thickTop="1">
      <c r="A50" s="130" t="s">
        <v>563</v>
      </c>
      <c r="B50" s="4" t="s">
        <v>634</v>
      </c>
      <c r="C50" s="5" t="s">
        <v>635</v>
      </c>
      <c r="D50" s="131">
        <v>0.81930000000000003</v>
      </c>
      <c r="E50" s="131">
        <v>0.81610000000000005</v>
      </c>
      <c r="F50" s="131">
        <v>0.84040000000000004</v>
      </c>
      <c r="G50" s="131">
        <v>0.8468</v>
      </c>
      <c r="H50" s="131">
        <v>0.77900000000000003</v>
      </c>
      <c r="I50" s="131">
        <v>0.7853</v>
      </c>
      <c r="J50" s="131">
        <v>0.81020000000000003</v>
      </c>
      <c r="K50" s="131">
        <v>0.82289999999999996</v>
      </c>
    </row>
    <row r="51" spans="1:12" s="128" customFormat="1" ht="22.5" customHeight="1">
      <c r="A51" s="128" t="s">
        <v>563</v>
      </c>
      <c r="B51" s="6" t="s">
        <v>636</v>
      </c>
      <c r="C51" s="7" t="s">
        <v>637</v>
      </c>
      <c r="D51" s="129">
        <v>0.65259999999999996</v>
      </c>
      <c r="E51" s="129">
        <v>0.64400000000000002</v>
      </c>
      <c r="F51" s="129">
        <v>0.63990000000000002</v>
      </c>
      <c r="G51" s="129">
        <v>0.65459999999999996</v>
      </c>
      <c r="H51" s="129">
        <v>0.63580000000000003</v>
      </c>
      <c r="I51" s="129">
        <v>0.64380000000000004</v>
      </c>
      <c r="J51" s="129">
        <v>0.61970000000000003</v>
      </c>
      <c r="K51" s="129">
        <v>0.61929999999999996</v>
      </c>
    </row>
    <row r="52" spans="1:12" s="128" customFormat="1" ht="22.5" customHeight="1">
      <c r="A52" s="128" t="s">
        <v>563</v>
      </c>
      <c r="B52" s="6" t="s">
        <v>638</v>
      </c>
      <c r="C52" s="7" t="s">
        <v>639</v>
      </c>
      <c r="D52" s="129">
        <v>0.39589999999999997</v>
      </c>
      <c r="E52" s="129">
        <v>0.39250000000000002</v>
      </c>
      <c r="F52" s="129">
        <v>0.43709999999999999</v>
      </c>
      <c r="G52" s="129">
        <v>0.41370000000000001</v>
      </c>
      <c r="H52" s="129">
        <v>0.33150000000000002</v>
      </c>
      <c r="I52" s="129">
        <v>0.31929999999999997</v>
      </c>
      <c r="J52" s="129">
        <v>0.41660000000000003</v>
      </c>
      <c r="K52" s="129">
        <v>0.43840000000000001</v>
      </c>
    </row>
    <row r="53" spans="1:12" s="128" customFormat="1" ht="22.5" customHeight="1">
      <c r="A53" s="128" t="s">
        <v>563</v>
      </c>
      <c r="B53" s="6" t="s">
        <v>640</v>
      </c>
      <c r="C53" s="7" t="s">
        <v>641</v>
      </c>
      <c r="D53" s="129">
        <v>1.7947</v>
      </c>
      <c r="E53" s="129">
        <v>2.0457000000000001</v>
      </c>
      <c r="F53" s="129">
        <v>1.8545</v>
      </c>
      <c r="G53" s="129">
        <v>1.8039000000000001</v>
      </c>
      <c r="H53" s="129">
        <v>2.7706</v>
      </c>
      <c r="I53" s="129">
        <v>2.8471000000000002</v>
      </c>
      <c r="J53" s="129">
        <v>2.4632000000000001</v>
      </c>
      <c r="K53" s="129">
        <v>2.3239999999999998</v>
      </c>
    </row>
    <row r="54" spans="1:12" ht="13.5" thickBot="1">
      <c r="C54" s="127"/>
      <c r="D54" s="127"/>
      <c r="E54" s="127"/>
      <c r="F54" s="127"/>
      <c r="G54" s="127"/>
      <c r="H54" s="127"/>
      <c r="I54" s="127"/>
      <c r="J54" s="127"/>
      <c r="K54" s="127"/>
      <c r="L54" s="126"/>
    </row>
    <row r="55" spans="1:12" ht="19.5" customHeight="1" thickTop="1">
      <c r="A55" s="125" t="s">
        <v>562</v>
      </c>
      <c r="B55" s="3" t="s">
        <v>562</v>
      </c>
      <c r="C55" s="124" t="s">
        <v>416</v>
      </c>
      <c r="D55" s="123"/>
      <c r="E55" s="121"/>
      <c r="F55" s="121"/>
      <c r="G55" s="121"/>
      <c r="H55" s="121"/>
      <c r="I55" s="121"/>
    </row>
    <row r="56" spans="1:12" ht="33.75" customHeight="1">
      <c r="C56" s="922" t="s">
        <v>1595</v>
      </c>
      <c r="D56" s="922"/>
      <c r="E56" s="922"/>
      <c r="F56" s="922"/>
      <c r="G56" s="922"/>
      <c r="H56" s="922"/>
      <c r="I56" s="922"/>
      <c r="J56" s="922"/>
      <c r="K56" s="922"/>
    </row>
    <row r="57" spans="1:12" ht="21.75" customHeight="1">
      <c r="C57" s="922" t="s">
        <v>1596</v>
      </c>
      <c r="D57" s="922"/>
      <c r="E57" s="922"/>
      <c r="F57" s="922"/>
      <c r="G57" s="922"/>
      <c r="H57" s="922"/>
      <c r="I57" s="922"/>
      <c r="J57" s="922"/>
      <c r="K57" s="922"/>
    </row>
    <row r="58" spans="1:12">
      <c r="C58" s="78" t="s">
        <v>642</v>
      </c>
      <c r="D58" s="122"/>
      <c r="E58" s="121"/>
      <c r="F58" s="121"/>
      <c r="G58" s="121"/>
      <c r="H58" s="121"/>
      <c r="I58" s="121"/>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topLeftCell="C1" zoomScale="65" zoomScaleNormal="65" workbookViewId="0">
      <selection activeCell="D11" sqref="D11"/>
    </sheetView>
  </sheetViews>
  <sheetFormatPr defaultColWidth="9.140625" defaultRowHeight="12.75"/>
  <cols>
    <col min="1" max="2" width="9.140625" style="156" hidden="1" customWidth="1"/>
    <col min="3" max="3" width="124.140625" style="156" customWidth="1"/>
    <col min="4" max="11" width="16.85546875" style="156" customWidth="1"/>
    <col min="12" max="12" width="3.85546875" style="156" bestFit="1" customWidth="1"/>
    <col min="13" max="256" width="9.140625" style="156"/>
    <col min="257" max="258" width="0" style="156" hidden="1" customWidth="1"/>
    <col min="259" max="259" width="124.140625" style="156" customWidth="1"/>
    <col min="260" max="267" width="16.85546875" style="156" customWidth="1"/>
    <col min="268" max="268" width="3.85546875" style="156" bestFit="1" customWidth="1"/>
    <col min="269" max="512" width="9.140625" style="156"/>
    <col min="513" max="514" width="0" style="156" hidden="1" customWidth="1"/>
    <col min="515" max="515" width="124.140625" style="156" customWidth="1"/>
    <col min="516" max="523" width="16.85546875" style="156" customWidth="1"/>
    <col min="524" max="524" width="3.85546875" style="156" bestFit="1" customWidth="1"/>
    <col min="525" max="768" width="9.140625" style="156"/>
    <col min="769" max="770" width="0" style="156" hidden="1" customWidth="1"/>
    <col min="771" max="771" width="124.140625" style="156" customWidth="1"/>
    <col min="772" max="779" width="16.85546875" style="156" customWidth="1"/>
    <col min="780" max="780" width="3.85546875" style="156" bestFit="1" customWidth="1"/>
    <col min="781" max="1024" width="9.140625" style="156"/>
    <col min="1025" max="1026" width="0" style="156" hidden="1" customWidth="1"/>
    <col min="1027" max="1027" width="124.140625" style="156" customWidth="1"/>
    <col min="1028" max="1035" width="16.85546875" style="156" customWidth="1"/>
    <col min="1036" max="1036" width="3.85546875" style="156" bestFit="1" customWidth="1"/>
    <col min="1037" max="1280" width="9.140625" style="156"/>
    <col min="1281" max="1282" width="0" style="156" hidden="1" customWidth="1"/>
    <col min="1283" max="1283" width="124.140625" style="156" customWidth="1"/>
    <col min="1284" max="1291" width="16.85546875" style="156" customWidth="1"/>
    <col min="1292" max="1292" width="3.85546875" style="156" bestFit="1" customWidth="1"/>
    <col min="1293" max="1536" width="9.140625" style="156"/>
    <col min="1537" max="1538" width="0" style="156" hidden="1" customWidth="1"/>
    <col min="1539" max="1539" width="124.140625" style="156" customWidth="1"/>
    <col min="1540" max="1547" width="16.85546875" style="156" customWidth="1"/>
    <col min="1548" max="1548" width="3.85546875" style="156" bestFit="1" customWidth="1"/>
    <col min="1549" max="1792" width="9.140625" style="156"/>
    <col min="1793" max="1794" width="0" style="156" hidden="1" customWidth="1"/>
    <col min="1795" max="1795" width="124.140625" style="156" customWidth="1"/>
    <col min="1796" max="1803" width="16.85546875" style="156" customWidth="1"/>
    <col min="1804" max="1804" width="3.85546875" style="156" bestFit="1" customWidth="1"/>
    <col min="1805" max="2048" width="9.140625" style="156"/>
    <col min="2049" max="2050" width="0" style="156" hidden="1" customWidth="1"/>
    <col min="2051" max="2051" width="124.140625" style="156" customWidth="1"/>
    <col min="2052" max="2059" width="16.85546875" style="156" customWidth="1"/>
    <col min="2060" max="2060" width="3.85546875" style="156" bestFit="1" customWidth="1"/>
    <col min="2061" max="2304" width="9.140625" style="156"/>
    <col min="2305" max="2306" width="0" style="156" hidden="1" customWidth="1"/>
    <col min="2307" max="2307" width="124.140625" style="156" customWidth="1"/>
    <col min="2308" max="2315" width="16.85546875" style="156" customWidth="1"/>
    <col min="2316" max="2316" width="3.85546875" style="156" bestFit="1" customWidth="1"/>
    <col min="2317" max="2560" width="9.140625" style="156"/>
    <col min="2561" max="2562" width="0" style="156" hidden="1" customWidth="1"/>
    <col min="2563" max="2563" width="124.140625" style="156" customWidth="1"/>
    <col min="2564" max="2571" width="16.85546875" style="156" customWidth="1"/>
    <col min="2572" max="2572" width="3.85546875" style="156" bestFit="1" customWidth="1"/>
    <col min="2573" max="2816" width="9.140625" style="156"/>
    <col min="2817" max="2818" width="0" style="156" hidden="1" customWidth="1"/>
    <col min="2819" max="2819" width="124.140625" style="156" customWidth="1"/>
    <col min="2820" max="2827" width="16.85546875" style="156" customWidth="1"/>
    <col min="2828" max="2828" width="3.85546875" style="156" bestFit="1" customWidth="1"/>
    <col min="2829" max="3072" width="9.140625" style="156"/>
    <col min="3073" max="3074" width="0" style="156" hidden="1" customWidth="1"/>
    <col min="3075" max="3075" width="124.140625" style="156" customWidth="1"/>
    <col min="3076" max="3083" width="16.85546875" style="156" customWidth="1"/>
    <col min="3084" max="3084" width="3.85546875" style="156" bestFit="1" customWidth="1"/>
    <col min="3085" max="3328" width="9.140625" style="156"/>
    <col min="3329" max="3330" width="0" style="156" hidden="1" customWidth="1"/>
    <col min="3331" max="3331" width="124.140625" style="156" customWidth="1"/>
    <col min="3332" max="3339" width="16.85546875" style="156" customWidth="1"/>
    <col min="3340" max="3340" width="3.85546875" style="156" bestFit="1" customWidth="1"/>
    <col min="3341" max="3584" width="9.140625" style="156"/>
    <col min="3585" max="3586" width="0" style="156" hidden="1" customWidth="1"/>
    <col min="3587" max="3587" width="124.140625" style="156" customWidth="1"/>
    <col min="3588" max="3595" width="16.85546875" style="156" customWidth="1"/>
    <col min="3596" max="3596" width="3.85546875" style="156" bestFit="1" customWidth="1"/>
    <col min="3597" max="3840" width="9.140625" style="156"/>
    <col min="3841" max="3842" width="0" style="156" hidden="1" customWidth="1"/>
    <col min="3843" max="3843" width="124.140625" style="156" customWidth="1"/>
    <col min="3844" max="3851" width="16.85546875" style="156" customWidth="1"/>
    <col min="3852" max="3852" width="3.85546875" style="156" bestFit="1" customWidth="1"/>
    <col min="3853" max="4096" width="9.140625" style="156"/>
    <col min="4097" max="4098" width="0" style="156" hidden="1" customWidth="1"/>
    <col min="4099" max="4099" width="124.140625" style="156" customWidth="1"/>
    <col min="4100" max="4107" width="16.85546875" style="156" customWidth="1"/>
    <col min="4108" max="4108" width="3.85546875" style="156" bestFit="1" customWidth="1"/>
    <col min="4109" max="4352" width="9.140625" style="156"/>
    <col min="4353" max="4354" width="0" style="156" hidden="1" customWidth="1"/>
    <col min="4355" max="4355" width="124.140625" style="156" customWidth="1"/>
    <col min="4356" max="4363" width="16.85546875" style="156" customWidth="1"/>
    <col min="4364" max="4364" width="3.85546875" style="156" bestFit="1" customWidth="1"/>
    <col min="4365" max="4608" width="9.140625" style="156"/>
    <col min="4609" max="4610" width="0" style="156" hidden="1" customWidth="1"/>
    <col min="4611" max="4611" width="124.140625" style="156" customWidth="1"/>
    <col min="4612" max="4619" width="16.85546875" style="156" customWidth="1"/>
    <col min="4620" max="4620" width="3.85546875" style="156" bestFit="1" customWidth="1"/>
    <col min="4621" max="4864" width="9.140625" style="156"/>
    <col min="4865" max="4866" width="0" style="156" hidden="1" customWidth="1"/>
    <col min="4867" max="4867" width="124.140625" style="156" customWidth="1"/>
    <col min="4868" max="4875" width="16.85546875" style="156" customWidth="1"/>
    <col min="4876" max="4876" width="3.85546875" style="156" bestFit="1" customWidth="1"/>
    <col min="4877" max="5120" width="9.140625" style="156"/>
    <col min="5121" max="5122" width="0" style="156" hidden="1" customWidth="1"/>
    <col min="5123" max="5123" width="124.140625" style="156" customWidth="1"/>
    <col min="5124" max="5131" width="16.85546875" style="156" customWidth="1"/>
    <col min="5132" max="5132" width="3.85546875" style="156" bestFit="1" customWidth="1"/>
    <col min="5133" max="5376" width="9.140625" style="156"/>
    <col min="5377" max="5378" width="0" style="156" hidden="1" customWidth="1"/>
    <col min="5379" max="5379" width="124.140625" style="156" customWidth="1"/>
    <col min="5380" max="5387" width="16.85546875" style="156" customWidth="1"/>
    <col min="5388" max="5388" width="3.85546875" style="156" bestFit="1" customWidth="1"/>
    <col min="5389" max="5632" width="9.140625" style="156"/>
    <col min="5633" max="5634" width="0" style="156" hidden="1" customWidth="1"/>
    <col min="5635" max="5635" width="124.140625" style="156" customWidth="1"/>
    <col min="5636" max="5643" width="16.85546875" style="156" customWidth="1"/>
    <col min="5644" max="5644" width="3.85546875" style="156" bestFit="1" customWidth="1"/>
    <col min="5645" max="5888" width="9.140625" style="156"/>
    <col min="5889" max="5890" width="0" style="156" hidden="1" customWidth="1"/>
    <col min="5891" max="5891" width="124.140625" style="156" customWidth="1"/>
    <col min="5892" max="5899" width="16.85546875" style="156" customWidth="1"/>
    <col min="5900" max="5900" width="3.85546875" style="156" bestFit="1" customWidth="1"/>
    <col min="5901" max="6144" width="9.140625" style="156"/>
    <col min="6145" max="6146" width="0" style="156" hidden="1" customWidth="1"/>
    <col min="6147" max="6147" width="124.140625" style="156" customWidth="1"/>
    <col min="6148" max="6155" width="16.85546875" style="156" customWidth="1"/>
    <col min="6156" max="6156" width="3.85546875" style="156" bestFit="1" customWidth="1"/>
    <col min="6157" max="6400" width="9.140625" style="156"/>
    <col min="6401" max="6402" width="0" style="156" hidden="1" customWidth="1"/>
    <col min="6403" max="6403" width="124.140625" style="156" customWidth="1"/>
    <col min="6404" max="6411" width="16.85546875" style="156" customWidth="1"/>
    <col min="6412" max="6412" width="3.85546875" style="156" bestFit="1" customWidth="1"/>
    <col min="6413" max="6656" width="9.140625" style="156"/>
    <col min="6657" max="6658" width="0" style="156" hidden="1" customWidth="1"/>
    <col min="6659" max="6659" width="124.140625" style="156" customWidth="1"/>
    <col min="6660" max="6667" width="16.85546875" style="156" customWidth="1"/>
    <col min="6668" max="6668" width="3.85546875" style="156" bestFit="1" customWidth="1"/>
    <col min="6669" max="6912" width="9.140625" style="156"/>
    <col min="6913" max="6914" width="0" style="156" hidden="1" customWidth="1"/>
    <col min="6915" max="6915" width="124.140625" style="156" customWidth="1"/>
    <col min="6916" max="6923" width="16.85546875" style="156" customWidth="1"/>
    <col min="6924" max="6924" width="3.85546875" style="156" bestFit="1" customWidth="1"/>
    <col min="6925" max="7168" width="9.140625" style="156"/>
    <col min="7169" max="7170" width="0" style="156" hidden="1" customWidth="1"/>
    <col min="7171" max="7171" width="124.140625" style="156" customWidth="1"/>
    <col min="7172" max="7179" width="16.85546875" style="156" customWidth="1"/>
    <col min="7180" max="7180" width="3.85546875" style="156" bestFit="1" customWidth="1"/>
    <col min="7181" max="7424" width="9.140625" style="156"/>
    <col min="7425" max="7426" width="0" style="156" hidden="1" customWidth="1"/>
    <col min="7427" max="7427" width="124.140625" style="156" customWidth="1"/>
    <col min="7428" max="7435" width="16.85546875" style="156" customWidth="1"/>
    <col min="7436" max="7436" width="3.85546875" style="156" bestFit="1" customWidth="1"/>
    <col min="7437" max="7680" width="9.140625" style="156"/>
    <col min="7681" max="7682" width="0" style="156" hidden="1" customWidth="1"/>
    <col min="7683" max="7683" width="124.140625" style="156" customWidth="1"/>
    <col min="7684" max="7691" width="16.85546875" style="156" customWidth="1"/>
    <col min="7692" max="7692" width="3.85546875" style="156" bestFit="1" customWidth="1"/>
    <col min="7693" max="7936" width="9.140625" style="156"/>
    <col min="7937" max="7938" width="0" style="156" hidden="1" customWidth="1"/>
    <col min="7939" max="7939" width="124.140625" style="156" customWidth="1"/>
    <col min="7940" max="7947" width="16.85546875" style="156" customWidth="1"/>
    <col min="7948" max="7948" width="3.85546875" style="156" bestFit="1" customWidth="1"/>
    <col min="7949" max="8192" width="9.140625" style="156"/>
    <col min="8193" max="8194" width="0" style="156" hidden="1" customWidth="1"/>
    <col min="8195" max="8195" width="124.140625" style="156" customWidth="1"/>
    <col min="8196" max="8203" width="16.85546875" style="156" customWidth="1"/>
    <col min="8204" max="8204" width="3.85546875" style="156" bestFit="1" customWidth="1"/>
    <col min="8205" max="8448" width="9.140625" style="156"/>
    <col min="8449" max="8450" width="0" style="156" hidden="1" customWidth="1"/>
    <col min="8451" max="8451" width="124.140625" style="156" customWidth="1"/>
    <col min="8452" max="8459" width="16.85546875" style="156" customWidth="1"/>
    <col min="8460" max="8460" width="3.85546875" style="156" bestFit="1" customWidth="1"/>
    <col min="8461" max="8704" width="9.140625" style="156"/>
    <col min="8705" max="8706" width="0" style="156" hidden="1" customWidth="1"/>
    <col min="8707" max="8707" width="124.140625" style="156" customWidth="1"/>
    <col min="8708" max="8715" width="16.85546875" style="156" customWidth="1"/>
    <col min="8716" max="8716" width="3.85546875" style="156" bestFit="1" customWidth="1"/>
    <col min="8717" max="8960" width="9.140625" style="156"/>
    <col min="8961" max="8962" width="0" style="156" hidden="1" customWidth="1"/>
    <col min="8963" max="8963" width="124.140625" style="156" customWidth="1"/>
    <col min="8964" max="8971" width="16.85546875" style="156" customWidth="1"/>
    <col min="8972" max="8972" width="3.85546875" style="156" bestFit="1" customWidth="1"/>
    <col min="8973" max="9216" width="9.140625" style="156"/>
    <col min="9217" max="9218" width="0" style="156" hidden="1" customWidth="1"/>
    <col min="9219" max="9219" width="124.140625" style="156" customWidth="1"/>
    <col min="9220" max="9227" width="16.85546875" style="156" customWidth="1"/>
    <col min="9228" max="9228" width="3.85546875" style="156" bestFit="1" customWidth="1"/>
    <col min="9229" max="9472" width="9.140625" style="156"/>
    <col min="9473" max="9474" width="0" style="156" hidden="1" customWidth="1"/>
    <col min="9475" max="9475" width="124.140625" style="156" customWidth="1"/>
    <col min="9476" max="9483" width="16.85546875" style="156" customWidth="1"/>
    <col min="9484" max="9484" width="3.85546875" style="156" bestFit="1" customWidth="1"/>
    <col min="9485" max="9728" width="9.140625" style="156"/>
    <col min="9729" max="9730" width="0" style="156" hidden="1" customWidth="1"/>
    <col min="9731" max="9731" width="124.140625" style="156" customWidth="1"/>
    <col min="9732" max="9739" width="16.85546875" style="156" customWidth="1"/>
    <col min="9740" max="9740" width="3.85546875" style="156" bestFit="1" customWidth="1"/>
    <col min="9741" max="9984" width="9.140625" style="156"/>
    <col min="9985" max="9986" width="0" style="156" hidden="1" customWidth="1"/>
    <col min="9987" max="9987" width="124.140625" style="156" customWidth="1"/>
    <col min="9988" max="9995" width="16.85546875" style="156" customWidth="1"/>
    <col min="9996" max="9996" width="3.85546875" style="156" bestFit="1" customWidth="1"/>
    <col min="9997" max="10240" width="9.140625" style="156"/>
    <col min="10241" max="10242" width="0" style="156" hidden="1" customWidth="1"/>
    <col min="10243" max="10243" width="124.140625" style="156" customWidth="1"/>
    <col min="10244" max="10251" width="16.85546875" style="156" customWidth="1"/>
    <col min="10252" max="10252" width="3.85546875" style="156" bestFit="1" customWidth="1"/>
    <col min="10253" max="10496" width="9.140625" style="156"/>
    <col min="10497" max="10498" width="0" style="156" hidden="1" customWidth="1"/>
    <col min="10499" max="10499" width="124.140625" style="156" customWidth="1"/>
    <col min="10500" max="10507" width="16.85546875" style="156" customWidth="1"/>
    <col min="10508" max="10508" width="3.85546875" style="156" bestFit="1" customWidth="1"/>
    <col min="10509" max="10752" width="9.140625" style="156"/>
    <col min="10753" max="10754" width="0" style="156" hidden="1" customWidth="1"/>
    <col min="10755" max="10755" width="124.140625" style="156" customWidth="1"/>
    <col min="10756" max="10763" width="16.85546875" style="156" customWidth="1"/>
    <col min="10764" max="10764" width="3.85546875" style="156" bestFit="1" customWidth="1"/>
    <col min="10765" max="11008" width="9.140625" style="156"/>
    <col min="11009" max="11010" width="0" style="156" hidden="1" customWidth="1"/>
    <col min="11011" max="11011" width="124.140625" style="156" customWidth="1"/>
    <col min="11012" max="11019" width="16.85546875" style="156" customWidth="1"/>
    <col min="11020" max="11020" width="3.85546875" style="156" bestFit="1" customWidth="1"/>
    <col min="11021" max="11264" width="9.140625" style="156"/>
    <col min="11265" max="11266" width="0" style="156" hidden="1" customWidth="1"/>
    <col min="11267" max="11267" width="124.140625" style="156" customWidth="1"/>
    <col min="11268" max="11275" width="16.85546875" style="156" customWidth="1"/>
    <col min="11276" max="11276" width="3.85546875" style="156" bestFit="1" customWidth="1"/>
    <col min="11277" max="11520" width="9.140625" style="156"/>
    <col min="11521" max="11522" width="0" style="156" hidden="1" customWidth="1"/>
    <col min="11523" max="11523" width="124.140625" style="156" customWidth="1"/>
    <col min="11524" max="11531" width="16.85546875" style="156" customWidth="1"/>
    <col min="11532" max="11532" width="3.85546875" style="156" bestFit="1" customWidth="1"/>
    <col min="11533" max="11776" width="9.140625" style="156"/>
    <col min="11777" max="11778" width="0" style="156" hidden="1" customWidth="1"/>
    <col min="11779" max="11779" width="124.140625" style="156" customWidth="1"/>
    <col min="11780" max="11787" width="16.85546875" style="156" customWidth="1"/>
    <col min="11788" max="11788" width="3.85546875" style="156" bestFit="1" customWidth="1"/>
    <col min="11789" max="12032" width="9.140625" style="156"/>
    <col min="12033" max="12034" width="0" style="156" hidden="1" customWidth="1"/>
    <col min="12035" max="12035" width="124.140625" style="156" customWidth="1"/>
    <col min="12036" max="12043" width="16.85546875" style="156" customWidth="1"/>
    <col min="12044" max="12044" width="3.85546875" style="156" bestFit="1" customWidth="1"/>
    <col min="12045" max="12288" width="9.140625" style="156"/>
    <col min="12289" max="12290" width="0" style="156" hidden="1" customWidth="1"/>
    <col min="12291" max="12291" width="124.140625" style="156" customWidth="1"/>
    <col min="12292" max="12299" width="16.85546875" style="156" customWidth="1"/>
    <col min="12300" max="12300" width="3.85546875" style="156" bestFit="1" customWidth="1"/>
    <col min="12301" max="12544" width="9.140625" style="156"/>
    <col min="12545" max="12546" width="0" style="156" hidden="1" customWidth="1"/>
    <col min="12547" max="12547" width="124.140625" style="156" customWidth="1"/>
    <col min="12548" max="12555" width="16.85546875" style="156" customWidth="1"/>
    <col min="12556" max="12556" width="3.85546875" style="156" bestFit="1" customWidth="1"/>
    <col min="12557" max="12800" width="9.140625" style="156"/>
    <col min="12801" max="12802" width="0" style="156" hidden="1" customWidth="1"/>
    <col min="12803" max="12803" width="124.140625" style="156" customWidth="1"/>
    <col min="12804" max="12811" width="16.85546875" style="156" customWidth="1"/>
    <col min="12812" max="12812" width="3.85546875" style="156" bestFit="1" customWidth="1"/>
    <col min="12813" max="13056" width="9.140625" style="156"/>
    <col min="13057" max="13058" width="0" style="156" hidden="1" customWidth="1"/>
    <col min="13059" max="13059" width="124.140625" style="156" customWidth="1"/>
    <col min="13060" max="13067" width="16.85546875" style="156" customWidth="1"/>
    <col min="13068" max="13068" width="3.85546875" style="156" bestFit="1" customWidth="1"/>
    <col min="13069" max="13312" width="9.140625" style="156"/>
    <col min="13313" max="13314" width="0" style="156" hidden="1" customWidth="1"/>
    <col min="13315" max="13315" width="124.140625" style="156" customWidth="1"/>
    <col min="13316" max="13323" width="16.85546875" style="156" customWidth="1"/>
    <col min="13324" max="13324" width="3.85546875" style="156" bestFit="1" customWidth="1"/>
    <col min="13325" max="13568" width="9.140625" style="156"/>
    <col min="13569" max="13570" width="0" style="156" hidden="1" customWidth="1"/>
    <col min="13571" max="13571" width="124.140625" style="156" customWidth="1"/>
    <col min="13572" max="13579" width="16.85546875" style="156" customWidth="1"/>
    <col min="13580" max="13580" width="3.85546875" style="156" bestFit="1" customWidth="1"/>
    <col min="13581" max="13824" width="9.140625" style="156"/>
    <col min="13825" max="13826" width="0" style="156" hidden="1" customWidth="1"/>
    <col min="13827" max="13827" width="124.140625" style="156" customWidth="1"/>
    <col min="13828" max="13835" width="16.85546875" style="156" customWidth="1"/>
    <col min="13836" max="13836" width="3.85546875" style="156" bestFit="1" customWidth="1"/>
    <col min="13837" max="14080" width="9.140625" style="156"/>
    <col min="14081" max="14082" width="0" style="156" hidden="1" customWidth="1"/>
    <col min="14083" max="14083" width="124.140625" style="156" customWidth="1"/>
    <col min="14084" max="14091" width="16.85546875" style="156" customWidth="1"/>
    <col min="14092" max="14092" width="3.85546875" style="156" bestFit="1" customWidth="1"/>
    <col min="14093" max="14336" width="9.140625" style="156"/>
    <col min="14337" max="14338" width="0" style="156" hidden="1" customWidth="1"/>
    <col min="14339" max="14339" width="124.140625" style="156" customWidth="1"/>
    <col min="14340" max="14347" width="16.85546875" style="156" customWidth="1"/>
    <col min="14348" max="14348" width="3.85546875" style="156" bestFit="1" customWidth="1"/>
    <col min="14349" max="14592" width="9.140625" style="156"/>
    <col min="14593" max="14594" width="0" style="156" hidden="1" customWidth="1"/>
    <col min="14595" max="14595" width="124.140625" style="156" customWidth="1"/>
    <col min="14596" max="14603" width="16.85546875" style="156" customWidth="1"/>
    <col min="14604" max="14604" width="3.85546875" style="156" bestFit="1" customWidth="1"/>
    <col min="14605" max="14848" width="9.140625" style="156"/>
    <col min="14849" max="14850" width="0" style="156" hidden="1" customWidth="1"/>
    <col min="14851" max="14851" width="124.140625" style="156" customWidth="1"/>
    <col min="14852" max="14859" width="16.85546875" style="156" customWidth="1"/>
    <col min="14860" max="14860" width="3.85546875" style="156" bestFit="1" customWidth="1"/>
    <col min="14861" max="15104" width="9.140625" style="156"/>
    <col min="15105" max="15106" width="0" style="156" hidden="1" customWidth="1"/>
    <col min="15107" max="15107" width="124.140625" style="156" customWidth="1"/>
    <col min="15108" max="15115" width="16.85546875" style="156" customWidth="1"/>
    <col min="15116" max="15116" width="3.85546875" style="156" bestFit="1" customWidth="1"/>
    <col min="15117" max="15360" width="9.140625" style="156"/>
    <col min="15361" max="15362" width="0" style="156" hidden="1" customWidth="1"/>
    <col min="15363" max="15363" width="124.140625" style="156" customWidth="1"/>
    <col min="15364" max="15371" width="16.85546875" style="156" customWidth="1"/>
    <col min="15372" max="15372" width="3.85546875" style="156" bestFit="1" customWidth="1"/>
    <col min="15373" max="15616" width="9.140625" style="156"/>
    <col min="15617" max="15618" width="0" style="156" hidden="1" customWidth="1"/>
    <col min="15619" max="15619" width="124.140625" style="156" customWidth="1"/>
    <col min="15620" max="15627" width="16.85546875" style="156" customWidth="1"/>
    <col min="15628" max="15628" width="3.85546875" style="156" bestFit="1" customWidth="1"/>
    <col min="15629" max="15872" width="9.140625" style="156"/>
    <col min="15873" max="15874" width="0" style="156" hidden="1" customWidth="1"/>
    <col min="15875" max="15875" width="124.140625" style="156" customWidth="1"/>
    <col min="15876" max="15883" width="16.85546875" style="156" customWidth="1"/>
    <col min="15884" max="15884" width="3.85546875" style="156" bestFit="1" customWidth="1"/>
    <col min="15885" max="16128" width="9.140625" style="156"/>
    <col min="16129" max="16130" width="0" style="156" hidden="1" customWidth="1"/>
    <col min="16131" max="16131" width="124.140625" style="156" customWidth="1"/>
    <col min="16132" max="16139" width="16.85546875" style="156" customWidth="1"/>
    <col min="16140" max="16140" width="3.85546875" style="156" bestFit="1" customWidth="1"/>
    <col min="16141" max="16384" width="9.140625" style="156"/>
  </cols>
  <sheetData>
    <row r="1" spans="1:12" ht="60" customHeight="1">
      <c r="A1" s="182"/>
      <c r="B1" s="182"/>
      <c r="C1" s="390"/>
      <c r="D1" s="390"/>
      <c r="E1" s="390"/>
      <c r="F1" s="390"/>
      <c r="G1" s="390"/>
      <c r="H1" s="390"/>
      <c r="I1" s="390"/>
      <c r="J1" s="390"/>
      <c r="K1" s="390"/>
    </row>
    <row r="2" spans="1:12" ht="33" customHeight="1">
      <c r="A2" s="921" t="s">
        <v>59</v>
      </c>
      <c r="B2" s="921"/>
      <c r="C2" s="921"/>
      <c r="D2" s="921"/>
      <c r="E2" s="921"/>
      <c r="F2" s="921"/>
      <c r="G2" s="921"/>
      <c r="H2" s="921"/>
      <c r="I2" s="921"/>
      <c r="J2" s="921"/>
      <c r="K2" s="921"/>
    </row>
    <row r="3" spans="1:12" ht="33" customHeight="1">
      <c r="A3" s="182"/>
      <c r="B3" s="182"/>
      <c r="C3" s="921" t="s">
        <v>561</v>
      </c>
      <c r="D3" s="921"/>
      <c r="E3" s="921"/>
      <c r="F3" s="921"/>
      <c r="G3" s="921"/>
      <c r="H3" s="921"/>
      <c r="I3" s="921"/>
      <c r="J3" s="921"/>
      <c r="K3" s="921"/>
    </row>
    <row r="4" spans="1:12" s="165" customFormat="1" ht="69.75" customHeight="1">
      <c r="A4" s="920"/>
      <c r="B4" s="921"/>
      <c r="C4" s="921"/>
      <c r="D4" s="921"/>
      <c r="E4" s="921"/>
      <c r="F4" s="921"/>
      <c r="G4" s="921"/>
      <c r="H4" s="921"/>
      <c r="I4" s="921"/>
      <c r="J4" s="921"/>
      <c r="K4" s="921"/>
    </row>
    <row r="5" spans="1:12" s="180" customFormat="1" ht="14.25" customHeight="1" thickBot="1">
      <c r="A5" s="181"/>
      <c r="B5" s="181"/>
    </row>
    <row r="6" spans="1:12" ht="29.25" customHeight="1" thickTop="1" thickBot="1">
      <c r="B6" s="179"/>
      <c r="C6" s="178"/>
      <c r="D6" s="177" t="s">
        <v>486</v>
      </c>
      <c r="E6" s="177" t="s">
        <v>487</v>
      </c>
      <c r="F6" s="177" t="s">
        <v>488</v>
      </c>
      <c r="G6" s="177" t="s">
        <v>489</v>
      </c>
      <c r="H6" s="177" t="s">
        <v>490</v>
      </c>
      <c r="I6" s="177" t="s">
        <v>1581</v>
      </c>
      <c r="J6" s="176" t="s">
        <v>1417</v>
      </c>
      <c r="K6" s="176" t="s">
        <v>1582</v>
      </c>
      <c r="L6" s="175" t="s">
        <v>562</v>
      </c>
    </row>
    <row r="7" spans="1:12" ht="14.25" customHeight="1" thickTop="1" thickBot="1">
      <c r="C7" s="174"/>
      <c r="D7" s="174"/>
      <c r="E7" s="174"/>
      <c r="F7" s="174"/>
      <c r="G7" s="174"/>
      <c r="H7" s="174"/>
      <c r="I7" s="174"/>
      <c r="J7" s="174"/>
      <c r="K7" s="174"/>
    </row>
    <row r="8" spans="1:12" s="161" customFormat="1" ht="24" customHeight="1" thickTop="1" thickBot="1">
      <c r="B8" s="30"/>
      <c r="C8" s="164" t="s">
        <v>417</v>
      </c>
      <c r="D8" s="26"/>
      <c r="E8" s="26"/>
      <c r="F8" s="26"/>
      <c r="G8" s="26"/>
      <c r="H8" s="26"/>
      <c r="I8" s="26"/>
      <c r="J8" s="148"/>
      <c r="K8" s="148"/>
      <c r="L8" s="162"/>
    </row>
    <row r="9" spans="1:12" s="161" customFormat="1" ht="27" customHeight="1" thickTop="1">
      <c r="A9" s="161" t="s">
        <v>563</v>
      </c>
      <c r="B9" s="4" t="s">
        <v>643</v>
      </c>
      <c r="C9" s="9" t="s">
        <v>644</v>
      </c>
      <c r="D9" s="167">
        <v>4.48E-2</v>
      </c>
      <c r="E9" s="167">
        <v>4.5699999999999998E-2</v>
      </c>
      <c r="F9" s="167">
        <v>4.6399999999999997E-2</v>
      </c>
      <c r="G9" s="167">
        <v>4.8800000000000003E-2</v>
      </c>
      <c r="H9" s="167">
        <v>4.2500000000000003E-2</v>
      </c>
      <c r="I9" s="167">
        <v>4.3099999999999999E-2</v>
      </c>
      <c r="J9" s="167">
        <v>4.3099999999999999E-2</v>
      </c>
      <c r="K9" s="167">
        <v>4.5199999999999997E-2</v>
      </c>
    </row>
    <row r="10" spans="1:12" s="165" customFormat="1" ht="23.25" customHeight="1">
      <c r="A10" s="165" t="s">
        <v>563</v>
      </c>
      <c r="B10" s="6" t="s">
        <v>645</v>
      </c>
      <c r="C10" s="10" t="s">
        <v>646</v>
      </c>
      <c r="D10" s="166">
        <v>5.4899999999999997E-2</v>
      </c>
      <c r="E10" s="166">
        <v>6.0199999999999997E-2</v>
      </c>
      <c r="F10" s="166">
        <v>6.2899999999999998E-2</v>
      </c>
      <c r="G10" s="166">
        <v>7.2900000000000006E-2</v>
      </c>
      <c r="H10" s="166">
        <v>6.1199999999999997E-2</v>
      </c>
      <c r="I10" s="166">
        <v>6.0999999999999999E-2</v>
      </c>
      <c r="J10" s="166">
        <v>6.1800000000000001E-2</v>
      </c>
      <c r="K10" s="166">
        <v>6.2700000000000006E-2</v>
      </c>
    </row>
    <row r="11" spans="1:12" s="165" customFormat="1" ht="23.25" customHeight="1">
      <c r="A11" s="165" t="s">
        <v>563</v>
      </c>
      <c r="B11" s="6" t="s">
        <v>647</v>
      </c>
      <c r="C11" s="10" t="s">
        <v>648</v>
      </c>
      <c r="D11" s="166">
        <v>4.82E-2</v>
      </c>
      <c r="E11" s="166">
        <v>5.2400000000000002E-2</v>
      </c>
      <c r="F11" s="166">
        <v>5.6500000000000002E-2</v>
      </c>
      <c r="G11" s="166">
        <v>6.4000000000000001E-2</v>
      </c>
      <c r="H11" s="166">
        <v>5.6000000000000001E-2</v>
      </c>
      <c r="I11" s="166">
        <v>5.4300000000000001E-2</v>
      </c>
      <c r="J11" s="166">
        <v>5.4699999999999999E-2</v>
      </c>
      <c r="K11" s="166">
        <v>5.5599999999999997E-2</v>
      </c>
    </row>
    <row r="12" spans="1:12" s="165" customFormat="1" ht="23.25" customHeight="1">
      <c r="A12" s="165" t="s">
        <v>563</v>
      </c>
      <c r="B12" s="6" t="s">
        <v>649</v>
      </c>
      <c r="C12" s="10" t="s">
        <v>650</v>
      </c>
      <c r="D12" s="166">
        <v>7.1000000000000004E-3</v>
      </c>
      <c r="E12" s="166">
        <v>1.2500000000000001E-2</v>
      </c>
      <c r="F12" s="166">
        <v>1.66E-2</v>
      </c>
      <c r="G12" s="166">
        <v>2.2700000000000001E-2</v>
      </c>
      <c r="H12" s="166">
        <v>1.77E-2</v>
      </c>
      <c r="I12" s="166">
        <v>1.41E-2</v>
      </c>
      <c r="J12" s="166">
        <v>1.4800000000000001E-2</v>
      </c>
      <c r="K12" s="166">
        <v>1.32E-2</v>
      </c>
    </row>
    <row r="13" spans="1:12" s="165" customFormat="1" ht="23.25" customHeight="1">
      <c r="A13" s="165" t="s">
        <v>563</v>
      </c>
      <c r="B13" s="6" t="s">
        <v>651</v>
      </c>
      <c r="C13" s="10" t="s">
        <v>652</v>
      </c>
      <c r="D13" s="166">
        <v>6.8999999999999999E-3</v>
      </c>
      <c r="E13" s="166">
        <v>1.35E-2</v>
      </c>
      <c r="F13" s="166">
        <v>1.9599999999999999E-2</v>
      </c>
      <c r="G13" s="166">
        <v>1.7999999999999999E-2</v>
      </c>
      <c r="H13" s="166">
        <v>1.7999999999999999E-2</v>
      </c>
      <c r="I13" s="166">
        <v>1.4200000000000001E-2</v>
      </c>
      <c r="J13" s="166">
        <v>1.49E-2</v>
      </c>
      <c r="K13" s="166">
        <v>1.35E-2</v>
      </c>
    </row>
    <row r="14" spans="1:12" s="165" customFormat="1" ht="23.25" customHeight="1">
      <c r="A14" s="165" t="s">
        <v>563</v>
      </c>
      <c r="B14" s="6" t="s">
        <v>653</v>
      </c>
      <c r="C14" s="10" t="s">
        <v>654</v>
      </c>
      <c r="D14" s="166">
        <v>6.4999999999999997E-3</v>
      </c>
      <c r="E14" s="166">
        <v>1.2699999999999999E-2</v>
      </c>
      <c r="F14" s="166">
        <v>1.8599999999999998E-2</v>
      </c>
      <c r="G14" s="166">
        <v>1.7299999999999999E-2</v>
      </c>
      <c r="H14" s="166">
        <v>1.6899999999999998E-2</v>
      </c>
      <c r="I14" s="166">
        <v>1.3100000000000001E-2</v>
      </c>
      <c r="J14" s="166">
        <v>1.35E-2</v>
      </c>
      <c r="K14" s="166">
        <v>1.29E-2</v>
      </c>
    </row>
    <row r="15" spans="1:12" s="165" customFormat="1" ht="44.25" customHeight="1" thickBot="1">
      <c r="A15" s="165" t="s">
        <v>563</v>
      </c>
      <c r="B15" s="6" t="s">
        <v>655</v>
      </c>
      <c r="C15" s="10" t="s">
        <v>656</v>
      </c>
      <c r="D15" s="166">
        <v>6.3700000000000007E-2</v>
      </c>
      <c r="E15" s="166">
        <v>0.1333</v>
      </c>
      <c r="F15" s="166">
        <v>0.21160000000000001</v>
      </c>
      <c r="G15" s="166">
        <v>0.20280000000000001</v>
      </c>
      <c r="H15" s="166">
        <v>0.2059</v>
      </c>
      <c r="I15" s="166">
        <v>0.16919999999999999</v>
      </c>
      <c r="J15" s="166">
        <v>0.17280000000000001</v>
      </c>
      <c r="K15" s="166">
        <v>0.16839999999999999</v>
      </c>
    </row>
    <row r="16" spans="1:12" s="168" customFormat="1" ht="24" customHeight="1" thickTop="1" thickBot="1">
      <c r="B16" s="29"/>
      <c r="C16" s="164" t="s">
        <v>425</v>
      </c>
      <c r="D16" s="26"/>
      <c r="E16" s="26"/>
      <c r="F16" s="26"/>
      <c r="G16" s="26"/>
      <c r="H16" s="26"/>
      <c r="I16" s="26"/>
      <c r="J16" s="148"/>
      <c r="K16" s="148"/>
      <c r="L16" s="71"/>
    </row>
    <row r="17" spans="1:12" s="161" customFormat="1" ht="26.25" customHeight="1" thickTop="1">
      <c r="A17" s="161" t="s">
        <v>563</v>
      </c>
      <c r="B17" s="4" t="s">
        <v>657</v>
      </c>
      <c r="C17" s="9" t="s">
        <v>658</v>
      </c>
      <c r="D17" s="167">
        <v>6.6900000000000001E-2</v>
      </c>
      <c r="E17" s="167">
        <v>6.93E-2</v>
      </c>
      <c r="F17" s="167">
        <v>7.0599999999999996E-2</v>
      </c>
      <c r="G17" s="167">
        <v>7.3200000000000001E-2</v>
      </c>
      <c r="H17" s="167">
        <v>6.4399999999999999E-2</v>
      </c>
      <c r="I17" s="167">
        <v>5.62E-2</v>
      </c>
      <c r="J17" s="167">
        <v>5.5800000000000002E-2</v>
      </c>
      <c r="K17" s="167">
        <v>5.5399999999999998E-2</v>
      </c>
    </row>
    <row r="18" spans="1:12" s="165" customFormat="1" ht="24" customHeight="1">
      <c r="A18" s="165" t="s">
        <v>563</v>
      </c>
      <c r="B18" s="6" t="s">
        <v>659</v>
      </c>
      <c r="C18" s="10" t="s">
        <v>660</v>
      </c>
      <c r="D18" s="166">
        <v>-2.2100000000000002E-2</v>
      </c>
      <c r="E18" s="166">
        <v>-2.3599999999999999E-2</v>
      </c>
      <c r="F18" s="166">
        <v>-2.4199999999999999E-2</v>
      </c>
      <c r="G18" s="166">
        <v>-2.4400000000000002E-2</v>
      </c>
      <c r="H18" s="166">
        <v>-2.18E-2</v>
      </c>
      <c r="I18" s="166">
        <v>-1.3100000000000001E-2</v>
      </c>
      <c r="J18" s="166">
        <v>-1.2699999999999999E-2</v>
      </c>
      <c r="K18" s="166">
        <v>-1.0200000000000001E-2</v>
      </c>
    </row>
    <row r="19" spans="1:12" s="165" customFormat="1" ht="24" customHeight="1">
      <c r="A19" s="165" t="s">
        <v>563</v>
      </c>
      <c r="B19" s="6" t="s">
        <v>661</v>
      </c>
      <c r="C19" s="10" t="s">
        <v>662</v>
      </c>
      <c r="D19" s="166">
        <v>3.78E-2</v>
      </c>
      <c r="E19" s="166">
        <v>4.02E-2</v>
      </c>
      <c r="F19" s="166">
        <v>4.1300000000000003E-2</v>
      </c>
      <c r="G19" s="166">
        <v>4.1200000000000001E-2</v>
      </c>
      <c r="H19" s="166">
        <v>3.6900000000000002E-2</v>
      </c>
      <c r="I19" s="166">
        <v>2.23E-2</v>
      </c>
      <c r="J19" s="166">
        <v>2.1999999999999999E-2</v>
      </c>
      <c r="K19" s="166">
        <v>1.78E-2</v>
      </c>
    </row>
    <row r="20" spans="1:12" s="165" customFormat="1" ht="24" customHeight="1">
      <c r="A20" s="165" t="s">
        <v>563</v>
      </c>
      <c r="B20" s="6" t="s">
        <v>663</v>
      </c>
      <c r="C20" s="10" t="s">
        <v>664</v>
      </c>
      <c r="D20" s="166">
        <v>1E-4</v>
      </c>
      <c r="E20" s="166">
        <v>4.0000000000000002E-4</v>
      </c>
      <c r="F20" s="166">
        <v>2.8999999999999998E-3</v>
      </c>
      <c r="G20" s="166">
        <v>-5.3E-3</v>
      </c>
      <c r="H20" s="166">
        <v>2.0000000000000001E-4</v>
      </c>
      <c r="I20" s="166">
        <v>1E-4</v>
      </c>
      <c r="J20" s="166">
        <v>0</v>
      </c>
      <c r="K20" s="166">
        <v>1E-4</v>
      </c>
    </row>
    <row r="21" spans="1:12" s="165" customFormat="1" ht="24" customHeight="1">
      <c r="A21" s="165" t="s">
        <v>563</v>
      </c>
      <c r="B21" s="6" t="s">
        <v>665</v>
      </c>
      <c r="C21" s="10" t="s">
        <v>666</v>
      </c>
      <c r="D21" s="166">
        <v>-6.7000000000000002E-3</v>
      </c>
      <c r="E21" s="166">
        <v>-7.7999999999999996E-3</v>
      </c>
      <c r="F21" s="166">
        <v>-6.4000000000000003E-3</v>
      </c>
      <c r="G21" s="166">
        <v>-8.8999999999999999E-3</v>
      </c>
      <c r="H21" s="166">
        <v>-5.1999999999999998E-3</v>
      </c>
      <c r="I21" s="166">
        <v>-6.7000000000000002E-3</v>
      </c>
      <c r="J21" s="166">
        <v>-7.1000000000000004E-3</v>
      </c>
      <c r="K21" s="166">
        <v>-7.1000000000000004E-3</v>
      </c>
    </row>
    <row r="22" spans="1:12" s="165" customFormat="1" ht="24" customHeight="1">
      <c r="A22" s="165" t="s">
        <v>563</v>
      </c>
      <c r="B22" s="6" t="s">
        <v>667</v>
      </c>
      <c r="C22" s="10" t="s">
        <v>668</v>
      </c>
      <c r="D22" s="166">
        <v>1.01E-2</v>
      </c>
      <c r="E22" s="166">
        <v>1.4500000000000001E-2</v>
      </c>
      <c r="F22" s="166">
        <v>1.6400000000000001E-2</v>
      </c>
      <c r="G22" s="166">
        <v>2.41E-2</v>
      </c>
      <c r="H22" s="166">
        <v>1.8700000000000001E-2</v>
      </c>
      <c r="I22" s="166">
        <v>1.7899999999999999E-2</v>
      </c>
      <c r="J22" s="166">
        <v>1.8800000000000001E-2</v>
      </c>
      <c r="K22" s="166">
        <v>1.7500000000000002E-2</v>
      </c>
    </row>
    <row r="23" spans="1:12" s="165" customFormat="1" ht="24" customHeight="1">
      <c r="A23" s="165" t="s">
        <v>563</v>
      </c>
      <c r="B23" s="6" t="s">
        <v>669</v>
      </c>
      <c r="C23" s="10" t="s">
        <v>670</v>
      </c>
      <c r="D23" s="166">
        <v>-4.1099999999999998E-2</v>
      </c>
      <c r="E23" s="166">
        <v>-3.9899999999999998E-2</v>
      </c>
      <c r="F23" s="166">
        <v>-3.9899999999999998E-2</v>
      </c>
      <c r="G23" s="166">
        <v>-4.1300000000000003E-2</v>
      </c>
      <c r="H23" s="166">
        <v>-3.8300000000000001E-2</v>
      </c>
      <c r="I23" s="166">
        <v>-4.02E-2</v>
      </c>
      <c r="J23" s="166">
        <v>-0.04</v>
      </c>
      <c r="K23" s="166">
        <v>-4.24E-2</v>
      </c>
    </row>
    <row r="24" spans="1:12" s="165" customFormat="1" ht="24" customHeight="1">
      <c r="A24" s="165" t="s">
        <v>563</v>
      </c>
      <c r="B24" s="6" t="s">
        <v>671</v>
      </c>
      <c r="C24" s="10" t="s">
        <v>672</v>
      </c>
      <c r="D24" s="166">
        <v>-2.9999999999999997E-4</v>
      </c>
      <c r="E24" s="166">
        <v>5.0000000000000001E-4</v>
      </c>
      <c r="F24" s="166">
        <v>1E-4</v>
      </c>
      <c r="G24" s="166">
        <v>5.0000000000000001E-4</v>
      </c>
      <c r="H24" s="166">
        <v>1E-4</v>
      </c>
      <c r="I24" s="166">
        <v>0</v>
      </c>
      <c r="J24" s="166">
        <v>1E-4</v>
      </c>
      <c r="K24" s="166">
        <v>2.0000000000000001E-4</v>
      </c>
    </row>
    <row r="25" spans="1:12" s="165" customFormat="1" ht="43.5" customHeight="1" thickBot="1">
      <c r="A25" s="165" t="s">
        <v>563</v>
      </c>
      <c r="B25" s="6" t="s">
        <v>673</v>
      </c>
      <c r="C25" s="10" t="s">
        <v>674</v>
      </c>
      <c r="D25" s="166">
        <v>0.1368</v>
      </c>
      <c r="E25" s="166">
        <v>0.128</v>
      </c>
      <c r="F25" s="166">
        <v>0.13170000000000001</v>
      </c>
      <c r="G25" s="166">
        <v>0.13500000000000001</v>
      </c>
      <c r="H25" s="166">
        <v>0.14499999999999999</v>
      </c>
      <c r="I25" s="166">
        <v>0.15379999999999999</v>
      </c>
      <c r="J25" s="166">
        <v>0.15679999999999999</v>
      </c>
      <c r="K25" s="166">
        <v>0.15740000000000001</v>
      </c>
    </row>
    <row r="26" spans="1:12" s="168" customFormat="1" ht="24.75" customHeight="1" thickTop="1" thickBot="1">
      <c r="B26" s="28"/>
      <c r="C26" s="164" t="s">
        <v>435</v>
      </c>
      <c r="D26" s="26"/>
      <c r="E26" s="26"/>
      <c r="F26" s="26"/>
      <c r="G26" s="26"/>
      <c r="H26" s="26"/>
      <c r="I26" s="26"/>
      <c r="J26" s="148"/>
      <c r="K26" s="148"/>
      <c r="L26" s="71"/>
    </row>
    <row r="27" spans="1:12" s="161" customFormat="1" ht="27" customHeight="1" thickTop="1">
      <c r="A27" s="161" t="s">
        <v>563</v>
      </c>
      <c r="B27" s="4" t="s">
        <v>675</v>
      </c>
      <c r="C27" s="9" t="s">
        <v>676</v>
      </c>
      <c r="D27" s="167">
        <v>0.1085</v>
      </c>
      <c r="E27" s="167">
        <v>0.10920000000000001</v>
      </c>
      <c r="F27" s="167">
        <v>0.1055</v>
      </c>
      <c r="G27" s="167">
        <v>0.1143</v>
      </c>
      <c r="H27" s="167">
        <v>0.1115</v>
      </c>
      <c r="I27" s="167">
        <v>0.10299999999999999</v>
      </c>
      <c r="J27" s="167">
        <v>0.10150000000000001</v>
      </c>
      <c r="K27" s="167">
        <v>9.4E-2</v>
      </c>
    </row>
    <row r="28" spans="1:12" s="165" customFormat="1" ht="23.25" customHeight="1">
      <c r="A28" s="165" t="s">
        <v>563</v>
      </c>
      <c r="B28" s="6" t="s">
        <v>677</v>
      </c>
      <c r="C28" s="10" t="s">
        <v>678</v>
      </c>
      <c r="D28" s="166">
        <v>7.7399999999999997E-2</v>
      </c>
      <c r="E28" s="166">
        <v>8.14E-2</v>
      </c>
      <c r="F28" s="166">
        <v>8.1299999999999997E-2</v>
      </c>
      <c r="G28" s="166">
        <v>8.5900000000000004E-2</v>
      </c>
      <c r="H28" s="166">
        <v>7.5800000000000006E-2</v>
      </c>
      <c r="I28" s="166">
        <v>5.6300000000000003E-2</v>
      </c>
      <c r="J28" s="166">
        <v>5.4699999999999999E-2</v>
      </c>
      <c r="K28" s="166">
        <v>5.3400000000000003E-2</v>
      </c>
    </row>
    <row r="29" spans="1:12" s="165" customFormat="1" ht="23.25" customHeight="1">
      <c r="A29" s="165" t="s">
        <v>563</v>
      </c>
      <c r="B29" s="6" t="s">
        <v>679</v>
      </c>
      <c r="C29" s="10" t="s">
        <v>680</v>
      </c>
      <c r="D29" s="166">
        <v>3.4200000000000001E-2</v>
      </c>
      <c r="E29" s="166">
        <v>6.1899999999999997E-2</v>
      </c>
      <c r="F29" s="166">
        <v>8.7099999999999997E-2</v>
      </c>
      <c r="G29" s="166">
        <v>9.0899999999999995E-2</v>
      </c>
      <c r="H29" s="166">
        <v>8.72E-2</v>
      </c>
      <c r="I29" s="166">
        <v>8.1699999999999995E-2</v>
      </c>
      <c r="J29" s="166">
        <v>8.5900000000000004E-2</v>
      </c>
      <c r="K29" s="166">
        <v>7.7499999999999999E-2</v>
      </c>
    </row>
    <row r="30" spans="1:12" s="165" customFormat="1" ht="23.25" customHeight="1">
      <c r="A30" s="165" t="s">
        <v>563</v>
      </c>
      <c r="B30" s="6" t="s">
        <v>681</v>
      </c>
      <c r="C30" s="10" t="s">
        <v>682</v>
      </c>
      <c r="D30" s="166">
        <v>5.7200000000000001E-2</v>
      </c>
      <c r="E30" s="166">
        <v>3.9800000000000002E-2</v>
      </c>
      <c r="F30" s="166">
        <v>3.5799999999999998E-2</v>
      </c>
      <c r="G30" s="166">
        <v>3.0800000000000001E-2</v>
      </c>
      <c r="H30" s="166">
        <v>3.5900000000000001E-2</v>
      </c>
      <c r="I30" s="166">
        <v>2.6200000000000001E-2</v>
      </c>
      <c r="J30" s="166">
        <v>2.5399999999999999E-2</v>
      </c>
      <c r="K30" s="166">
        <v>2.6100000000000002E-2</v>
      </c>
    </row>
    <row r="31" spans="1:12" s="165" customFormat="1" ht="23.25" customHeight="1">
      <c r="A31" s="165" t="s">
        <v>563</v>
      </c>
      <c r="B31" s="6" t="s">
        <v>683</v>
      </c>
      <c r="C31" s="10" t="s">
        <v>684</v>
      </c>
      <c r="D31" s="166">
        <v>8.8999999999999996E-2</v>
      </c>
      <c r="E31" s="166">
        <v>9.3600000000000003E-2</v>
      </c>
      <c r="F31" s="166">
        <v>5.7200000000000001E-2</v>
      </c>
      <c r="G31" s="166">
        <v>0.1424</v>
      </c>
      <c r="H31" s="166">
        <v>0.1133</v>
      </c>
      <c r="I31" s="166">
        <v>7.7200000000000005E-2</v>
      </c>
      <c r="J31" s="166">
        <v>6.1400000000000003E-2</v>
      </c>
      <c r="K31" s="166">
        <v>1.5599999999999999E-2</v>
      </c>
    </row>
    <row r="32" spans="1:12" s="165" customFormat="1" ht="23.25" customHeight="1">
      <c r="A32" s="165" t="s">
        <v>563</v>
      </c>
      <c r="B32" s="6" t="s">
        <v>685</v>
      </c>
      <c r="C32" s="10" t="s">
        <v>686</v>
      </c>
      <c r="D32" s="166">
        <v>2.6100000000000002E-2</v>
      </c>
      <c r="E32" s="166">
        <v>8.3000000000000001E-3</v>
      </c>
      <c r="F32" s="166">
        <v>6.8999999999999999E-3</v>
      </c>
      <c r="G32" s="166">
        <v>1.14E-2</v>
      </c>
      <c r="H32" s="166">
        <v>5.4999999999999997E-3</v>
      </c>
      <c r="I32" s="166">
        <v>3.8999999999999998E-3</v>
      </c>
      <c r="J32" s="166">
        <v>3.2000000000000002E-3</v>
      </c>
      <c r="K32" s="166">
        <v>3.7000000000000002E-3</v>
      </c>
    </row>
    <row r="33" spans="1:12" s="165" customFormat="1" ht="23.25" customHeight="1">
      <c r="A33" s="165" t="s">
        <v>563</v>
      </c>
      <c r="B33" s="6" t="s">
        <v>687</v>
      </c>
      <c r="C33" s="10" t="s">
        <v>688</v>
      </c>
      <c r="D33" s="166">
        <v>5.9900000000000002E-2</v>
      </c>
      <c r="E33" s="166">
        <v>5.6899999999999999E-2</v>
      </c>
      <c r="F33" s="166">
        <v>3.85E-2</v>
      </c>
      <c r="G33" s="166">
        <v>9.9599999999999994E-2</v>
      </c>
      <c r="H33" s="166">
        <v>8.2699999999999996E-2</v>
      </c>
      <c r="I33" s="166">
        <v>4.7500000000000001E-2</v>
      </c>
      <c r="J33" s="166">
        <v>3.7499999999999999E-2</v>
      </c>
      <c r="K33" s="166">
        <v>1.21E-2</v>
      </c>
    </row>
    <row r="34" spans="1:12" s="165" customFormat="1" ht="23.25" customHeight="1">
      <c r="A34" s="165" t="s">
        <v>563</v>
      </c>
      <c r="B34" s="6" t="s">
        <v>689</v>
      </c>
      <c r="C34" s="10" t="s">
        <v>690</v>
      </c>
      <c r="D34" s="166">
        <v>6.8999999999999999E-3</v>
      </c>
      <c r="E34" s="166">
        <v>7.4000000000000003E-3</v>
      </c>
      <c r="F34" s="166">
        <v>7.1999999999999998E-3</v>
      </c>
      <c r="G34" s="166">
        <v>7.1999999999999998E-3</v>
      </c>
      <c r="H34" s="166">
        <v>4.1000000000000003E-3</v>
      </c>
      <c r="I34" s="166">
        <v>4.0000000000000002E-4</v>
      </c>
      <c r="J34" s="166">
        <v>4.0000000000000002E-4</v>
      </c>
      <c r="K34" s="166">
        <v>2.9999999999999997E-4</v>
      </c>
    </row>
    <row r="35" spans="1:12" s="165" customFormat="1" ht="23.25" customHeight="1">
      <c r="A35" s="165" t="s">
        <v>563</v>
      </c>
      <c r="B35" s="6" t="s">
        <v>691</v>
      </c>
      <c r="C35" s="10" t="s">
        <v>692</v>
      </c>
      <c r="D35" s="166">
        <v>1.32E-2</v>
      </c>
      <c r="E35" s="166">
        <v>1.23E-2</v>
      </c>
      <c r="F35" s="166">
        <v>1.44E-2</v>
      </c>
      <c r="G35" s="166">
        <v>1.8599999999999998E-2</v>
      </c>
      <c r="H35" s="166">
        <v>9.5999999999999992E-3</v>
      </c>
      <c r="I35" s="166">
        <v>2.5999999999999999E-3</v>
      </c>
      <c r="J35" s="166">
        <v>2.8999999999999998E-3</v>
      </c>
      <c r="K35" s="166">
        <v>3.5999999999999999E-3</v>
      </c>
    </row>
    <row r="36" spans="1:12" s="165" customFormat="1" ht="23.25" customHeight="1">
      <c r="A36" s="165" t="s">
        <v>563</v>
      </c>
      <c r="B36" s="6" t="s">
        <v>693</v>
      </c>
      <c r="C36" s="10" t="s">
        <v>694</v>
      </c>
      <c r="D36" s="166">
        <v>4.2299999999999997E-2</v>
      </c>
      <c r="E36" s="166">
        <v>4.6699999999999998E-2</v>
      </c>
      <c r="F36" s="166">
        <v>5.3400000000000003E-2</v>
      </c>
      <c r="G36" s="166">
        <v>5.3999999999999999E-2</v>
      </c>
      <c r="H36" s="166">
        <v>5.7000000000000002E-2</v>
      </c>
      <c r="I36" s="166">
        <v>3.7699999999999997E-2</v>
      </c>
      <c r="J36" s="166">
        <v>3.7100000000000001E-2</v>
      </c>
      <c r="K36" s="166">
        <v>2.98E-2</v>
      </c>
    </row>
    <row r="37" spans="1:12" s="165" customFormat="1" ht="23.25" customHeight="1">
      <c r="B37" s="6"/>
      <c r="C37" s="10" t="s">
        <v>695</v>
      </c>
      <c r="D37" s="166"/>
      <c r="E37" s="166"/>
      <c r="F37" s="166"/>
      <c r="G37" s="166"/>
      <c r="H37" s="166">
        <v>1.67E-2</v>
      </c>
      <c r="I37" s="166">
        <v>1.0699999999999999E-2</v>
      </c>
      <c r="J37" s="166">
        <v>9.1000000000000004E-3</v>
      </c>
      <c r="K37" s="166">
        <v>2.8999999999999998E-3</v>
      </c>
    </row>
    <row r="38" spans="1:12" s="165" customFormat="1" ht="44.25" customHeight="1" thickBot="1">
      <c r="A38" s="165" t="s">
        <v>563</v>
      </c>
      <c r="B38" s="6" t="s">
        <v>696</v>
      </c>
      <c r="C38" s="10" t="s">
        <v>697</v>
      </c>
      <c r="D38" s="166">
        <v>1.4500000000000001E-2</v>
      </c>
      <c r="E38" s="166">
        <v>3.7000000000000002E-3</v>
      </c>
      <c r="F38" s="166">
        <v>1.6299999999999999E-2</v>
      </c>
      <c r="G38" s="166">
        <v>5.0200000000000002E-2</v>
      </c>
      <c r="H38" s="166">
        <v>7.1000000000000004E-3</v>
      </c>
      <c r="I38" s="166">
        <v>2.0000000000000001E-4</v>
      </c>
      <c r="J38" s="166">
        <v>5.9999999999999995E-4</v>
      </c>
      <c r="K38" s="166">
        <v>5.8999999999999999E-3</v>
      </c>
    </row>
    <row r="39" spans="1:12" s="168" customFormat="1" ht="24" customHeight="1" thickTop="1" thickBot="1">
      <c r="B39" s="25"/>
      <c r="C39" s="164" t="s">
        <v>448</v>
      </c>
      <c r="D39" s="26"/>
      <c r="E39" s="26"/>
      <c r="F39" s="26"/>
      <c r="G39" s="26"/>
      <c r="H39" s="26"/>
      <c r="I39" s="26"/>
      <c r="J39" s="148"/>
      <c r="K39" s="148"/>
      <c r="L39" s="71"/>
    </row>
    <row r="40" spans="1:12" s="168" customFormat="1" ht="24.75" customHeight="1" thickTop="1" thickBot="1">
      <c r="B40" s="28"/>
      <c r="C40" s="164" t="s">
        <v>449</v>
      </c>
      <c r="D40" s="26"/>
      <c r="E40" s="26"/>
      <c r="F40" s="26"/>
      <c r="G40" s="26"/>
      <c r="H40" s="26"/>
      <c r="I40" s="26"/>
      <c r="J40" s="148"/>
      <c r="K40" s="148"/>
      <c r="L40" s="71"/>
    </row>
    <row r="41" spans="1:12" s="161" customFormat="1" ht="27" customHeight="1" thickTop="1">
      <c r="A41" s="161" t="s">
        <v>563</v>
      </c>
      <c r="B41" s="4" t="s">
        <v>698</v>
      </c>
      <c r="C41" s="9" t="s">
        <v>699</v>
      </c>
      <c r="D41" s="167">
        <v>4.1099999999999998E-2</v>
      </c>
      <c r="E41" s="167">
        <v>3.9899999999999998E-2</v>
      </c>
      <c r="F41" s="167">
        <v>3.9899999999999998E-2</v>
      </c>
      <c r="G41" s="167">
        <v>4.1300000000000003E-2</v>
      </c>
      <c r="H41" s="167">
        <v>3.8300000000000001E-2</v>
      </c>
      <c r="I41" s="167">
        <v>4.02E-2</v>
      </c>
      <c r="J41" s="167">
        <v>0.04</v>
      </c>
      <c r="K41" s="167">
        <v>4.24E-2</v>
      </c>
    </row>
    <row r="42" spans="1:12" s="165" customFormat="1" ht="23.25" customHeight="1">
      <c r="A42" s="165" t="s">
        <v>563</v>
      </c>
      <c r="B42" s="6" t="s">
        <v>700</v>
      </c>
      <c r="C42" s="10" t="s">
        <v>701</v>
      </c>
      <c r="D42" s="166">
        <v>5.8200000000000002E-2</v>
      </c>
      <c r="E42" s="166">
        <v>5.57E-2</v>
      </c>
      <c r="F42" s="166">
        <v>5.4699999999999999E-2</v>
      </c>
      <c r="G42" s="166">
        <v>5.5100000000000003E-2</v>
      </c>
      <c r="H42" s="166">
        <v>5.2699999999999997E-2</v>
      </c>
      <c r="I42" s="166">
        <v>5.7299999999999997E-2</v>
      </c>
      <c r="J42" s="166">
        <v>5.62E-2</v>
      </c>
      <c r="K42" s="166">
        <v>5.8799999999999998E-2</v>
      </c>
    </row>
    <row r="43" spans="1:12" s="165" customFormat="1" ht="23.25" customHeight="1">
      <c r="A43" s="165" t="s">
        <v>563</v>
      </c>
      <c r="B43" s="6" t="s">
        <v>702</v>
      </c>
      <c r="C43" s="10" t="s">
        <v>703</v>
      </c>
      <c r="D43" s="166">
        <v>5.8799999999999998E-2</v>
      </c>
      <c r="E43" s="166">
        <v>5.9299999999999999E-2</v>
      </c>
      <c r="F43" s="166">
        <v>6.1899999999999997E-2</v>
      </c>
      <c r="G43" s="166">
        <v>6.9199999999999998E-2</v>
      </c>
      <c r="H43" s="166">
        <v>7.0099999999999996E-2</v>
      </c>
      <c r="I43" s="166">
        <v>7.1499999999999994E-2</v>
      </c>
      <c r="J43" s="166">
        <v>6.9800000000000001E-2</v>
      </c>
      <c r="K43" s="166">
        <v>6.6299999999999998E-2</v>
      </c>
    </row>
    <row r="44" spans="1:12" s="165" customFormat="1" ht="44.25" customHeight="1" thickBot="1">
      <c r="A44" s="165" t="s">
        <v>563</v>
      </c>
      <c r="B44" s="6" t="s">
        <v>704</v>
      </c>
      <c r="C44" s="10" t="s">
        <v>705</v>
      </c>
      <c r="D44" s="166">
        <v>6.7900000000000002E-2</v>
      </c>
      <c r="E44" s="166">
        <v>6.3799999999999996E-2</v>
      </c>
      <c r="F44" s="166">
        <v>6.1100000000000002E-2</v>
      </c>
      <c r="G44" s="166">
        <v>6.0900000000000003E-2</v>
      </c>
      <c r="H44" s="166">
        <v>5.5100000000000003E-2</v>
      </c>
      <c r="I44" s="166">
        <v>5.7000000000000002E-2</v>
      </c>
      <c r="J44" s="166">
        <v>5.7299999999999997E-2</v>
      </c>
      <c r="K44" s="166">
        <v>6.1199999999999997E-2</v>
      </c>
    </row>
    <row r="45" spans="1:12" s="168" customFormat="1" ht="24" customHeight="1" thickTop="1" thickBot="1">
      <c r="B45" s="28"/>
      <c r="C45" s="164" t="s">
        <v>454</v>
      </c>
      <c r="D45" s="26"/>
      <c r="E45" s="26"/>
      <c r="F45" s="26"/>
      <c r="G45" s="26"/>
      <c r="H45" s="26"/>
      <c r="I45" s="26"/>
      <c r="J45" s="148"/>
      <c r="K45" s="148"/>
      <c r="L45" s="71"/>
    </row>
    <row r="46" spans="1:12" s="173" customFormat="1" ht="27" customHeight="1" thickTop="1">
      <c r="A46" s="173" t="s">
        <v>563</v>
      </c>
      <c r="B46" s="4" t="s">
        <v>706</v>
      </c>
      <c r="C46" s="9" t="s">
        <v>707</v>
      </c>
      <c r="D46" s="167">
        <v>0.40539999999999998</v>
      </c>
      <c r="E46" s="167">
        <v>0.41589999999999999</v>
      </c>
      <c r="F46" s="167">
        <v>0.42609999999999998</v>
      </c>
      <c r="G46" s="167">
        <v>0.42409999999999998</v>
      </c>
      <c r="H46" s="167">
        <v>0.4385</v>
      </c>
      <c r="I46" s="167">
        <v>0.4637</v>
      </c>
      <c r="J46" s="167">
        <v>0.4612</v>
      </c>
      <c r="K46" s="167">
        <v>0.47699999999999998</v>
      </c>
    </row>
    <row r="47" spans="1:12" ht="23.25" customHeight="1">
      <c r="A47" s="156" t="s">
        <v>563</v>
      </c>
      <c r="B47" s="1" t="s">
        <v>708</v>
      </c>
      <c r="C47" s="11" t="s">
        <v>709</v>
      </c>
      <c r="D47" s="169">
        <v>8.6400000000000005E-2</v>
      </c>
      <c r="E47" s="169">
        <v>7.5999999999999998E-2</v>
      </c>
      <c r="F47" s="169">
        <v>7.1999999999999995E-2</v>
      </c>
      <c r="G47" s="169">
        <v>6.54E-2</v>
      </c>
      <c r="H47" s="169">
        <v>6.9000000000000006E-2</v>
      </c>
      <c r="I47" s="169">
        <v>6.5600000000000006E-2</v>
      </c>
      <c r="J47" s="169">
        <v>6.7599999999999993E-2</v>
      </c>
      <c r="K47" s="169">
        <v>6.3299999999999995E-2</v>
      </c>
    </row>
    <row r="48" spans="1:12" ht="23.25" customHeight="1">
      <c r="A48" s="156" t="s">
        <v>563</v>
      </c>
      <c r="B48" s="1" t="s">
        <v>710</v>
      </c>
      <c r="C48" s="11" t="s">
        <v>711</v>
      </c>
      <c r="D48" s="169">
        <v>0.50819999999999999</v>
      </c>
      <c r="E48" s="169">
        <v>0.50819999999999999</v>
      </c>
      <c r="F48" s="169">
        <v>0.50190000000000001</v>
      </c>
      <c r="G48" s="169">
        <v>0.51039999999999996</v>
      </c>
      <c r="H48" s="169">
        <v>0.49259999999999998</v>
      </c>
      <c r="I48" s="169">
        <v>0.47070000000000001</v>
      </c>
      <c r="J48" s="169">
        <v>0.47120000000000001</v>
      </c>
      <c r="K48" s="169">
        <v>0.4597</v>
      </c>
    </row>
    <row r="49" spans="1:12" ht="23.25" customHeight="1">
      <c r="A49" s="156" t="s">
        <v>563</v>
      </c>
      <c r="B49" s="1" t="s">
        <v>712</v>
      </c>
      <c r="C49" s="11" t="s">
        <v>713</v>
      </c>
      <c r="D49" s="169">
        <v>0.38129999999999997</v>
      </c>
      <c r="E49" s="169">
        <v>0.40410000000000001</v>
      </c>
      <c r="F49" s="169">
        <v>0.42249999999999999</v>
      </c>
      <c r="G49" s="169">
        <v>0.39800000000000002</v>
      </c>
      <c r="H49" s="169">
        <v>0.42220000000000002</v>
      </c>
      <c r="I49" s="169">
        <v>0.44400000000000001</v>
      </c>
      <c r="J49" s="169">
        <v>0.44500000000000001</v>
      </c>
      <c r="K49" s="169">
        <v>0.54579999999999995</v>
      </c>
    </row>
    <row r="50" spans="1:12" ht="43.5" customHeight="1" thickBot="1">
      <c r="C50" s="172"/>
      <c r="D50" s="169"/>
      <c r="E50" s="169"/>
      <c r="F50" s="169"/>
      <c r="G50" s="169"/>
      <c r="H50" s="169"/>
      <c r="I50" s="169"/>
      <c r="J50" s="169"/>
      <c r="K50" s="169"/>
    </row>
    <row r="51" spans="1:12" s="161" customFormat="1" ht="24" customHeight="1" thickTop="1" thickBot="1">
      <c r="B51" s="27"/>
      <c r="C51" s="164" t="s">
        <v>459</v>
      </c>
      <c r="D51" s="26"/>
      <c r="E51" s="26"/>
      <c r="F51" s="26"/>
      <c r="G51" s="26"/>
      <c r="H51" s="26"/>
      <c r="I51" s="26"/>
      <c r="J51" s="148"/>
      <c r="K51" s="148"/>
      <c r="L51" s="162"/>
    </row>
    <row r="52" spans="1:12" s="168" customFormat="1" ht="18.75" thickTop="1">
      <c r="A52" s="171"/>
      <c r="B52" s="25"/>
      <c r="C52" s="24"/>
      <c r="D52" s="169"/>
      <c r="E52" s="169"/>
      <c r="F52" s="169"/>
      <c r="G52" s="169"/>
      <c r="H52" s="169"/>
      <c r="I52" s="169"/>
      <c r="J52" s="169"/>
      <c r="K52" s="169"/>
      <c r="L52" s="71"/>
    </row>
    <row r="53" spans="1:12" s="161" customFormat="1" ht="23.25" customHeight="1">
      <c r="A53" s="161" t="s">
        <v>563</v>
      </c>
      <c r="B53" s="4" t="s">
        <v>714</v>
      </c>
      <c r="C53" s="9" t="s">
        <v>715</v>
      </c>
      <c r="D53" s="167">
        <v>6.0299999999999999E-2</v>
      </c>
      <c r="E53" s="167">
        <v>6.6500000000000004E-2</v>
      </c>
      <c r="F53" s="167">
        <v>6.9199999999999998E-2</v>
      </c>
      <c r="G53" s="167">
        <v>8.0399999999999999E-2</v>
      </c>
      <c r="H53" s="167">
        <v>6.6600000000000006E-2</v>
      </c>
      <c r="I53" s="167">
        <v>6.6299999999999998E-2</v>
      </c>
      <c r="J53" s="167">
        <v>6.7400000000000002E-2</v>
      </c>
      <c r="K53" s="167">
        <v>6.9199999999999998E-2</v>
      </c>
    </row>
    <row r="54" spans="1:12" s="161" customFormat="1" ht="24.75" customHeight="1">
      <c r="A54" s="161" t="s">
        <v>563</v>
      </c>
      <c r="B54" s="4" t="s">
        <v>716</v>
      </c>
      <c r="C54" s="9" t="s">
        <v>717</v>
      </c>
      <c r="D54" s="167">
        <v>4.7199999999999999E-2</v>
      </c>
      <c r="E54" s="167">
        <v>4.8399999999999999E-2</v>
      </c>
      <c r="F54" s="167">
        <v>4.9099999999999998E-2</v>
      </c>
      <c r="G54" s="167">
        <v>5.21E-2</v>
      </c>
      <c r="H54" s="167">
        <v>4.48E-2</v>
      </c>
      <c r="I54" s="167">
        <v>4.53E-2</v>
      </c>
      <c r="J54" s="167">
        <v>4.5400000000000003E-2</v>
      </c>
      <c r="K54" s="167">
        <v>4.8099999999999997E-2</v>
      </c>
    </row>
    <row r="55" spans="1:12" s="161" customFormat="1" ht="24.75" customHeight="1">
      <c r="A55" s="161" t="s">
        <v>563</v>
      </c>
      <c r="B55" s="4" t="s">
        <v>718</v>
      </c>
      <c r="C55" s="9" t="s">
        <v>719</v>
      </c>
      <c r="D55" s="167">
        <v>6.0600000000000001E-2</v>
      </c>
      <c r="E55" s="167">
        <v>6.1899999999999997E-2</v>
      </c>
      <c r="F55" s="167">
        <v>6.1899999999999997E-2</v>
      </c>
      <c r="G55" s="167">
        <v>6.6100000000000006E-2</v>
      </c>
      <c r="H55" s="167">
        <v>6.1100000000000002E-2</v>
      </c>
      <c r="I55" s="167">
        <v>6.25E-2</v>
      </c>
      <c r="J55" s="167">
        <v>6.1100000000000002E-2</v>
      </c>
      <c r="K55" s="167">
        <v>6.2199999999999998E-2</v>
      </c>
    </row>
    <row r="56" spans="1:12" s="161" customFormat="1" ht="24.75" customHeight="1">
      <c r="A56" s="161" t="s">
        <v>563</v>
      </c>
      <c r="B56" s="4" t="s">
        <v>720</v>
      </c>
      <c r="C56" s="9" t="s">
        <v>721</v>
      </c>
      <c r="D56" s="167">
        <v>8.5199999999999998E-2</v>
      </c>
      <c r="E56" s="167">
        <v>8.8099999999999998E-2</v>
      </c>
      <c r="F56" s="167">
        <v>8.8800000000000004E-2</v>
      </c>
      <c r="G56" s="167">
        <v>9.2999999999999999E-2</v>
      </c>
      <c r="H56" s="167">
        <v>8.5000000000000006E-2</v>
      </c>
      <c r="I56" s="167">
        <v>7.6799999999999993E-2</v>
      </c>
      <c r="J56" s="167">
        <v>7.4999999999999997E-2</v>
      </c>
      <c r="K56" s="167">
        <v>7.3499999999999996E-2</v>
      </c>
    </row>
    <row r="57" spans="1:12" s="161" customFormat="1" ht="24.75" customHeight="1">
      <c r="A57" s="161" t="s">
        <v>563</v>
      </c>
      <c r="B57" s="4" t="s">
        <v>722</v>
      </c>
      <c r="C57" s="9" t="s">
        <v>723</v>
      </c>
      <c r="D57" s="167">
        <v>-2.47E-2</v>
      </c>
      <c r="E57" s="167">
        <v>-2.6200000000000001E-2</v>
      </c>
      <c r="F57" s="167">
        <v>-2.6800000000000001E-2</v>
      </c>
      <c r="G57" s="167">
        <v>-2.7E-2</v>
      </c>
      <c r="H57" s="167">
        <v>-2.3900000000000001E-2</v>
      </c>
      <c r="I57" s="167">
        <v>-1.43E-2</v>
      </c>
      <c r="J57" s="167">
        <v>-1.38E-2</v>
      </c>
      <c r="K57" s="167">
        <v>-1.12E-2</v>
      </c>
    </row>
    <row r="58" spans="1:12" s="161" customFormat="1" ht="24.75" customHeight="1">
      <c r="A58" s="161" t="s">
        <v>563</v>
      </c>
      <c r="B58" s="4" t="s">
        <v>724</v>
      </c>
      <c r="C58" s="9" t="s">
        <v>725</v>
      </c>
      <c r="D58" s="167">
        <v>-1.3299999999999999E-2</v>
      </c>
      <c r="E58" s="167">
        <v>-1.35E-2</v>
      </c>
      <c r="F58" s="167">
        <v>-1.2800000000000001E-2</v>
      </c>
      <c r="G58" s="167">
        <v>-1.4E-2</v>
      </c>
      <c r="H58" s="167">
        <v>-1.6299999999999999E-2</v>
      </c>
      <c r="I58" s="167">
        <v>-1.72E-2</v>
      </c>
      <c r="J58" s="167">
        <v>-1.5800000000000002E-2</v>
      </c>
      <c r="K58" s="167">
        <v>-1.41E-2</v>
      </c>
    </row>
    <row r="59" spans="1:12" s="161" customFormat="1" ht="24.75" customHeight="1">
      <c r="A59" s="161" t="s">
        <v>563</v>
      </c>
      <c r="B59" s="4" t="s">
        <v>726</v>
      </c>
      <c r="C59" s="9" t="s">
        <v>727</v>
      </c>
      <c r="D59" s="167">
        <v>1.3100000000000001E-2</v>
      </c>
      <c r="E59" s="167">
        <v>1.7999999999999999E-2</v>
      </c>
      <c r="F59" s="167">
        <v>2.01E-2</v>
      </c>
      <c r="G59" s="167">
        <v>2.8299999999999999E-2</v>
      </c>
      <c r="H59" s="167">
        <v>2.18E-2</v>
      </c>
      <c r="I59" s="167">
        <v>2.1000000000000001E-2</v>
      </c>
      <c r="J59" s="167">
        <v>2.2100000000000002E-2</v>
      </c>
      <c r="K59" s="167">
        <v>2.1100000000000001E-2</v>
      </c>
    </row>
    <row r="60" spans="1:12" s="168" customFormat="1" ht="44.25" customHeight="1" thickBot="1">
      <c r="C60" s="170" t="s">
        <v>728</v>
      </c>
      <c r="D60" s="169"/>
      <c r="E60" s="169"/>
      <c r="F60" s="169"/>
      <c r="G60" s="169"/>
      <c r="H60" s="169"/>
      <c r="I60" s="169"/>
      <c r="J60" s="169"/>
      <c r="K60" s="169"/>
      <c r="L60" s="71"/>
    </row>
    <row r="61" spans="1:12" s="161" customFormat="1" ht="24" customHeight="1" thickTop="1" thickBot="1">
      <c r="A61" s="161" t="s">
        <v>563</v>
      </c>
      <c r="B61" s="4" t="s">
        <v>714</v>
      </c>
      <c r="C61" s="164" t="s">
        <v>715</v>
      </c>
      <c r="D61" s="23">
        <v>6.0299999999999999E-2</v>
      </c>
      <c r="E61" s="23">
        <v>6.6500000000000004E-2</v>
      </c>
      <c r="F61" s="23">
        <v>6.9199999999999998E-2</v>
      </c>
      <c r="G61" s="23">
        <v>8.0399999999999999E-2</v>
      </c>
      <c r="H61" s="23">
        <v>6.6600000000000006E-2</v>
      </c>
      <c r="I61" s="23">
        <v>6.6299999999999998E-2</v>
      </c>
      <c r="J61" s="163">
        <v>6.7400000000000002E-2</v>
      </c>
      <c r="K61" s="163">
        <v>6.9199999999999998E-2</v>
      </c>
      <c r="L61" s="162"/>
    </row>
    <row r="62" spans="1:12" s="161" customFormat="1" ht="27" customHeight="1" thickTop="1">
      <c r="A62" s="161" t="s">
        <v>563</v>
      </c>
      <c r="B62" s="4" t="s">
        <v>729</v>
      </c>
      <c r="C62" s="9" t="s">
        <v>730</v>
      </c>
      <c r="D62" s="167">
        <v>-6.4000000000000003E-3</v>
      </c>
      <c r="E62" s="167">
        <v>-8.0999999999999996E-3</v>
      </c>
      <c r="F62" s="167">
        <v>-6.3E-3</v>
      </c>
      <c r="G62" s="167">
        <v>-9.5999999999999992E-3</v>
      </c>
      <c r="H62" s="167">
        <v>-5.4000000000000003E-3</v>
      </c>
      <c r="I62" s="167">
        <v>-7.1000000000000004E-3</v>
      </c>
      <c r="J62" s="167">
        <v>-7.6E-3</v>
      </c>
      <c r="K62" s="167">
        <v>-7.6E-3</v>
      </c>
    </row>
    <row r="63" spans="1:12" s="165" customFormat="1" ht="23.25" customHeight="1">
      <c r="A63" s="165" t="s">
        <v>563</v>
      </c>
      <c r="B63" s="6" t="s">
        <v>731</v>
      </c>
      <c r="C63" s="10" t="s">
        <v>732</v>
      </c>
      <c r="D63" s="166">
        <v>-4.6100000000000002E-2</v>
      </c>
      <c r="E63" s="166">
        <v>-4.4499999999999998E-2</v>
      </c>
      <c r="F63" s="166">
        <v>-4.4400000000000002E-2</v>
      </c>
      <c r="G63" s="166">
        <v>-4.5600000000000002E-2</v>
      </c>
      <c r="H63" s="166">
        <v>-4.1799999999999997E-2</v>
      </c>
      <c r="I63" s="166">
        <v>-4.3700000000000003E-2</v>
      </c>
      <c r="J63" s="166">
        <v>-4.3700000000000003E-2</v>
      </c>
      <c r="K63" s="166">
        <v>-4.6899999999999997E-2</v>
      </c>
    </row>
    <row r="64" spans="1:12" s="165" customFormat="1" ht="23.25" customHeight="1">
      <c r="A64" s="165" t="s">
        <v>563</v>
      </c>
      <c r="B64" s="6" t="s">
        <v>733</v>
      </c>
      <c r="C64" s="10" t="s">
        <v>734</v>
      </c>
      <c r="D64" s="166">
        <v>-4.0000000000000002E-4</v>
      </c>
      <c r="E64" s="166">
        <v>4.0000000000000002E-4</v>
      </c>
      <c r="F64" s="166">
        <v>1E-4</v>
      </c>
      <c r="G64" s="166">
        <v>4.0000000000000002E-4</v>
      </c>
      <c r="H64" s="166">
        <v>0</v>
      </c>
      <c r="I64" s="166">
        <v>1E-4</v>
      </c>
      <c r="J64" s="166">
        <v>1E-4</v>
      </c>
      <c r="K64" s="166">
        <v>0</v>
      </c>
    </row>
    <row r="65" spans="1:12" s="165" customFormat="1" ht="23.25" customHeight="1">
      <c r="A65" s="165" t="s">
        <v>563</v>
      </c>
      <c r="B65" s="6" t="s">
        <v>735</v>
      </c>
      <c r="C65" s="10" t="s">
        <v>736</v>
      </c>
      <c r="D65" s="166">
        <v>1E-4</v>
      </c>
      <c r="E65" s="166">
        <v>1E-4</v>
      </c>
      <c r="F65" s="166">
        <v>0</v>
      </c>
      <c r="G65" s="166">
        <v>1E-4</v>
      </c>
      <c r="H65" s="166">
        <v>1E-4</v>
      </c>
      <c r="I65" s="166">
        <v>-1E-4</v>
      </c>
      <c r="J65" s="166">
        <v>0</v>
      </c>
      <c r="K65" s="166">
        <v>2.0000000000000001E-4</v>
      </c>
    </row>
    <row r="66" spans="1:12" s="165" customFormat="1" ht="44.25" customHeight="1" thickBot="1">
      <c r="B66" s="6"/>
      <c r="C66" s="10" t="s">
        <v>737</v>
      </c>
      <c r="D66" s="166"/>
      <c r="E66" s="166"/>
      <c r="F66" s="166"/>
      <c r="G66" s="166">
        <v>-5.8999999999999999E-3</v>
      </c>
      <c r="H66" s="166">
        <v>2.9999999999999997E-4</v>
      </c>
      <c r="I66" s="166">
        <v>1E-4</v>
      </c>
      <c r="J66" s="166">
        <v>0</v>
      </c>
      <c r="K66" s="166">
        <v>1E-4</v>
      </c>
    </row>
    <row r="67" spans="1:12" s="161" customFormat="1" ht="24.75" customHeight="1" thickTop="1" thickBot="1">
      <c r="A67" s="161" t="s">
        <v>563</v>
      </c>
      <c r="B67" s="4" t="s">
        <v>738</v>
      </c>
      <c r="C67" s="164" t="s">
        <v>739</v>
      </c>
      <c r="D67" s="23">
        <v>7.4999999999999997E-3</v>
      </c>
      <c r="E67" s="23">
        <v>1.44E-2</v>
      </c>
      <c r="F67" s="23">
        <v>1.8599999999999998E-2</v>
      </c>
      <c r="G67" s="23">
        <v>1.9900000000000001E-2</v>
      </c>
      <c r="H67" s="23">
        <v>1.9699999999999999E-2</v>
      </c>
      <c r="I67" s="23">
        <v>1.55E-2</v>
      </c>
      <c r="J67" s="163">
        <v>1.6299999999999999E-2</v>
      </c>
      <c r="K67" s="163">
        <v>1.4999999999999999E-2</v>
      </c>
      <c r="L67" s="162"/>
    </row>
    <row r="68" spans="1:12" ht="4.5" hidden="1" customHeight="1" thickTop="1">
      <c r="A68" s="156" t="s">
        <v>562</v>
      </c>
      <c r="B68" s="12" t="s">
        <v>562</v>
      </c>
      <c r="C68" s="160"/>
      <c r="D68" s="160"/>
      <c r="E68" s="160"/>
      <c r="F68" s="160"/>
      <c r="G68" s="160"/>
      <c r="H68" s="160"/>
      <c r="I68" s="160"/>
      <c r="J68" s="160"/>
      <c r="K68" s="160"/>
    </row>
    <row r="69" spans="1:12" ht="14.25" thickTop="1" thickBot="1">
      <c r="A69" s="159"/>
      <c r="B69" s="159"/>
      <c r="C69" s="158"/>
      <c r="D69" s="158"/>
      <c r="E69" s="158"/>
      <c r="F69" s="158"/>
      <c r="G69" s="158"/>
      <c r="H69" s="158"/>
      <c r="I69" s="158"/>
      <c r="J69" s="158"/>
      <c r="K69" s="158"/>
      <c r="L69" s="157"/>
    </row>
    <row r="70" spans="1:12" ht="23.25" customHeight="1">
      <c r="C70" s="99" t="s">
        <v>474</v>
      </c>
    </row>
    <row r="71" spans="1:12" ht="15">
      <c r="C71" s="99" t="s">
        <v>740</v>
      </c>
    </row>
    <row r="72" spans="1:12" ht="15">
      <c r="C72" s="99" t="s">
        <v>741</v>
      </c>
    </row>
    <row r="73" spans="1:12" ht="15">
      <c r="C73" s="99" t="s">
        <v>477</v>
      </c>
    </row>
    <row r="74" spans="1:12" ht="15">
      <c r="C74" s="99" t="s">
        <v>478</v>
      </c>
    </row>
    <row r="75" spans="1:12" ht="15">
      <c r="C75" s="99" t="s">
        <v>479</v>
      </c>
    </row>
    <row r="76" spans="1:12" ht="15">
      <c r="C76" s="99" t="s">
        <v>742</v>
      </c>
    </row>
    <row r="77" spans="1:12" ht="15">
      <c r="C77" s="99" t="s">
        <v>481</v>
      </c>
    </row>
    <row r="78" spans="1:12" ht="15">
      <c r="C78" s="99" t="s">
        <v>482</v>
      </c>
    </row>
    <row r="79" spans="1:12" ht="15">
      <c r="C79" s="99" t="s">
        <v>483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F12" sqref="F12"/>
    </sheetView>
  </sheetViews>
  <sheetFormatPr defaultColWidth="0" defaultRowHeight="12.75" zeroHeight="1"/>
  <cols>
    <col min="1" max="1" width="64.140625" style="86" customWidth="1"/>
    <col min="2" max="8" width="23.5703125" style="68" customWidth="1"/>
    <col min="9" max="9" width="23.5703125" style="69" customWidth="1"/>
    <col min="10" max="13" width="23.5703125" style="68" customWidth="1"/>
    <col min="14" max="14" width="24.42578125" style="68" customWidth="1"/>
    <col min="15" max="15" width="3.7109375" style="183" customWidth="1"/>
    <col min="16" max="16" width="11.140625" style="68" hidden="1"/>
    <col min="17" max="256" width="9.140625" style="68" hidden="1"/>
    <col min="257" max="257" width="64.140625" style="68" hidden="1"/>
    <col min="258" max="269" width="23.5703125" style="68" hidden="1"/>
    <col min="270" max="270" width="24.42578125" style="68" hidden="1"/>
    <col min="271" max="271" width="3.7109375" style="68" hidden="1"/>
    <col min="272" max="272" width="11.140625" style="68" hidden="1"/>
    <col min="273" max="512" width="9.140625" style="68" hidden="1"/>
    <col min="513" max="513" width="64.140625" style="68" hidden="1"/>
    <col min="514" max="525" width="23.5703125" style="68" hidden="1"/>
    <col min="526" max="526" width="24.42578125" style="68" hidden="1"/>
    <col min="527" max="527" width="3.7109375" style="68" hidden="1"/>
    <col min="528" max="528" width="11.140625" style="68" hidden="1"/>
    <col min="529" max="768" width="9.140625" style="68" hidden="1"/>
    <col min="769" max="769" width="64.140625" style="68" hidden="1"/>
    <col min="770" max="781" width="23.5703125" style="68" hidden="1"/>
    <col min="782" max="782" width="24.42578125" style="68" hidden="1"/>
    <col min="783" max="783" width="3.7109375" style="68" hidden="1"/>
    <col min="784" max="784" width="11.140625" style="68" hidden="1"/>
    <col min="785" max="1024" width="9.140625" style="68" hidden="1"/>
    <col min="1025" max="1025" width="64.140625" style="68" hidden="1"/>
    <col min="1026" max="1037" width="23.5703125" style="68" hidden="1"/>
    <col min="1038" max="1038" width="24.42578125" style="68" hidden="1"/>
    <col min="1039" max="1039" width="3.7109375" style="68" hidden="1"/>
    <col min="1040" max="1040" width="11.140625" style="68" hidden="1"/>
    <col min="1041" max="1280" width="9.140625" style="68" hidden="1"/>
    <col min="1281" max="1281" width="64.140625" style="68" hidden="1"/>
    <col min="1282" max="1293" width="23.5703125" style="68" hidden="1"/>
    <col min="1294" max="1294" width="24.42578125" style="68" hidden="1"/>
    <col min="1295" max="1295" width="3.7109375" style="68" hidden="1"/>
    <col min="1296" max="1296" width="11.140625" style="68" hidden="1"/>
    <col min="1297" max="1536" width="9.140625" style="68" hidden="1"/>
    <col min="1537" max="1537" width="64.140625" style="68" hidden="1"/>
    <col min="1538" max="1549" width="23.5703125" style="68" hidden="1"/>
    <col min="1550" max="1550" width="24.42578125" style="68" hidden="1"/>
    <col min="1551" max="1551" width="3.7109375" style="68" hidden="1"/>
    <col min="1552" max="1552" width="11.140625" style="68" hidden="1"/>
    <col min="1553" max="1792" width="9.140625" style="68" hidden="1"/>
    <col min="1793" max="1793" width="64.140625" style="68" hidden="1"/>
    <col min="1794" max="1805" width="23.5703125" style="68" hidden="1"/>
    <col min="1806" max="1806" width="24.42578125" style="68" hidden="1"/>
    <col min="1807" max="1807" width="3.7109375" style="68" hidden="1"/>
    <col min="1808" max="1808" width="11.140625" style="68" hidden="1"/>
    <col min="1809" max="2048" width="9.140625" style="68" hidden="1"/>
    <col min="2049" max="2049" width="64.140625" style="68" hidden="1"/>
    <col min="2050" max="2061" width="23.5703125" style="68" hidden="1"/>
    <col min="2062" max="2062" width="24.42578125" style="68" hidden="1"/>
    <col min="2063" max="2063" width="3.7109375" style="68" hidden="1"/>
    <col min="2064" max="2064" width="11.140625" style="68" hidden="1"/>
    <col min="2065" max="2304" width="9.140625" style="68" hidden="1"/>
    <col min="2305" max="2305" width="64.140625" style="68" hidden="1"/>
    <col min="2306" max="2317" width="23.5703125" style="68" hidden="1"/>
    <col min="2318" max="2318" width="24.42578125" style="68" hidden="1"/>
    <col min="2319" max="2319" width="3.7109375" style="68" hidden="1"/>
    <col min="2320" max="2320" width="11.140625" style="68" hidden="1"/>
    <col min="2321" max="2560" width="9.140625" style="68" hidden="1"/>
    <col min="2561" max="2561" width="64.140625" style="68" hidden="1"/>
    <col min="2562" max="2573" width="23.5703125" style="68" hidden="1"/>
    <col min="2574" max="2574" width="24.42578125" style="68" hidden="1"/>
    <col min="2575" max="2575" width="3.7109375" style="68" hidden="1"/>
    <col min="2576" max="2576" width="11.140625" style="68" hidden="1"/>
    <col min="2577" max="2816" width="9.140625" style="68" hidden="1"/>
    <col min="2817" max="2817" width="64.140625" style="68" hidden="1"/>
    <col min="2818" max="2829" width="23.5703125" style="68" hidden="1"/>
    <col min="2830" max="2830" width="24.42578125" style="68" hidden="1"/>
    <col min="2831" max="2831" width="3.7109375" style="68" hidden="1"/>
    <col min="2832" max="2832" width="11.140625" style="68" hidden="1"/>
    <col min="2833" max="3072" width="9.140625" style="68" hidden="1"/>
    <col min="3073" max="3073" width="64.140625" style="68" hidden="1"/>
    <col min="3074" max="3085" width="23.5703125" style="68" hidden="1"/>
    <col min="3086" max="3086" width="24.42578125" style="68" hidden="1"/>
    <col min="3087" max="3087" width="3.7109375" style="68" hidden="1"/>
    <col min="3088" max="3088" width="11.140625" style="68" hidden="1"/>
    <col min="3089" max="3328" width="9.140625" style="68" hidden="1"/>
    <col min="3329" max="3329" width="64.140625" style="68" hidden="1"/>
    <col min="3330" max="3341" width="23.5703125" style="68" hidden="1"/>
    <col min="3342" max="3342" width="24.42578125" style="68" hidden="1"/>
    <col min="3343" max="3343" width="3.7109375" style="68" hidden="1"/>
    <col min="3344" max="3344" width="11.140625" style="68" hidden="1"/>
    <col min="3345" max="3584" width="9.140625" style="68" hidden="1"/>
    <col min="3585" max="3585" width="64.140625" style="68" hidden="1"/>
    <col min="3586" max="3597" width="23.5703125" style="68" hidden="1"/>
    <col min="3598" max="3598" width="24.42578125" style="68" hidden="1"/>
    <col min="3599" max="3599" width="3.7109375" style="68" hidden="1"/>
    <col min="3600" max="3600" width="11.140625" style="68" hidden="1"/>
    <col min="3601" max="3840" width="9.140625" style="68" hidden="1"/>
    <col min="3841" max="3841" width="64.140625" style="68" hidden="1"/>
    <col min="3842" max="3853" width="23.5703125" style="68" hidden="1"/>
    <col min="3854" max="3854" width="24.42578125" style="68" hidden="1"/>
    <col min="3855" max="3855" width="3.7109375" style="68" hidden="1"/>
    <col min="3856" max="3856" width="11.140625" style="68" hidden="1"/>
    <col min="3857" max="4096" width="9.140625" style="68" hidden="1"/>
    <col min="4097" max="4097" width="64.140625" style="68" hidden="1"/>
    <col min="4098" max="4109" width="23.5703125" style="68" hidden="1"/>
    <col min="4110" max="4110" width="24.42578125" style="68" hidden="1"/>
    <col min="4111" max="4111" width="3.7109375" style="68" hidden="1"/>
    <col min="4112" max="4112" width="11.140625" style="68" hidden="1"/>
    <col min="4113" max="4352" width="9.140625" style="68" hidden="1"/>
    <col min="4353" max="4353" width="64.140625" style="68" hidden="1"/>
    <col min="4354" max="4365" width="23.5703125" style="68" hidden="1"/>
    <col min="4366" max="4366" width="24.42578125" style="68" hidden="1"/>
    <col min="4367" max="4367" width="3.7109375" style="68" hidden="1"/>
    <col min="4368" max="4368" width="11.140625" style="68" hidden="1"/>
    <col min="4369" max="4608" width="9.140625" style="68" hidden="1"/>
    <col min="4609" max="4609" width="64.140625" style="68" hidden="1"/>
    <col min="4610" max="4621" width="23.5703125" style="68" hidden="1"/>
    <col min="4622" max="4622" width="24.42578125" style="68" hidden="1"/>
    <col min="4623" max="4623" width="3.7109375" style="68" hidden="1"/>
    <col min="4624" max="4624" width="11.140625" style="68" hidden="1"/>
    <col min="4625" max="4864" width="9.140625" style="68" hidden="1"/>
    <col min="4865" max="4865" width="64.140625" style="68" hidden="1"/>
    <col min="4866" max="4877" width="23.5703125" style="68" hidden="1"/>
    <col min="4878" max="4878" width="24.42578125" style="68" hidden="1"/>
    <col min="4879" max="4879" width="3.7109375" style="68" hidden="1"/>
    <col min="4880" max="4880" width="11.140625" style="68" hidden="1"/>
    <col min="4881" max="5120" width="9.140625" style="68" hidden="1"/>
    <col min="5121" max="5121" width="64.140625" style="68" hidden="1"/>
    <col min="5122" max="5133" width="23.5703125" style="68" hidden="1"/>
    <col min="5134" max="5134" width="24.42578125" style="68" hidden="1"/>
    <col min="5135" max="5135" width="3.7109375" style="68" hidden="1"/>
    <col min="5136" max="5136" width="11.140625" style="68" hidden="1"/>
    <col min="5137" max="5376" width="9.140625" style="68" hidden="1"/>
    <col min="5377" max="5377" width="64.140625" style="68" hidden="1"/>
    <col min="5378" max="5389" width="23.5703125" style="68" hidden="1"/>
    <col min="5390" max="5390" width="24.42578125" style="68" hidden="1"/>
    <col min="5391" max="5391" width="3.7109375" style="68" hidden="1"/>
    <col min="5392" max="5392" width="11.140625" style="68" hidden="1"/>
    <col min="5393" max="5632" width="9.140625" style="68" hidden="1"/>
    <col min="5633" max="5633" width="64.140625" style="68" hidden="1"/>
    <col min="5634" max="5645" width="23.5703125" style="68" hidden="1"/>
    <col min="5646" max="5646" width="24.42578125" style="68" hidden="1"/>
    <col min="5647" max="5647" width="3.7109375" style="68" hidden="1"/>
    <col min="5648" max="5648" width="11.140625" style="68" hidden="1"/>
    <col min="5649" max="5888" width="9.140625" style="68" hidden="1"/>
    <col min="5889" max="5889" width="64.140625" style="68" hidden="1"/>
    <col min="5890" max="5901" width="23.5703125" style="68" hidden="1"/>
    <col min="5902" max="5902" width="24.42578125" style="68" hidden="1"/>
    <col min="5903" max="5903" width="3.7109375" style="68" hidden="1"/>
    <col min="5904" max="5904" width="11.140625" style="68" hidden="1"/>
    <col min="5905" max="6144" width="9.140625" style="68" hidden="1"/>
    <col min="6145" max="6145" width="64.140625" style="68" hidden="1"/>
    <col min="6146" max="6157" width="23.5703125" style="68" hidden="1"/>
    <col min="6158" max="6158" width="24.42578125" style="68" hidden="1"/>
    <col min="6159" max="6159" width="3.7109375" style="68" hidden="1"/>
    <col min="6160" max="6160" width="11.140625" style="68" hidden="1"/>
    <col min="6161" max="6400" width="9.140625" style="68" hidden="1"/>
    <col min="6401" max="6401" width="64.140625" style="68" hidden="1"/>
    <col min="6402" max="6413" width="23.5703125" style="68" hidden="1"/>
    <col min="6414" max="6414" width="24.42578125" style="68" hidden="1"/>
    <col min="6415" max="6415" width="3.7109375" style="68" hidden="1"/>
    <col min="6416" max="6416" width="11.140625" style="68" hidden="1"/>
    <col min="6417" max="6656" width="9.140625" style="68" hidden="1"/>
    <col min="6657" max="6657" width="64.140625" style="68" hidden="1"/>
    <col min="6658" max="6669" width="23.5703125" style="68" hidden="1"/>
    <col min="6670" max="6670" width="24.42578125" style="68" hidden="1"/>
    <col min="6671" max="6671" width="3.7109375" style="68" hidden="1"/>
    <col min="6672" max="6672" width="11.140625" style="68" hidden="1"/>
    <col min="6673" max="6912" width="9.140625" style="68" hidden="1"/>
    <col min="6913" max="6913" width="64.140625" style="68" hidden="1"/>
    <col min="6914" max="6925" width="23.5703125" style="68" hidden="1"/>
    <col min="6926" max="6926" width="24.42578125" style="68" hidden="1"/>
    <col min="6927" max="6927" width="3.7109375" style="68" hidden="1"/>
    <col min="6928" max="6928" width="11.140625" style="68" hidden="1"/>
    <col min="6929" max="7168" width="9.140625" style="68" hidden="1"/>
    <col min="7169" max="7169" width="64.140625" style="68" hidden="1"/>
    <col min="7170" max="7181" width="23.5703125" style="68" hidden="1"/>
    <col min="7182" max="7182" width="24.42578125" style="68" hidden="1"/>
    <col min="7183" max="7183" width="3.7109375" style="68" hidden="1"/>
    <col min="7184" max="7184" width="11.140625" style="68" hidden="1"/>
    <col min="7185" max="7424" width="9.140625" style="68" hidden="1"/>
    <col min="7425" max="7425" width="64.140625" style="68" hidden="1"/>
    <col min="7426" max="7437" width="23.5703125" style="68" hidden="1"/>
    <col min="7438" max="7438" width="24.42578125" style="68" hidden="1"/>
    <col min="7439" max="7439" width="3.7109375" style="68" hidden="1"/>
    <col min="7440" max="7440" width="11.140625" style="68" hidden="1"/>
    <col min="7441" max="7680" width="9.140625" style="68" hidden="1"/>
    <col min="7681" max="7681" width="64.140625" style="68" hidden="1"/>
    <col min="7682" max="7693" width="23.5703125" style="68" hidden="1"/>
    <col min="7694" max="7694" width="24.42578125" style="68" hidden="1"/>
    <col min="7695" max="7695" width="3.7109375" style="68" hidden="1"/>
    <col min="7696" max="7696" width="11.140625" style="68" hidden="1"/>
    <col min="7697" max="7936" width="9.140625" style="68" hidden="1"/>
    <col min="7937" max="7937" width="64.140625" style="68" hidden="1"/>
    <col min="7938" max="7949" width="23.5703125" style="68" hidden="1"/>
    <col min="7950" max="7950" width="24.42578125" style="68" hidden="1"/>
    <col min="7951" max="7951" width="3.7109375" style="68" hidden="1"/>
    <col min="7952" max="7952" width="11.140625" style="68" hidden="1"/>
    <col min="7953" max="8192" width="9.140625" style="68" hidden="1"/>
    <col min="8193" max="8193" width="64.140625" style="68" hidden="1"/>
    <col min="8194" max="8205" width="23.5703125" style="68" hidden="1"/>
    <col min="8206" max="8206" width="24.42578125" style="68" hidden="1"/>
    <col min="8207" max="8207" width="3.7109375" style="68" hidden="1"/>
    <col min="8208" max="8208" width="11.140625" style="68" hidden="1"/>
    <col min="8209" max="8448" width="9.140625" style="68" hidden="1"/>
    <col min="8449" max="8449" width="64.140625" style="68" hidden="1"/>
    <col min="8450" max="8461" width="23.5703125" style="68" hidden="1"/>
    <col min="8462" max="8462" width="24.42578125" style="68" hidden="1"/>
    <col min="8463" max="8463" width="3.7109375" style="68" hidden="1"/>
    <col min="8464" max="8464" width="11.140625" style="68" hidden="1"/>
    <col min="8465" max="8704" width="9.140625" style="68" hidden="1"/>
    <col min="8705" max="8705" width="64.140625" style="68" hidden="1"/>
    <col min="8706" max="8717" width="23.5703125" style="68" hidden="1"/>
    <col min="8718" max="8718" width="24.42578125" style="68" hidden="1"/>
    <col min="8719" max="8719" width="3.7109375" style="68" hidden="1"/>
    <col min="8720" max="8720" width="11.140625" style="68" hidden="1"/>
    <col min="8721" max="8960" width="9.140625" style="68" hidden="1"/>
    <col min="8961" max="8961" width="64.140625" style="68" hidden="1"/>
    <col min="8962" max="8973" width="23.5703125" style="68" hidden="1"/>
    <col min="8974" max="8974" width="24.42578125" style="68" hidden="1"/>
    <col min="8975" max="8975" width="3.7109375" style="68" hidden="1"/>
    <col min="8976" max="8976" width="11.140625" style="68" hidden="1"/>
    <col min="8977" max="9216" width="9.140625" style="68" hidden="1"/>
    <col min="9217" max="9217" width="64.140625" style="68" hidden="1"/>
    <col min="9218" max="9229" width="23.5703125" style="68" hidden="1"/>
    <col min="9230" max="9230" width="24.42578125" style="68" hidden="1"/>
    <col min="9231" max="9231" width="3.7109375" style="68" hidden="1"/>
    <col min="9232" max="9232" width="11.140625" style="68" hidden="1"/>
    <col min="9233" max="9472" width="9.140625" style="68" hidden="1"/>
    <col min="9473" max="9473" width="64.140625" style="68" hidden="1"/>
    <col min="9474" max="9485" width="23.5703125" style="68" hidden="1"/>
    <col min="9486" max="9486" width="24.42578125" style="68" hidden="1"/>
    <col min="9487" max="9487" width="3.7109375" style="68" hidden="1"/>
    <col min="9488" max="9488" width="11.140625" style="68" hidden="1"/>
    <col min="9489" max="9728" width="9.140625" style="68" hidden="1"/>
    <col min="9729" max="9729" width="64.140625" style="68" hidden="1"/>
    <col min="9730" max="9741" width="23.5703125" style="68" hidden="1"/>
    <col min="9742" max="9742" width="24.42578125" style="68" hidden="1"/>
    <col min="9743" max="9743" width="3.7109375" style="68" hidden="1"/>
    <col min="9744" max="9744" width="11.140625" style="68" hidden="1"/>
    <col min="9745" max="9984" width="9.140625" style="68" hidden="1"/>
    <col min="9985" max="9985" width="64.140625" style="68" hidden="1"/>
    <col min="9986" max="9997" width="23.5703125" style="68" hidden="1"/>
    <col min="9998" max="9998" width="24.42578125" style="68" hidden="1"/>
    <col min="9999" max="9999" width="3.7109375" style="68" hidden="1"/>
    <col min="10000" max="10000" width="11.140625" style="68" hidden="1"/>
    <col min="10001" max="10240" width="9.140625" style="68" hidden="1"/>
    <col min="10241" max="10241" width="64.140625" style="68" hidden="1"/>
    <col min="10242" max="10253" width="23.5703125" style="68" hidden="1"/>
    <col min="10254" max="10254" width="24.42578125" style="68" hidden="1"/>
    <col min="10255" max="10255" width="3.7109375" style="68" hidden="1"/>
    <col min="10256" max="10256" width="11.140625" style="68" hidden="1"/>
    <col min="10257" max="10496" width="9.140625" style="68" hidden="1"/>
    <col min="10497" max="10497" width="64.140625" style="68" hidden="1"/>
    <col min="10498" max="10509" width="23.5703125" style="68" hidden="1"/>
    <col min="10510" max="10510" width="24.42578125" style="68" hidden="1"/>
    <col min="10511" max="10511" width="3.7109375" style="68" hidden="1"/>
    <col min="10512" max="10512" width="11.140625" style="68" hidden="1"/>
    <col min="10513" max="10752" width="9.140625" style="68" hidden="1"/>
    <col min="10753" max="10753" width="64.140625" style="68" hidden="1"/>
    <col min="10754" max="10765" width="23.5703125" style="68" hidden="1"/>
    <col min="10766" max="10766" width="24.42578125" style="68" hidden="1"/>
    <col min="10767" max="10767" width="3.7109375" style="68" hidden="1"/>
    <col min="10768" max="10768" width="11.140625" style="68" hidden="1"/>
    <col min="10769" max="11008" width="9.140625" style="68" hidden="1"/>
    <col min="11009" max="11009" width="64.140625" style="68" hidden="1"/>
    <col min="11010" max="11021" width="23.5703125" style="68" hidden="1"/>
    <col min="11022" max="11022" width="24.42578125" style="68" hidden="1"/>
    <col min="11023" max="11023" width="3.7109375" style="68" hidden="1"/>
    <col min="11024" max="11024" width="11.140625" style="68" hidden="1"/>
    <col min="11025" max="11264" width="9.140625" style="68" hidden="1"/>
    <col min="11265" max="11265" width="64.140625" style="68" hidden="1"/>
    <col min="11266" max="11277" width="23.5703125" style="68" hidden="1"/>
    <col min="11278" max="11278" width="24.42578125" style="68" hidden="1"/>
    <col min="11279" max="11279" width="3.7109375" style="68" hidden="1"/>
    <col min="11280" max="11280" width="11.140625" style="68" hidden="1"/>
    <col min="11281" max="11520" width="9.140625" style="68" hidden="1"/>
    <col min="11521" max="11521" width="64.140625" style="68" hidden="1"/>
    <col min="11522" max="11533" width="23.5703125" style="68" hidden="1"/>
    <col min="11534" max="11534" width="24.42578125" style="68" hidden="1"/>
    <col min="11535" max="11535" width="3.7109375" style="68" hidden="1"/>
    <col min="11536" max="11536" width="11.140625" style="68" hidden="1"/>
    <col min="11537" max="11776" width="9.140625" style="68" hidden="1"/>
    <col min="11777" max="11777" width="64.140625" style="68" hidden="1"/>
    <col min="11778" max="11789" width="23.5703125" style="68" hidden="1"/>
    <col min="11790" max="11790" width="24.42578125" style="68" hidden="1"/>
    <col min="11791" max="11791" width="3.7109375" style="68" hidden="1"/>
    <col min="11792" max="11792" width="11.140625" style="68" hidden="1"/>
    <col min="11793" max="12032" width="9.140625" style="68" hidden="1"/>
    <col min="12033" max="12033" width="64.140625" style="68" hidden="1"/>
    <col min="12034" max="12045" width="23.5703125" style="68" hidden="1"/>
    <col min="12046" max="12046" width="24.42578125" style="68" hidden="1"/>
    <col min="12047" max="12047" width="3.7109375" style="68" hidden="1"/>
    <col min="12048" max="12048" width="11.140625" style="68" hidden="1"/>
    <col min="12049" max="12288" width="9.140625" style="68" hidden="1"/>
    <col min="12289" max="12289" width="64.140625" style="68" hidden="1"/>
    <col min="12290" max="12301" width="23.5703125" style="68" hidden="1"/>
    <col min="12302" max="12302" width="24.42578125" style="68" hidden="1"/>
    <col min="12303" max="12303" width="3.7109375" style="68" hidden="1"/>
    <col min="12304" max="12304" width="11.140625" style="68" hidden="1"/>
    <col min="12305" max="12544" width="9.140625" style="68" hidden="1"/>
    <col min="12545" max="12545" width="64.140625" style="68" hidden="1"/>
    <col min="12546" max="12557" width="23.5703125" style="68" hidden="1"/>
    <col min="12558" max="12558" width="24.42578125" style="68" hidden="1"/>
    <col min="12559" max="12559" width="3.7109375" style="68" hidden="1"/>
    <col min="12560" max="12560" width="11.140625" style="68" hidden="1"/>
    <col min="12561" max="12800" width="9.140625" style="68" hidden="1"/>
    <col min="12801" max="12801" width="64.140625" style="68" hidden="1"/>
    <col min="12802" max="12813" width="23.5703125" style="68" hidden="1"/>
    <col min="12814" max="12814" width="24.42578125" style="68" hidden="1"/>
    <col min="12815" max="12815" width="3.7109375" style="68" hidden="1"/>
    <col min="12816" max="12816" width="11.140625" style="68" hidden="1"/>
    <col min="12817" max="13056" width="9.140625" style="68" hidden="1"/>
    <col min="13057" max="13057" width="64.140625" style="68" hidden="1"/>
    <col min="13058" max="13069" width="23.5703125" style="68" hidden="1"/>
    <col min="13070" max="13070" width="24.42578125" style="68" hidden="1"/>
    <col min="13071" max="13071" width="3.7109375" style="68" hidden="1"/>
    <col min="13072" max="13072" width="11.140625" style="68" hidden="1"/>
    <col min="13073" max="13312" width="9.140625" style="68" hidden="1"/>
    <col min="13313" max="13313" width="64.140625" style="68" hidden="1"/>
    <col min="13314" max="13325" width="23.5703125" style="68" hidden="1"/>
    <col min="13326" max="13326" width="24.42578125" style="68" hidden="1"/>
    <col min="13327" max="13327" width="3.7109375" style="68" hidden="1"/>
    <col min="13328" max="13328" width="11.140625" style="68" hidden="1"/>
    <col min="13329" max="13568" width="9.140625" style="68" hidden="1"/>
    <col min="13569" max="13569" width="64.140625" style="68" hidden="1"/>
    <col min="13570" max="13581" width="23.5703125" style="68" hidden="1"/>
    <col min="13582" max="13582" width="24.42578125" style="68" hidden="1"/>
    <col min="13583" max="13583" width="3.7109375" style="68" hidden="1"/>
    <col min="13584" max="13584" width="11.140625" style="68" hidden="1"/>
    <col min="13585" max="13824" width="9.140625" style="68" hidden="1"/>
    <col min="13825" max="13825" width="64.140625" style="68" hidden="1"/>
    <col min="13826" max="13837" width="23.5703125" style="68" hidden="1"/>
    <col min="13838" max="13838" width="24.42578125" style="68" hidden="1"/>
    <col min="13839" max="13839" width="3.7109375" style="68" hidden="1"/>
    <col min="13840" max="13840" width="11.140625" style="68" hidden="1"/>
    <col min="13841" max="14080" width="9.140625" style="68" hidden="1"/>
    <col min="14081" max="14081" width="64.140625" style="68" hidden="1"/>
    <col min="14082" max="14093" width="23.5703125" style="68" hidden="1"/>
    <col min="14094" max="14094" width="24.42578125" style="68" hidden="1"/>
    <col min="14095" max="14095" width="3.7109375" style="68" hidden="1"/>
    <col min="14096" max="14096" width="11.140625" style="68" hidden="1"/>
    <col min="14097" max="14336" width="9.140625" style="68" hidden="1"/>
    <col min="14337" max="14337" width="64.140625" style="68" hidden="1"/>
    <col min="14338" max="14349" width="23.5703125" style="68" hidden="1"/>
    <col min="14350" max="14350" width="24.42578125" style="68" hidden="1"/>
    <col min="14351" max="14351" width="3.7109375" style="68" hidden="1"/>
    <col min="14352" max="14352" width="11.140625" style="68" hidden="1"/>
    <col min="14353" max="14592" width="9.140625" style="68" hidden="1"/>
    <col min="14593" max="14593" width="64.140625" style="68" hidden="1"/>
    <col min="14594" max="14605" width="23.5703125" style="68" hidden="1"/>
    <col min="14606" max="14606" width="24.42578125" style="68" hidden="1"/>
    <col min="14607" max="14607" width="3.7109375" style="68" hidden="1"/>
    <col min="14608" max="14608" width="11.140625" style="68" hidden="1"/>
    <col min="14609" max="14848" width="9.140625" style="68" hidden="1"/>
    <col min="14849" max="14849" width="64.140625" style="68" hidden="1"/>
    <col min="14850" max="14861" width="23.5703125" style="68" hidden="1"/>
    <col min="14862" max="14862" width="24.42578125" style="68" hidden="1"/>
    <col min="14863" max="14863" width="3.7109375" style="68" hidden="1"/>
    <col min="14864" max="14864" width="11.140625" style="68" hidden="1"/>
    <col min="14865" max="15104" width="9.140625" style="68" hidden="1"/>
    <col min="15105" max="15105" width="64.140625" style="68" hidden="1"/>
    <col min="15106" max="15117" width="23.5703125" style="68" hidden="1"/>
    <col min="15118" max="15118" width="24.42578125" style="68" hidden="1"/>
    <col min="15119" max="15119" width="3.7109375" style="68" hidden="1"/>
    <col min="15120" max="15120" width="11.140625" style="68" hidden="1"/>
    <col min="15121" max="15360" width="9.140625" style="68" hidden="1"/>
    <col min="15361" max="15361" width="64.140625" style="68" hidden="1"/>
    <col min="15362" max="15373" width="23.5703125" style="68" hidden="1"/>
    <col min="15374" max="15374" width="24.42578125" style="68" hidden="1"/>
    <col min="15375" max="15375" width="3.7109375" style="68" hidden="1"/>
    <col min="15376" max="15376" width="11.140625" style="68" hidden="1"/>
    <col min="15377" max="15616" width="9.140625" style="68" hidden="1"/>
    <col min="15617" max="15617" width="64.140625" style="68" hidden="1"/>
    <col min="15618" max="15629" width="23.5703125" style="68" hidden="1"/>
    <col min="15630" max="15630" width="24.42578125" style="68" hidden="1"/>
    <col min="15631" max="15631" width="3.7109375" style="68" hidden="1"/>
    <col min="15632" max="15632" width="11.140625" style="68" hidden="1"/>
    <col min="15633" max="15872" width="9.140625" style="68" hidden="1"/>
    <col min="15873" max="15873" width="64.140625" style="68" hidden="1"/>
    <col min="15874" max="15885" width="23.5703125" style="68" hidden="1"/>
    <col min="15886" max="15886" width="24.42578125" style="68" hidden="1"/>
    <col min="15887" max="15887" width="3.7109375" style="68" hidden="1"/>
    <col min="15888" max="15888" width="11.140625" style="68" hidden="1"/>
    <col min="15889" max="16128" width="9.140625" style="68" hidden="1"/>
    <col min="16129" max="16129" width="64.140625" style="68" hidden="1"/>
    <col min="16130" max="16141" width="23.5703125" style="68" hidden="1"/>
    <col min="16142" max="16142" width="24.42578125" style="68" hidden="1"/>
    <col min="16143" max="16143" width="3.7109375" style="68" hidden="1"/>
    <col min="16144" max="16144" width="11.140625" style="68" hidden="1"/>
    <col min="16145" max="16384" width="9.140625" style="68" hidden="1"/>
  </cols>
  <sheetData>
    <row r="1" spans="1:15" ht="20.25" hidden="1">
      <c r="A1" s="211"/>
      <c r="B1" s="210"/>
      <c r="C1" s="210"/>
      <c r="D1" s="210"/>
      <c r="E1" s="210"/>
      <c r="F1" s="210"/>
      <c r="G1" s="210"/>
      <c r="H1" s="210"/>
      <c r="O1" s="68"/>
    </row>
    <row r="2" spans="1:15" ht="69" customHeight="1">
      <c r="A2" s="923" t="s">
        <v>59</v>
      </c>
      <c r="B2" s="924"/>
      <c r="C2" s="924"/>
      <c r="D2" s="924"/>
      <c r="E2" s="924"/>
      <c r="F2" s="924"/>
      <c r="G2" s="924"/>
      <c r="H2" s="924"/>
      <c r="I2" s="924"/>
      <c r="J2" s="924"/>
      <c r="K2" s="924"/>
      <c r="L2" s="924"/>
      <c r="M2" s="924"/>
      <c r="N2" s="924"/>
      <c r="O2" s="68"/>
    </row>
    <row r="3" spans="1:15" ht="44.25" customHeight="1">
      <c r="A3" s="923" t="s">
        <v>743</v>
      </c>
      <c r="B3" s="924"/>
      <c r="C3" s="924"/>
      <c r="D3" s="924"/>
      <c r="E3" s="924"/>
      <c r="F3" s="924"/>
      <c r="G3" s="924"/>
      <c r="H3" s="924"/>
      <c r="I3" s="924"/>
      <c r="J3" s="924"/>
      <c r="K3" s="924"/>
      <c r="L3" s="924"/>
      <c r="M3" s="924"/>
      <c r="N3" s="924"/>
      <c r="O3" s="68"/>
    </row>
    <row r="4" spans="1:15" ht="44.25" customHeight="1">
      <c r="A4" s="923" t="s">
        <v>1580</v>
      </c>
      <c r="B4" s="924"/>
      <c r="C4" s="924"/>
      <c r="D4" s="924"/>
      <c r="E4" s="924"/>
      <c r="F4" s="924"/>
      <c r="G4" s="924"/>
      <c r="H4" s="924"/>
      <c r="I4" s="924"/>
      <c r="J4" s="924"/>
      <c r="K4" s="924"/>
      <c r="L4" s="924"/>
      <c r="M4" s="924"/>
      <c r="N4" s="924"/>
      <c r="O4" s="68"/>
    </row>
    <row r="5" spans="1:15" s="130" customFormat="1" ht="51.75" customHeight="1">
      <c r="A5" s="925" t="s">
        <v>744</v>
      </c>
      <c r="B5" s="926"/>
      <c r="C5" s="926"/>
      <c r="D5" s="926"/>
      <c r="E5" s="926"/>
      <c r="F5" s="926"/>
      <c r="G5" s="926"/>
      <c r="H5" s="926"/>
      <c r="I5" s="926"/>
      <c r="J5" s="926"/>
      <c r="K5" s="926"/>
      <c r="L5" s="926"/>
      <c r="M5" s="926"/>
      <c r="N5" s="926"/>
    </row>
    <row r="6" spans="1:15" ht="3" customHeight="1">
      <c r="A6" s="209"/>
      <c r="B6" s="208"/>
      <c r="C6" s="208"/>
      <c r="D6" s="208"/>
      <c r="E6" s="208"/>
      <c r="F6" s="208"/>
      <c r="G6" s="208"/>
      <c r="H6" s="208"/>
      <c r="I6" s="208"/>
      <c r="J6" s="208"/>
      <c r="K6" s="208"/>
      <c r="L6" s="208"/>
      <c r="M6" s="208"/>
      <c r="N6" s="208"/>
      <c r="O6" s="68"/>
    </row>
    <row r="7" spans="1:15" ht="11.25" customHeight="1" thickBot="1">
      <c r="O7" s="68"/>
    </row>
    <row r="8" spans="1:15" s="136" customFormat="1" ht="51.75" customHeight="1" thickTop="1" thickBot="1">
      <c r="A8" s="207"/>
      <c r="B8" s="206" t="s">
        <v>359</v>
      </c>
      <c r="C8" s="206" t="s">
        <v>360</v>
      </c>
      <c r="D8" s="206" t="s">
        <v>361</v>
      </c>
      <c r="E8" s="206" t="s">
        <v>362</v>
      </c>
      <c r="F8" s="206" t="s">
        <v>363</v>
      </c>
      <c r="G8" s="206" t="s">
        <v>364</v>
      </c>
      <c r="H8" s="206" t="s">
        <v>365</v>
      </c>
      <c r="I8" s="206" t="s">
        <v>366</v>
      </c>
      <c r="J8" s="206" t="s">
        <v>367</v>
      </c>
      <c r="K8" s="206" t="s">
        <v>368</v>
      </c>
      <c r="L8" s="206" t="s">
        <v>369</v>
      </c>
      <c r="M8" s="206" t="s">
        <v>370</v>
      </c>
      <c r="N8" s="205" t="s">
        <v>371</v>
      </c>
    </row>
    <row r="9" spans="1:15" s="203" customFormat="1" ht="36.75" customHeight="1" thickTop="1" thickBot="1">
      <c r="A9" s="204" t="s">
        <v>745</v>
      </c>
      <c r="B9" s="38">
        <v>0.111</v>
      </c>
      <c r="C9" s="38">
        <v>0.11269999999999999</v>
      </c>
      <c r="D9" s="38">
        <v>0.10580000000000001</v>
      </c>
      <c r="E9" s="38">
        <v>0.1178</v>
      </c>
      <c r="F9" s="38">
        <v>0.1188</v>
      </c>
      <c r="G9" s="38">
        <v>0.11119999999999999</v>
      </c>
      <c r="H9" s="38">
        <v>0.11169999999999999</v>
      </c>
      <c r="I9" s="38">
        <v>0.12039999999999999</v>
      </c>
      <c r="J9" s="38">
        <v>0.59940000000000004</v>
      </c>
      <c r="K9" s="38">
        <v>1.7558</v>
      </c>
      <c r="L9" s="38">
        <v>0.13100000000000001</v>
      </c>
      <c r="M9" s="38">
        <v>0.1208</v>
      </c>
      <c r="N9" s="38">
        <v>0.11890000000000001</v>
      </c>
    </row>
    <row r="10" spans="1:15" s="130" customFormat="1" ht="36.75" customHeight="1" thickTop="1">
      <c r="A10" s="202" t="s">
        <v>746</v>
      </c>
      <c r="B10" s="33">
        <v>3592637584.8200002</v>
      </c>
      <c r="C10" s="33">
        <v>22319283516.189999</v>
      </c>
      <c r="D10" s="33">
        <v>4045891373.0500002</v>
      </c>
      <c r="E10" s="33">
        <v>4432012606.71</v>
      </c>
      <c r="F10" s="33">
        <v>2100367361.6099999</v>
      </c>
      <c r="G10" s="33">
        <v>1781823387.3599999</v>
      </c>
      <c r="H10" s="33">
        <v>847114313.61000001</v>
      </c>
      <c r="I10" s="33">
        <v>452875948.19</v>
      </c>
      <c r="J10" s="33">
        <v>77630877.189999998</v>
      </c>
      <c r="K10" s="33">
        <v>111733333.68000001</v>
      </c>
      <c r="L10" s="33">
        <v>473553872.12</v>
      </c>
      <c r="M10" s="33">
        <v>624656604.48000002</v>
      </c>
      <c r="N10" s="33">
        <v>40859580779.010002</v>
      </c>
    </row>
    <row r="11" spans="1:15" s="130" customFormat="1" ht="36.75" customHeight="1">
      <c r="A11" s="202" t="s">
        <v>747</v>
      </c>
      <c r="B11" s="33">
        <v>38586416.219999999</v>
      </c>
      <c r="C11" s="33">
        <v>60782898.670000002</v>
      </c>
      <c r="D11" s="33">
        <v>0</v>
      </c>
      <c r="E11" s="33">
        <v>0</v>
      </c>
      <c r="F11" s="33">
        <v>0</v>
      </c>
      <c r="G11" s="33">
        <v>0</v>
      </c>
      <c r="H11" s="33">
        <v>0</v>
      </c>
      <c r="I11" s="33">
        <v>0</v>
      </c>
      <c r="J11" s="33">
        <v>0</v>
      </c>
      <c r="K11" s="33">
        <v>0</v>
      </c>
      <c r="L11" s="33">
        <v>0</v>
      </c>
      <c r="M11" s="33">
        <v>0</v>
      </c>
      <c r="N11" s="33">
        <v>99369314.890000001</v>
      </c>
    </row>
    <row r="12" spans="1:15" s="190" customFormat="1" ht="36.75" customHeight="1">
      <c r="A12" s="202" t="s">
        <v>748</v>
      </c>
      <c r="B12" s="33">
        <v>1239984869.8800001</v>
      </c>
      <c r="C12" s="33">
        <v>655156696.94000006</v>
      </c>
      <c r="D12" s="33">
        <v>2430577116.9899998</v>
      </c>
      <c r="E12" s="33">
        <v>1722505534.48</v>
      </c>
      <c r="F12" s="33">
        <v>1784795578.0599999</v>
      </c>
      <c r="G12" s="33">
        <v>85084487.849999994</v>
      </c>
      <c r="H12" s="33">
        <v>281625874.52999997</v>
      </c>
      <c r="I12" s="33">
        <v>186348098.91</v>
      </c>
      <c r="J12" s="33">
        <v>79469600.730000004</v>
      </c>
      <c r="K12" s="33">
        <v>57908502.270000003</v>
      </c>
      <c r="L12" s="33">
        <v>220331030.75999999</v>
      </c>
      <c r="M12" s="33">
        <v>169754271.36000001</v>
      </c>
      <c r="N12" s="33">
        <v>8913541662.7600002</v>
      </c>
    </row>
    <row r="13" spans="1:15" s="190" customFormat="1" ht="36.75" customHeight="1">
      <c r="A13" s="202" t="s">
        <v>749</v>
      </c>
      <c r="B13" s="33">
        <v>1240668162.3599999</v>
      </c>
      <c r="C13" s="33">
        <v>652716099.64999998</v>
      </c>
      <c r="D13" s="33">
        <v>2021694551.73</v>
      </c>
      <c r="E13" s="33">
        <v>807879941.71000004</v>
      </c>
      <c r="F13" s="33">
        <v>1082872583.4200001</v>
      </c>
      <c r="G13" s="33">
        <v>539840460.95000005</v>
      </c>
      <c r="H13" s="33">
        <v>467832495.5</v>
      </c>
      <c r="I13" s="33">
        <v>175790476.81999999</v>
      </c>
      <c r="J13" s="33">
        <v>0</v>
      </c>
      <c r="K13" s="33">
        <v>0</v>
      </c>
      <c r="L13" s="33">
        <v>258451458.59999999</v>
      </c>
      <c r="M13" s="33">
        <v>39771311.659999996</v>
      </c>
      <c r="N13" s="33">
        <v>7287517542.3999996</v>
      </c>
    </row>
    <row r="14" spans="1:15" s="190" customFormat="1" ht="36.75" customHeight="1">
      <c r="A14" s="202" t="s">
        <v>750</v>
      </c>
      <c r="B14" s="33">
        <v>175780353.53</v>
      </c>
      <c r="C14" s="33">
        <v>61035634.130000003</v>
      </c>
      <c r="D14" s="33">
        <v>45195807.100000001</v>
      </c>
      <c r="E14" s="33">
        <v>281949453.72000003</v>
      </c>
      <c r="F14" s="33">
        <v>0</v>
      </c>
      <c r="G14" s="33">
        <v>105537531.58</v>
      </c>
      <c r="H14" s="33">
        <v>0</v>
      </c>
      <c r="I14" s="33">
        <v>0</v>
      </c>
      <c r="J14" s="33">
        <v>0</v>
      </c>
      <c r="K14" s="33">
        <v>0</v>
      </c>
      <c r="L14" s="33">
        <v>0</v>
      </c>
      <c r="M14" s="33">
        <v>0</v>
      </c>
      <c r="N14" s="33">
        <v>669498780.05999994</v>
      </c>
    </row>
    <row r="15" spans="1:15" s="190" customFormat="1" ht="36.75" customHeight="1" thickBot="1">
      <c r="A15" s="202" t="s">
        <v>751</v>
      </c>
      <c r="B15" s="33">
        <v>6093058473.9700003</v>
      </c>
      <c r="C15" s="33">
        <v>3268630822.1199999</v>
      </c>
      <c r="D15" s="33">
        <v>6757146824.5600004</v>
      </c>
      <c r="E15" s="33">
        <v>4961928053.6199999</v>
      </c>
      <c r="F15" s="33">
        <v>4422950586.3199997</v>
      </c>
      <c r="G15" s="33">
        <v>2323791265.3000002</v>
      </c>
      <c r="H15" s="33">
        <v>2754946670.6500001</v>
      </c>
      <c r="I15" s="33">
        <v>3789568077.79</v>
      </c>
      <c r="J15" s="33">
        <v>134815989.19999999</v>
      </c>
      <c r="K15" s="33">
        <v>60278099.740000002</v>
      </c>
      <c r="L15" s="33">
        <v>2922082394.6500001</v>
      </c>
      <c r="M15" s="33">
        <v>3613302389.3299999</v>
      </c>
      <c r="N15" s="33">
        <v>41102499647.25</v>
      </c>
    </row>
    <row r="16" spans="1:15" s="190" customFormat="1" ht="36.75" customHeight="1" thickTop="1" thickBot="1">
      <c r="A16" s="191" t="s">
        <v>752</v>
      </c>
      <c r="B16" s="34">
        <v>12380715860.780001</v>
      </c>
      <c r="C16" s="34">
        <v>27017605667.700001</v>
      </c>
      <c r="D16" s="34">
        <v>15300505673.43</v>
      </c>
      <c r="E16" s="34">
        <v>12206275590.24</v>
      </c>
      <c r="F16" s="34">
        <v>9390986109.4099998</v>
      </c>
      <c r="G16" s="34">
        <v>4836077133.04</v>
      </c>
      <c r="H16" s="34">
        <v>4351519354.29</v>
      </c>
      <c r="I16" s="34">
        <v>4604582601.71</v>
      </c>
      <c r="J16" s="34">
        <v>291916467.12</v>
      </c>
      <c r="K16" s="34">
        <v>229919935.69</v>
      </c>
      <c r="L16" s="34">
        <v>3874418756.1300001</v>
      </c>
      <c r="M16" s="34">
        <v>4447484576.8299999</v>
      </c>
      <c r="N16" s="34">
        <v>98932007726.369995</v>
      </c>
    </row>
    <row r="17" spans="1:14" s="200" customFormat="1" ht="36.75" customHeight="1" thickTop="1">
      <c r="A17" s="201" t="s">
        <v>753</v>
      </c>
      <c r="B17" s="37">
        <v>7097083435.8955002</v>
      </c>
      <c r="C17" s="37">
        <v>3777875226.7975001</v>
      </c>
      <c r="D17" s="37">
        <v>8288006379.1479998</v>
      </c>
      <c r="E17" s="37">
        <v>5921831221.6610003</v>
      </c>
      <c r="F17" s="37">
        <v>5321345993.6420002</v>
      </c>
      <c r="G17" s="37">
        <v>2689881542.0300002</v>
      </c>
      <c r="H17" s="37">
        <v>3045188093.3060002</v>
      </c>
      <c r="I17" s="37">
        <v>3914732935.9819999</v>
      </c>
      <c r="J17" s="37">
        <v>150709909.34599999</v>
      </c>
      <c r="K17" s="37">
        <v>71859800.194000006</v>
      </c>
      <c r="L17" s="37">
        <v>3095374330.1020002</v>
      </c>
      <c r="M17" s="37">
        <v>3667138899.4320002</v>
      </c>
      <c r="N17" s="37">
        <v>47041027767.536003</v>
      </c>
    </row>
    <row r="18" spans="1:14" s="198" customFormat="1" ht="36.75" customHeight="1" thickBot="1">
      <c r="A18" s="199" t="s">
        <v>754</v>
      </c>
      <c r="B18" s="36">
        <v>0.57320000000000004</v>
      </c>
      <c r="C18" s="36">
        <v>0.13980000000000001</v>
      </c>
      <c r="D18" s="36">
        <v>0.54169999999999996</v>
      </c>
      <c r="E18" s="36">
        <v>0.48509999999999998</v>
      </c>
      <c r="F18" s="36">
        <v>0.56659999999999999</v>
      </c>
      <c r="G18" s="36">
        <v>0.55620000000000003</v>
      </c>
      <c r="H18" s="36">
        <v>0.69979999999999998</v>
      </c>
      <c r="I18" s="36">
        <v>0.85019999999999996</v>
      </c>
      <c r="J18" s="36">
        <v>0.51629999999999998</v>
      </c>
      <c r="K18" s="36">
        <v>0.3125</v>
      </c>
      <c r="L18" s="36">
        <v>0.79890000000000005</v>
      </c>
      <c r="M18" s="36">
        <v>0.82450000000000001</v>
      </c>
      <c r="N18" s="36">
        <v>0.47549999999999998</v>
      </c>
    </row>
    <row r="19" spans="1:14" s="190" customFormat="1" ht="36.75" customHeight="1" thickTop="1" thickBot="1">
      <c r="A19" s="191" t="s">
        <v>755</v>
      </c>
      <c r="B19" s="34">
        <v>709708343.58959997</v>
      </c>
      <c r="C19" s="34">
        <v>377787522.67979997</v>
      </c>
      <c r="D19" s="34">
        <v>828800637.91480005</v>
      </c>
      <c r="E19" s="34">
        <v>592183122.16610003</v>
      </c>
      <c r="F19" s="34">
        <v>532134599.3642</v>
      </c>
      <c r="G19" s="34">
        <v>268988154.20300001</v>
      </c>
      <c r="H19" s="34">
        <v>304518809.33060002</v>
      </c>
      <c r="I19" s="34">
        <v>391473293.59820002</v>
      </c>
      <c r="J19" s="34">
        <v>15070990.934599999</v>
      </c>
      <c r="K19" s="34">
        <v>7185980.0193999996</v>
      </c>
      <c r="L19" s="34">
        <v>309537433.01020002</v>
      </c>
      <c r="M19" s="34">
        <v>366713889.94319999</v>
      </c>
      <c r="N19" s="34">
        <v>4704102776.7536001</v>
      </c>
    </row>
    <row r="20" spans="1:14" s="190" customFormat="1" ht="36.75" customHeight="1" thickTop="1">
      <c r="A20" s="189" t="s">
        <v>756</v>
      </c>
      <c r="B20" s="33">
        <v>719094325</v>
      </c>
      <c r="C20" s="33">
        <v>359009575</v>
      </c>
      <c r="D20" s="33">
        <v>838295886</v>
      </c>
      <c r="E20" s="33">
        <v>949057841</v>
      </c>
      <c r="F20" s="33">
        <v>612990930</v>
      </c>
      <c r="G20" s="33">
        <v>220133012</v>
      </c>
      <c r="H20" s="33">
        <v>273343434</v>
      </c>
      <c r="I20" s="33">
        <v>273492149</v>
      </c>
      <c r="J20" s="33">
        <v>106751260</v>
      </c>
      <c r="K20" s="33">
        <v>126172214</v>
      </c>
      <c r="L20" s="33">
        <v>391700634</v>
      </c>
      <c r="M20" s="33">
        <v>305580448</v>
      </c>
      <c r="N20" s="33">
        <v>5175621708</v>
      </c>
    </row>
    <row r="21" spans="1:14" s="190" customFormat="1" ht="36.75" customHeight="1">
      <c r="A21" s="189" t="s">
        <v>757</v>
      </c>
      <c r="B21" s="33">
        <v>0</v>
      </c>
      <c r="C21" s="33">
        <v>0</v>
      </c>
      <c r="D21" s="33">
        <v>0</v>
      </c>
      <c r="E21" s="33">
        <v>0</v>
      </c>
      <c r="F21" s="33">
        <v>0</v>
      </c>
      <c r="G21" s="33">
        <v>0</v>
      </c>
      <c r="H21" s="33">
        <v>0</v>
      </c>
      <c r="I21" s="33">
        <v>0</v>
      </c>
      <c r="J21" s="33">
        <v>2</v>
      </c>
      <c r="K21" s="33">
        <v>0</v>
      </c>
      <c r="L21" s="33">
        <v>0</v>
      </c>
      <c r="M21" s="33">
        <v>0</v>
      </c>
      <c r="N21" s="33">
        <v>2</v>
      </c>
    </row>
    <row r="22" spans="1:14" s="190" customFormat="1" ht="36.75" customHeight="1">
      <c r="A22" s="197" t="s">
        <v>758</v>
      </c>
      <c r="B22" s="33">
        <v>0</v>
      </c>
      <c r="C22" s="33">
        <v>0</v>
      </c>
      <c r="D22" s="33">
        <v>0</v>
      </c>
      <c r="E22" s="33">
        <v>0</v>
      </c>
      <c r="F22" s="33">
        <v>0</v>
      </c>
      <c r="G22" s="33">
        <v>0</v>
      </c>
      <c r="H22" s="33">
        <v>0</v>
      </c>
      <c r="I22" s="33">
        <v>0</v>
      </c>
      <c r="J22" s="33">
        <v>0</v>
      </c>
      <c r="K22" s="33">
        <v>0</v>
      </c>
      <c r="L22" s="33">
        <v>0</v>
      </c>
      <c r="M22" s="33">
        <v>0</v>
      </c>
      <c r="N22" s="33">
        <v>0</v>
      </c>
    </row>
    <row r="23" spans="1:14" s="190" customFormat="1" ht="36.75" customHeight="1" thickBot="1">
      <c r="A23" s="189" t="s">
        <v>759</v>
      </c>
      <c r="B23" s="33">
        <v>0</v>
      </c>
      <c r="C23" s="33">
        <v>1401</v>
      </c>
      <c r="D23" s="33">
        <v>0</v>
      </c>
      <c r="E23" s="33">
        <v>0</v>
      </c>
      <c r="F23" s="33">
        <v>0</v>
      </c>
      <c r="G23" s="33">
        <v>652</v>
      </c>
      <c r="H23" s="33">
        <v>0</v>
      </c>
      <c r="I23" s="33">
        <v>0</v>
      </c>
      <c r="J23" s="33">
        <v>16416914</v>
      </c>
      <c r="K23" s="33">
        <v>0</v>
      </c>
      <c r="L23" s="33">
        <v>0</v>
      </c>
      <c r="M23" s="33">
        <v>0</v>
      </c>
      <c r="N23" s="33">
        <v>16418967</v>
      </c>
    </row>
    <row r="24" spans="1:14" s="190" customFormat="1" ht="36.75" customHeight="1" thickTop="1" thickBot="1">
      <c r="A24" s="191" t="s">
        <v>760</v>
      </c>
      <c r="B24" s="34">
        <v>719094325</v>
      </c>
      <c r="C24" s="34">
        <v>359008174</v>
      </c>
      <c r="D24" s="34">
        <v>838295886</v>
      </c>
      <c r="E24" s="34">
        <v>949057841</v>
      </c>
      <c r="F24" s="34">
        <v>612990930</v>
      </c>
      <c r="G24" s="34">
        <v>220132360</v>
      </c>
      <c r="H24" s="34">
        <v>273343434</v>
      </c>
      <c r="I24" s="34">
        <v>273492149</v>
      </c>
      <c r="J24" s="34">
        <v>90334344</v>
      </c>
      <c r="K24" s="34">
        <v>126172214</v>
      </c>
      <c r="L24" s="34">
        <v>391700634</v>
      </c>
      <c r="M24" s="34">
        <v>305580448</v>
      </c>
      <c r="N24" s="34">
        <v>5159202739</v>
      </c>
    </row>
    <row r="25" spans="1:14" s="190" customFormat="1" ht="36.75" customHeight="1" thickTop="1">
      <c r="A25" s="189" t="s">
        <v>761</v>
      </c>
      <c r="B25" s="33">
        <v>85875000</v>
      </c>
      <c r="C25" s="33">
        <v>7728750</v>
      </c>
      <c r="D25" s="33">
        <v>48090000</v>
      </c>
      <c r="E25" s="33">
        <v>26106000</v>
      </c>
      <c r="F25" s="33">
        <v>0</v>
      </c>
      <c r="G25" s="33">
        <v>59299817</v>
      </c>
      <c r="H25" s="33">
        <v>48090000</v>
      </c>
      <c r="I25" s="33">
        <v>107915000</v>
      </c>
      <c r="J25" s="33">
        <v>0</v>
      </c>
      <c r="K25" s="33">
        <v>0</v>
      </c>
      <c r="L25" s="33">
        <v>0</v>
      </c>
      <c r="M25" s="33">
        <v>70915000</v>
      </c>
      <c r="N25" s="33">
        <v>454019567</v>
      </c>
    </row>
    <row r="26" spans="1:14" s="190" customFormat="1" ht="36.75" customHeight="1">
      <c r="A26" s="189" t="s">
        <v>762</v>
      </c>
      <c r="B26" s="33">
        <v>0</v>
      </c>
      <c r="C26" s="33">
        <v>0</v>
      </c>
      <c r="D26" s="33">
        <v>0</v>
      </c>
      <c r="E26" s="33">
        <v>0</v>
      </c>
      <c r="F26" s="33">
        <v>0</v>
      </c>
      <c r="G26" s="33">
        <v>0</v>
      </c>
      <c r="H26" s="33">
        <v>0</v>
      </c>
      <c r="I26" s="33">
        <v>0</v>
      </c>
      <c r="J26" s="33">
        <v>0</v>
      </c>
      <c r="K26" s="33">
        <v>0</v>
      </c>
      <c r="L26" s="33">
        <v>0</v>
      </c>
      <c r="M26" s="33">
        <v>0</v>
      </c>
      <c r="N26" s="33">
        <v>0</v>
      </c>
    </row>
    <row r="27" spans="1:14" s="196" customFormat="1" ht="36.75" customHeight="1">
      <c r="A27" s="189" t="s">
        <v>763</v>
      </c>
      <c r="B27" s="33">
        <v>0</v>
      </c>
      <c r="C27" s="33">
        <v>7728750</v>
      </c>
      <c r="D27" s="33">
        <v>0</v>
      </c>
      <c r="E27" s="33">
        <v>0</v>
      </c>
      <c r="F27" s="33">
        <v>0</v>
      </c>
      <c r="G27" s="33">
        <v>0</v>
      </c>
      <c r="H27" s="33">
        <v>0</v>
      </c>
      <c r="I27" s="33">
        <v>0</v>
      </c>
      <c r="J27" s="33">
        <v>0</v>
      </c>
      <c r="K27" s="33">
        <v>0</v>
      </c>
      <c r="L27" s="33">
        <v>0</v>
      </c>
      <c r="M27" s="33">
        <v>0</v>
      </c>
      <c r="N27" s="33">
        <v>7728750</v>
      </c>
    </row>
    <row r="28" spans="1:14" s="190" customFormat="1" ht="36.75" customHeight="1">
      <c r="A28" s="189" t="s">
        <v>764</v>
      </c>
      <c r="B28" s="33">
        <v>85875000</v>
      </c>
      <c r="C28" s="33">
        <v>0</v>
      </c>
      <c r="D28" s="33">
        <v>48090000</v>
      </c>
      <c r="E28" s="33">
        <v>26106000</v>
      </c>
      <c r="F28" s="33">
        <v>0</v>
      </c>
      <c r="G28" s="33">
        <v>59299817</v>
      </c>
      <c r="H28" s="33">
        <v>48090000</v>
      </c>
      <c r="I28" s="33">
        <v>107915000</v>
      </c>
      <c r="J28" s="33">
        <v>0</v>
      </c>
      <c r="K28" s="33">
        <v>0</v>
      </c>
      <c r="L28" s="33">
        <v>0</v>
      </c>
      <c r="M28" s="33">
        <v>70915000</v>
      </c>
      <c r="N28" s="33">
        <v>446290817</v>
      </c>
    </row>
    <row r="29" spans="1:14" s="195" customFormat="1" ht="36.75" customHeight="1">
      <c r="A29" s="192" t="s">
        <v>765</v>
      </c>
      <c r="B29" s="33">
        <v>13740000</v>
      </c>
      <c r="C29" s="33">
        <v>78020708</v>
      </c>
      <c r="D29" s="33">
        <v>17522984</v>
      </c>
      <c r="E29" s="33">
        <v>158213750</v>
      </c>
      <c r="F29" s="33">
        <v>28854000</v>
      </c>
      <c r="G29" s="33">
        <v>19555155</v>
      </c>
      <c r="H29" s="33">
        <v>18725405</v>
      </c>
      <c r="I29" s="33">
        <v>90619950</v>
      </c>
      <c r="J29" s="33">
        <v>0</v>
      </c>
      <c r="K29" s="33">
        <v>0</v>
      </c>
      <c r="L29" s="33">
        <v>14197921</v>
      </c>
      <c r="M29" s="33">
        <v>66932428</v>
      </c>
      <c r="N29" s="33">
        <v>506382301</v>
      </c>
    </row>
    <row r="30" spans="1:14" s="194" customFormat="1" ht="36.75" customHeight="1" thickBot="1">
      <c r="A30" s="192" t="s">
        <v>766</v>
      </c>
      <c r="B30" s="33">
        <v>0</v>
      </c>
      <c r="C30" s="33">
        <v>0</v>
      </c>
      <c r="D30" s="33">
        <v>0</v>
      </c>
      <c r="E30" s="33">
        <v>0</v>
      </c>
      <c r="F30" s="33">
        <v>0</v>
      </c>
      <c r="G30" s="33">
        <v>0</v>
      </c>
      <c r="H30" s="33">
        <v>0</v>
      </c>
      <c r="I30" s="33">
        <v>0</v>
      </c>
      <c r="J30" s="33">
        <v>0</v>
      </c>
      <c r="K30" s="33">
        <v>0</v>
      </c>
      <c r="L30" s="33">
        <v>0</v>
      </c>
      <c r="M30" s="33">
        <v>0</v>
      </c>
      <c r="N30" s="33">
        <v>0</v>
      </c>
    </row>
    <row r="31" spans="1:14" s="190" customFormat="1" ht="36.75" customHeight="1" thickTop="1" thickBot="1">
      <c r="A31" s="193" t="s">
        <v>767</v>
      </c>
      <c r="B31" s="34">
        <v>99615000</v>
      </c>
      <c r="C31" s="34">
        <v>85749458</v>
      </c>
      <c r="D31" s="34">
        <v>65612984</v>
      </c>
      <c r="E31" s="34">
        <v>184319750</v>
      </c>
      <c r="F31" s="34">
        <v>28854000</v>
      </c>
      <c r="G31" s="34">
        <v>78854972</v>
      </c>
      <c r="H31" s="34">
        <v>66815405</v>
      </c>
      <c r="I31" s="34">
        <v>198534950</v>
      </c>
      <c r="J31" s="34">
        <v>0</v>
      </c>
      <c r="K31" s="34">
        <v>0</v>
      </c>
      <c r="L31" s="34">
        <v>14197921</v>
      </c>
      <c r="M31" s="34">
        <v>137847428</v>
      </c>
      <c r="N31" s="34">
        <v>960401868</v>
      </c>
    </row>
    <row r="32" spans="1:14" s="190" customFormat="1" ht="36.75" customHeight="1" thickTop="1">
      <c r="A32" s="192" t="s">
        <v>768</v>
      </c>
      <c r="B32" s="33">
        <v>0</v>
      </c>
      <c r="C32" s="33">
        <v>0</v>
      </c>
      <c r="D32" s="33">
        <v>4651780</v>
      </c>
      <c r="E32" s="33">
        <v>393161504</v>
      </c>
      <c r="F32" s="33">
        <v>0</v>
      </c>
      <c r="G32" s="33">
        <v>0</v>
      </c>
      <c r="H32" s="33">
        <v>0</v>
      </c>
      <c r="I32" s="33">
        <v>0</v>
      </c>
      <c r="J32" s="33">
        <v>0</v>
      </c>
      <c r="K32" s="33">
        <v>0</v>
      </c>
      <c r="L32" s="33">
        <v>0</v>
      </c>
      <c r="M32" s="33">
        <v>0</v>
      </c>
      <c r="N32" s="33">
        <v>397813284</v>
      </c>
    </row>
    <row r="33" spans="1:15" s="190" customFormat="1" ht="36.75" customHeight="1" thickBot="1">
      <c r="A33" s="192" t="s">
        <v>769</v>
      </c>
      <c r="B33" s="33">
        <v>30821004</v>
      </c>
      <c r="C33" s="35">
        <v>19121853</v>
      </c>
      <c r="D33" s="33">
        <v>22705364</v>
      </c>
      <c r="E33" s="33">
        <v>42745484</v>
      </c>
      <c r="F33" s="33">
        <v>9519591</v>
      </c>
      <c r="G33" s="33">
        <v>0</v>
      </c>
      <c r="H33" s="33">
        <v>136348</v>
      </c>
      <c r="I33" s="33">
        <v>531406</v>
      </c>
      <c r="J33" s="33">
        <v>0</v>
      </c>
      <c r="K33" s="33">
        <v>0</v>
      </c>
      <c r="L33" s="33">
        <v>450900</v>
      </c>
      <c r="M33" s="33">
        <v>303200</v>
      </c>
      <c r="N33" s="33">
        <v>126335150</v>
      </c>
    </row>
    <row r="34" spans="1:15" s="190" customFormat="1" ht="36.75" customHeight="1" thickTop="1" thickBot="1">
      <c r="A34" s="191" t="s">
        <v>770</v>
      </c>
      <c r="B34" s="34">
        <v>787888321</v>
      </c>
      <c r="C34" s="34">
        <v>425635779</v>
      </c>
      <c r="D34" s="34">
        <v>876551726</v>
      </c>
      <c r="E34" s="34">
        <v>697470603</v>
      </c>
      <c r="F34" s="34">
        <v>632325339</v>
      </c>
      <c r="G34" s="34">
        <v>298987332</v>
      </c>
      <c r="H34" s="34">
        <v>340022491</v>
      </c>
      <c r="I34" s="34">
        <v>471495693</v>
      </c>
      <c r="J34" s="34">
        <v>90334344</v>
      </c>
      <c r="K34" s="34">
        <v>126172214</v>
      </c>
      <c r="L34" s="34">
        <v>405447655</v>
      </c>
      <c r="M34" s="34">
        <v>443124676</v>
      </c>
      <c r="N34" s="34">
        <v>5595456173</v>
      </c>
    </row>
    <row r="35" spans="1:15" s="130" customFormat="1" ht="36.75" customHeight="1" thickTop="1">
      <c r="A35" s="189" t="s">
        <v>771</v>
      </c>
      <c r="B35" s="33">
        <v>78179977.410500005</v>
      </c>
      <c r="C35" s="33">
        <v>47848256.320299998</v>
      </c>
      <c r="D35" s="33">
        <v>47751088.085199997</v>
      </c>
      <c r="E35" s="33">
        <v>105287480.8339</v>
      </c>
      <c r="F35" s="33">
        <v>100190739.6358</v>
      </c>
      <c r="G35" s="33">
        <v>29999177.796999998</v>
      </c>
      <c r="H35" s="33">
        <v>35503681.669399999</v>
      </c>
      <c r="I35" s="33">
        <v>80022399.401800007</v>
      </c>
      <c r="J35" s="33">
        <v>75263353.065400004</v>
      </c>
      <c r="K35" s="33">
        <v>118986233.9806</v>
      </c>
      <c r="L35" s="33">
        <v>95910221.989800006</v>
      </c>
      <c r="M35" s="33">
        <v>76410786.056799993</v>
      </c>
      <c r="N35" s="33">
        <v>891353396.2464</v>
      </c>
    </row>
    <row r="36" spans="1:15" s="187" customFormat="1" ht="36.75" customHeight="1">
      <c r="A36" s="188" t="s">
        <v>772</v>
      </c>
      <c r="B36" s="31">
        <v>0.31659999999999999</v>
      </c>
      <c r="C36" s="31">
        <v>0.33090000000000003</v>
      </c>
      <c r="D36" s="31">
        <v>0.36830000000000002</v>
      </c>
      <c r="E36" s="31">
        <v>0.60060000000000002</v>
      </c>
      <c r="F36" s="31">
        <v>0.24879999999999999</v>
      </c>
      <c r="G36" s="31">
        <v>0.3483</v>
      </c>
      <c r="H36" s="31">
        <v>0.24629999999999999</v>
      </c>
      <c r="I36" s="31">
        <v>0.2213</v>
      </c>
      <c r="J36" s="32">
        <v>3.6900000000000002E-2</v>
      </c>
      <c r="K36" s="31">
        <v>1.7500000000000002E-2</v>
      </c>
      <c r="L36" s="31">
        <v>0.28499999999999998</v>
      </c>
      <c r="M36" s="31">
        <v>0.12609999999999999</v>
      </c>
      <c r="N36" s="31">
        <v>0.33489999999999998</v>
      </c>
    </row>
    <row r="37" spans="1:15" ht="6" customHeight="1" thickBot="1">
      <c r="A37" s="186"/>
      <c r="B37" s="72"/>
      <c r="C37" s="72"/>
      <c r="D37" s="72"/>
      <c r="E37" s="72"/>
      <c r="F37" s="72"/>
      <c r="G37" s="72"/>
      <c r="H37" s="72"/>
      <c r="I37" s="72"/>
      <c r="J37" s="72"/>
      <c r="K37" s="72"/>
      <c r="L37" s="72"/>
      <c r="M37" s="72"/>
      <c r="N37" s="72"/>
      <c r="O37" s="68"/>
    </row>
    <row r="38" spans="1:15" ht="28.5" customHeight="1" thickTop="1">
      <c r="A38" s="185" t="s">
        <v>773</v>
      </c>
      <c r="O38" s="68"/>
    </row>
    <row r="39" spans="1:15" ht="16.5" customHeight="1">
      <c r="A39" s="185"/>
      <c r="O39" s="68"/>
    </row>
    <row r="40" spans="1:15" ht="15" hidden="1">
      <c r="A40" s="185"/>
      <c r="O40" s="68"/>
    </row>
    <row r="41" spans="1:15" hidden="1">
      <c r="O41" s="68"/>
    </row>
    <row r="42" spans="1:15" hidden="1">
      <c r="B42" s="184"/>
      <c r="C42" s="184"/>
      <c r="D42" s="184"/>
      <c r="E42" s="184"/>
      <c r="F42" s="184"/>
      <c r="G42" s="184"/>
      <c r="H42" s="184"/>
      <c r="I42" s="184"/>
      <c r="J42" s="184"/>
      <c r="K42" s="184"/>
      <c r="L42" s="184"/>
      <c r="M42" s="184"/>
      <c r="N42" s="184"/>
      <c r="O42" s="68"/>
    </row>
    <row r="43" spans="1:15" hidden="1">
      <c r="B43" s="184"/>
      <c r="C43" s="184"/>
      <c r="D43" s="184"/>
      <c r="E43" s="184"/>
      <c r="F43" s="184"/>
      <c r="G43" s="184"/>
      <c r="H43" s="184"/>
      <c r="I43" s="184"/>
      <c r="J43" s="184"/>
      <c r="K43" s="184"/>
      <c r="L43" s="184"/>
      <c r="M43" s="184"/>
      <c r="N43" s="184"/>
      <c r="O43" s="68"/>
    </row>
    <row r="44" spans="1:15" hidden="1">
      <c r="O44" s="68"/>
    </row>
    <row r="45" spans="1:15" hidden="1">
      <c r="O45" s="68"/>
    </row>
    <row r="46" spans="1:15" hidden="1">
      <c r="O46" s="68"/>
    </row>
    <row r="47" spans="1:15" hidden="1">
      <c r="O47" s="68"/>
    </row>
    <row r="48" spans="1:15" hidden="1">
      <c r="O48" s="68"/>
    </row>
    <row r="49" spans="15:15" hidden="1">
      <c r="O49" s="68"/>
    </row>
    <row r="50" spans="15:15" hidden="1">
      <c r="O50" s="68"/>
    </row>
    <row r="51" spans="15:15" hidden="1">
      <c r="O51" s="68"/>
    </row>
    <row r="52" spans="15:15" hidden="1">
      <c r="O52" s="68"/>
    </row>
    <row r="53" spans="15:15" hidden="1">
      <c r="O53" s="68"/>
    </row>
    <row r="54" spans="15:15" hidden="1">
      <c r="O54" s="68"/>
    </row>
    <row r="55" spans="15:15" hidden="1">
      <c r="O55" s="68"/>
    </row>
    <row r="56" spans="15:15" hidden="1">
      <c r="O56" s="68"/>
    </row>
    <row r="57" spans="15:15" hidden="1">
      <c r="O57" s="68"/>
    </row>
    <row r="58" spans="15:15" hidden="1">
      <c r="O58" s="68"/>
    </row>
    <row r="59" spans="15:15" hidden="1">
      <c r="O59" s="68"/>
    </row>
    <row r="60" spans="15:15" hidden="1">
      <c r="O60" s="68"/>
    </row>
    <row r="61" spans="15:15" hidden="1">
      <c r="O61" s="68"/>
    </row>
    <row r="62" spans="15:15" hidden="1">
      <c r="O62" s="68"/>
    </row>
    <row r="63" spans="15:15" hidden="1">
      <c r="O63" s="68"/>
    </row>
    <row r="64" spans="15:15" hidden="1">
      <c r="O64" s="68"/>
    </row>
    <row r="65" spans="15:15" hidden="1">
      <c r="O65" s="68"/>
    </row>
    <row r="66" spans="15:15" hidden="1">
      <c r="O66" s="68"/>
    </row>
    <row r="67" spans="15:15" hidden="1">
      <c r="O67" s="68"/>
    </row>
    <row r="68" spans="15:15" hidden="1">
      <c r="O68" s="68"/>
    </row>
    <row r="69" spans="15:15" hidden="1">
      <c r="O69" s="68"/>
    </row>
    <row r="70" spans="15:15" hidden="1">
      <c r="O70" s="68"/>
    </row>
    <row r="71" spans="15:15" hidden="1">
      <c r="O71" s="68"/>
    </row>
    <row r="72" spans="15:15" hidden="1">
      <c r="O72" s="68"/>
    </row>
    <row r="73" spans="15:15" hidden="1">
      <c r="O73" s="68"/>
    </row>
    <row r="74" spans="15:15" hidden="1">
      <c r="O74" s="68"/>
    </row>
    <row r="75" spans="15:15" hidden="1">
      <c r="O75" s="68"/>
    </row>
    <row r="76" spans="15:15" hidden="1">
      <c r="O76" s="68"/>
    </row>
    <row r="77" spans="15:15" hidden="1">
      <c r="O77" s="68"/>
    </row>
    <row r="78" spans="15:15" hidden="1">
      <c r="O78" s="68"/>
    </row>
    <row r="79" spans="15:15" hidden="1">
      <c r="O79" s="68"/>
    </row>
    <row r="80" spans="15:15" hidden="1">
      <c r="O80" s="68"/>
    </row>
    <row r="81" spans="15:15" hidden="1">
      <c r="O81" s="68"/>
    </row>
    <row r="82" spans="15:15" hidden="1">
      <c r="O82" s="68"/>
    </row>
    <row r="83" spans="15:15" hidden="1">
      <c r="O83" s="68"/>
    </row>
    <row r="84" spans="15:15" hidden="1">
      <c r="O84" s="68"/>
    </row>
    <row r="85" spans="15:15" hidden="1">
      <c r="O85" s="68"/>
    </row>
    <row r="86" spans="15:15" hidden="1">
      <c r="O86" s="68"/>
    </row>
    <row r="87" spans="15:15" hidden="1">
      <c r="O87" s="68"/>
    </row>
    <row r="88" spans="15:15" hidden="1">
      <c r="O88" s="68"/>
    </row>
    <row r="89" spans="15:15" hidden="1">
      <c r="O89" s="68"/>
    </row>
    <row r="90" spans="15:15" hidden="1">
      <c r="O90" s="68"/>
    </row>
    <row r="91" spans="15:15" hidden="1">
      <c r="O91" s="68"/>
    </row>
    <row r="92" spans="15:15" hidden="1">
      <c r="O92" s="68"/>
    </row>
    <row r="93" spans="15:15" hidden="1">
      <c r="O93" s="68"/>
    </row>
    <row r="94" spans="15:15" hidden="1">
      <c r="O94" s="68"/>
    </row>
    <row r="95" spans="15:15" hidden="1">
      <c r="O95" s="68"/>
    </row>
    <row r="96" spans="15:15" hidden="1">
      <c r="O96" s="68"/>
    </row>
    <row r="97" spans="15:15" hidden="1">
      <c r="O97" s="68"/>
    </row>
    <row r="98" spans="15:15" hidden="1">
      <c r="O98" s="68"/>
    </row>
    <row r="99" spans="15:15" hidden="1">
      <c r="O99" s="68"/>
    </row>
    <row r="100" spans="15:15" hidden="1">
      <c r="O100" s="68"/>
    </row>
    <row r="101" spans="15:15" hidden="1">
      <c r="O101" s="68"/>
    </row>
    <row r="102" spans="15:15" hidden="1">
      <c r="O102" s="68"/>
    </row>
    <row r="103" spans="15:15" hidden="1">
      <c r="O103" s="68"/>
    </row>
    <row r="104" spans="15:15" hidden="1">
      <c r="O104" s="68"/>
    </row>
    <row r="105" spans="15:15" hidden="1">
      <c r="O105" s="68"/>
    </row>
    <row r="106" spans="15:15" hidden="1">
      <c r="O106" s="68"/>
    </row>
    <row r="107" spans="15:15" hidden="1">
      <c r="O107" s="68"/>
    </row>
    <row r="108" spans="15:15" hidden="1">
      <c r="O108" s="68"/>
    </row>
    <row r="109" spans="15:15" hidden="1">
      <c r="O109" s="68"/>
    </row>
    <row r="110" spans="15:15" hidden="1">
      <c r="O110" s="68"/>
    </row>
    <row r="111" spans="15:15" hidden="1">
      <c r="O111" s="68"/>
    </row>
    <row r="112" spans="15:15" hidden="1">
      <c r="O112" s="68"/>
    </row>
    <row r="113" spans="15:15" hidden="1">
      <c r="O113" s="68"/>
    </row>
    <row r="114" spans="15:15" hidden="1">
      <c r="O114" s="68"/>
    </row>
    <row r="115" spans="15:15" hidden="1">
      <c r="O115" s="68"/>
    </row>
    <row r="116" spans="15:15" hidden="1">
      <c r="O116" s="68"/>
    </row>
    <row r="117" spans="15:15" hidden="1">
      <c r="O117" s="68"/>
    </row>
    <row r="118" spans="15:15" hidden="1">
      <c r="O118" s="68"/>
    </row>
    <row r="119" spans="15:15" hidden="1">
      <c r="O119" s="68"/>
    </row>
    <row r="120" spans="15:15" hidden="1">
      <c r="O120" s="68"/>
    </row>
    <row r="121" spans="15:15" hidden="1">
      <c r="O121" s="68"/>
    </row>
    <row r="122" spans="15:15" hidden="1">
      <c r="O122" s="68"/>
    </row>
    <row r="123" spans="15:15" hidden="1">
      <c r="O123" s="68"/>
    </row>
    <row r="124" spans="15:15" hidden="1">
      <c r="O124" s="68"/>
    </row>
    <row r="125" spans="15:15" hidden="1">
      <c r="O125" s="68"/>
    </row>
    <row r="126" spans="15:15" hidden="1">
      <c r="O126" s="68"/>
    </row>
    <row r="127" spans="15:15" hidden="1">
      <c r="O127" s="68"/>
    </row>
    <row r="128" spans="15:15" hidden="1">
      <c r="O128" s="68"/>
    </row>
    <row r="129" spans="15:15" hidden="1">
      <c r="O129" s="68"/>
    </row>
    <row r="130" spans="15:15" hidden="1">
      <c r="O130" s="68"/>
    </row>
    <row r="131" spans="15:15" hidden="1">
      <c r="O131" s="68"/>
    </row>
    <row r="132" spans="15:15" hidden="1">
      <c r="O132" s="68"/>
    </row>
    <row r="133" spans="15:15" hidden="1">
      <c r="O133" s="68"/>
    </row>
    <row r="134" spans="15:15" hidden="1">
      <c r="O134" s="68"/>
    </row>
    <row r="135" spans="15:15" hidden="1">
      <c r="O135" s="68"/>
    </row>
    <row r="136" spans="15:15" hidden="1">
      <c r="O136" s="68"/>
    </row>
    <row r="137" spans="15:15" hidden="1">
      <c r="O137" s="68"/>
    </row>
    <row r="138" spans="15:15" hidden="1">
      <c r="O138" s="68"/>
    </row>
    <row r="139" spans="15:15" hidden="1">
      <c r="O139" s="68"/>
    </row>
    <row r="140" spans="15:15" hidden="1">
      <c r="O140" s="68"/>
    </row>
    <row r="141" spans="15:15" hidden="1">
      <c r="O141" s="68"/>
    </row>
    <row r="142" spans="15:15" hidden="1">
      <c r="O142" s="68"/>
    </row>
    <row r="143" spans="15:15" hidden="1">
      <c r="O143" s="68"/>
    </row>
    <row r="144" spans="15:15" hidden="1">
      <c r="O144" s="68"/>
    </row>
    <row r="145" spans="15:15" hidden="1">
      <c r="O145" s="68"/>
    </row>
    <row r="146" spans="15:15" hidden="1">
      <c r="O146" s="68"/>
    </row>
    <row r="147" spans="15:15" hidden="1">
      <c r="O147" s="68"/>
    </row>
    <row r="148" spans="15:15" hidden="1">
      <c r="O148" s="68"/>
    </row>
    <row r="149" spans="15:15" hidden="1">
      <c r="O149" s="68"/>
    </row>
    <row r="150" spans="15:15" hidden="1">
      <c r="O150" s="68"/>
    </row>
    <row r="151" spans="15:15" hidden="1">
      <c r="O151" s="68"/>
    </row>
    <row r="152" spans="15:15" hidden="1">
      <c r="O152" s="68"/>
    </row>
    <row r="153" spans="15:15" hidden="1">
      <c r="O153" s="68"/>
    </row>
    <row r="154" spans="15:15" hidden="1">
      <c r="O154" s="68"/>
    </row>
    <row r="155" spans="15:15" hidden="1">
      <c r="O155" s="68"/>
    </row>
    <row r="156" spans="15:15" hidden="1">
      <c r="O156" s="68"/>
    </row>
    <row r="157" spans="15:15" hidden="1">
      <c r="O157" s="68"/>
    </row>
    <row r="158" spans="15:15" hidden="1">
      <c r="O158" s="68"/>
    </row>
    <row r="159" spans="15:15" hidden="1">
      <c r="O159" s="68"/>
    </row>
    <row r="160" spans="15:15" hidden="1">
      <c r="O160" s="68"/>
    </row>
    <row r="161" spans="15:15" hidden="1">
      <c r="O161" s="68"/>
    </row>
    <row r="162" spans="15:15" hidden="1">
      <c r="O162" s="68"/>
    </row>
    <row r="163" spans="15:15" hidden="1">
      <c r="O163" s="68"/>
    </row>
    <row r="164" spans="15:15" hidden="1">
      <c r="O164" s="68"/>
    </row>
    <row r="165" spans="15:15" hidden="1">
      <c r="O165" s="68"/>
    </row>
    <row r="166" spans="15:15" hidden="1">
      <c r="O166" s="68"/>
    </row>
    <row r="167" spans="15:15" hidden="1">
      <c r="O167" s="68"/>
    </row>
    <row r="168" spans="15:15" hidden="1">
      <c r="O168" s="68"/>
    </row>
    <row r="169" spans="15:15" hidden="1">
      <c r="O169" s="68"/>
    </row>
    <row r="170" spans="15:15" hidden="1">
      <c r="O170" s="68"/>
    </row>
    <row r="171" spans="15:15" hidden="1">
      <c r="O171" s="68"/>
    </row>
    <row r="172" spans="15:15" hidden="1">
      <c r="O172" s="68"/>
    </row>
    <row r="173" spans="15:15" hidden="1">
      <c r="O173" s="68"/>
    </row>
    <row r="174" spans="15:15" hidden="1">
      <c r="O174" s="68"/>
    </row>
    <row r="175" spans="15:15" hidden="1">
      <c r="O175" s="68"/>
    </row>
    <row r="176" spans="15:15" hidden="1">
      <c r="O176" s="68"/>
    </row>
    <row r="177" spans="15:15" hidden="1">
      <c r="O177" s="68"/>
    </row>
    <row r="178" spans="15:15" hidden="1">
      <c r="O178" s="68"/>
    </row>
    <row r="179" spans="15:15" hidden="1">
      <c r="O179" s="68"/>
    </row>
    <row r="180" spans="15:15" hidden="1">
      <c r="O180" s="68"/>
    </row>
    <row r="181" spans="15:15" hidden="1">
      <c r="O181" s="68"/>
    </row>
    <row r="182" spans="15:15" hidden="1">
      <c r="O182" s="68"/>
    </row>
    <row r="183" spans="15:15" hidden="1">
      <c r="O183" s="68"/>
    </row>
    <row r="184" spans="15:15" hidden="1">
      <c r="O184" s="68"/>
    </row>
    <row r="185" spans="15:15" hidden="1">
      <c r="O185" s="68"/>
    </row>
    <row r="186" spans="15:15" hidden="1">
      <c r="O186" s="68"/>
    </row>
    <row r="187" spans="15:15" hidden="1">
      <c r="O187" s="68"/>
    </row>
    <row r="188" spans="15:15" hidden="1">
      <c r="O188" s="68"/>
    </row>
    <row r="189" spans="15:15" hidden="1">
      <c r="O189" s="68"/>
    </row>
    <row r="190" spans="15:15" hidden="1">
      <c r="O190" s="68"/>
    </row>
    <row r="191" spans="15:15" hidden="1">
      <c r="O191" s="68"/>
    </row>
    <row r="192" spans="15:15" hidden="1">
      <c r="O192" s="68"/>
    </row>
    <row r="193" spans="15:15" hidden="1">
      <c r="O193" s="68"/>
    </row>
    <row r="194" spans="15:15" hidden="1">
      <c r="O194" s="68"/>
    </row>
    <row r="195" spans="15:15" hidden="1">
      <c r="O195" s="68"/>
    </row>
    <row r="196" spans="15:15" hidden="1">
      <c r="O196" s="68"/>
    </row>
    <row r="197" spans="15:15" hidden="1">
      <c r="O197" s="68"/>
    </row>
    <row r="198" spans="15:15" hidden="1">
      <c r="O198" s="68"/>
    </row>
    <row r="199" spans="15:15" hidden="1">
      <c r="O199" s="68"/>
    </row>
    <row r="200" spans="15:15" hidden="1">
      <c r="O200" s="68"/>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U601"/>
  <sheetViews>
    <sheetView topLeftCell="C2" zoomScale="60" workbookViewId="0">
      <selection activeCell="E12" sqref="E12"/>
    </sheetView>
  </sheetViews>
  <sheetFormatPr defaultColWidth="0" defaultRowHeight="12.75" zeroHeight="1"/>
  <cols>
    <col min="1" max="1" width="21" style="68" hidden="1" customWidth="1"/>
    <col min="2" max="2" width="25.28515625" style="68" hidden="1" customWidth="1"/>
    <col min="3" max="3" width="85.85546875" style="86" customWidth="1"/>
    <col min="4" max="7" width="15" style="68" customWidth="1"/>
    <col min="8" max="9" width="15" style="212" customWidth="1"/>
    <col min="10" max="10" width="15" style="68" customWidth="1"/>
    <col min="11" max="11" width="3" style="183" customWidth="1"/>
    <col min="12" max="12" width="9.140625" style="68" hidden="1"/>
    <col min="13" max="13" width="21.28515625" style="68" hidden="1"/>
    <col min="14" max="258" width="9.140625" style="68" hidden="1"/>
    <col min="259" max="259" width="85.85546875" style="68" hidden="1"/>
    <col min="260" max="266" width="15" style="68" hidden="1"/>
    <col min="267" max="267" width="3" style="68" hidden="1"/>
    <col min="268" max="268" width="9.140625" style="68" hidden="1"/>
    <col min="269" max="269" width="21.28515625" style="68" hidden="1"/>
    <col min="270" max="514" width="9.140625" style="68" hidden="1"/>
    <col min="515" max="515" width="85.85546875" style="68" hidden="1"/>
    <col min="516" max="522" width="15" style="68" hidden="1"/>
    <col min="523" max="523" width="3" style="68" hidden="1"/>
    <col min="524" max="524" width="9.140625" style="68" hidden="1"/>
    <col min="525" max="525" width="21.28515625" style="68" hidden="1"/>
    <col min="526" max="770" width="9.140625" style="68" hidden="1"/>
    <col min="771" max="771" width="85.85546875" style="68" hidden="1"/>
    <col min="772" max="778" width="15" style="68" hidden="1"/>
    <col min="779" max="779" width="3" style="68" hidden="1"/>
    <col min="780" max="780" width="9.140625" style="68" hidden="1"/>
    <col min="781" max="781" width="21.28515625" style="68" hidden="1"/>
    <col min="782" max="1026" width="9.140625" style="68" hidden="1"/>
    <col min="1027" max="1027" width="85.85546875" style="68" hidden="1"/>
    <col min="1028" max="1034" width="15" style="68" hidden="1"/>
    <col min="1035" max="1035" width="3" style="68" hidden="1"/>
    <col min="1036" max="1036" width="9.140625" style="68" hidden="1"/>
    <col min="1037" max="1037" width="21.28515625" style="68" hidden="1"/>
    <col min="1038" max="1282" width="9.140625" style="68" hidden="1"/>
    <col min="1283" max="1283" width="85.85546875" style="68" hidden="1"/>
    <col min="1284" max="1290" width="15" style="68" hidden="1"/>
    <col min="1291" max="1291" width="3" style="68" hidden="1"/>
    <col min="1292" max="1292" width="9.140625" style="68" hidden="1"/>
    <col min="1293" max="1293" width="21.28515625" style="68" hidden="1"/>
    <col min="1294" max="1538" width="9.140625" style="68" hidden="1"/>
    <col min="1539" max="1539" width="85.85546875" style="68" hidden="1"/>
    <col min="1540" max="1546" width="15" style="68" hidden="1"/>
    <col min="1547" max="1547" width="3" style="68" hidden="1"/>
    <col min="1548" max="1548" width="9.140625" style="68" hidden="1"/>
    <col min="1549" max="1549" width="21.28515625" style="68" hidden="1"/>
    <col min="1550" max="1794" width="9.140625" style="68" hidden="1"/>
    <col min="1795" max="1795" width="85.85546875" style="68" hidden="1"/>
    <col min="1796" max="1802" width="15" style="68" hidden="1"/>
    <col min="1803" max="1803" width="3" style="68" hidden="1"/>
    <col min="1804" max="1804" width="9.140625" style="68" hidden="1"/>
    <col min="1805" max="1805" width="21.28515625" style="68" hidden="1"/>
    <col min="1806" max="2050" width="9.140625" style="68" hidden="1"/>
    <col min="2051" max="2051" width="85.85546875" style="68" hidden="1"/>
    <col min="2052" max="2058" width="15" style="68" hidden="1"/>
    <col min="2059" max="2059" width="3" style="68" hidden="1"/>
    <col min="2060" max="2060" width="9.140625" style="68" hidden="1"/>
    <col min="2061" max="2061" width="21.28515625" style="68" hidden="1"/>
    <col min="2062" max="2306" width="9.140625" style="68" hidden="1"/>
    <col min="2307" max="2307" width="85.85546875" style="68" hidden="1"/>
    <col min="2308" max="2314" width="15" style="68" hidden="1"/>
    <col min="2315" max="2315" width="3" style="68" hidden="1"/>
    <col min="2316" max="2316" width="9.140625" style="68" hidden="1"/>
    <col min="2317" max="2317" width="21.28515625" style="68" hidden="1"/>
    <col min="2318" max="2562" width="9.140625" style="68" hidden="1"/>
    <col min="2563" max="2563" width="85.85546875" style="68" hidden="1"/>
    <col min="2564" max="2570" width="15" style="68" hidden="1"/>
    <col min="2571" max="2571" width="3" style="68" hidden="1"/>
    <col min="2572" max="2572" width="9.140625" style="68" hidden="1"/>
    <col min="2573" max="2573" width="21.28515625" style="68" hidden="1"/>
    <col min="2574" max="2818" width="9.140625" style="68" hidden="1"/>
    <col min="2819" max="2819" width="85.85546875" style="68" hidden="1"/>
    <col min="2820" max="2826" width="15" style="68" hidden="1"/>
    <col min="2827" max="2827" width="3" style="68" hidden="1"/>
    <col min="2828" max="2828" width="9.140625" style="68" hidden="1"/>
    <col min="2829" max="2829" width="21.28515625" style="68" hidden="1"/>
    <col min="2830" max="3074" width="9.140625" style="68" hidden="1"/>
    <col min="3075" max="3075" width="85.85546875" style="68" hidden="1"/>
    <col min="3076" max="3082" width="15" style="68" hidden="1"/>
    <col min="3083" max="3083" width="3" style="68" hidden="1"/>
    <col min="3084" max="3084" width="9.140625" style="68" hidden="1"/>
    <col min="3085" max="3085" width="21.28515625" style="68" hidden="1"/>
    <col min="3086" max="3330" width="9.140625" style="68" hidden="1"/>
    <col min="3331" max="3331" width="85.85546875" style="68" hidden="1"/>
    <col min="3332" max="3338" width="15" style="68" hidden="1"/>
    <col min="3339" max="3339" width="3" style="68" hidden="1"/>
    <col min="3340" max="3340" width="9.140625" style="68" hidden="1"/>
    <col min="3341" max="3341" width="21.28515625" style="68" hidden="1"/>
    <col min="3342" max="3586" width="9.140625" style="68" hidden="1"/>
    <col min="3587" max="3587" width="85.85546875" style="68" hidden="1"/>
    <col min="3588" max="3594" width="15" style="68" hidden="1"/>
    <col min="3595" max="3595" width="3" style="68" hidden="1"/>
    <col min="3596" max="3596" width="9.140625" style="68" hidden="1"/>
    <col min="3597" max="3597" width="21.28515625" style="68" hidden="1"/>
    <col min="3598" max="3842" width="9.140625" style="68" hidden="1"/>
    <col min="3843" max="3843" width="85.85546875" style="68" hidden="1"/>
    <col min="3844" max="3850" width="15" style="68" hidden="1"/>
    <col min="3851" max="3851" width="3" style="68" hidden="1"/>
    <col min="3852" max="3852" width="9.140625" style="68" hidden="1"/>
    <col min="3853" max="3853" width="21.28515625" style="68" hidden="1"/>
    <col min="3854" max="4098" width="9.140625" style="68" hidden="1"/>
    <col min="4099" max="4099" width="85.85546875" style="68" hidden="1"/>
    <col min="4100" max="4106" width="15" style="68" hidden="1"/>
    <col min="4107" max="4107" width="3" style="68" hidden="1"/>
    <col min="4108" max="4108" width="9.140625" style="68" hidden="1"/>
    <col min="4109" max="4109" width="21.28515625" style="68" hidden="1"/>
    <col min="4110" max="4354" width="9.140625" style="68" hidden="1"/>
    <col min="4355" max="4355" width="85.85546875" style="68" hidden="1"/>
    <col min="4356" max="4362" width="15" style="68" hidden="1"/>
    <col min="4363" max="4363" width="3" style="68" hidden="1"/>
    <col min="4364" max="4364" width="9.140625" style="68" hidden="1"/>
    <col min="4365" max="4365" width="21.28515625" style="68" hidden="1"/>
    <col min="4366" max="4610" width="9.140625" style="68" hidden="1"/>
    <col min="4611" max="4611" width="85.85546875" style="68" hidden="1"/>
    <col min="4612" max="4618" width="15" style="68" hidden="1"/>
    <col min="4619" max="4619" width="3" style="68" hidden="1"/>
    <col min="4620" max="4620" width="9.140625" style="68" hidden="1"/>
    <col min="4621" max="4621" width="21.28515625" style="68" hidden="1"/>
    <col min="4622" max="4866" width="9.140625" style="68" hidden="1"/>
    <col min="4867" max="4867" width="85.85546875" style="68" hidden="1"/>
    <col min="4868" max="4874" width="15" style="68" hidden="1"/>
    <col min="4875" max="4875" width="3" style="68" hidden="1"/>
    <col min="4876" max="4876" width="9.140625" style="68" hidden="1"/>
    <col min="4877" max="4877" width="21.28515625" style="68" hidden="1"/>
    <col min="4878" max="5122" width="9.140625" style="68" hidden="1"/>
    <col min="5123" max="5123" width="85.85546875" style="68" hidden="1"/>
    <col min="5124" max="5130" width="15" style="68" hidden="1"/>
    <col min="5131" max="5131" width="3" style="68" hidden="1"/>
    <col min="5132" max="5132" width="9.140625" style="68" hidden="1"/>
    <col min="5133" max="5133" width="21.28515625" style="68" hidden="1"/>
    <col min="5134" max="5378" width="9.140625" style="68" hidden="1"/>
    <col min="5379" max="5379" width="85.85546875" style="68" hidden="1"/>
    <col min="5380" max="5386" width="15" style="68" hidden="1"/>
    <col min="5387" max="5387" width="3" style="68" hidden="1"/>
    <col min="5388" max="5388" width="9.140625" style="68" hidden="1"/>
    <col min="5389" max="5389" width="21.28515625" style="68" hidden="1"/>
    <col min="5390" max="5634" width="9.140625" style="68" hidden="1"/>
    <col min="5635" max="5635" width="85.85546875" style="68" hidden="1"/>
    <col min="5636" max="5642" width="15" style="68" hidden="1"/>
    <col min="5643" max="5643" width="3" style="68" hidden="1"/>
    <col min="5644" max="5644" width="9.140625" style="68" hidden="1"/>
    <col min="5645" max="5645" width="21.28515625" style="68" hidden="1"/>
    <col min="5646" max="5890" width="9.140625" style="68" hidden="1"/>
    <col min="5891" max="5891" width="85.85546875" style="68" hidden="1"/>
    <col min="5892" max="5898" width="15" style="68" hidden="1"/>
    <col min="5899" max="5899" width="3" style="68" hidden="1"/>
    <col min="5900" max="5900" width="9.140625" style="68" hidden="1"/>
    <col min="5901" max="5901" width="21.28515625" style="68" hidden="1"/>
    <col min="5902" max="6146" width="9.140625" style="68" hidden="1"/>
    <col min="6147" max="6147" width="85.85546875" style="68" hidden="1"/>
    <col min="6148" max="6154" width="15" style="68" hidden="1"/>
    <col min="6155" max="6155" width="3" style="68" hidden="1"/>
    <col min="6156" max="6156" width="9.140625" style="68" hidden="1"/>
    <col min="6157" max="6157" width="21.28515625" style="68" hidden="1"/>
    <col min="6158" max="6402" width="9.140625" style="68" hidden="1"/>
    <col min="6403" max="6403" width="85.85546875" style="68" hidden="1"/>
    <col min="6404" max="6410" width="15" style="68" hidden="1"/>
    <col min="6411" max="6411" width="3" style="68" hidden="1"/>
    <col min="6412" max="6412" width="9.140625" style="68" hidden="1"/>
    <col min="6413" max="6413" width="21.28515625" style="68" hidden="1"/>
    <col min="6414" max="6658" width="9.140625" style="68" hidden="1"/>
    <col min="6659" max="6659" width="85.85546875" style="68" hidden="1"/>
    <col min="6660" max="6666" width="15" style="68" hidden="1"/>
    <col min="6667" max="6667" width="3" style="68" hidden="1"/>
    <col min="6668" max="6668" width="9.140625" style="68" hidden="1"/>
    <col min="6669" max="6669" width="21.28515625" style="68" hidden="1"/>
    <col min="6670" max="6914" width="9.140625" style="68" hidden="1"/>
    <col min="6915" max="6915" width="85.85546875" style="68" hidden="1"/>
    <col min="6916" max="6922" width="15" style="68" hidden="1"/>
    <col min="6923" max="6923" width="3" style="68" hidden="1"/>
    <col min="6924" max="6924" width="9.140625" style="68" hidden="1"/>
    <col min="6925" max="6925" width="21.28515625" style="68" hidden="1"/>
    <col min="6926" max="7170" width="9.140625" style="68" hidden="1"/>
    <col min="7171" max="7171" width="85.85546875" style="68" hidden="1"/>
    <col min="7172" max="7178" width="15" style="68" hidden="1"/>
    <col min="7179" max="7179" width="3" style="68" hidden="1"/>
    <col min="7180" max="7180" width="9.140625" style="68" hidden="1"/>
    <col min="7181" max="7181" width="21.28515625" style="68" hidden="1"/>
    <col min="7182" max="7426" width="9.140625" style="68" hidden="1"/>
    <col min="7427" max="7427" width="85.85546875" style="68" hidden="1"/>
    <col min="7428" max="7434" width="15" style="68" hidden="1"/>
    <col min="7435" max="7435" width="3" style="68" hidden="1"/>
    <col min="7436" max="7436" width="9.140625" style="68" hidden="1"/>
    <col min="7437" max="7437" width="21.28515625" style="68" hidden="1"/>
    <col min="7438" max="7682" width="9.140625" style="68" hidden="1"/>
    <col min="7683" max="7683" width="85.85546875" style="68" hidden="1"/>
    <col min="7684" max="7690" width="15" style="68" hidden="1"/>
    <col min="7691" max="7691" width="3" style="68" hidden="1"/>
    <col min="7692" max="7692" width="9.140625" style="68" hidden="1"/>
    <col min="7693" max="7693" width="21.28515625" style="68" hidden="1"/>
    <col min="7694" max="7938" width="9.140625" style="68" hidden="1"/>
    <col min="7939" max="7939" width="85.85546875" style="68" hidden="1"/>
    <col min="7940" max="7946" width="15" style="68" hidden="1"/>
    <col min="7947" max="7947" width="3" style="68" hidden="1"/>
    <col min="7948" max="7948" width="9.140625" style="68" hidden="1"/>
    <col min="7949" max="7949" width="21.28515625" style="68" hidden="1"/>
    <col min="7950" max="8194" width="9.140625" style="68" hidden="1"/>
    <col min="8195" max="8195" width="85.85546875" style="68" hidden="1"/>
    <col min="8196" max="8202" width="15" style="68" hidden="1"/>
    <col min="8203" max="8203" width="3" style="68" hidden="1"/>
    <col min="8204" max="8204" width="9.140625" style="68" hidden="1"/>
    <col min="8205" max="8205" width="21.28515625" style="68" hidden="1"/>
    <col min="8206" max="8450" width="9.140625" style="68" hidden="1"/>
    <col min="8451" max="8451" width="85.85546875" style="68" hidden="1"/>
    <col min="8452" max="8458" width="15" style="68" hidden="1"/>
    <col min="8459" max="8459" width="3" style="68" hidden="1"/>
    <col min="8460" max="8460" width="9.140625" style="68" hidden="1"/>
    <col min="8461" max="8461" width="21.28515625" style="68" hidden="1"/>
    <col min="8462" max="8706" width="9.140625" style="68" hidden="1"/>
    <col min="8707" max="8707" width="85.85546875" style="68" hidden="1"/>
    <col min="8708" max="8714" width="15" style="68" hidden="1"/>
    <col min="8715" max="8715" width="3" style="68" hidden="1"/>
    <col min="8716" max="8716" width="9.140625" style="68" hidden="1"/>
    <col min="8717" max="8717" width="21.28515625" style="68" hidden="1"/>
    <col min="8718" max="8962" width="9.140625" style="68" hidden="1"/>
    <col min="8963" max="8963" width="85.85546875" style="68" hidden="1"/>
    <col min="8964" max="8970" width="15" style="68" hidden="1"/>
    <col min="8971" max="8971" width="3" style="68" hidden="1"/>
    <col min="8972" max="8972" width="9.140625" style="68" hidden="1"/>
    <col min="8973" max="8973" width="21.28515625" style="68" hidden="1"/>
    <col min="8974" max="9218" width="9.140625" style="68" hidden="1"/>
    <col min="9219" max="9219" width="85.85546875" style="68" hidden="1"/>
    <col min="9220" max="9226" width="15" style="68" hidden="1"/>
    <col min="9227" max="9227" width="3" style="68" hidden="1"/>
    <col min="9228" max="9228" width="9.140625" style="68" hidden="1"/>
    <col min="9229" max="9229" width="21.28515625" style="68" hidden="1"/>
    <col min="9230" max="9474" width="9.140625" style="68" hidden="1"/>
    <col min="9475" max="9475" width="85.85546875" style="68" hidden="1"/>
    <col min="9476" max="9482" width="15" style="68" hidden="1"/>
    <col min="9483" max="9483" width="3" style="68" hidden="1"/>
    <col min="9484" max="9484" width="9.140625" style="68" hidden="1"/>
    <col min="9485" max="9485" width="21.28515625" style="68" hidden="1"/>
    <col min="9486" max="9730" width="9.140625" style="68" hidden="1"/>
    <col min="9731" max="9731" width="85.85546875" style="68" hidden="1"/>
    <col min="9732" max="9738" width="15" style="68" hidden="1"/>
    <col min="9739" max="9739" width="3" style="68" hidden="1"/>
    <col min="9740" max="9740" width="9.140625" style="68" hidden="1"/>
    <col min="9741" max="9741" width="21.28515625" style="68" hidden="1"/>
    <col min="9742" max="9986" width="9.140625" style="68" hidden="1"/>
    <col min="9987" max="9987" width="85.85546875" style="68" hidden="1"/>
    <col min="9988" max="9994" width="15" style="68" hidden="1"/>
    <col min="9995" max="9995" width="3" style="68" hidden="1"/>
    <col min="9996" max="9996" width="9.140625" style="68" hidden="1"/>
    <col min="9997" max="9997" width="21.28515625" style="68" hidden="1"/>
    <col min="9998" max="10242" width="9.140625" style="68" hidden="1"/>
    <col min="10243" max="10243" width="85.85546875" style="68" hidden="1"/>
    <col min="10244" max="10250" width="15" style="68" hidden="1"/>
    <col min="10251" max="10251" width="3" style="68" hidden="1"/>
    <col min="10252" max="10252" width="9.140625" style="68" hidden="1"/>
    <col min="10253" max="10253" width="21.28515625" style="68" hidden="1"/>
    <col min="10254" max="10498" width="9.140625" style="68" hidden="1"/>
    <col min="10499" max="10499" width="85.85546875" style="68" hidden="1"/>
    <col min="10500" max="10506" width="15" style="68" hidden="1"/>
    <col min="10507" max="10507" width="3" style="68" hidden="1"/>
    <col min="10508" max="10508" width="9.140625" style="68" hidden="1"/>
    <col min="10509" max="10509" width="21.28515625" style="68" hidden="1"/>
    <col min="10510" max="10754" width="9.140625" style="68" hidden="1"/>
    <col min="10755" max="10755" width="85.85546875" style="68" hidden="1"/>
    <col min="10756" max="10762" width="15" style="68" hidden="1"/>
    <col min="10763" max="10763" width="3" style="68" hidden="1"/>
    <col min="10764" max="10764" width="9.140625" style="68" hidden="1"/>
    <col min="10765" max="10765" width="21.28515625" style="68" hidden="1"/>
    <col min="10766" max="11010" width="9.140625" style="68" hidden="1"/>
    <col min="11011" max="11011" width="85.85546875" style="68" hidden="1"/>
    <col min="11012" max="11018" width="15" style="68" hidden="1"/>
    <col min="11019" max="11019" width="3" style="68" hidden="1"/>
    <col min="11020" max="11020" width="9.140625" style="68" hidden="1"/>
    <col min="11021" max="11021" width="21.28515625" style="68" hidden="1"/>
    <col min="11022" max="11266" width="9.140625" style="68" hidden="1"/>
    <col min="11267" max="11267" width="85.85546875" style="68" hidden="1"/>
    <col min="11268" max="11274" width="15" style="68" hidden="1"/>
    <col min="11275" max="11275" width="3" style="68" hidden="1"/>
    <col min="11276" max="11276" width="9.140625" style="68" hidden="1"/>
    <col min="11277" max="11277" width="21.28515625" style="68" hidden="1"/>
    <col min="11278" max="11522" width="9.140625" style="68" hidden="1"/>
    <col min="11523" max="11523" width="85.85546875" style="68" hidden="1"/>
    <col min="11524" max="11530" width="15" style="68" hidden="1"/>
    <col min="11531" max="11531" width="3" style="68" hidden="1"/>
    <col min="11532" max="11532" width="9.140625" style="68" hidden="1"/>
    <col min="11533" max="11533" width="21.28515625" style="68" hidden="1"/>
    <col min="11534" max="11778" width="9.140625" style="68" hidden="1"/>
    <col min="11779" max="11779" width="85.85546875" style="68" hidden="1"/>
    <col min="11780" max="11786" width="15" style="68" hidden="1"/>
    <col min="11787" max="11787" width="3" style="68" hidden="1"/>
    <col min="11788" max="11788" width="9.140625" style="68" hidden="1"/>
    <col min="11789" max="11789" width="21.28515625" style="68" hidden="1"/>
    <col min="11790" max="12034" width="9.140625" style="68" hidden="1"/>
    <col min="12035" max="12035" width="85.85546875" style="68" hidden="1"/>
    <col min="12036" max="12042" width="15" style="68" hidden="1"/>
    <col min="12043" max="12043" width="3" style="68" hidden="1"/>
    <col min="12044" max="12044" width="9.140625" style="68" hidden="1"/>
    <col min="12045" max="12045" width="21.28515625" style="68" hidden="1"/>
    <col min="12046" max="12290" width="9.140625" style="68" hidden="1"/>
    <col min="12291" max="12291" width="85.85546875" style="68" hidden="1"/>
    <col min="12292" max="12298" width="15" style="68" hidden="1"/>
    <col min="12299" max="12299" width="3" style="68" hidden="1"/>
    <col min="12300" max="12300" width="9.140625" style="68" hidden="1"/>
    <col min="12301" max="12301" width="21.28515625" style="68" hidden="1"/>
    <col min="12302" max="12546" width="9.140625" style="68" hidden="1"/>
    <col min="12547" max="12547" width="85.85546875" style="68" hidden="1"/>
    <col min="12548" max="12554" width="15" style="68" hidden="1"/>
    <col min="12555" max="12555" width="3" style="68" hidden="1"/>
    <col min="12556" max="12556" width="9.140625" style="68" hidden="1"/>
    <col min="12557" max="12557" width="21.28515625" style="68" hidden="1"/>
    <col min="12558" max="12802" width="9.140625" style="68" hidden="1"/>
    <col min="12803" max="12803" width="85.85546875" style="68" hidden="1"/>
    <col min="12804" max="12810" width="15" style="68" hidden="1"/>
    <col min="12811" max="12811" width="3" style="68" hidden="1"/>
    <col min="12812" max="12812" width="9.140625" style="68" hidden="1"/>
    <col min="12813" max="12813" width="21.28515625" style="68" hidden="1"/>
    <col min="12814" max="13058" width="9.140625" style="68" hidden="1"/>
    <col min="13059" max="13059" width="85.85546875" style="68" hidden="1"/>
    <col min="13060" max="13066" width="15" style="68" hidden="1"/>
    <col min="13067" max="13067" width="3" style="68" hidden="1"/>
    <col min="13068" max="13068" width="9.140625" style="68" hidden="1"/>
    <col min="13069" max="13069" width="21.28515625" style="68" hidden="1"/>
    <col min="13070" max="13314" width="9.140625" style="68" hidden="1"/>
    <col min="13315" max="13315" width="85.85546875" style="68" hidden="1"/>
    <col min="13316" max="13322" width="15" style="68" hidden="1"/>
    <col min="13323" max="13323" width="3" style="68" hidden="1"/>
    <col min="13324" max="13324" width="9.140625" style="68" hidden="1"/>
    <col min="13325" max="13325" width="21.28515625" style="68" hidden="1"/>
    <col min="13326" max="13570" width="9.140625" style="68" hidden="1"/>
    <col min="13571" max="13571" width="85.85546875" style="68" hidden="1"/>
    <col min="13572" max="13578" width="15" style="68" hidden="1"/>
    <col min="13579" max="13579" width="3" style="68" hidden="1"/>
    <col min="13580" max="13580" width="9.140625" style="68" hidden="1"/>
    <col min="13581" max="13581" width="21.28515625" style="68" hidden="1"/>
    <col min="13582" max="13826" width="9.140625" style="68" hidden="1"/>
    <col min="13827" max="13827" width="85.85546875" style="68" hidden="1"/>
    <col min="13828" max="13834" width="15" style="68" hidden="1"/>
    <col min="13835" max="13835" width="3" style="68" hidden="1"/>
    <col min="13836" max="13836" width="9.140625" style="68" hidden="1"/>
    <col min="13837" max="13837" width="21.28515625" style="68" hidden="1"/>
    <col min="13838" max="14082" width="9.140625" style="68" hidden="1"/>
    <col min="14083" max="14083" width="85.85546875" style="68" hidden="1"/>
    <col min="14084" max="14090" width="15" style="68" hidden="1"/>
    <col min="14091" max="14091" width="3" style="68" hidden="1"/>
    <col min="14092" max="14092" width="9.140625" style="68" hidden="1"/>
    <col min="14093" max="14093" width="21.28515625" style="68" hidden="1"/>
    <col min="14094" max="14338" width="9.140625" style="68" hidden="1"/>
    <col min="14339" max="14339" width="85.85546875" style="68" hidden="1"/>
    <col min="14340" max="14346" width="15" style="68" hidden="1"/>
    <col min="14347" max="14347" width="3" style="68" hidden="1"/>
    <col min="14348" max="14348" width="9.140625" style="68" hidden="1"/>
    <col min="14349" max="14349" width="21.28515625" style="68" hidden="1"/>
    <col min="14350" max="14594" width="9.140625" style="68" hidden="1"/>
    <col min="14595" max="14595" width="85.85546875" style="68" hidden="1"/>
    <col min="14596" max="14602" width="15" style="68" hidden="1"/>
    <col min="14603" max="14603" width="3" style="68" hidden="1"/>
    <col min="14604" max="14604" width="9.140625" style="68" hidden="1"/>
    <col min="14605" max="14605" width="21.28515625" style="68" hidden="1"/>
    <col min="14606" max="14850" width="9.140625" style="68" hidden="1"/>
    <col min="14851" max="14851" width="85.85546875" style="68" hidden="1"/>
    <col min="14852" max="14858" width="15" style="68" hidden="1"/>
    <col min="14859" max="14859" width="3" style="68" hidden="1"/>
    <col min="14860" max="14860" width="9.140625" style="68" hidden="1"/>
    <col min="14861" max="14861" width="21.28515625" style="68" hidden="1"/>
    <col min="14862" max="15106" width="9.140625" style="68" hidden="1"/>
    <col min="15107" max="15107" width="85.85546875" style="68" hidden="1"/>
    <col min="15108" max="15114" width="15" style="68" hidden="1"/>
    <col min="15115" max="15115" width="3" style="68" hidden="1"/>
    <col min="15116" max="15116" width="9.140625" style="68" hidden="1"/>
    <col min="15117" max="15117" width="21.28515625" style="68" hidden="1"/>
    <col min="15118" max="15362" width="9.140625" style="68" hidden="1"/>
    <col min="15363" max="15363" width="85.85546875" style="68" hidden="1"/>
    <col min="15364" max="15370" width="15" style="68" hidden="1"/>
    <col min="15371" max="15371" width="3" style="68" hidden="1"/>
    <col min="15372" max="15372" width="9.140625" style="68" hidden="1"/>
    <col min="15373" max="15373" width="21.28515625" style="68" hidden="1"/>
    <col min="15374" max="15618" width="9.140625" style="68" hidden="1"/>
    <col min="15619" max="15619" width="85.85546875" style="68" hidden="1"/>
    <col min="15620" max="15626" width="15" style="68" hidden="1"/>
    <col min="15627" max="15627" width="3" style="68" hidden="1"/>
    <col min="15628" max="15628" width="9.140625" style="68" hidden="1"/>
    <col min="15629" max="15629" width="21.28515625" style="68" hidden="1"/>
    <col min="15630" max="15874" width="9.140625" style="68" hidden="1"/>
    <col min="15875" max="15875" width="85.85546875" style="68" hidden="1"/>
    <col min="15876" max="15882" width="15" style="68" hidden="1"/>
    <col min="15883" max="15883" width="3" style="68" hidden="1"/>
    <col min="15884" max="15884" width="9.140625" style="68" hidden="1"/>
    <col min="15885" max="15885" width="21.28515625" style="68" hidden="1"/>
    <col min="15886" max="16130" width="9.140625" style="68" hidden="1"/>
    <col min="16131" max="16131" width="85.85546875" style="68" hidden="1"/>
    <col min="16132" max="16138" width="15" style="68" hidden="1"/>
    <col min="16139" max="16139" width="3" style="68" hidden="1"/>
    <col min="16140" max="16140" width="9.140625" style="68" hidden="1"/>
    <col min="16141" max="16141" width="21.28515625" style="68" hidden="1"/>
    <col min="16142" max="16384" width="9.140625" style="68" hidden="1"/>
  </cols>
  <sheetData>
    <row r="1" spans="1:11" s="66" customFormat="1" ht="3.75" hidden="1" customHeight="1">
      <c r="C1" s="64"/>
      <c r="D1" s="65"/>
      <c r="E1" s="65"/>
      <c r="F1" s="65"/>
      <c r="G1" s="65"/>
      <c r="H1" s="254"/>
      <c r="I1" s="254"/>
      <c r="J1" s="65"/>
    </row>
    <row r="2" spans="1:11" s="253" customFormat="1" ht="44.25" customHeight="1">
      <c r="C2" s="927" t="s">
        <v>59</v>
      </c>
      <c r="D2" s="927"/>
      <c r="E2" s="927"/>
      <c r="F2" s="927"/>
      <c r="G2" s="927"/>
      <c r="H2" s="927"/>
      <c r="I2" s="927"/>
      <c r="J2" s="927"/>
    </row>
    <row r="3" spans="1:11" s="253" customFormat="1" ht="35.25" customHeight="1">
      <c r="C3" s="927" t="s">
        <v>1583</v>
      </c>
      <c r="D3" s="927"/>
      <c r="E3" s="927"/>
      <c r="F3" s="927"/>
      <c r="G3" s="927"/>
      <c r="H3" s="927"/>
      <c r="I3" s="927"/>
      <c r="J3" s="927"/>
    </row>
    <row r="4" spans="1:11" s="252" customFormat="1" ht="42.75" customHeight="1">
      <c r="A4" s="252" t="s">
        <v>1580</v>
      </c>
      <c r="C4" s="928" t="s">
        <v>1580</v>
      </c>
      <c r="D4" s="928"/>
      <c r="E4" s="928"/>
      <c r="F4" s="928"/>
      <c r="G4" s="928"/>
      <c r="H4" s="928"/>
      <c r="I4" s="928"/>
      <c r="J4" s="928"/>
    </row>
    <row r="5" spans="1:11" s="252" customFormat="1" ht="1.5" customHeight="1">
      <c r="C5" s="392"/>
      <c r="D5" s="392"/>
      <c r="E5" s="392"/>
      <c r="F5" s="392"/>
      <c r="G5" s="392"/>
      <c r="H5" s="392"/>
      <c r="I5" s="392"/>
      <c r="J5" s="392"/>
    </row>
    <row r="6" spans="1:11" s="248" customFormat="1" ht="6.75" customHeight="1" thickBot="1">
      <c r="C6" s="251"/>
      <c r="D6" s="249"/>
      <c r="E6" s="249"/>
      <c r="F6" s="249"/>
      <c r="G6" s="249"/>
      <c r="H6" s="250"/>
      <c r="I6" s="250"/>
      <c r="J6" s="249"/>
    </row>
    <row r="7" spans="1:11" ht="19.5" customHeight="1" thickTop="1" thickBot="1">
      <c r="A7" s="247"/>
      <c r="B7" s="247"/>
      <c r="C7" s="246"/>
      <c r="D7" s="245" t="s">
        <v>774</v>
      </c>
      <c r="E7" s="245" t="s">
        <v>775</v>
      </c>
      <c r="F7" s="245" t="s">
        <v>776</v>
      </c>
      <c r="G7" s="245" t="s">
        <v>777</v>
      </c>
      <c r="H7" s="245" t="s">
        <v>778</v>
      </c>
      <c r="I7" s="245" t="s">
        <v>779</v>
      </c>
      <c r="J7" s="245" t="s">
        <v>1450</v>
      </c>
      <c r="K7" s="68"/>
    </row>
    <row r="8" spans="1:11" ht="19.5" customHeight="1" thickTop="1" thickBot="1">
      <c r="A8" s="244"/>
      <c r="B8" s="244"/>
      <c r="C8" s="243"/>
      <c r="D8" s="242" t="s">
        <v>780</v>
      </c>
      <c r="E8" s="242" t="s">
        <v>780</v>
      </c>
      <c r="F8" s="242" t="s">
        <v>780</v>
      </c>
      <c r="G8" s="242" t="s">
        <v>780</v>
      </c>
      <c r="H8" s="242" t="s">
        <v>780</v>
      </c>
      <c r="I8" s="242" t="str">
        <f>"DIC"</f>
        <v>DIC</v>
      </c>
      <c r="J8" s="242" t="str">
        <f>UPPER("sep")</f>
        <v>SEP</v>
      </c>
      <c r="K8" s="68"/>
    </row>
    <row r="9" spans="1:11" ht="12" customHeight="1" thickTop="1" thickBot="1">
      <c r="C9" s="220"/>
      <c r="H9" s="68"/>
      <c r="I9" s="68"/>
      <c r="K9" s="68"/>
    </row>
    <row r="10" spans="1:11" s="136" customFormat="1" ht="25.5" customHeight="1" thickTop="1" thickBot="1">
      <c r="A10" s="235"/>
      <c r="B10" s="235"/>
      <c r="C10" s="241" t="s">
        <v>59</v>
      </c>
      <c r="D10" s="240"/>
      <c r="E10" s="240"/>
      <c r="F10" s="240"/>
      <c r="G10" s="240"/>
      <c r="H10" s="240"/>
      <c r="I10" s="240"/>
      <c r="J10" s="240"/>
    </row>
    <row r="11" spans="1:11" s="136" customFormat="1" ht="54.75" customHeight="1" thickTop="1" thickBot="1">
      <c r="A11" s="235" t="s">
        <v>563</v>
      </c>
      <c r="B11" s="239" t="s">
        <v>781</v>
      </c>
      <c r="C11" s="238" t="s">
        <v>782</v>
      </c>
      <c r="D11" s="237">
        <v>23029393.421179999</v>
      </c>
      <c r="E11" s="237">
        <v>26512327.104479998</v>
      </c>
      <c r="F11" s="237">
        <v>32080909.908229999</v>
      </c>
      <c r="G11" s="237">
        <v>39658220.7302</v>
      </c>
      <c r="H11" s="237">
        <v>47729202.316370003</v>
      </c>
      <c r="I11" s="237">
        <v>52085077.090039998</v>
      </c>
      <c r="J11" s="237">
        <v>56907934.979720004</v>
      </c>
    </row>
    <row r="12" spans="1:11" s="136" customFormat="1" ht="42" customHeight="1" thickTop="1" thickBot="1">
      <c r="A12" s="231" t="s">
        <v>563</v>
      </c>
      <c r="B12" s="236" t="s">
        <v>783</v>
      </c>
      <c r="C12" s="229" t="s">
        <v>784</v>
      </c>
      <c r="D12" s="228">
        <v>5905956.3813199997</v>
      </c>
      <c r="E12" s="228">
        <v>6899365.1033800002</v>
      </c>
      <c r="F12" s="228">
        <v>8192225.1577700004</v>
      </c>
      <c r="G12" s="228">
        <v>9811995.95101</v>
      </c>
      <c r="H12" s="228">
        <v>13193620.57834</v>
      </c>
      <c r="I12" s="228">
        <v>14673435.27668</v>
      </c>
      <c r="J12" s="228">
        <v>15135984.193010001</v>
      </c>
    </row>
    <row r="13" spans="1:11" s="136" customFormat="1" ht="42" customHeight="1" thickTop="1">
      <c r="A13" s="136" t="s">
        <v>563</v>
      </c>
      <c r="B13" s="221" t="s">
        <v>785</v>
      </c>
      <c r="C13" s="227" t="s">
        <v>786</v>
      </c>
      <c r="D13" s="222">
        <v>5803639.3530899994</v>
      </c>
      <c r="E13" s="222">
        <v>6742033.3360300008</v>
      </c>
      <c r="F13" s="222">
        <v>8059334.4339900007</v>
      </c>
      <c r="G13" s="222">
        <v>9706767.720540002</v>
      </c>
      <c r="H13" s="222">
        <v>12962775.076169999</v>
      </c>
      <c r="I13" s="222">
        <v>14374148.999869999</v>
      </c>
      <c r="J13" s="222">
        <v>14813348.603189999</v>
      </c>
    </row>
    <row r="14" spans="1:11" s="136" customFormat="1" ht="42" customHeight="1" thickBot="1">
      <c r="A14" s="136" t="s">
        <v>563</v>
      </c>
      <c r="B14" s="221" t="s">
        <v>787</v>
      </c>
      <c r="C14" s="227" t="s">
        <v>788</v>
      </c>
      <c r="D14" s="222">
        <v>102317.02823</v>
      </c>
      <c r="E14" s="222">
        <v>157331.76734999998</v>
      </c>
      <c r="F14" s="222">
        <v>132890.72378</v>
      </c>
      <c r="G14" s="222">
        <v>105228.23046000001</v>
      </c>
      <c r="H14" s="222">
        <v>102485.08165999998</v>
      </c>
      <c r="I14" s="222">
        <v>114216.29150000001</v>
      </c>
      <c r="J14" s="222">
        <v>163351.82691</v>
      </c>
    </row>
    <row r="15" spans="1:11" s="136" customFormat="1" ht="42" customHeight="1" thickTop="1" thickBot="1">
      <c r="A15" s="231" t="s">
        <v>563</v>
      </c>
      <c r="B15" s="236" t="s">
        <v>789</v>
      </c>
      <c r="C15" s="229" t="s">
        <v>790</v>
      </c>
      <c r="D15" s="228">
        <v>5849512.9128999999</v>
      </c>
      <c r="E15" s="228">
        <v>7454391.0801000008</v>
      </c>
      <c r="F15" s="228">
        <v>10430538.230930001</v>
      </c>
      <c r="G15" s="228">
        <v>14384586.732069999</v>
      </c>
      <c r="H15" s="228">
        <v>16020040.345870001</v>
      </c>
      <c r="I15" s="228">
        <v>17024955.66302</v>
      </c>
      <c r="J15" s="228">
        <v>19448030.214230001</v>
      </c>
    </row>
    <row r="16" spans="1:11" s="136" customFormat="1" ht="42" customHeight="1" thickTop="1">
      <c r="A16" s="136" t="s">
        <v>563</v>
      </c>
      <c r="B16" s="221" t="s">
        <v>791</v>
      </c>
      <c r="C16" s="227" t="s">
        <v>792</v>
      </c>
      <c r="D16" s="222">
        <v>5586993.3824799992</v>
      </c>
      <c r="E16" s="222">
        <v>7209621.9148399998</v>
      </c>
      <c r="F16" s="222">
        <v>10249683.871860001</v>
      </c>
      <c r="G16" s="222">
        <v>14312771.29394</v>
      </c>
      <c r="H16" s="222">
        <v>15921288.249950001</v>
      </c>
      <c r="I16" s="222">
        <v>16776688.04332</v>
      </c>
      <c r="J16" s="222">
        <v>19358380.502759997</v>
      </c>
    </row>
    <row r="17" spans="1:10" s="136" customFormat="1" ht="42" customHeight="1">
      <c r="A17" s="136" t="s">
        <v>563</v>
      </c>
      <c r="B17" s="221" t="s">
        <v>793</v>
      </c>
      <c r="C17" s="227" t="s">
        <v>794</v>
      </c>
      <c r="D17" s="222">
        <v>262519.53044</v>
      </c>
      <c r="E17" s="222">
        <v>244769.16525999998</v>
      </c>
      <c r="F17" s="222">
        <v>180854.35907000001</v>
      </c>
      <c r="G17" s="222">
        <v>71815.438129999995</v>
      </c>
      <c r="H17" s="222">
        <v>79208.496540000007</v>
      </c>
      <c r="I17" s="222">
        <v>42431.518979999993</v>
      </c>
      <c r="J17" s="222">
        <v>46568.697659999998</v>
      </c>
    </row>
    <row r="18" spans="1:10" s="136" customFormat="1" ht="42" customHeight="1" thickBot="1">
      <c r="A18" s="136" t="s">
        <v>563</v>
      </c>
      <c r="B18" s="221" t="s">
        <v>795</v>
      </c>
      <c r="C18" s="227" t="s">
        <v>796</v>
      </c>
      <c r="D18" s="222">
        <v>0</v>
      </c>
      <c r="E18" s="222">
        <v>0</v>
      </c>
      <c r="F18" s="222">
        <v>0</v>
      </c>
      <c r="G18" s="222">
        <v>0</v>
      </c>
      <c r="H18" s="222">
        <v>0</v>
      </c>
      <c r="I18" s="222">
        <v>0</v>
      </c>
      <c r="J18" s="222">
        <v>0</v>
      </c>
    </row>
    <row r="19" spans="1:10" s="136" customFormat="1" ht="42" customHeight="1" thickTop="1" thickBot="1">
      <c r="A19" s="231" t="s">
        <v>563</v>
      </c>
      <c r="B19" s="236" t="s">
        <v>797</v>
      </c>
      <c r="C19" s="229" t="s">
        <v>798</v>
      </c>
      <c r="D19" s="228">
        <v>9948124.2933600005</v>
      </c>
      <c r="E19" s="228">
        <v>9817373.407399999</v>
      </c>
      <c r="F19" s="228">
        <v>9762649.8382799998</v>
      </c>
      <c r="G19" s="228">
        <v>9823889.7351000011</v>
      </c>
      <c r="H19" s="228">
        <v>11546829.592370002</v>
      </c>
      <c r="I19" s="228">
        <v>10412474.226299999</v>
      </c>
      <c r="J19" s="228">
        <v>9971467.6349500008</v>
      </c>
    </row>
    <row r="20" spans="1:10" s="136" customFormat="1" ht="42" customHeight="1" thickTop="1">
      <c r="A20" s="136" t="s">
        <v>563</v>
      </c>
      <c r="B20" s="221" t="s">
        <v>799</v>
      </c>
      <c r="C20" s="227" t="s">
        <v>800</v>
      </c>
      <c r="D20" s="222">
        <v>879526.33164999995</v>
      </c>
      <c r="E20" s="222">
        <v>723268.20020000008</v>
      </c>
      <c r="F20" s="222">
        <v>783403.13676000002</v>
      </c>
      <c r="G20" s="222">
        <v>784916.16188999999</v>
      </c>
      <c r="H20" s="222">
        <v>870495.85503999994</v>
      </c>
      <c r="I20" s="222">
        <v>692359.49092999997</v>
      </c>
      <c r="J20" s="222">
        <v>688024.72197000007</v>
      </c>
    </row>
    <row r="21" spans="1:10" s="136" customFormat="1" ht="42" customHeight="1">
      <c r="A21" s="136" t="s">
        <v>563</v>
      </c>
      <c r="B21" s="221" t="s">
        <v>801</v>
      </c>
      <c r="C21" s="227" t="s">
        <v>802</v>
      </c>
      <c r="D21" s="222">
        <v>285535.79142999998</v>
      </c>
      <c r="E21" s="222">
        <v>189500.02867</v>
      </c>
      <c r="F21" s="222">
        <v>131432.09404</v>
      </c>
      <c r="G21" s="222">
        <v>432957.46079000004</v>
      </c>
      <c r="H21" s="222">
        <v>480395.80360000004</v>
      </c>
      <c r="I21" s="222">
        <v>388416.76127999998</v>
      </c>
      <c r="J21" s="222">
        <v>272689.81199000002</v>
      </c>
    </row>
    <row r="22" spans="1:10" s="136" customFormat="1" ht="42" customHeight="1">
      <c r="A22" s="136" t="s">
        <v>563</v>
      </c>
      <c r="B22" s="221" t="s">
        <v>803</v>
      </c>
      <c r="C22" s="227" t="s">
        <v>804</v>
      </c>
      <c r="D22" s="222">
        <v>467879.34391000005</v>
      </c>
      <c r="E22" s="222">
        <v>321733.42110000004</v>
      </c>
      <c r="F22" s="222">
        <v>330925.20368999999</v>
      </c>
      <c r="G22" s="222">
        <v>437711.14276000002</v>
      </c>
      <c r="H22" s="222">
        <v>251465.4676</v>
      </c>
      <c r="I22" s="222">
        <v>157178.63613</v>
      </c>
      <c r="J22" s="222">
        <v>90902.003830000001</v>
      </c>
    </row>
    <row r="23" spans="1:10" s="136" customFormat="1" ht="42" customHeight="1">
      <c r="A23" s="136" t="s">
        <v>563</v>
      </c>
      <c r="B23" s="221" t="s">
        <v>805</v>
      </c>
      <c r="C23" s="227" t="s">
        <v>806</v>
      </c>
      <c r="D23" s="222">
        <v>1661549.8340099999</v>
      </c>
      <c r="E23" s="222">
        <v>1388071.4983699999</v>
      </c>
      <c r="F23" s="222">
        <v>1268606.2164100001</v>
      </c>
      <c r="G23" s="222">
        <v>1023504.79987</v>
      </c>
      <c r="H23" s="222">
        <v>696746.34422000009</v>
      </c>
      <c r="I23" s="222">
        <v>463172.09275999997</v>
      </c>
      <c r="J23" s="222">
        <v>376409.91732000001</v>
      </c>
    </row>
    <row r="24" spans="1:10" s="136" customFormat="1" ht="42" customHeight="1">
      <c r="A24" s="136" t="s">
        <v>563</v>
      </c>
      <c r="B24" s="221" t="s">
        <v>807</v>
      </c>
      <c r="C24" s="227" t="s">
        <v>808</v>
      </c>
      <c r="D24" s="222">
        <v>2353983.1054199999</v>
      </c>
      <c r="E24" s="222">
        <v>1967664.74447</v>
      </c>
      <c r="F24" s="222">
        <v>1609212.8739400001</v>
      </c>
      <c r="G24" s="222">
        <v>2326955.7611999996</v>
      </c>
      <c r="H24" s="222">
        <v>2379325.5989600001</v>
      </c>
      <c r="I24" s="222">
        <v>1505535.4953000001</v>
      </c>
      <c r="J24" s="222">
        <v>1413286.1070699999</v>
      </c>
    </row>
    <row r="25" spans="1:10" s="136" customFormat="1" ht="42" customHeight="1">
      <c r="A25" s="136" t="s">
        <v>563</v>
      </c>
      <c r="B25" s="221" t="s">
        <v>809</v>
      </c>
      <c r="C25" s="227" t="s">
        <v>810</v>
      </c>
      <c r="D25" s="222">
        <v>2299078.8086599996</v>
      </c>
      <c r="E25" s="222">
        <v>2438499.6860199999</v>
      </c>
      <c r="F25" s="222">
        <v>2755205.4138099998</v>
      </c>
      <c r="G25" s="222">
        <v>2788046.2325399998</v>
      </c>
      <c r="H25" s="222">
        <v>2788140.7795500001</v>
      </c>
      <c r="I25" s="222">
        <v>1639220.3281099999</v>
      </c>
      <c r="J25" s="222">
        <v>1617356.52152</v>
      </c>
    </row>
    <row r="26" spans="1:10" s="136" customFormat="1" ht="42" customHeight="1">
      <c r="A26" s="136" t="s">
        <v>563</v>
      </c>
      <c r="B26" s="221" t="s">
        <v>811</v>
      </c>
      <c r="C26" s="227" t="s">
        <v>812</v>
      </c>
      <c r="D26" s="222">
        <v>476755.35792000004</v>
      </c>
      <c r="E26" s="222">
        <v>855462.05647000007</v>
      </c>
      <c r="F26" s="222">
        <v>766676.98597000004</v>
      </c>
      <c r="G26" s="222">
        <v>411212.00623</v>
      </c>
      <c r="H26" s="222">
        <v>1505263.9393</v>
      </c>
      <c r="I26" s="222">
        <v>3111194.3323300001</v>
      </c>
      <c r="J26" s="222">
        <v>2685948.2235100004</v>
      </c>
    </row>
    <row r="27" spans="1:10" s="136" customFormat="1" ht="42" customHeight="1">
      <c r="A27" s="136" t="s">
        <v>563</v>
      </c>
      <c r="B27" s="221" t="s">
        <v>813</v>
      </c>
      <c r="C27" s="227" t="s">
        <v>814</v>
      </c>
      <c r="D27" s="222">
        <v>1523815.72034</v>
      </c>
      <c r="E27" s="222">
        <v>1933173.7720999999</v>
      </c>
      <c r="F27" s="222">
        <v>2117187.9136600001</v>
      </c>
      <c r="G27" s="222">
        <v>1618586.16982</v>
      </c>
      <c r="H27" s="222">
        <v>2574995.8040999998</v>
      </c>
      <c r="I27" s="222">
        <v>2455397.0894599999</v>
      </c>
      <c r="J27" s="222">
        <v>2826850.3277399996</v>
      </c>
    </row>
    <row r="28" spans="1:10" s="136" customFormat="1" ht="42" customHeight="1" thickBot="1">
      <c r="A28" s="136" t="s">
        <v>563</v>
      </c>
      <c r="B28" s="221" t="s">
        <v>815</v>
      </c>
      <c r="C28" s="227" t="s">
        <v>816</v>
      </c>
      <c r="D28" s="222">
        <v>0</v>
      </c>
      <c r="E28" s="222">
        <v>156986.39844999998</v>
      </c>
      <c r="F28" s="222">
        <v>12053.379050000001</v>
      </c>
      <c r="G28" s="222">
        <v>97246.830060000008</v>
      </c>
      <c r="H28" s="222">
        <v>0</v>
      </c>
      <c r="I28" s="222">
        <v>0</v>
      </c>
      <c r="J28" s="222">
        <v>29819.599999999999</v>
      </c>
    </row>
    <row r="29" spans="1:10" s="136" customFormat="1" ht="42" customHeight="1" thickTop="1" thickBot="1">
      <c r="A29" s="235" t="s">
        <v>563</v>
      </c>
      <c r="B29" s="234" t="s">
        <v>817</v>
      </c>
      <c r="C29" s="233" t="s">
        <v>818</v>
      </c>
      <c r="D29" s="232">
        <v>864393.84054999996</v>
      </c>
      <c r="E29" s="232">
        <v>1142579.7400100001</v>
      </c>
      <c r="F29" s="232">
        <v>1067997.73762</v>
      </c>
      <c r="G29" s="232">
        <v>1466016.6550799999</v>
      </c>
      <c r="H29" s="232">
        <v>1559971.75232</v>
      </c>
      <c r="I29" s="232">
        <v>1664332.84406</v>
      </c>
      <c r="J29" s="232">
        <v>1772036.4571</v>
      </c>
    </row>
    <row r="30" spans="1:10" s="136" customFormat="1" ht="42" customHeight="1" thickTop="1" thickBot="1">
      <c r="A30" s="235" t="s">
        <v>563</v>
      </c>
      <c r="B30" s="234" t="s">
        <v>819</v>
      </c>
      <c r="C30" s="233" t="s">
        <v>820</v>
      </c>
      <c r="D30" s="232">
        <v>244240.75737000001</v>
      </c>
      <c r="E30" s="232">
        <v>929132.79735999997</v>
      </c>
      <c r="F30" s="232">
        <v>2212484.0016700001</v>
      </c>
      <c r="G30" s="232">
        <v>3593286.2493099999</v>
      </c>
      <c r="H30" s="232">
        <v>4656213.9576700004</v>
      </c>
      <c r="I30" s="232">
        <v>7418197.5235699993</v>
      </c>
      <c r="J30" s="232">
        <v>9687851.4573099986</v>
      </c>
    </row>
    <row r="31" spans="1:10" s="136" customFormat="1" ht="42" customHeight="1" thickTop="1" thickBot="1">
      <c r="A31" s="231" t="s">
        <v>563</v>
      </c>
      <c r="B31" s="230" t="s">
        <v>821</v>
      </c>
      <c r="C31" s="229" t="s">
        <v>822</v>
      </c>
      <c r="D31" s="228">
        <v>217165.23566999999</v>
      </c>
      <c r="E31" s="228">
        <v>269484.97625000001</v>
      </c>
      <c r="F31" s="228">
        <v>415014.94195999997</v>
      </c>
      <c r="G31" s="228">
        <v>578445.40763999999</v>
      </c>
      <c r="H31" s="228">
        <v>752526.08979999996</v>
      </c>
      <c r="I31" s="228">
        <v>891681.5564</v>
      </c>
      <c r="J31" s="228">
        <v>892565.02312000003</v>
      </c>
    </row>
    <row r="32" spans="1:10" s="136" customFormat="1" ht="42" customHeight="1" thickTop="1">
      <c r="A32" s="136" t="s">
        <v>563</v>
      </c>
      <c r="B32" s="221" t="s">
        <v>823</v>
      </c>
      <c r="C32" s="227" t="s">
        <v>824</v>
      </c>
      <c r="D32" s="222">
        <v>161.88253</v>
      </c>
      <c r="E32" s="222">
        <v>149.28113000000002</v>
      </c>
      <c r="F32" s="222">
        <v>140.09529999999998</v>
      </c>
      <c r="G32" s="222">
        <v>72.361869999999996</v>
      </c>
      <c r="H32" s="222">
        <v>72.36694</v>
      </c>
      <c r="I32" s="222">
        <v>69.883359999999996</v>
      </c>
      <c r="J32" s="222">
        <v>69.406679999999994</v>
      </c>
    </row>
    <row r="33" spans="1:11" s="136" customFormat="1" ht="42" customHeight="1">
      <c r="A33" s="136" t="s">
        <v>563</v>
      </c>
      <c r="B33" s="221" t="s">
        <v>825</v>
      </c>
      <c r="C33" s="227" t="s">
        <v>826</v>
      </c>
      <c r="D33" s="222">
        <v>59.99485</v>
      </c>
      <c r="E33" s="222">
        <v>0.43482999999999999</v>
      </c>
      <c r="F33" s="222">
        <v>1.0289999999999999E-2</v>
      </c>
      <c r="G33" s="222">
        <v>6.0179999999999997E-2</v>
      </c>
      <c r="H33" s="222">
        <v>97.249210000000005</v>
      </c>
      <c r="I33" s="222">
        <v>9.7919199999999993</v>
      </c>
      <c r="J33" s="222">
        <v>8.5196900000000007</v>
      </c>
    </row>
    <row r="34" spans="1:11" s="136" customFormat="1" ht="42" customHeight="1">
      <c r="A34" s="136" t="s">
        <v>563</v>
      </c>
      <c r="B34" s="221" t="s">
        <v>827</v>
      </c>
      <c r="C34" s="227" t="s">
        <v>828</v>
      </c>
      <c r="D34" s="222">
        <v>195975.46088</v>
      </c>
      <c r="E34" s="222">
        <v>228284.50080000001</v>
      </c>
      <c r="F34" s="222">
        <v>257824.33932</v>
      </c>
      <c r="G34" s="222">
        <v>250893.79259</v>
      </c>
      <c r="H34" s="222">
        <v>269842.60120999999</v>
      </c>
      <c r="I34" s="222">
        <v>251627.07624000002</v>
      </c>
      <c r="J34" s="222">
        <v>234951.18411</v>
      </c>
    </row>
    <row r="35" spans="1:11" s="136" customFormat="1" ht="42" customHeight="1">
      <c r="A35" s="136" t="s">
        <v>563</v>
      </c>
      <c r="B35" s="225" t="s">
        <v>829</v>
      </c>
      <c r="C35" s="227" t="s">
        <v>830</v>
      </c>
      <c r="D35" s="222">
        <v>9443.74136</v>
      </c>
      <c r="E35" s="222">
        <v>10567.07584</v>
      </c>
      <c r="F35" s="222">
        <v>15137.25677</v>
      </c>
      <c r="G35" s="222">
        <v>26906.116879999998</v>
      </c>
      <c r="H35" s="222">
        <v>22195.729649999997</v>
      </c>
      <c r="I35" s="222">
        <v>13790.789449999998</v>
      </c>
      <c r="J35" s="222">
        <v>11065.55503</v>
      </c>
    </row>
    <row r="36" spans="1:11" s="136" customFormat="1" ht="42" customHeight="1">
      <c r="A36" s="136" t="s">
        <v>563</v>
      </c>
      <c r="B36" s="225" t="s">
        <v>831</v>
      </c>
      <c r="C36" s="226" t="s">
        <v>832</v>
      </c>
      <c r="D36" s="222">
        <v>11524.15604</v>
      </c>
      <c r="E36" s="222">
        <v>30483.68363</v>
      </c>
      <c r="F36" s="222">
        <v>141913.24028</v>
      </c>
      <c r="G36" s="222">
        <v>300573.07611999998</v>
      </c>
      <c r="H36" s="222">
        <v>460318.14279000001</v>
      </c>
      <c r="I36" s="222">
        <v>626184.0154400001</v>
      </c>
      <c r="J36" s="222">
        <v>646470.35762000002</v>
      </c>
    </row>
    <row r="37" spans="1:11" s="136" customFormat="1" ht="42" customHeight="1">
      <c r="A37" s="136" t="s">
        <v>563</v>
      </c>
      <c r="B37" s="225" t="s">
        <v>833</v>
      </c>
      <c r="C37" s="224" t="s">
        <v>834</v>
      </c>
      <c r="D37" s="223" t="s">
        <v>540</v>
      </c>
      <c r="E37" s="223" t="s">
        <v>540</v>
      </c>
      <c r="F37" s="223" t="s">
        <v>540</v>
      </c>
      <c r="G37" s="223" t="s">
        <v>540</v>
      </c>
      <c r="H37" s="222">
        <v>588755.45033000002</v>
      </c>
      <c r="I37" s="222">
        <v>640610.68252000003</v>
      </c>
      <c r="J37" s="222">
        <v>819443.55897000001</v>
      </c>
    </row>
    <row r="38" spans="1:11" ht="9" customHeight="1">
      <c r="A38" s="221" t="s">
        <v>562</v>
      </c>
      <c r="B38" s="221" t="s">
        <v>562</v>
      </c>
      <c r="C38" s="220"/>
      <c r="D38" s="219"/>
      <c r="E38" s="219"/>
      <c r="F38" s="219"/>
      <c r="G38" s="219"/>
      <c r="H38" s="218"/>
      <c r="I38" s="218"/>
      <c r="J38" s="218"/>
      <c r="K38" s="68"/>
    </row>
    <row r="39" spans="1:11" ht="12" customHeight="1" thickBot="1">
      <c r="C39" s="217"/>
      <c r="D39" s="215"/>
      <c r="E39" s="215"/>
      <c r="F39" s="215"/>
      <c r="G39" s="215"/>
      <c r="H39" s="216"/>
      <c r="I39" s="216"/>
      <c r="J39" s="215"/>
      <c r="K39" s="68"/>
    </row>
    <row r="40" spans="1:11" ht="24.75" customHeight="1" thickTop="1">
      <c r="C40" s="214"/>
      <c r="D40" s="82"/>
      <c r="E40" s="82"/>
      <c r="F40" s="82"/>
      <c r="G40" s="82"/>
      <c r="H40" s="213"/>
      <c r="I40" s="213"/>
      <c r="J40" s="82"/>
      <c r="K40" s="68"/>
    </row>
    <row r="41" spans="1:11" hidden="1">
      <c r="C41" s="214"/>
      <c r="D41" s="82"/>
      <c r="E41" s="82"/>
      <c r="F41" s="82"/>
      <c r="G41" s="82"/>
      <c r="H41" s="213"/>
      <c r="I41" s="213"/>
      <c r="J41" s="82"/>
      <c r="K41" s="68"/>
    </row>
    <row r="42" spans="1:11" hidden="1">
      <c r="C42" s="214"/>
      <c r="D42" s="82"/>
      <c r="E42" s="82"/>
      <c r="F42" s="82"/>
      <c r="G42" s="82"/>
      <c r="H42" s="213"/>
      <c r="I42" s="213"/>
      <c r="J42" s="82"/>
      <c r="K42" s="68"/>
    </row>
    <row r="43" spans="1:11" hidden="1">
      <c r="C43" s="214"/>
      <c r="D43" s="82"/>
      <c r="E43" s="82"/>
      <c r="F43" s="82"/>
      <c r="G43" s="82"/>
      <c r="H43" s="213"/>
      <c r="I43" s="213"/>
      <c r="J43" s="82"/>
      <c r="K43" s="68"/>
    </row>
    <row r="44" spans="1:11" hidden="1">
      <c r="C44" s="78"/>
      <c r="D44" s="82"/>
      <c r="E44" s="82"/>
      <c r="F44" s="82"/>
      <c r="G44" s="82"/>
      <c r="H44" s="213"/>
      <c r="I44" s="213"/>
      <c r="J44" s="82"/>
      <c r="K44" s="68"/>
    </row>
    <row r="45" spans="1:11" hidden="1">
      <c r="C45" s="78"/>
      <c r="D45" s="82"/>
      <c r="E45" s="82"/>
      <c r="F45" s="82"/>
      <c r="G45" s="82"/>
      <c r="H45" s="213"/>
      <c r="I45" s="213"/>
      <c r="J45" s="82"/>
      <c r="K45" s="68"/>
    </row>
    <row r="46" spans="1:11" hidden="1">
      <c r="C46" s="78"/>
      <c r="D46" s="82"/>
      <c r="E46" s="82"/>
      <c r="F46" s="82"/>
      <c r="G46" s="82"/>
      <c r="H46" s="213"/>
      <c r="I46" s="213"/>
      <c r="J46" s="82"/>
      <c r="K46" s="68"/>
    </row>
    <row r="47" spans="1:11" hidden="1">
      <c r="C47" s="78"/>
      <c r="D47" s="82"/>
      <c r="E47" s="82"/>
      <c r="F47" s="82"/>
      <c r="G47" s="82"/>
      <c r="H47" s="213"/>
      <c r="I47" s="213"/>
      <c r="J47" s="82"/>
      <c r="K47" s="68"/>
    </row>
    <row r="48" spans="1:11" hidden="1">
      <c r="C48" s="78"/>
      <c r="D48" s="82"/>
      <c r="E48" s="82"/>
      <c r="F48" s="82"/>
      <c r="G48" s="82"/>
      <c r="H48" s="213"/>
      <c r="I48" s="213"/>
      <c r="J48" s="82"/>
      <c r="K48" s="68"/>
    </row>
    <row r="49" spans="3:11" hidden="1">
      <c r="C49" s="78"/>
      <c r="D49" s="82"/>
      <c r="E49" s="82"/>
      <c r="F49" s="82"/>
      <c r="G49" s="82"/>
      <c r="H49" s="213"/>
      <c r="I49" s="213"/>
      <c r="J49" s="82"/>
      <c r="K49" s="68"/>
    </row>
    <row r="50" spans="3:11" hidden="1">
      <c r="C50" s="78"/>
      <c r="D50" s="82"/>
      <c r="E50" s="82"/>
      <c r="F50" s="82"/>
      <c r="G50" s="82"/>
      <c r="H50" s="213"/>
      <c r="I50" s="213"/>
      <c r="J50" s="82"/>
      <c r="K50" s="68"/>
    </row>
    <row r="51" spans="3:11" hidden="1">
      <c r="C51" s="78"/>
      <c r="D51" s="82"/>
      <c r="E51" s="82"/>
      <c r="F51" s="82"/>
      <c r="G51" s="82"/>
      <c r="H51" s="213"/>
      <c r="I51" s="213"/>
      <c r="J51" s="82"/>
      <c r="K51" s="68"/>
    </row>
    <row r="52" spans="3:11" hidden="1">
      <c r="C52" s="78"/>
      <c r="D52" s="82"/>
      <c r="E52" s="82"/>
      <c r="F52" s="82"/>
      <c r="G52" s="82"/>
      <c r="H52" s="213"/>
      <c r="I52" s="213"/>
      <c r="J52" s="82"/>
      <c r="K52" s="68"/>
    </row>
    <row r="53" spans="3:11" hidden="1">
      <c r="C53" s="78"/>
      <c r="D53" s="82"/>
      <c r="E53" s="82"/>
      <c r="F53" s="82"/>
      <c r="G53" s="82"/>
      <c r="H53" s="213"/>
      <c r="I53" s="213"/>
      <c r="J53" s="82"/>
      <c r="K53" s="68"/>
    </row>
    <row r="54" spans="3:11" hidden="1">
      <c r="C54" s="78"/>
      <c r="D54" s="82"/>
      <c r="E54" s="82"/>
      <c r="F54" s="82"/>
      <c r="G54" s="82"/>
      <c r="H54" s="213"/>
      <c r="I54" s="213"/>
      <c r="J54" s="82"/>
      <c r="K54" s="68"/>
    </row>
    <row r="55" spans="3:11" ht="15.75" hidden="1">
      <c r="C55" s="85"/>
      <c r="D55" s="82"/>
      <c r="E55" s="82"/>
      <c r="F55" s="82"/>
      <c r="G55" s="82"/>
      <c r="H55" s="213"/>
      <c r="I55" s="213"/>
      <c r="J55" s="82"/>
      <c r="K55" s="68"/>
    </row>
    <row r="56" spans="3:11" ht="15.75" hidden="1">
      <c r="C56" s="85"/>
      <c r="D56" s="82"/>
      <c r="E56" s="82"/>
      <c r="F56" s="82"/>
      <c r="G56" s="82"/>
      <c r="H56" s="213"/>
      <c r="I56" s="213"/>
      <c r="J56" s="82"/>
      <c r="K56" s="68"/>
    </row>
    <row r="57" spans="3:11" ht="15.75" hidden="1">
      <c r="C57" s="85"/>
      <c r="D57" s="82"/>
      <c r="E57" s="82"/>
      <c r="F57" s="82"/>
      <c r="G57" s="82"/>
      <c r="H57" s="213"/>
      <c r="I57" s="213"/>
      <c r="J57" s="82"/>
      <c r="K57" s="68"/>
    </row>
    <row r="58" spans="3:11" ht="15.75" hidden="1">
      <c r="C58" s="85"/>
      <c r="K58" s="68"/>
    </row>
    <row r="59" spans="3:11" ht="15.75" hidden="1">
      <c r="C59" s="85"/>
      <c r="K59" s="68"/>
    </row>
    <row r="60" spans="3:11" ht="15.75" hidden="1">
      <c r="C60" s="85"/>
      <c r="K60" s="68"/>
    </row>
    <row r="61" spans="3:11" ht="15.75" hidden="1">
      <c r="C61" s="85"/>
      <c r="K61" s="68"/>
    </row>
    <row r="62" spans="3:11" ht="15.75" hidden="1">
      <c r="C62" s="85"/>
      <c r="K62" s="68"/>
    </row>
    <row r="63" spans="3:11" ht="15.75" hidden="1">
      <c r="C63" s="85"/>
      <c r="K63" s="68"/>
    </row>
    <row r="64" spans="3:11" ht="15.75" hidden="1">
      <c r="C64" s="85"/>
      <c r="K64" s="68"/>
    </row>
    <row r="65" spans="3:11" ht="15.75" hidden="1">
      <c r="C65" s="85"/>
      <c r="K65" s="68"/>
    </row>
    <row r="66" spans="3:11" ht="15.75" hidden="1">
      <c r="C66" s="85"/>
      <c r="K66" s="68"/>
    </row>
    <row r="67" spans="3:11" ht="15.75" hidden="1">
      <c r="C67" s="85"/>
      <c r="K67" s="68"/>
    </row>
    <row r="68" spans="3:11" ht="15.75" hidden="1">
      <c r="C68" s="85"/>
      <c r="K68" s="68"/>
    </row>
    <row r="69" spans="3:11" ht="15.75" hidden="1">
      <c r="C69" s="85"/>
      <c r="K69" s="68"/>
    </row>
    <row r="70" spans="3:11" ht="15.75" hidden="1">
      <c r="C70" s="85"/>
      <c r="K70" s="68"/>
    </row>
    <row r="71" spans="3:11" ht="15.75" hidden="1">
      <c r="C71" s="85"/>
      <c r="K71" s="68"/>
    </row>
    <row r="72" spans="3:11" ht="15.75" hidden="1">
      <c r="C72" s="85"/>
      <c r="K72" s="68"/>
    </row>
    <row r="73" spans="3:11" ht="15.75" hidden="1">
      <c r="C73" s="85"/>
      <c r="K73" s="68"/>
    </row>
    <row r="74" spans="3:11" ht="15.75" hidden="1">
      <c r="C74" s="85"/>
      <c r="K74" s="68"/>
    </row>
    <row r="75" spans="3:11" ht="15.75" hidden="1">
      <c r="C75" s="85"/>
      <c r="K75" s="68"/>
    </row>
    <row r="76" spans="3:11" ht="15.75" hidden="1">
      <c r="C76" s="85"/>
      <c r="K76" s="68"/>
    </row>
    <row r="77" spans="3:11" ht="15.75" hidden="1">
      <c r="C77" s="85"/>
      <c r="K77" s="68"/>
    </row>
    <row r="78" spans="3:11" ht="15.75" hidden="1">
      <c r="C78" s="85"/>
      <c r="K78" s="68"/>
    </row>
    <row r="79" spans="3:11" ht="15.75" hidden="1">
      <c r="C79" s="85"/>
      <c r="K79" s="68"/>
    </row>
    <row r="80" spans="3:11" ht="15.75" hidden="1">
      <c r="C80" s="85"/>
      <c r="K80" s="68"/>
    </row>
    <row r="81" spans="3:11" ht="15.75" hidden="1">
      <c r="C81" s="85"/>
      <c r="K81" s="68"/>
    </row>
    <row r="82" spans="3:11" ht="15.75" hidden="1">
      <c r="C82" s="85"/>
      <c r="K82" s="68"/>
    </row>
    <row r="83" spans="3:11" ht="15.75" hidden="1">
      <c r="C83" s="85"/>
      <c r="K83" s="68"/>
    </row>
    <row r="84" spans="3:11" ht="15.75" hidden="1">
      <c r="C84" s="85"/>
      <c r="K84" s="68"/>
    </row>
    <row r="85" spans="3:11" ht="15.75" hidden="1">
      <c r="C85" s="85"/>
      <c r="K85" s="68"/>
    </row>
    <row r="86" spans="3:11" ht="15.75" hidden="1">
      <c r="C86" s="85"/>
      <c r="K86" s="68"/>
    </row>
    <row r="87" spans="3:11" ht="15.75" hidden="1">
      <c r="C87" s="85"/>
      <c r="K87" s="68"/>
    </row>
    <row r="88" spans="3:11" ht="15.75" hidden="1">
      <c r="C88" s="85"/>
      <c r="K88" s="68"/>
    </row>
    <row r="89" spans="3:11" ht="15.75" hidden="1">
      <c r="C89" s="85"/>
      <c r="K89" s="68"/>
    </row>
    <row r="90" spans="3:11" ht="15.75" hidden="1">
      <c r="C90" s="85"/>
      <c r="K90" s="68"/>
    </row>
    <row r="91" spans="3:11" ht="15.75" hidden="1">
      <c r="C91" s="85"/>
      <c r="K91" s="68"/>
    </row>
    <row r="92" spans="3:11" ht="15.75" hidden="1">
      <c r="C92" s="85"/>
      <c r="K92" s="68"/>
    </row>
    <row r="93" spans="3:11" ht="15.75" hidden="1">
      <c r="C93" s="85"/>
      <c r="K93" s="68"/>
    </row>
    <row r="94" spans="3:11" ht="15.75" hidden="1">
      <c r="C94" s="85"/>
      <c r="K94" s="68"/>
    </row>
    <row r="95" spans="3:11" ht="15.75" hidden="1">
      <c r="C95" s="85"/>
      <c r="K95" s="68"/>
    </row>
    <row r="96" spans="3:11" ht="15.75" hidden="1">
      <c r="C96" s="85"/>
      <c r="K96" s="68"/>
    </row>
    <row r="97" spans="3:11" ht="15.75" hidden="1">
      <c r="C97" s="85"/>
      <c r="K97" s="68"/>
    </row>
    <row r="98" spans="3:11" ht="15.75" hidden="1">
      <c r="C98" s="85"/>
      <c r="K98" s="68"/>
    </row>
    <row r="99" spans="3:11" ht="15.75" hidden="1">
      <c r="C99" s="85"/>
      <c r="K99" s="68"/>
    </row>
    <row r="100" spans="3:11" ht="15.75" hidden="1">
      <c r="C100" s="85"/>
      <c r="K100" s="68"/>
    </row>
    <row r="101" spans="3:11" ht="15.75" hidden="1">
      <c r="C101" s="85"/>
      <c r="K101" s="68"/>
    </row>
    <row r="102" spans="3:11" ht="15.75" hidden="1">
      <c r="C102" s="85"/>
      <c r="K102" s="68"/>
    </row>
    <row r="103" spans="3:11" ht="15.75" hidden="1">
      <c r="C103" s="85"/>
      <c r="K103" s="68"/>
    </row>
    <row r="104" spans="3:11" ht="15.75" hidden="1">
      <c r="C104" s="85"/>
      <c r="K104" s="68"/>
    </row>
    <row r="105" spans="3:11" ht="15.75" hidden="1">
      <c r="C105" s="85"/>
      <c r="K105" s="68"/>
    </row>
    <row r="106" spans="3:11" ht="15.75" hidden="1">
      <c r="C106" s="85"/>
      <c r="K106" s="68"/>
    </row>
    <row r="107" spans="3:11" ht="15.75" hidden="1">
      <c r="C107" s="85"/>
      <c r="K107" s="68"/>
    </row>
    <row r="108" spans="3:11" ht="15.75" hidden="1">
      <c r="C108" s="85"/>
      <c r="K108" s="68"/>
    </row>
    <row r="109" spans="3:11" ht="15.75" hidden="1">
      <c r="C109" s="85"/>
      <c r="K109" s="68"/>
    </row>
    <row r="110" spans="3:11" ht="15.75" hidden="1">
      <c r="C110" s="85"/>
      <c r="K110" s="68"/>
    </row>
    <row r="111" spans="3:11" ht="15.75" hidden="1">
      <c r="C111" s="85"/>
      <c r="K111" s="68"/>
    </row>
    <row r="112" spans="3:11" ht="15.75" hidden="1">
      <c r="C112" s="85"/>
      <c r="K112" s="68"/>
    </row>
    <row r="113" spans="3:11" ht="15.75" hidden="1">
      <c r="C113" s="85"/>
      <c r="K113" s="68"/>
    </row>
    <row r="114" spans="3:11" ht="15.75" hidden="1">
      <c r="C114" s="85"/>
      <c r="K114" s="68"/>
    </row>
    <row r="115" spans="3:11" ht="15.75" hidden="1">
      <c r="C115" s="85"/>
      <c r="K115" s="68"/>
    </row>
    <row r="116" spans="3:11" ht="15.75" hidden="1">
      <c r="C116" s="85"/>
      <c r="K116" s="68"/>
    </row>
    <row r="117" spans="3:11" ht="15.75" hidden="1">
      <c r="C117" s="85"/>
      <c r="K117" s="68"/>
    </row>
    <row r="118" spans="3:11" ht="15.75" hidden="1">
      <c r="C118" s="85"/>
      <c r="K118" s="68"/>
    </row>
    <row r="119" spans="3:11" ht="15.75" hidden="1">
      <c r="C119" s="85"/>
      <c r="K119" s="68"/>
    </row>
    <row r="120" spans="3:11" ht="15.75" hidden="1">
      <c r="C120" s="85"/>
      <c r="K120" s="68"/>
    </row>
    <row r="121" spans="3:11" ht="15.75" hidden="1">
      <c r="C121" s="85"/>
      <c r="K121" s="68"/>
    </row>
    <row r="122" spans="3:11" ht="15.75" hidden="1">
      <c r="C122" s="85"/>
      <c r="K122" s="68"/>
    </row>
    <row r="123" spans="3:11" ht="15.75" hidden="1">
      <c r="C123" s="85"/>
      <c r="K123" s="68"/>
    </row>
    <row r="124" spans="3:11" ht="15.75" hidden="1">
      <c r="C124" s="85"/>
      <c r="K124" s="68"/>
    </row>
    <row r="125" spans="3:11" ht="15.75" hidden="1">
      <c r="C125" s="85"/>
      <c r="K125" s="68"/>
    </row>
    <row r="126" spans="3:11" ht="15.75" hidden="1">
      <c r="C126" s="85"/>
      <c r="K126" s="68"/>
    </row>
    <row r="127" spans="3:11" ht="15.75" hidden="1">
      <c r="C127" s="85"/>
      <c r="K127" s="68"/>
    </row>
    <row r="128" spans="3:11" ht="15.75" hidden="1">
      <c r="C128" s="85"/>
      <c r="K128" s="68"/>
    </row>
    <row r="129" spans="3:11" ht="15.75" hidden="1">
      <c r="C129" s="85"/>
      <c r="K129" s="68"/>
    </row>
    <row r="130" spans="3:11" ht="15.75" hidden="1">
      <c r="C130" s="85"/>
      <c r="K130" s="68"/>
    </row>
    <row r="131" spans="3:11" ht="15.75" hidden="1">
      <c r="C131" s="85"/>
      <c r="K131" s="68"/>
    </row>
    <row r="132" spans="3:11" ht="15.75" hidden="1">
      <c r="C132" s="85"/>
      <c r="K132" s="68"/>
    </row>
    <row r="133" spans="3:11" ht="15.75" hidden="1">
      <c r="C133" s="85"/>
      <c r="K133" s="68"/>
    </row>
    <row r="134" spans="3:11" ht="15.75" hidden="1">
      <c r="C134" s="85"/>
      <c r="K134" s="68"/>
    </row>
    <row r="135" spans="3:11" ht="15.75" hidden="1">
      <c r="C135" s="85"/>
      <c r="K135" s="68"/>
    </row>
    <row r="136" spans="3:11" ht="15.75" hidden="1">
      <c r="C136" s="85"/>
      <c r="K136" s="68"/>
    </row>
    <row r="137" spans="3:11" ht="15.75" hidden="1">
      <c r="C137" s="85"/>
      <c r="K137" s="68"/>
    </row>
    <row r="138" spans="3:11" ht="15.75" hidden="1">
      <c r="C138" s="85"/>
      <c r="K138" s="68"/>
    </row>
    <row r="139" spans="3:11" ht="15.75" hidden="1">
      <c r="C139" s="85"/>
      <c r="K139" s="68"/>
    </row>
    <row r="140" spans="3:11" ht="15.75" hidden="1">
      <c r="C140" s="85"/>
      <c r="K140" s="68"/>
    </row>
    <row r="141" spans="3:11" ht="15.75" hidden="1">
      <c r="C141" s="85"/>
      <c r="K141" s="68"/>
    </row>
    <row r="142" spans="3:11" ht="15.75" hidden="1">
      <c r="C142" s="85"/>
      <c r="K142" s="68"/>
    </row>
    <row r="143" spans="3:11" ht="15.75" hidden="1">
      <c r="C143" s="85"/>
      <c r="K143" s="68"/>
    </row>
    <row r="144" spans="3:11" ht="15.75" hidden="1">
      <c r="C144" s="85"/>
      <c r="K144" s="68"/>
    </row>
    <row r="145" spans="3:11" ht="15.75" hidden="1">
      <c r="C145" s="85"/>
      <c r="K145" s="68"/>
    </row>
    <row r="146" spans="3:11" ht="15.75" hidden="1">
      <c r="C146" s="85"/>
      <c r="K146" s="68"/>
    </row>
    <row r="147" spans="3:11" ht="15.75" hidden="1">
      <c r="C147" s="85"/>
      <c r="K147" s="68"/>
    </row>
    <row r="148" spans="3:11" ht="15.75" hidden="1">
      <c r="C148" s="85"/>
      <c r="K148" s="68"/>
    </row>
    <row r="149" spans="3:11" ht="15.75" hidden="1">
      <c r="C149" s="85"/>
      <c r="K149" s="68"/>
    </row>
    <row r="150" spans="3:11" ht="15.75" hidden="1">
      <c r="C150" s="85"/>
      <c r="K150" s="68"/>
    </row>
    <row r="151" spans="3:11" ht="15.75" hidden="1">
      <c r="C151" s="85"/>
      <c r="K151" s="68"/>
    </row>
    <row r="152" spans="3:11" ht="15.75" hidden="1">
      <c r="C152" s="85"/>
      <c r="K152" s="68"/>
    </row>
    <row r="153" spans="3:11" ht="15.75" hidden="1">
      <c r="C153" s="85"/>
      <c r="K153" s="68"/>
    </row>
    <row r="154" spans="3:11" ht="15.75" hidden="1">
      <c r="C154" s="85"/>
      <c r="K154" s="68"/>
    </row>
    <row r="155" spans="3:11" ht="15.75" hidden="1">
      <c r="C155" s="85"/>
      <c r="K155" s="68"/>
    </row>
    <row r="156" spans="3:11" ht="15.75" hidden="1">
      <c r="C156" s="85"/>
      <c r="K156" s="68"/>
    </row>
    <row r="157" spans="3:11" ht="15.75" hidden="1">
      <c r="C157" s="85"/>
      <c r="K157" s="68"/>
    </row>
    <row r="158" spans="3:11" ht="15.75" hidden="1">
      <c r="C158" s="85"/>
      <c r="K158" s="68"/>
    </row>
    <row r="159" spans="3:11" ht="15.75" hidden="1">
      <c r="C159" s="85"/>
      <c r="K159" s="68"/>
    </row>
    <row r="160" spans="3:11" ht="15.75" hidden="1">
      <c r="C160" s="85"/>
      <c r="K160" s="68"/>
    </row>
    <row r="161" spans="3:11" ht="15.75" hidden="1">
      <c r="C161" s="85"/>
      <c r="K161" s="68"/>
    </row>
    <row r="162" spans="3:11" ht="15.75" hidden="1">
      <c r="C162" s="85"/>
      <c r="K162" s="68"/>
    </row>
    <row r="163" spans="3:11" ht="15.75" hidden="1">
      <c r="C163" s="85"/>
      <c r="K163" s="68"/>
    </row>
    <row r="164" spans="3:11" ht="15.75" hidden="1">
      <c r="C164" s="85"/>
      <c r="K164" s="68"/>
    </row>
    <row r="165" spans="3:11" ht="15.75" hidden="1">
      <c r="C165" s="85"/>
      <c r="K165" s="68"/>
    </row>
    <row r="166" spans="3:11" ht="15.75" hidden="1">
      <c r="C166" s="85"/>
      <c r="K166" s="68"/>
    </row>
    <row r="167" spans="3:11" ht="15.75" hidden="1">
      <c r="C167" s="85"/>
      <c r="K167" s="68"/>
    </row>
    <row r="168" spans="3:11" ht="15.75" hidden="1">
      <c r="C168" s="85"/>
      <c r="K168" s="68"/>
    </row>
    <row r="169" spans="3:11" ht="15.75" hidden="1">
      <c r="C169" s="85"/>
      <c r="K169" s="68"/>
    </row>
    <row r="170" spans="3:11" ht="15.75" hidden="1">
      <c r="C170" s="85"/>
      <c r="K170" s="68"/>
    </row>
    <row r="171" spans="3:11" ht="15.75" hidden="1">
      <c r="C171" s="85"/>
      <c r="K171" s="68"/>
    </row>
    <row r="172" spans="3:11" ht="15.75" hidden="1">
      <c r="C172" s="85"/>
      <c r="K172" s="68"/>
    </row>
    <row r="173" spans="3:11" ht="15.75" hidden="1">
      <c r="C173" s="85"/>
      <c r="K173" s="68"/>
    </row>
    <row r="174" spans="3:11" ht="15.75" hidden="1">
      <c r="C174" s="85"/>
      <c r="K174" s="68"/>
    </row>
    <row r="175" spans="3:11" ht="15.75" hidden="1">
      <c r="C175" s="85"/>
      <c r="K175" s="68"/>
    </row>
    <row r="176" spans="3:11" ht="15.75" hidden="1">
      <c r="C176" s="85"/>
      <c r="K176" s="68"/>
    </row>
    <row r="177" spans="3:11" ht="15.75" hidden="1">
      <c r="C177" s="85"/>
      <c r="K177" s="68"/>
    </row>
    <row r="178" spans="3:11" ht="15.75" hidden="1">
      <c r="C178" s="85"/>
      <c r="K178" s="68"/>
    </row>
    <row r="179" spans="3:11" ht="15.75" hidden="1">
      <c r="C179" s="85"/>
      <c r="K179" s="68"/>
    </row>
    <row r="180" spans="3:11" ht="15.75" hidden="1">
      <c r="C180" s="85"/>
      <c r="K180" s="68"/>
    </row>
    <row r="181" spans="3:11" ht="15.75" hidden="1">
      <c r="C181" s="85"/>
      <c r="K181" s="68"/>
    </row>
    <row r="182" spans="3:11" ht="15.75" hidden="1">
      <c r="C182" s="85"/>
      <c r="K182" s="68"/>
    </row>
    <row r="183" spans="3:11" ht="15.75" hidden="1">
      <c r="C183" s="85"/>
      <c r="K183" s="68"/>
    </row>
    <row r="184" spans="3:11" ht="15.75" hidden="1">
      <c r="C184" s="85"/>
      <c r="K184" s="68"/>
    </row>
    <row r="185" spans="3:11" ht="15.75" hidden="1">
      <c r="C185" s="85"/>
      <c r="K185" s="68"/>
    </row>
    <row r="186" spans="3:11" ht="15.75" hidden="1">
      <c r="C186" s="85"/>
      <c r="K186" s="68"/>
    </row>
    <row r="187" spans="3:11" ht="15.75" hidden="1">
      <c r="C187" s="85"/>
      <c r="K187" s="68"/>
    </row>
    <row r="188" spans="3:11" ht="15.75" hidden="1">
      <c r="C188" s="85"/>
      <c r="K188" s="68"/>
    </row>
    <row r="189" spans="3:11" ht="15.75" hidden="1">
      <c r="C189" s="85"/>
      <c r="K189" s="68"/>
    </row>
    <row r="190" spans="3:11" ht="15.75" hidden="1">
      <c r="C190" s="85"/>
      <c r="K190" s="68"/>
    </row>
    <row r="191" spans="3:11" ht="15.75" hidden="1">
      <c r="C191" s="85"/>
      <c r="K191" s="68"/>
    </row>
    <row r="192" spans="3:11" ht="15.75" hidden="1">
      <c r="C192" s="85"/>
      <c r="K192" s="68"/>
    </row>
    <row r="193" spans="3:11" ht="15.75" hidden="1">
      <c r="C193" s="85"/>
      <c r="K193" s="68"/>
    </row>
    <row r="194" spans="3:11" ht="15.75" hidden="1">
      <c r="C194" s="85"/>
      <c r="K194" s="68"/>
    </row>
    <row r="195" spans="3:11" ht="15.75" hidden="1">
      <c r="C195" s="85"/>
      <c r="K195" s="68"/>
    </row>
    <row r="196" spans="3:11" ht="15.75" hidden="1">
      <c r="C196" s="85"/>
      <c r="K196" s="68"/>
    </row>
    <row r="197" spans="3:11" ht="15.75" hidden="1">
      <c r="C197" s="85"/>
      <c r="K197" s="68"/>
    </row>
    <row r="198" spans="3:11" ht="15.75" hidden="1">
      <c r="C198" s="85"/>
      <c r="K198" s="68"/>
    </row>
    <row r="199" spans="3:11" ht="15.75" hidden="1">
      <c r="C199" s="85"/>
      <c r="K199" s="68"/>
    </row>
    <row r="200" spans="3:11" ht="15.75" hidden="1">
      <c r="C200" s="85"/>
      <c r="K200" s="68"/>
    </row>
    <row r="201" spans="3:11" ht="15.75" hidden="1">
      <c r="C201" s="85"/>
    </row>
    <row r="202" spans="3:11" ht="15.75" hidden="1">
      <c r="C202" s="85"/>
    </row>
    <row r="203" spans="3:11" ht="15.75" hidden="1">
      <c r="C203" s="85"/>
    </row>
    <row r="204" spans="3:11" ht="15.75" hidden="1">
      <c r="C204" s="85"/>
    </row>
    <row r="205" spans="3:11" ht="15.75" hidden="1">
      <c r="C205" s="85"/>
    </row>
    <row r="206" spans="3:11" ht="15.75" hidden="1">
      <c r="C206" s="85"/>
    </row>
    <row r="207" spans="3:11" ht="15.75" hidden="1">
      <c r="C207" s="85"/>
    </row>
    <row r="208" spans="3:11" ht="15.75" hidden="1">
      <c r="C208" s="85"/>
    </row>
    <row r="209" spans="3:3" ht="15.75" hidden="1">
      <c r="C209" s="85"/>
    </row>
    <row r="210" spans="3:3" ht="15.75" hidden="1">
      <c r="C210" s="85"/>
    </row>
    <row r="211" spans="3:3" ht="15.75" hidden="1">
      <c r="C211" s="85"/>
    </row>
    <row r="212" spans="3:3" ht="15.75" hidden="1">
      <c r="C212" s="85"/>
    </row>
    <row r="213" spans="3:3" ht="15.75" hidden="1">
      <c r="C213" s="85"/>
    </row>
    <row r="214" spans="3:3" ht="15.75" hidden="1">
      <c r="C214" s="85"/>
    </row>
    <row r="215" spans="3:3" ht="15.75" hidden="1">
      <c r="C215" s="85"/>
    </row>
    <row r="216" spans="3:3" ht="15.75" hidden="1">
      <c r="C216" s="85"/>
    </row>
    <row r="217" spans="3:3" ht="15.75" hidden="1">
      <c r="C217" s="85"/>
    </row>
    <row r="218" spans="3:3" ht="15.75" hidden="1">
      <c r="C218" s="85"/>
    </row>
    <row r="219" spans="3:3" ht="15.75" hidden="1">
      <c r="C219" s="85"/>
    </row>
    <row r="220" spans="3:3" ht="15.75" hidden="1">
      <c r="C220" s="85"/>
    </row>
    <row r="221" spans="3:3" ht="15.75" hidden="1">
      <c r="C221" s="85"/>
    </row>
    <row r="222" spans="3:3" ht="15.75" hidden="1">
      <c r="C222" s="85"/>
    </row>
    <row r="223" spans="3:3" ht="15.75" hidden="1">
      <c r="C223" s="85"/>
    </row>
    <row r="224" spans="3:3" ht="15.75" hidden="1">
      <c r="C224" s="85"/>
    </row>
    <row r="225" spans="3:3" ht="15.75" hidden="1">
      <c r="C225" s="85"/>
    </row>
    <row r="226" spans="3:3" ht="15.75" hidden="1">
      <c r="C226" s="85"/>
    </row>
    <row r="227" spans="3:3" ht="15.75" hidden="1">
      <c r="C227" s="85"/>
    </row>
    <row r="228" spans="3:3" ht="15.75" hidden="1">
      <c r="C228" s="85"/>
    </row>
    <row r="229" spans="3:3" ht="15.75" hidden="1">
      <c r="C229" s="85"/>
    </row>
    <row r="230" spans="3:3" ht="15.75" hidden="1">
      <c r="C230" s="85"/>
    </row>
    <row r="231" spans="3:3" ht="15.75" hidden="1">
      <c r="C231" s="85"/>
    </row>
    <row r="232" spans="3:3" ht="15.75" hidden="1">
      <c r="C232" s="85"/>
    </row>
    <row r="233" spans="3:3" ht="15.75" hidden="1">
      <c r="C233" s="85"/>
    </row>
    <row r="234" spans="3:3" ht="15.75" hidden="1">
      <c r="C234" s="85"/>
    </row>
    <row r="235" spans="3:3" ht="15.75" hidden="1">
      <c r="C235" s="85"/>
    </row>
    <row r="236" spans="3:3" ht="15.75" hidden="1">
      <c r="C236" s="85"/>
    </row>
    <row r="237" spans="3:3" ht="15.75" hidden="1">
      <c r="C237" s="85"/>
    </row>
    <row r="238" spans="3:3" ht="15.75" hidden="1">
      <c r="C238" s="85"/>
    </row>
    <row r="239" spans="3:3" ht="15.75" hidden="1">
      <c r="C239" s="85"/>
    </row>
    <row r="240" spans="3:3" ht="15.75" hidden="1">
      <c r="C240" s="85"/>
    </row>
    <row r="241" spans="3:3" ht="15.75" hidden="1">
      <c r="C241" s="85"/>
    </row>
    <row r="242" spans="3:3" ht="15.75" hidden="1">
      <c r="C242" s="85"/>
    </row>
    <row r="243" spans="3:3" ht="15.75" hidden="1">
      <c r="C243" s="85"/>
    </row>
    <row r="244" spans="3:3" ht="15.75" hidden="1">
      <c r="C244" s="85"/>
    </row>
    <row r="245" spans="3:3" ht="15.75" hidden="1">
      <c r="C245" s="85"/>
    </row>
    <row r="246" spans="3:3" ht="15.75" hidden="1">
      <c r="C246" s="85"/>
    </row>
    <row r="247" spans="3:3" ht="15.75" hidden="1">
      <c r="C247" s="85"/>
    </row>
    <row r="248" spans="3:3" ht="15.75" hidden="1">
      <c r="C248" s="85"/>
    </row>
    <row r="249" spans="3:3" ht="15.75" hidden="1">
      <c r="C249" s="85"/>
    </row>
    <row r="250" spans="3:3" ht="15.75" hidden="1">
      <c r="C250" s="85"/>
    </row>
    <row r="251" spans="3:3" ht="15.75" hidden="1">
      <c r="C251" s="85"/>
    </row>
    <row r="252" spans="3:3" ht="15.75" hidden="1">
      <c r="C252" s="85"/>
    </row>
    <row r="253" spans="3:3" ht="15.75" hidden="1">
      <c r="C253" s="85"/>
    </row>
    <row r="254" spans="3:3" ht="15.75" hidden="1">
      <c r="C254" s="85"/>
    </row>
    <row r="255" spans="3:3" ht="15.75" hidden="1">
      <c r="C255" s="85"/>
    </row>
    <row r="256" spans="3:3" ht="15.75" hidden="1">
      <c r="C256" s="85"/>
    </row>
    <row r="257" spans="3:3" ht="15.75" hidden="1">
      <c r="C257" s="85"/>
    </row>
    <row r="258" spans="3:3" ht="15.75" hidden="1">
      <c r="C258" s="85"/>
    </row>
    <row r="259" spans="3:3" ht="15.75" hidden="1">
      <c r="C259" s="85"/>
    </row>
    <row r="260" spans="3:3" ht="15.75" hidden="1">
      <c r="C260" s="85"/>
    </row>
    <row r="261" spans="3:3" ht="15.75" hidden="1">
      <c r="C261" s="85"/>
    </row>
    <row r="262" spans="3:3" ht="15.75" hidden="1">
      <c r="C262" s="85"/>
    </row>
    <row r="263" spans="3:3" ht="15.75" hidden="1">
      <c r="C263" s="85"/>
    </row>
    <row r="264" spans="3:3" ht="15.75" hidden="1">
      <c r="C264" s="85"/>
    </row>
    <row r="265" spans="3:3" ht="15.75" hidden="1">
      <c r="C265" s="85"/>
    </row>
    <row r="266" spans="3:3" ht="15.75" hidden="1">
      <c r="C266" s="85"/>
    </row>
    <row r="267" spans="3:3" ht="15.75" hidden="1">
      <c r="C267" s="85"/>
    </row>
    <row r="268" spans="3:3" ht="15.75" hidden="1">
      <c r="C268" s="85"/>
    </row>
    <row r="269" spans="3:3" ht="15.75" hidden="1">
      <c r="C269" s="85"/>
    </row>
    <row r="270" spans="3:3" ht="15.75" hidden="1">
      <c r="C270" s="85"/>
    </row>
    <row r="271" spans="3:3" ht="15.75" hidden="1">
      <c r="C271" s="85"/>
    </row>
    <row r="272" spans="3:3" ht="15.75" hidden="1">
      <c r="C272" s="85"/>
    </row>
    <row r="273" spans="3:3" ht="15.75" hidden="1">
      <c r="C273" s="85"/>
    </row>
    <row r="274" spans="3:3" ht="15.75" hidden="1">
      <c r="C274" s="85"/>
    </row>
    <row r="275" spans="3:3" ht="15.75" hidden="1">
      <c r="C275" s="85"/>
    </row>
    <row r="276" spans="3:3" ht="15.75" hidden="1">
      <c r="C276" s="85"/>
    </row>
    <row r="277" spans="3:3" ht="15.75" hidden="1">
      <c r="C277" s="85"/>
    </row>
    <row r="278" spans="3:3" ht="15.75" hidden="1">
      <c r="C278" s="85"/>
    </row>
    <row r="279" spans="3:3" ht="15.75" hidden="1">
      <c r="C279" s="85"/>
    </row>
    <row r="280" spans="3:3" ht="15.75" hidden="1">
      <c r="C280" s="85"/>
    </row>
    <row r="281" spans="3:3" ht="15.75" hidden="1">
      <c r="C281" s="85"/>
    </row>
    <row r="282" spans="3:3" ht="15.75" hidden="1">
      <c r="C282" s="85"/>
    </row>
    <row r="283" spans="3:3" ht="15.75" hidden="1">
      <c r="C283" s="85"/>
    </row>
    <row r="284" spans="3:3" ht="15.75" hidden="1">
      <c r="C284" s="85"/>
    </row>
    <row r="285" spans="3:3" ht="15.75" hidden="1">
      <c r="C285" s="85"/>
    </row>
    <row r="286" spans="3:3" ht="15.75" hidden="1">
      <c r="C286" s="85"/>
    </row>
    <row r="287" spans="3:3" ht="15.75" hidden="1">
      <c r="C287" s="85"/>
    </row>
    <row r="288" spans="3:3" ht="15.75" hidden="1">
      <c r="C288" s="85"/>
    </row>
    <row r="289" spans="3:3" ht="15.75" hidden="1">
      <c r="C289" s="85"/>
    </row>
    <row r="290" spans="3:3" ht="15.75" hidden="1">
      <c r="C290" s="85"/>
    </row>
    <row r="291" spans="3:3" ht="15.75" hidden="1">
      <c r="C291" s="85"/>
    </row>
    <row r="292" spans="3:3" ht="15.75" hidden="1">
      <c r="C292" s="85"/>
    </row>
    <row r="293" spans="3:3" ht="15.75" hidden="1">
      <c r="C293" s="85"/>
    </row>
    <row r="294" spans="3:3" ht="15.75" hidden="1">
      <c r="C294" s="85"/>
    </row>
    <row r="295" spans="3:3" ht="15.75" hidden="1">
      <c r="C295" s="85"/>
    </row>
    <row r="296" spans="3:3" ht="15.75" hidden="1">
      <c r="C296" s="85"/>
    </row>
    <row r="297" spans="3:3" ht="15.75" hidden="1">
      <c r="C297" s="85"/>
    </row>
    <row r="298" spans="3:3" ht="15.75" hidden="1">
      <c r="C298" s="85"/>
    </row>
    <row r="299" spans="3:3" ht="15.75" hidden="1">
      <c r="C299" s="85"/>
    </row>
    <row r="300" spans="3:3" ht="15.75" hidden="1">
      <c r="C300" s="85"/>
    </row>
    <row r="301" spans="3:3" ht="15.75" hidden="1">
      <c r="C301" s="85"/>
    </row>
    <row r="302" spans="3:3" ht="15.75" hidden="1">
      <c r="C302" s="85"/>
    </row>
    <row r="303" spans="3:3" ht="15.75" hidden="1">
      <c r="C303" s="85"/>
    </row>
    <row r="304" spans="3:3" ht="15.75" hidden="1">
      <c r="C304" s="85"/>
    </row>
    <row r="305" spans="3:3" ht="15.75" hidden="1">
      <c r="C305" s="85"/>
    </row>
    <row r="306" spans="3:3" ht="15.75" hidden="1">
      <c r="C306" s="85"/>
    </row>
    <row r="307" spans="3:3" ht="15.75" hidden="1">
      <c r="C307" s="85"/>
    </row>
    <row r="308" spans="3:3" ht="15.75" hidden="1">
      <c r="C308" s="85"/>
    </row>
    <row r="309" spans="3:3" ht="15.75" hidden="1">
      <c r="C309" s="85"/>
    </row>
    <row r="310" spans="3:3" ht="15.75" hidden="1">
      <c r="C310" s="85"/>
    </row>
    <row r="311" spans="3:3" ht="15.75" hidden="1">
      <c r="C311" s="85"/>
    </row>
    <row r="312" spans="3:3" ht="15.75" hidden="1">
      <c r="C312" s="85"/>
    </row>
    <row r="313" spans="3:3" ht="15.75" hidden="1">
      <c r="C313" s="85"/>
    </row>
    <row r="314" spans="3:3" ht="15.75" hidden="1">
      <c r="C314" s="85"/>
    </row>
    <row r="315" spans="3:3" ht="15.75" hidden="1">
      <c r="C315" s="85"/>
    </row>
    <row r="316" spans="3:3" ht="15.75" hidden="1">
      <c r="C316" s="85"/>
    </row>
    <row r="317" spans="3:3" ht="15.75" hidden="1">
      <c r="C317" s="85"/>
    </row>
    <row r="318" spans="3:3" ht="15.75" hidden="1">
      <c r="C318" s="85"/>
    </row>
    <row r="319" spans="3:3" ht="15.75" hidden="1">
      <c r="C319" s="85"/>
    </row>
    <row r="320" spans="3:3" ht="15.75" hidden="1">
      <c r="C320" s="85"/>
    </row>
    <row r="321" spans="3:3" ht="15.75" hidden="1">
      <c r="C321" s="85"/>
    </row>
    <row r="322" spans="3:3" ht="15.75" hidden="1">
      <c r="C322" s="85"/>
    </row>
    <row r="323" spans="3:3" ht="15.75" hidden="1">
      <c r="C323" s="85"/>
    </row>
    <row r="324" spans="3:3" ht="15.75" hidden="1">
      <c r="C324" s="85"/>
    </row>
    <row r="325" spans="3:3" ht="15.75" hidden="1">
      <c r="C325" s="85"/>
    </row>
    <row r="326" spans="3:3" ht="15.75" hidden="1">
      <c r="C326" s="85"/>
    </row>
    <row r="327" spans="3:3" ht="15.75" hidden="1">
      <c r="C327" s="85"/>
    </row>
    <row r="328" spans="3:3" ht="15.75" hidden="1">
      <c r="C328" s="85"/>
    </row>
    <row r="329" spans="3:3" ht="15.75" hidden="1">
      <c r="C329" s="85"/>
    </row>
    <row r="330" spans="3:3" ht="15.75" hidden="1">
      <c r="C330" s="85"/>
    </row>
    <row r="331" spans="3:3" ht="15.75" hidden="1">
      <c r="C331" s="85"/>
    </row>
    <row r="332" spans="3:3" ht="15.75" hidden="1">
      <c r="C332" s="85"/>
    </row>
    <row r="333" spans="3:3" ht="15.75" hidden="1">
      <c r="C333" s="85"/>
    </row>
    <row r="334" spans="3:3" ht="15.75" hidden="1">
      <c r="C334" s="85"/>
    </row>
    <row r="335" spans="3:3" ht="15.75" hidden="1">
      <c r="C335" s="85"/>
    </row>
    <row r="336" spans="3:3" ht="15.75" hidden="1">
      <c r="C336" s="85"/>
    </row>
    <row r="337" spans="3:3" ht="15.75" hidden="1">
      <c r="C337" s="85"/>
    </row>
    <row r="338" spans="3:3" ht="15.75" hidden="1">
      <c r="C338" s="85"/>
    </row>
    <row r="339" spans="3:3" ht="15.75" hidden="1">
      <c r="C339" s="85"/>
    </row>
    <row r="340" spans="3:3" ht="15.75" hidden="1">
      <c r="C340" s="85"/>
    </row>
    <row r="341" spans="3:3" ht="15.75" hidden="1">
      <c r="C341" s="85"/>
    </row>
    <row r="342" spans="3:3" ht="15.75" hidden="1">
      <c r="C342" s="85"/>
    </row>
    <row r="343" spans="3:3" ht="15.75" hidden="1">
      <c r="C343" s="85"/>
    </row>
    <row r="344" spans="3:3" ht="15.75" hidden="1">
      <c r="C344" s="85"/>
    </row>
    <row r="345" spans="3:3" ht="15.75" hidden="1">
      <c r="C345" s="85"/>
    </row>
    <row r="346" spans="3:3" ht="15.75" hidden="1">
      <c r="C346" s="85"/>
    </row>
    <row r="347" spans="3:3" ht="15.75" hidden="1">
      <c r="C347" s="85"/>
    </row>
    <row r="348" spans="3:3" ht="15.75" hidden="1">
      <c r="C348" s="85"/>
    </row>
    <row r="349" spans="3:3" ht="15.75" hidden="1">
      <c r="C349" s="85"/>
    </row>
    <row r="350" spans="3:3" ht="15.75" hidden="1">
      <c r="C350" s="85"/>
    </row>
    <row r="351" spans="3:3" ht="15.75" hidden="1">
      <c r="C351" s="85"/>
    </row>
    <row r="352" spans="3:3" ht="15.75" hidden="1">
      <c r="C352" s="85"/>
    </row>
    <row r="353" spans="3:3" ht="15.75" hidden="1">
      <c r="C353" s="85"/>
    </row>
    <row r="354" spans="3:3" ht="15.75" hidden="1">
      <c r="C354" s="85"/>
    </row>
    <row r="355" spans="3:3" ht="15.75" hidden="1">
      <c r="C355" s="85"/>
    </row>
    <row r="356" spans="3:3" ht="15.75" hidden="1">
      <c r="C356" s="85"/>
    </row>
    <row r="357" spans="3:3" ht="15.75" hidden="1">
      <c r="C357" s="85"/>
    </row>
    <row r="358" spans="3:3" ht="15.75" hidden="1">
      <c r="C358" s="85"/>
    </row>
    <row r="359" spans="3:3" ht="15.75" hidden="1">
      <c r="C359" s="85"/>
    </row>
    <row r="360" spans="3:3" ht="15.75" hidden="1">
      <c r="C360" s="85"/>
    </row>
    <row r="361" spans="3:3" ht="15.75" hidden="1">
      <c r="C361" s="85"/>
    </row>
    <row r="362" spans="3:3" ht="15.75" hidden="1">
      <c r="C362" s="85"/>
    </row>
    <row r="363" spans="3:3" ht="15.75" hidden="1">
      <c r="C363" s="85"/>
    </row>
    <row r="364" spans="3:3" ht="15.75" hidden="1">
      <c r="C364" s="85"/>
    </row>
    <row r="365" spans="3:3" ht="15.75" hidden="1">
      <c r="C365" s="85"/>
    </row>
    <row r="366" spans="3:3" ht="15.75" hidden="1">
      <c r="C366" s="85"/>
    </row>
    <row r="367" spans="3:3" ht="15.75" hidden="1">
      <c r="C367" s="85"/>
    </row>
    <row r="368" spans="3:3" ht="15.75" hidden="1">
      <c r="C368" s="85"/>
    </row>
    <row r="369" spans="3:3" ht="15.75" hidden="1">
      <c r="C369" s="85"/>
    </row>
    <row r="370" spans="3:3" ht="15.75" hidden="1">
      <c r="C370" s="85"/>
    </row>
    <row r="371" spans="3:3" ht="15.75" hidden="1">
      <c r="C371" s="85"/>
    </row>
    <row r="372" spans="3:3" ht="15.75" hidden="1">
      <c r="C372" s="85"/>
    </row>
    <row r="373" spans="3:3" ht="15.75" hidden="1">
      <c r="C373" s="85"/>
    </row>
    <row r="374" spans="3:3" ht="15.75" hidden="1">
      <c r="C374" s="85"/>
    </row>
    <row r="375" spans="3:3" ht="15.75" hidden="1">
      <c r="C375" s="85"/>
    </row>
    <row r="376" spans="3:3" ht="15.75" hidden="1">
      <c r="C376" s="85"/>
    </row>
    <row r="377" spans="3:3" ht="15.75" hidden="1">
      <c r="C377" s="85"/>
    </row>
    <row r="378" spans="3:3" ht="15.75" hidden="1">
      <c r="C378" s="85"/>
    </row>
    <row r="379" spans="3:3" ht="15.75" hidden="1">
      <c r="C379" s="85"/>
    </row>
    <row r="380" spans="3:3" ht="15.75" hidden="1">
      <c r="C380" s="85"/>
    </row>
    <row r="381" spans="3:3" ht="15.75" hidden="1">
      <c r="C381" s="85"/>
    </row>
    <row r="382" spans="3:3" ht="15.75" hidden="1">
      <c r="C382" s="85"/>
    </row>
    <row r="383" spans="3:3" ht="15.75" hidden="1">
      <c r="C383" s="85"/>
    </row>
    <row r="384" spans="3:3" ht="15.75" hidden="1">
      <c r="C384" s="85"/>
    </row>
    <row r="385" spans="3:3" ht="15.75" hidden="1">
      <c r="C385" s="85"/>
    </row>
    <row r="386" spans="3:3" ht="15.75" hidden="1">
      <c r="C386" s="85"/>
    </row>
    <row r="387" spans="3:3" ht="15.75" hidden="1">
      <c r="C387" s="85"/>
    </row>
    <row r="388" spans="3:3" ht="15.75" hidden="1">
      <c r="C388" s="85"/>
    </row>
    <row r="389" spans="3:3" ht="15.75" hidden="1">
      <c r="C389" s="85"/>
    </row>
    <row r="390" spans="3:3" ht="15.75" hidden="1">
      <c r="C390" s="85"/>
    </row>
    <row r="391" spans="3:3" ht="15.75" hidden="1">
      <c r="C391" s="85"/>
    </row>
    <row r="392" spans="3:3" ht="15.75" hidden="1">
      <c r="C392" s="85"/>
    </row>
    <row r="393" spans="3:3" ht="15.75" hidden="1">
      <c r="C393" s="85"/>
    </row>
    <row r="394" spans="3:3" ht="15.75" hidden="1">
      <c r="C394" s="85"/>
    </row>
    <row r="395" spans="3:3" ht="15.75" hidden="1">
      <c r="C395" s="85"/>
    </row>
    <row r="396" spans="3:3" ht="15.75" hidden="1">
      <c r="C396" s="85"/>
    </row>
    <row r="397" spans="3:3" ht="15.75" hidden="1">
      <c r="C397" s="85"/>
    </row>
    <row r="398" spans="3:3" ht="15.75" hidden="1">
      <c r="C398" s="85"/>
    </row>
    <row r="399" spans="3:3" ht="15.75" hidden="1">
      <c r="C399" s="85"/>
    </row>
    <row r="400" spans="3:3" ht="15.75" hidden="1">
      <c r="C400" s="85"/>
    </row>
    <row r="401" spans="3:3" ht="15.75" hidden="1">
      <c r="C401" s="85"/>
    </row>
    <row r="402" spans="3:3" ht="15.75" hidden="1">
      <c r="C402" s="85"/>
    </row>
    <row r="403" spans="3:3" ht="15.75" hidden="1">
      <c r="C403" s="85"/>
    </row>
    <row r="404" spans="3:3" ht="15.75" hidden="1">
      <c r="C404" s="85"/>
    </row>
    <row r="405" spans="3:3" ht="15.75" hidden="1">
      <c r="C405" s="85"/>
    </row>
    <row r="406" spans="3:3" ht="15.75" hidden="1">
      <c r="C406" s="85"/>
    </row>
    <row r="407" spans="3:3" ht="15.75" hidden="1">
      <c r="C407" s="85"/>
    </row>
    <row r="408" spans="3:3" ht="15.75" hidden="1">
      <c r="C408" s="85"/>
    </row>
    <row r="409" spans="3:3" ht="15.75" hidden="1">
      <c r="C409" s="85"/>
    </row>
    <row r="410" spans="3:3" ht="15.75" hidden="1">
      <c r="C410" s="85"/>
    </row>
    <row r="411" spans="3:3" ht="15.75" hidden="1">
      <c r="C411" s="85"/>
    </row>
    <row r="412" spans="3:3" ht="15.75" hidden="1">
      <c r="C412" s="85"/>
    </row>
    <row r="413" spans="3:3" ht="15.75" hidden="1">
      <c r="C413" s="85"/>
    </row>
    <row r="414" spans="3:3" ht="15.75" hidden="1">
      <c r="C414" s="85"/>
    </row>
    <row r="415" spans="3:3" ht="15.75" hidden="1">
      <c r="C415" s="85"/>
    </row>
    <row r="416" spans="3:3" ht="15.75" hidden="1">
      <c r="C416" s="85"/>
    </row>
    <row r="417" spans="3:3" ht="15.75" hidden="1">
      <c r="C417" s="85"/>
    </row>
    <row r="418" spans="3:3" ht="15.75" hidden="1">
      <c r="C418" s="85"/>
    </row>
    <row r="419" spans="3:3" ht="15.75" hidden="1">
      <c r="C419" s="85"/>
    </row>
    <row r="420" spans="3:3" ht="15.75" hidden="1">
      <c r="C420" s="85"/>
    </row>
    <row r="421" spans="3:3" ht="15.75" hidden="1">
      <c r="C421" s="85"/>
    </row>
    <row r="422" spans="3:3" ht="15.75" hidden="1">
      <c r="C422" s="85"/>
    </row>
    <row r="423" spans="3:3" ht="15.75" hidden="1">
      <c r="C423" s="85"/>
    </row>
    <row r="424" spans="3:3" ht="15.75" hidden="1">
      <c r="C424" s="85"/>
    </row>
    <row r="425" spans="3:3" ht="15.75" hidden="1">
      <c r="C425" s="85"/>
    </row>
    <row r="426" spans="3:3" ht="15.75" hidden="1">
      <c r="C426" s="85"/>
    </row>
    <row r="427" spans="3:3" ht="15.75" hidden="1">
      <c r="C427" s="85"/>
    </row>
    <row r="428" spans="3:3" ht="15.75" hidden="1">
      <c r="C428" s="85"/>
    </row>
    <row r="429" spans="3:3" ht="15.75" hidden="1">
      <c r="C429" s="85"/>
    </row>
    <row r="430" spans="3:3" ht="15.75" hidden="1">
      <c r="C430" s="85"/>
    </row>
    <row r="431" spans="3:3" ht="15.75" hidden="1">
      <c r="C431" s="85"/>
    </row>
    <row r="432" spans="3:3" ht="15.75" hidden="1">
      <c r="C432" s="85"/>
    </row>
    <row r="433" spans="3:3" ht="15.75" hidden="1">
      <c r="C433" s="85"/>
    </row>
    <row r="434" spans="3:3" ht="15.75" hidden="1">
      <c r="C434" s="85"/>
    </row>
    <row r="435" spans="3:3" ht="15.75" hidden="1">
      <c r="C435" s="85"/>
    </row>
    <row r="436" spans="3:3" ht="15.75" hidden="1">
      <c r="C436" s="85"/>
    </row>
    <row r="437" spans="3:3" ht="15.75" hidden="1">
      <c r="C437" s="85"/>
    </row>
    <row r="438" spans="3:3" ht="15.75" hidden="1">
      <c r="C438" s="85"/>
    </row>
    <row r="439" spans="3:3" ht="15.75" hidden="1">
      <c r="C439" s="85"/>
    </row>
    <row r="440" spans="3:3" ht="15.75" hidden="1">
      <c r="C440" s="85"/>
    </row>
    <row r="441" spans="3:3" ht="15.75" hidden="1">
      <c r="C441" s="85"/>
    </row>
    <row r="442" spans="3:3" ht="15.75" hidden="1">
      <c r="C442" s="85"/>
    </row>
    <row r="443" spans="3:3" ht="15.75" hidden="1">
      <c r="C443" s="85"/>
    </row>
    <row r="444" spans="3:3" ht="15.75" hidden="1">
      <c r="C444" s="85"/>
    </row>
    <row r="445" spans="3:3" ht="15.75" hidden="1">
      <c r="C445" s="85"/>
    </row>
    <row r="446" spans="3:3" ht="15.75" hidden="1">
      <c r="C446" s="85"/>
    </row>
    <row r="447" spans="3:3" ht="15.75" hidden="1">
      <c r="C447" s="85"/>
    </row>
    <row r="448" spans="3:3" ht="15.75" hidden="1">
      <c r="C448" s="85"/>
    </row>
    <row r="449" spans="3:3" ht="15.75" hidden="1">
      <c r="C449" s="85"/>
    </row>
    <row r="450" spans="3:3" ht="15.75" hidden="1">
      <c r="C450" s="85"/>
    </row>
    <row r="451" spans="3:3" ht="15.75" hidden="1">
      <c r="C451" s="85"/>
    </row>
    <row r="452" spans="3:3" ht="15.75" hidden="1">
      <c r="C452" s="85"/>
    </row>
    <row r="453" spans="3:3" ht="15.75" hidden="1">
      <c r="C453" s="85"/>
    </row>
    <row r="454" spans="3:3" ht="15.75" hidden="1">
      <c r="C454" s="85"/>
    </row>
    <row r="455" spans="3:3" ht="15.75" hidden="1">
      <c r="C455" s="85"/>
    </row>
    <row r="456" spans="3:3" ht="15.75" hidden="1">
      <c r="C456" s="85"/>
    </row>
    <row r="457" spans="3:3" ht="15.75" hidden="1">
      <c r="C457" s="85"/>
    </row>
    <row r="458" spans="3:3" ht="15.75" hidden="1">
      <c r="C458" s="85"/>
    </row>
    <row r="459" spans="3:3" ht="15.75" hidden="1">
      <c r="C459" s="85"/>
    </row>
    <row r="460" spans="3:3" ht="15.75" hidden="1">
      <c r="C460" s="85"/>
    </row>
    <row r="461" spans="3:3" ht="15.75" hidden="1">
      <c r="C461" s="85"/>
    </row>
    <row r="462" spans="3:3" ht="15.75" hidden="1">
      <c r="C462" s="85"/>
    </row>
    <row r="463" spans="3:3" ht="15.75" hidden="1">
      <c r="C463" s="85"/>
    </row>
    <row r="464" spans="3:3" ht="15.75" hidden="1">
      <c r="C464" s="85"/>
    </row>
    <row r="465" spans="3:3" ht="15.75" hidden="1">
      <c r="C465" s="85"/>
    </row>
    <row r="466" spans="3:3" ht="15.75" hidden="1">
      <c r="C466" s="85"/>
    </row>
    <row r="467" spans="3:3" ht="15.75" hidden="1">
      <c r="C467" s="85"/>
    </row>
    <row r="468" spans="3:3" ht="15.75" hidden="1">
      <c r="C468" s="85"/>
    </row>
    <row r="469" spans="3:3" ht="15.75" hidden="1">
      <c r="C469" s="85"/>
    </row>
    <row r="470" spans="3:3" ht="15.75" hidden="1">
      <c r="C470" s="85"/>
    </row>
    <row r="471" spans="3:3" ht="15.75" hidden="1">
      <c r="C471" s="85"/>
    </row>
    <row r="472" spans="3:3" ht="15.75" hidden="1">
      <c r="C472" s="85"/>
    </row>
    <row r="473" spans="3:3" ht="15.75" hidden="1">
      <c r="C473" s="85"/>
    </row>
    <row r="474" spans="3:3" ht="15.75" hidden="1">
      <c r="C474" s="85"/>
    </row>
    <row r="475" spans="3:3" ht="15.75" hidden="1">
      <c r="C475" s="85"/>
    </row>
    <row r="476" spans="3:3" ht="15.75" hidden="1">
      <c r="C476" s="85"/>
    </row>
    <row r="477" spans="3:3" ht="15.75" hidden="1">
      <c r="C477" s="85"/>
    </row>
    <row r="478" spans="3:3" ht="15.75" hidden="1">
      <c r="C478" s="85"/>
    </row>
    <row r="479" spans="3:3" ht="15.75" hidden="1">
      <c r="C479" s="85"/>
    </row>
    <row r="480" spans="3:3" ht="15.75" hidden="1">
      <c r="C480" s="85"/>
    </row>
    <row r="481" spans="3:3" ht="15.75" hidden="1">
      <c r="C481" s="85"/>
    </row>
    <row r="482" spans="3:3" ht="15.75" hidden="1">
      <c r="C482" s="85"/>
    </row>
    <row r="483" spans="3:3" ht="15.75" hidden="1">
      <c r="C483" s="85"/>
    </row>
    <row r="484" spans="3:3" ht="15.75" hidden="1">
      <c r="C484" s="85"/>
    </row>
    <row r="485" spans="3:3" ht="15.75" hidden="1">
      <c r="C485" s="85"/>
    </row>
    <row r="486" spans="3:3" ht="15.75" hidden="1">
      <c r="C486" s="85"/>
    </row>
    <row r="487" spans="3:3" ht="15.75" hidden="1">
      <c r="C487" s="85"/>
    </row>
    <row r="488" spans="3:3" ht="15.75" hidden="1">
      <c r="C488" s="85"/>
    </row>
    <row r="489" spans="3:3" ht="15.75" hidden="1">
      <c r="C489" s="85"/>
    </row>
    <row r="490" spans="3:3" ht="15.75" hidden="1">
      <c r="C490" s="85"/>
    </row>
    <row r="491" spans="3:3" ht="15.75" hidden="1">
      <c r="C491" s="85"/>
    </row>
    <row r="492" spans="3:3" ht="15.75" hidden="1">
      <c r="C492" s="85"/>
    </row>
    <row r="493" spans="3:3" ht="15.75" hidden="1">
      <c r="C493" s="85"/>
    </row>
    <row r="494" spans="3:3" ht="15.75" hidden="1">
      <c r="C494" s="85"/>
    </row>
    <row r="495" spans="3:3" ht="15.75" hidden="1">
      <c r="C495" s="85"/>
    </row>
    <row r="496" spans="3:3" ht="15.75" hidden="1">
      <c r="C496" s="85"/>
    </row>
    <row r="497" spans="3:3" ht="15.75" hidden="1">
      <c r="C497" s="85"/>
    </row>
    <row r="498" spans="3:3" ht="15.75" hidden="1">
      <c r="C498" s="85"/>
    </row>
    <row r="499" spans="3:3" ht="15.75" hidden="1">
      <c r="C499" s="85"/>
    </row>
    <row r="500" spans="3:3" ht="15.75" hidden="1">
      <c r="C500" s="85"/>
    </row>
    <row r="501" spans="3:3" ht="15.75" hidden="1">
      <c r="C501" s="85"/>
    </row>
    <row r="502" spans="3:3" ht="15.75" hidden="1">
      <c r="C502" s="85"/>
    </row>
    <row r="503" spans="3:3" ht="15.75" hidden="1">
      <c r="C503" s="85"/>
    </row>
    <row r="504" spans="3:3" ht="15.75" hidden="1">
      <c r="C504" s="85"/>
    </row>
    <row r="505" spans="3:3" ht="15.75" hidden="1">
      <c r="C505" s="85"/>
    </row>
    <row r="506" spans="3:3" ht="15.75" hidden="1">
      <c r="C506" s="85"/>
    </row>
    <row r="507" spans="3:3" ht="15.75" hidden="1">
      <c r="C507" s="85"/>
    </row>
    <row r="508" spans="3:3" ht="15.75" hidden="1">
      <c r="C508" s="85"/>
    </row>
    <row r="509" spans="3:3" ht="15.75" hidden="1">
      <c r="C509" s="85"/>
    </row>
    <row r="510" spans="3:3" ht="15.75" hidden="1">
      <c r="C510" s="85"/>
    </row>
    <row r="511" spans="3:3" ht="15.75" hidden="1">
      <c r="C511" s="85"/>
    </row>
    <row r="512" spans="3:3" ht="15.75" hidden="1">
      <c r="C512" s="85"/>
    </row>
    <row r="513" spans="3:3" ht="15.75" hidden="1">
      <c r="C513" s="85"/>
    </row>
    <row r="514" spans="3:3" ht="15.75" hidden="1">
      <c r="C514" s="85"/>
    </row>
    <row r="515" spans="3:3" ht="15.75" hidden="1">
      <c r="C515" s="85"/>
    </row>
    <row r="516" spans="3:3" ht="15.75" hidden="1">
      <c r="C516" s="85"/>
    </row>
    <row r="517" spans="3:3" ht="15.75" hidden="1">
      <c r="C517" s="85"/>
    </row>
    <row r="518" spans="3:3" ht="15.75" hidden="1">
      <c r="C518" s="85"/>
    </row>
    <row r="519" spans="3:3" ht="15.75" hidden="1">
      <c r="C519" s="85"/>
    </row>
    <row r="520" spans="3:3" ht="15.75" hidden="1">
      <c r="C520" s="85"/>
    </row>
    <row r="521" spans="3:3" ht="15.75" hidden="1">
      <c r="C521" s="85"/>
    </row>
    <row r="522" spans="3:3" ht="15.75" hidden="1">
      <c r="C522" s="85"/>
    </row>
    <row r="523" spans="3:3" ht="15.75" hidden="1">
      <c r="C523" s="85"/>
    </row>
    <row r="524" spans="3:3" ht="15.75" hidden="1">
      <c r="C524" s="85"/>
    </row>
    <row r="525" spans="3:3" ht="15.75" hidden="1">
      <c r="C525" s="85"/>
    </row>
    <row r="526" spans="3:3" ht="15.75" hidden="1">
      <c r="C526" s="85"/>
    </row>
    <row r="527" spans="3:3" ht="15.75" hidden="1">
      <c r="C527" s="85"/>
    </row>
    <row r="528" spans="3:3" ht="15.75" hidden="1">
      <c r="C528" s="85"/>
    </row>
    <row r="529" spans="3:3" ht="15.75" hidden="1">
      <c r="C529" s="85"/>
    </row>
    <row r="530" spans="3:3" ht="15.75" hidden="1">
      <c r="C530" s="85"/>
    </row>
    <row r="531" spans="3:3" ht="15.75" hidden="1">
      <c r="C531" s="85"/>
    </row>
    <row r="532" spans="3:3" ht="15.75" hidden="1">
      <c r="C532" s="85"/>
    </row>
    <row r="533" spans="3:3" ht="15.75" hidden="1">
      <c r="C533" s="85"/>
    </row>
    <row r="534" spans="3:3" ht="15.75" hidden="1">
      <c r="C534" s="85"/>
    </row>
    <row r="535" spans="3:3" ht="15.75" hidden="1">
      <c r="C535" s="85"/>
    </row>
    <row r="536" spans="3:3" ht="15.75" hidden="1">
      <c r="C536" s="85"/>
    </row>
    <row r="537" spans="3:3" ht="15.75" hidden="1">
      <c r="C537" s="85"/>
    </row>
    <row r="538" spans="3:3" ht="15.75" hidden="1">
      <c r="C538" s="85"/>
    </row>
    <row r="539" spans="3:3" ht="15.75" hidden="1">
      <c r="C539" s="85"/>
    </row>
    <row r="540" spans="3:3" ht="15.75" hidden="1">
      <c r="C540" s="85"/>
    </row>
    <row r="541" spans="3:3" ht="15.75" hidden="1">
      <c r="C541" s="85"/>
    </row>
    <row r="542" spans="3:3" ht="15.75" hidden="1">
      <c r="C542" s="85"/>
    </row>
    <row r="543" spans="3:3" ht="15.75" hidden="1">
      <c r="C543" s="85"/>
    </row>
    <row r="544" spans="3:3" ht="15.75" hidden="1">
      <c r="C544" s="85"/>
    </row>
    <row r="545" spans="3:3" ht="15.75" hidden="1">
      <c r="C545" s="85"/>
    </row>
    <row r="546" spans="3:3" ht="15.75" hidden="1">
      <c r="C546" s="85"/>
    </row>
    <row r="547" spans="3:3" ht="15.75" hidden="1">
      <c r="C547" s="85"/>
    </row>
    <row r="548" spans="3:3" ht="15.75" hidden="1">
      <c r="C548" s="85"/>
    </row>
    <row r="549" spans="3:3" ht="15.75" hidden="1">
      <c r="C549" s="85"/>
    </row>
    <row r="550" spans="3:3" ht="15.75" hidden="1">
      <c r="C550" s="85"/>
    </row>
    <row r="551" spans="3:3" ht="15.75" hidden="1">
      <c r="C551" s="85"/>
    </row>
    <row r="552" spans="3:3" ht="15.75" hidden="1">
      <c r="C552" s="85"/>
    </row>
    <row r="553" spans="3:3" ht="15.75" hidden="1">
      <c r="C553" s="85"/>
    </row>
    <row r="554" spans="3:3" ht="15.75" hidden="1">
      <c r="C554" s="85"/>
    </row>
    <row r="555" spans="3:3" ht="15.75" hidden="1">
      <c r="C555" s="85"/>
    </row>
    <row r="556" spans="3:3" ht="15.75" hidden="1">
      <c r="C556" s="85"/>
    </row>
    <row r="557" spans="3:3" ht="15.75" hidden="1">
      <c r="C557" s="85"/>
    </row>
    <row r="558" spans="3:3" ht="15.75" hidden="1">
      <c r="C558" s="85"/>
    </row>
    <row r="559" spans="3:3" ht="15.75" hidden="1">
      <c r="C559" s="85"/>
    </row>
    <row r="560" spans="3:3" ht="15.75" hidden="1">
      <c r="C560" s="85"/>
    </row>
    <row r="561" spans="3:3" ht="15.75" hidden="1">
      <c r="C561" s="85"/>
    </row>
    <row r="562" spans="3:3" ht="15.75" hidden="1">
      <c r="C562" s="85"/>
    </row>
    <row r="563" spans="3:3" ht="15.75" hidden="1">
      <c r="C563" s="85"/>
    </row>
    <row r="564" spans="3:3" ht="15.75" hidden="1">
      <c r="C564" s="85"/>
    </row>
    <row r="565" spans="3:3" ht="15.75" hidden="1">
      <c r="C565" s="85"/>
    </row>
    <row r="566" spans="3:3" ht="15.75" hidden="1">
      <c r="C566" s="85"/>
    </row>
    <row r="567" spans="3:3" ht="15.75" hidden="1">
      <c r="C567" s="85"/>
    </row>
    <row r="568" spans="3:3" ht="15.75" hidden="1">
      <c r="C568" s="85"/>
    </row>
    <row r="569" spans="3:3" ht="15.75" hidden="1">
      <c r="C569" s="85"/>
    </row>
    <row r="570" spans="3:3" ht="15.75" hidden="1">
      <c r="C570" s="85"/>
    </row>
    <row r="571" spans="3:3" ht="15.75" hidden="1">
      <c r="C571" s="85"/>
    </row>
    <row r="572" spans="3:3" ht="15.75" hidden="1">
      <c r="C572" s="85"/>
    </row>
    <row r="573" spans="3:3" ht="15.75" hidden="1">
      <c r="C573" s="85"/>
    </row>
    <row r="574" spans="3:3" ht="15.75" hidden="1">
      <c r="C574" s="85"/>
    </row>
    <row r="575" spans="3:3" ht="15.75" hidden="1">
      <c r="C575" s="85"/>
    </row>
    <row r="576" spans="3:3" ht="15.75" hidden="1">
      <c r="C576" s="85"/>
    </row>
    <row r="577" spans="3:3" ht="15.75" hidden="1">
      <c r="C577" s="85"/>
    </row>
    <row r="578" spans="3:3" ht="15.75" hidden="1">
      <c r="C578" s="85"/>
    </row>
    <row r="579" spans="3:3" ht="15.75" hidden="1">
      <c r="C579" s="85"/>
    </row>
    <row r="580" spans="3:3" ht="15.75" hidden="1">
      <c r="C580" s="85"/>
    </row>
    <row r="581" spans="3:3" ht="15.75" hidden="1">
      <c r="C581" s="85"/>
    </row>
    <row r="582" spans="3:3" ht="15.75" hidden="1">
      <c r="C582" s="85"/>
    </row>
    <row r="583" spans="3:3" ht="15.75" hidden="1">
      <c r="C583" s="85"/>
    </row>
    <row r="584" spans="3:3" ht="15.75" hidden="1">
      <c r="C584" s="85"/>
    </row>
    <row r="585" spans="3:3" ht="15.75" hidden="1">
      <c r="C585" s="85"/>
    </row>
    <row r="586" spans="3:3" ht="15.75" hidden="1">
      <c r="C586" s="85"/>
    </row>
    <row r="587" spans="3:3" ht="15.75" hidden="1">
      <c r="C587" s="85"/>
    </row>
    <row r="588" spans="3:3" ht="15.75" hidden="1">
      <c r="C588" s="85"/>
    </row>
    <row r="589" spans="3:3" ht="15.75" hidden="1">
      <c r="C589" s="85"/>
    </row>
    <row r="590" spans="3:3" ht="15.75" hidden="1">
      <c r="C590" s="85"/>
    </row>
    <row r="591" spans="3:3" ht="15.75" hidden="1">
      <c r="C591" s="85"/>
    </row>
    <row r="592" spans="3:3" ht="15.75" hidden="1">
      <c r="C592" s="85"/>
    </row>
    <row r="593" spans="3:3" ht="15.75" hidden="1">
      <c r="C593" s="85"/>
    </row>
    <row r="594" spans="3:3" ht="15.75" hidden="1">
      <c r="C594" s="85"/>
    </row>
    <row r="595" spans="3:3" ht="15.75" hidden="1">
      <c r="C595" s="85"/>
    </row>
    <row r="596" spans="3:3" ht="15.75" hidden="1">
      <c r="C596" s="85"/>
    </row>
    <row r="597" spans="3:3" ht="15.75" hidden="1">
      <c r="C597" s="85"/>
    </row>
    <row r="598" spans="3:3" ht="15.75" hidden="1">
      <c r="C598" s="85"/>
    </row>
    <row r="599" spans="3:3" ht="15.75" hidden="1">
      <c r="C599" s="85"/>
    </row>
    <row r="600" spans="3:3" ht="15.75" hidden="1">
      <c r="C600" s="85"/>
    </row>
    <row r="601" spans="3:3" ht="15.75" hidden="1">
      <c r="C601" s="8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B51"/>
  <sheetViews>
    <sheetView workbookViewId="0">
      <selection activeCell="A5" sqref="A5:O5"/>
    </sheetView>
  </sheetViews>
  <sheetFormatPr defaultColWidth="0" defaultRowHeight="12.75" zeroHeight="1"/>
  <cols>
    <col min="1" max="1" width="8.42578125" style="68" customWidth="1"/>
    <col min="2" max="2" width="11" style="68" customWidth="1"/>
    <col min="3" max="4" width="11.28515625" style="68" customWidth="1"/>
    <col min="5" max="5" width="13.140625" style="68" customWidth="1"/>
    <col min="6" max="6" width="10.7109375" style="68" customWidth="1"/>
    <col min="7" max="7" width="8.28515625" style="68" customWidth="1"/>
    <col min="8" max="8" width="2.7109375" style="68" customWidth="1"/>
    <col min="9" max="9" width="9.28515625" style="68" customWidth="1"/>
    <col min="10" max="10" width="10.5703125" style="68" customWidth="1"/>
    <col min="11" max="11" width="11" style="68" customWidth="1"/>
    <col min="12" max="12" width="7.85546875" style="68" customWidth="1"/>
    <col min="13" max="13" width="11.7109375" style="68" customWidth="1"/>
    <col min="14" max="14" width="11" style="68" customWidth="1"/>
    <col min="15" max="15" width="7.7109375" style="68" customWidth="1"/>
    <col min="16" max="16" width="4.7109375" style="68" hidden="1"/>
    <col min="17" max="18" width="9.140625" style="68" hidden="1"/>
    <col min="19" max="20" width="9.28515625" style="68" hidden="1"/>
    <col min="21" max="256" width="9.140625" style="68" hidden="1"/>
    <col min="257" max="257" width="8.42578125" style="68" hidden="1"/>
    <col min="258" max="258" width="11" style="68" hidden="1"/>
    <col min="259" max="260" width="11.28515625" style="68" hidden="1"/>
    <col min="261" max="261" width="13.140625" style="68" hidden="1"/>
    <col min="262" max="262" width="10.7109375" style="68" hidden="1"/>
    <col min="263" max="263" width="8.28515625" style="68" hidden="1"/>
    <col min="264" max="264" width="2.7109375" style="68" hidden="1"/>
    <col min="265" max="265" width="9.28515625" style="68" hidden="1"/>
    <col min="266" max="266" width="10.5703125" style="68" hidden="1"/>
    <col min="267" max="267" width="11" style="68" hidden="1"/>
    <col min="268" max="268" width="7.85546875" style="68" hidden="1"/>
    <col min="269" max="269" width="11.7109375" style="68" hidden="1"/>
    <col min="270" max="270" width="11" style="68" hidden="1"/>
    <col min="271" max="271" width="7.7109375" style="68" hidden="1"/>
    <col min="272" max="272" width="4.7109375" style="68" hidden="1"/>
    <col min="273" max="274" width="9.140625" style="68" hidden="1"/>
    <col min="275" max="276" width="9.28515625" style="68" hidden="1"/>
    <col min="277" max="512" width="9.140625" style="68" hidden="1"/>
    <col min="513" max="513" width="8.42578125" style="68" hidden="1"/>
    <col min="514" max="514" width="11" style="68" hidden="1"/>
    <col min="515" max="516" width="11.28515625" style="68" hidden="1"/>
    <col min="517" max="517" width="13.140625" style="68" hidden="1"/>
    <col min="518" max="518" width="10.7109375" style="68" hidden="1"/>
    <col min="519" max="519" width="8.28515625" style="68" hidden="1"/>
    <col min="520" max="520" width="2.7109375" style="68" hidden="1"/>
    <col min="521" max="521" width="9.28515625" style="68" hidden="1"/>
    <col min="522" max="522" width="10.5703125" style="68" hidden="1"/>
    <col min="523" max="523" width="11" style="68" hidden="1"/>
    <col min="524" max="524" width="7.85546875" style="68" hidden="1"/>
    <col min="525" max="525" width="11.7109375" style="68" hidden="1"/>
    <col min="526" max="526" width="11" style="68" hidden="1"/>
    <col min="527" max="527" width="7.7109375" style="68" hidden="1"/>
    <col min="528" max="528" width="4.7109375" style="68" hidden="1"/>
    <col min="529" max="530" width="9.140625" style="68" hidden="1"/>
    <col min="531" max="532" width="9.28515625" style="68" hidden="1"/>
    <col min="533" max="768" width="9.140625" style="68" hidden="1"/>
    <col min="769" max="769" width="8.42578125" style="68" hidden="1"/>
    <col min="770" max="770" width="11" style="68" hidden="1"/>
    <col min="771" max="772" width="11.28515625" style="68" hidden="1"/>
    <col min="773" max="773" width="13.140625" style="68" hidden="1"/>
    <col min="774" max="774" width="10.7109375" style="68" hidden="1"/>
    <col min="775" max="775" width="8.28515625" style="68" hidden="1"/>
    <col min="776" max="776" width="2.7109375" style="68" hidden="1"/>
    <col min="777" max="777" width="9.28515625" style="68" hidden="1"/>
    <col min="778" max="778" width="10.5703125" style="68" hidden="1"/>
    <col min="779" max="779" width="11" style="68" hidden="1"/>
    <col min="780" max="780" width="7.85546875" style="68" hidden="1"/>
    <col min="781" max="781" width="11.7109375" style="68" hidden="1"/>
    <col min="782" max="782" width="11" style="68" hidden="1"/>
    <col min="783" max="783" width="7.7109375" style="68" hidden="1"/>
    <col min="784" max="784" width="4.7109375" style="68" hidden="1"/>
    <col min="785" max="786" width="9.140625" style="68" hidden="1"/>
    <col min="787" max="788" width="9.28515625" style="68" hidden="1"/>
    <col min="789" max="1024" width="9.140625" style="68" hidden="1"/>
    <col min="1025" max="1025" width="8.42578125" style="68" hidden="1"/>
    <col min="1026" max="1026" width="11" style="68" hidden="1"/>
    <col min="1027" max="1028" width="11.28515625" style="68" hidden="1"/>
    <col min="1029" max="1029" width="13.140625" style="68" hidden="1"/>
    <col min="1030" max="1030" width="10.7109375" style="68" hidden="1"/>
    <col min="1031" max="1031" width="8.28515625" style="68" hidden="1"/>
    <col min="1032" max="1032" width="2.7109375" style="68" hidden="1"/>
    <col min="1033" max="1033" width="9.28515625" style="68" hidden="1"/>
    <col min="1034" max="1034" width="10.5703125" style="68" hidden="1"/>
    <col min="1035" max="1035" width="11" style="68" hidden="1"/>
    <col min="1036" max="1036" width="7.85546875" style="68" hidden="1"/>
    <col min="1037" max="1037" width="11.7109375" style="68" hidden="1"/>
    <col min="1038" max="1038" width="11" style="68" hidden="1"/>
    <col min="1039" max="1039" width="7.7109375" style="68" hidden="1"/>
    <col min="1040" max="1040" width="4.7109375" style="68" hidden="1"/>
    <col min="1041" max="1042" width="9.140625" style="68" hidden="1"/>
    <col min="1043" max="1044" width="9.28515625" style="68" hidden="1"/>
    <col min="1045" max="1280" width="9.140625" style="68" hidden="1"/>
    <col min="1281" max="1281" width="8.42578125" style="68" hidden="1"/>
    <col min="1282" max="1282" width="11" style="68" hidden="1"/>
    <col min="1283" max="1284" width="11.28515625" style="68" hidden="1"/>
    <col min="1285" max="1285" width="13.140625" style="68" hidden="1"/>
    <col min="1286" max="1286" width="10.7109375" style="68" hidden="1"/>
    <col min="1287" max="1287" width="8.28515625" style="68" hidden="1"/>
    <col min="1288" max="1288" width="2.7109375" style="68" hidden="1"/>
    <col min="1289" max="1289" width="9.28515625" style="68" hidden="1"/>
    <col min="1290" max="1290" width="10.5703125" style="68" hidden="1"/>
    <col min="1291" max="1291" width="11" style="68" hidden="1"/>
    <col min="1292" max="1292" width="7.85546875" style="68" hidden="1"/>
    <col min="1293" max="1293" width="11.7109375" style="68" hidden="1"/>
    <col min="1294" max="1294" width="11" style="68" hidden="1"/>
    <col min="1295" max="1295" width="7.7109375" style="68" hidden="1"/>
    <col min="1296" max="1296" width="4.7109375" style="68" hidden="1"/>
    <col min="1297" max="1298" width="9.140625" style="68" hidden="1"/>
    <col min="1299" max="1300" width="9.28515625" style="68" hidden="1"/>
    <col min="1301" max="1536" width="9.140625" style="68" hidden="1"/>
    <col min="1537" max="1537" width="8.42578125" style="68" hidden="1"/>
    <col min="1538" max="1538" width="11" style="68" hidden="1"/>
    <col min="1539" max="1540" width="11.28515625" style="68" hidden="1"/>
    <col min="1541" max="1541" width="13.140625" style="68" hidden="1"/>
    <col min="1542" max="1542" width="10.7109375" style="68" hidden="1"/>
    <col min="1543" max="1543" width="8.28515625" style="68" hidden="1"/>
    <col min="1544" max="1544" width="2.7109375" style="68" hidden="1"/>
    <col min="1545" max="1545" width="9.28515625" style="68" hidden="1"/>
    <col min="1546" max="1546" width="10.5703125" style="68" hidden="1"/>
    <col min="1547" max="1547" width="11" style="68" hidden="1"/>
    <col min="1548" max="1548" width="7.85546875" style="68" hidden="1"/>
    <col min="1549" max="1549" width="11.7109375" style="68" hidden="1"/>
    <col min="1550" max="1550" width="11" style="68" hidden="1"/>
    <col min="1551" max="1551" width="7.7109375" style="68" hidden="1"/>
    <col min="1552" max="1552" width="4.7109375" style="68" hidden="1"/>
    <col min="1553" max="1554" width="9.140625" style="68" hidden="1"/>
    <col min="1555" max="1556" width="9.28515625" style="68" hidden="1"/>
    <col min="1557" max="1792" width="9.140625" style="68" hidden="1"/>
    <col min="1793" max="1793" width="8.42578125" style="68" hidden="1"/>
    <col min="1794" max="1794" width="11" style="68" hidden="1"/>
    <col min="1795" max="1796" width="11.28515625" style="68" hidden="1"/>
    <col min="1797" max="1797" width="13.140625" style="68" hidden="1"/>
    <col min="1798" max="1798" width="10.7109375" style="68" hidden="1"/>
    <col min="1799" max="1799" width="8.28515625" style="68" hidden="1"/>
    <col min="1800" max="1800" width="2.7109375" style="68" hidden="1"/>
    <col min="1801" max="1801" width="9.28515625" style="68" hidden="1"/>
    <col min="1802" max="1802" width="10.5703125" style="68" hidden="1"/>
    <col min="1803" max="1803" width="11" style="68" hidden="1"/>
    <col min="1804" max="1804" width="7.85546875" style="68" hidden="1"/>
    <col min="1805" max="1805" width="11.7109375" style="68" hidden="1"/>
    <col min="1806" max="1806" width="11" style="68" hidden="1"/>
    <col min="1807" max="1807" width="7.7109375" style="68" hidden="1"/>
    <col min="1808" max="1808" width="4.7109375" style="68" hidden="1"/>
    <col min="1809" max="1810" width="9.140625" style="68" hidden="1"/>
    <col min="1811" max="1812" width="9.28515625" style="68" hidden="1"/>
    <col min="1813" max="2048" width="9.140625" style="68" hidden="1"/>
    <col min="2049" max="2049" width="8.42578125" style="68" hidden="1"/>
    <col min="2050" max="2050" width="11" style="68" hidden="1"/>
    <col min="2051" max="2052" width="11.28515625" style="68" hidden="1"/>
    <col min="2053" max="2053" width="13.140625" style="68" hidden="1"/>
    <col min="2054" max="2054" width="10.7109375" style="68" hidden="1"/>
    <col min="2055" max="2055" width="8.28515625" style="68" hidden="1"/>
    <col min="2056" max="2056" width="2.7109375" style="68" hidden="1"/>
    <col min="2057" max="2057" width="9.28515625" style="68" hidden="1"/>
    <col min="2058" max="2058" width="10.5703125" style="68" hidden="1"/>
    <col min="2059" max="2059" width="11" style="68" hidden="1"/>
    <col min="2060" max="2060" width="7.85546875" style="68" hidden="1"/>
    <col min="2061" max="2061" width="11.7109375" style="68" hidden="1"/>
    <col min="2062" max="2062" width="11" style="68" hidden="1"/>
    <col min="2063" max="2063" width="7.7109375" style="68" hidden="1"/>
    <col min="2064" max="2064" width="4.7109375" style="68" hidden="1"/>
    <col min="2065" max="2066" width="9.140625" style="68" hidden="1"/>
    <col min="2067" max="2068" width="9.28515625" style="68" hidden="1"/>
    <col min="2069" max="2304" width="9.140625" style="68" hidden="1"/>
    <col min="2305" max="2305" width="8.42578125" style="68" hidden="1"/>
    <col min="2306" max="2306" width="11" style="68" hidden="1"/>
    <col min="2307" max="2308" width="11.28515625" style="68" hidden="1"/>
    <col min="2309" max="2309" width="13.140625" style="68" hidden="1"/>
    <col min="2310" max="2310" width="10.7109375" style="68" hidden="1"/>
    <col min="2311" max="2311" width="8.28515625" style="68" hidden="1"/>
    <col min="2312" max="2312" width="2.7109375" style="68" hidden="1"/>
    <col min="2313" max="2313" width="9.28515625" style="68" hidden="1"/>
    <col min="2314" max="2314" width="10.5703125" style="68" hidden="1"/>
    <col min="2315" max="2315" width="11" style="68" hidden="1"/>
    <col min="2316" max="2316" width="7.85546875" style="68" hidden="1"/>
    <col min="2317" max="2317" width="11.7109375" style="68" hidden="1"/>
    <col min="2318" max="2318" width="11" style="68" hidden="1"/>
    <col min="2319" max="2319" width="7.7109375" style="68" hidden="1"/>
    <col min="2320" max="2320" width="4.7109375" style="68" hidden="1"/>
    <col min="2321" max="2322" width="9.140625" style="68" hidden="1"/>
    <col min="2323" max="2324" width="9.28515625" style="68" hidden="1"/>
    <col min="2325" max="2560" width="9.140625" style="68" hidden="1"/>
    <col min="2561" max="2561" width="8.42578125" style="68" hidden="1"/>
    <col min="2562" max="2562" width="11" style="68" hidden="1"/>
    <col min="2563" max="2564" width="11.28515625" style="68" hidden="1"/>
    <col min="2565" max="2565" width="13.140625" style="68" hidden="1"/>
    <col min="2566" max="2566" width="10.7109375" style="68" hidden="1"/>
    <col min="2567" max="2567" width="8.28515625" style="68" hidden="1"/>
    <col min="2568" max="2568" width="2.7109375" style="68" hidden="1"/>
    <col min="2569" max="2569" width="9.28515625" style="68" hidden="1"/>
    <col min="2570" max="2570" width="10.5703125" style="68" hidden="1"/>
    <col min="2571" max="2571" width="11" style="68" hidden="1"/>
    <col min="2572" max="2572" width="7.85546875" style="68" hidden="1"/>
    <col min="2573" max="2573" width="11.7109375" style="68" hidden="1"/>
    <col min="2574" max="2574" width="11" style="68" hidden="1"/>
    <col min="2575" max="2575" width="7.7109375" style="68" hidden="1"/>
    <col min="2576" max="2576" width="4.7109375" style="68" hidden="1"/>
    <col min="2577" max="2578" width="9.140625" style="68" hidden="1"/>
    <col min="2579" max="2580" width="9.28515625" style="68" hidden="1"/>
    <col min="2581" max="2816" width="9.140625" style="68" hidden="1"/>
    <col min="2817" max="2817" width="8.42578125" style="68" hidden="1"/>
    <col min="2818" max="2818" width="11" style="68" hidden="1"/>
    <col min="2819" max="2820" width="11.28515625" style="68" hidden="1"/>
    <col min="2821" max="2821" width="13.140625" style="68" hidden="1"/>
    <col min="2822" max="2822" width="10.7109375" style="68" hidden="1"/>
    <col min="2823" max="2823" width="8.28515625" style="68" hidden="1"/>
    <col min="2824" max="2824" width="2.7109375" style="68" hidden="1"/>
    <col min="2825" max="2825" width="9.28515625" style="68" hidden="1"/>
    <col min="2826" max="2826" width="10.5703125" style="68" hidden="1"/>
    <col min="2827" max="2827" width="11" style="68" hidden="1"/>
    <col min="2828" max="2828" width="7.85546875" style="68" hidden="1"/>
    <col min="2829" max="2829" width="11.7109375" style="68" hidden="1"/>
    <col min="2830" max="2830" width="11" style="68" hidden="1"/>
    <col min="2831" max="2831" width="7.7109375" style="68" hidden="1"/>
    <col min="2832" max="2832" width="4.7109375" style="68" hidden="1"/>
    <col min="2833" max="2834" width="9.140625" style="68" hidden="1"/>
    <col min="2835" max="2836" width="9.28515625" style="68" hidden="1"/>
    <col min="2837" max="3072" width="9.140625" style="68" hidden="1"/>
    <col min="3073" max="3073" width="8.42578125" style="68" hidden="1"/>
    <col min="3074" max="3074" width="11" style="68" hidden="1"/>
    <col min="3075" max="3076" width="11.28515625" style="68" hidden="1"/>
    <col min="3077" max="3077" width="13.140625" style="68" hidden="1"/>
    <col min="3078" max="3078" width="10.7109375" style="68" hidden="1"/>
    <col min="3079" max="3079" width="8.28515625" style="68" hidden="1"/>
    <col min="3080" max="3080" width="2.7109375" style="68" hidden="1"/>
    <col min="3081" max="3081" width="9.28515625" style="68" hidden="1"/>
    <col min="3082" max="3082" width="10.5703125" style="68" hidden="1"/>
    <col min="3083" max="3083" width="11" style="68" hidden="1"/>
    <col min="3084" max="3084" width="7.85546875" style="68" hidden="1"/>
    <col min="3085" max="3085" width="11.7109375" style="68" hidden="1"/>
    <col min="3086" max="3086" width="11" style="68" hidden="1"/>
    <col min="3087" max="3087" width="7.7109375" style="68" hidden="1"/>
    <col min="3088" max="3088" width="4.7109375" style="68" hidden="1"/>
    <col min="3089" max="3090" width="9.140625" style="68" hidden="1"/>
    <col min="3091" max="3092" width="9.28515625" style="68" hidden="1"/>
    <col min="3093" max="3328" width="9.140625" style="68" hidden="1"/>
    <col min="3329" max="3329" width="8.42578125" style="68" hidden="1"/>
    <col min="3330" max="3330" width="11" style="68" hidden="1"/>
    <col min="3331" max="3332" width="11.28515625" style="68" hidden="1"/>
    <col min="3333" max="3333" width="13.140625" style="68" hidden="1"/>
    <col min="3334" max="3334" width="10.7109375" style="68" hidden="1"/>
    <col min="3335" max="3335" width="8.28515625" style="68" hidden="1"/>
    <col min="3336" max="3336" width="2.7109375" style="68" hidden="1"/>
    <col min="3337" max="3337" width="9.28515625" style="68" hidden="1"/>
    <col min="3338" max="3338" width="10.5703125" style="68" hidden="1"/>
    <col min="3339" max="3339" width="11" style="68" hidden="1"/>
    <col min="3340" max="3340" width="7.85546875" style="68" hidden="1"/>
    <col min="3341" max="3341" width="11.7109375" style="68" hidden="1"/>
    <col min="3342" max="3342" width="11" style="68" hidden="1"/>
    <col min="3343" max="3343" width="7.7109375" style="68" hidden="1"/>
    <col min="3344" max="3344" width="4.7109375" style="68" hidden="1"/>
    <col min="3345" max="3346" width="9.140625" style="68" hidden="1"/>
    <col min="3347" max="3348" width="9.28515625" style="68" hidden="1"/>
    <col min="3349" max="3584" width="9.140625" style="68" hidden="1"/>
    <col min="3585" max="3585" width="8.42578125" style="68" hidden="1"/>
    <col min="3586" max="3586" width="11" style="68" hidden="1"/>
    <col min="3587" max="3588" width="11.28515625" style="68" hidden="1"/>
    <col min="3589" max="3589" width="13.140625" style="68" hidden="1"/>
    <col min="3590" max="3590" width="10.7109375" style="68" hidden="1"/>
    <col min="3591" max="3591" width="8.28515625" style="68" hidden="1"/>
    <col min="3592" max="3592" width="2.7109375" style="68" hidden="1"/>
    <col min="3593" max="3593" width="9.28515625" style="68" hidden="1"/>
    <col min="3594" max="3594" width="10.5703125" style="68" hidden="1"/>
    <col min="3595" max="3595" width="11" style="68" hidden="1"/>
    <col min="3596" max="3596" width="7.85546875" style="68" hidden="1"/>
    <col min="3597" max="3597" width="11.7109375" style="68" hidden="1"/>
    <col min="3598" max="3598" width="11" style="68" hidden="1"/>
    <col min="3599" max="3599" width="7.7109375" style="68" hidden="1"/>
    <col min="3600" max="3600" width="4.7109375" style="68" hidden="1"/>
    <col min="3601" max="3602" width="9.140625" style="68" hidden="1"/>
    <col min="3603" max="3604" width="9.28515625" style="68" hidden="1"/>
    <col min="3605" max="3840" width="9.140625" style="68" hidden="1"/>
    <col min="3841" max="3841" width="8.42578125" style="68" hidden="1"/>
    <col min="3842" max="3842" width="11" style="68" hidden="1"/>
    <col min="3843" max="3844" width="11.28515625" style="68" hidden="1"/>
    <col min="3845" max="3845" width="13.140625" style="68" hidden="1"/>
    <col min="3846" max="3846" width="10.7109375" style="68" hidden="1"/>
    <col min="3847" max="3847" width="8.28515625" style="68" hidden="1"/>
    <col min="3848" max="3848" width="2.7109375" style="68" hidden="1"/>
    <col min="3849" max="3849" width="9.28515625" style="68" hidden="1"/>
    <col min="3850" max="3850" width="10.5703125" style="68" hidden="1"/>
    <col min="3851" max="3851" width="11" style="68" hidden="1"/>
    <col min="3852" max="3852" width="7.85546875" style="68" hidden="1"/>
    <col min="3853" max="3853" width="11.7109375" style="68" hidden="1"/>
    <col min="3854" max="3854" width="11" style="68" hidden="1"/>
    <col min="3855" max="3855" width="7.7109375" style="68" hidden="1"/>
    <col min="3856" max="3856" width="4.7109375" style="68" hidden="1"/>
    <col min="3857" max="3858" width="9.140625" style="68" hidden="1"/>
    <col min="3859" max="3860" width="9.28515625" style="68" hidden="1"/>
    <col min="3861" max="4096" width="9.140625" style="68" hidden="1"/>
    <col min="4097" max="4097" width="8.42578125" style="68" hidden="1"/>
    <col min="4098" max="4098" width="11" style="68" hidden="1"/>
    <col min="4099" max="4100" width="11.28515625" style="68" hidden="1"/>
    <col min="4101" max="4101" width="13.140625" style="68" hidden="1"/>
    <col min="4102" max="4102" width="10.7109375" style="68" hidden="1"/>
    <col min="4103" max="4103" width="8.28515625" style="68" hidden="1"/>
    <col min="4104" max="4104" width="2.7109375" style="68" hidden="1"/>
    <col min="4105" max="4105" width="9.28515625" style="68" hidden="1"/>
    <col min="4106" max="4106" width="10.5703125" style="68" hidden="1"/>
    <col min="4107" max="4107" width="11" style="68" hidden="1"/>
    <col min="4108" max="4108" width="7.85546875" style="68" hidden="1"/>
    <col min="4109" max="4109" width="11.7109375" style="68" hidden="1"/>
    <col min="4110" max="4110" width="11" style="68" hidden="1"/>
    <col min="4111" max="4111" width="7.7109375" style="68" hidden="1"/>
    <col min="4112" max="4112" width="4.7109375" style="68" hidden="1"/>
    <col min="4113" max="4114" width="9.140625" style="68" hidden="1"/>
    <col min="4115" max="4116" width="9.28515625" style="68" hidden="1"/>
    <col min="4117" max="4352" width="9.140625" style="68" hidden="1"/>
    <col min="4353" max="4353" width="8.42578125" style="68" hidden="1"/>
    <col min="4354" max="4354" width="11" style="68" hidden="1"/>
    <col min="4355" max="4356" width="11.28515625" style="68" hidden="1"/>
    <col min="4357" max="4357" width="13.140625" style="68" hidden="1"/>
    <col min="4358" max="4358" width="10.7109375" style="68" hidden="1"/>
    <col min="4359" max="4359" width="8.28515625" style="68" hidden="1"/>
    <col min="4360" max="4360" width="2.7109375" style="68" hidden="1"/>
    <col min="4361" max="4361" width="9.28515625" style="68" hidden="1"/>
    <col min="4362" max="4362" width="10.5703125" style="68" hidden="1"/>
    <col min="4363" max="4363" width="11" style="68" hidden="1"/>
    <col min="4364" max="4364" width="7.85546875" style="68" hidden="1"/>
    <col min="4365" max="4365" width="11.7109375" style="68" hidden="1"/>
    <col min="4366" max="4366" width="11" style="68" hidden="1"/>
    <col min="4367" max="4367" width="7.7109375" style="68" hidden="1"/>
    <col min="4368" max="4368" width="4.7109375" style="68" hidden="1"/>
    <col min="4369" max="4370" width="9.140625" style="68" hidden="1"/>
    <col min="4371" max="4372" width="9.28515625" style="68" hidden="1"/>
    <col min="4373" max="4608" width="9.140625" style="68" hidden="1"/>
    <col min="4609" max="4609" width="8.42578125" style="68" hidden="1"/>
    <col min="4610" max="4610" width="11" style="68" hidden="1"/>
    <col min="4611" max="4612" width="11.28515625" style="68" hidden="1"/>
    <col min="4613" max="4613" width="13.140625" style="68" hidden="1"/>
    <col min="4614" max="4614" width="10.7109375" style="68" hidden="1"/>
    <col min="4615" max="4615" width="8.28515625" style="68" hidden="1"/>
    <col min="4616" max="4616" width="2.7109375" style="68" hidden="1"/>
    <col min="4617" max="4617" width="9.28515625" style="68" hidden="1"/>
    <col min="4618" max="4618" width="10.5703125" style="68" hidden="1"/>
    <col min="4619" max="4619" width="11" style="68" hidden="1"/>
    <col min="4620" max="4620" width="7.85546875" style="68" hidden="1"/>
    <col min="4621" max="4621" width="11.7109375" style="68" hidden="1"/>
    <col min="4622" max="4622" width="11" style="68" hidden="1"/>
    <col min="4623" max="4623" width="7.7109375" style="68" hidden="1"/>
    <col min="4624" max="4624" width="4.7109375" style="68" hidden="1"/>
    <col min="4625" max="4626" width="9.140625" style="68" hidden="1"/>
    <col min="4627" max="4628" width="9.28515625" style="68" hidden="1"/>
    <col min="4629" max="4864" width="9.140625" style="68" hidden="1"/>
    <col min="4865" max="4865" width="8.42578125" style="68" hidden="1"/>
    <col min="4866" max="4866" width="11" style="68" hidden="1"/>
    <col min="4867" max="4868" width="11.28515625" style="68" hidden="1"/>
    <col min="4869" max="4869" width="13.140625" style="68" hidden="1"/>
    <col min="4870" max="4870" width="10.7109375" style="68" hidden="1"/>
    <col min="4871" max="4871" width="8.28515625" style="68" hidden="1"/>
    <col min="4872" max="4872" width="2.7109375" style="68" hidden="1"/>
    <col min="4873" max="4873" width="9.28515625" style="68" hidden="1"/>
    <col min="4874" max="4874" width="10.5703125" style="68" hidden="1"/>
    <col min="4875" max="4875" width="11" style="68" hidden="1"/>
    <col min="4876" max="4876" width="7.85546875" style="68" hidden="1"/>
    <col min="4877" max="4877" width="11.7109375" style="68" hidden="1"/>
    <col min="4878" max="4878" width="11" style="68" hidden="1"/>
    <col min="4879" max="4879" width="7.7109375" style="68" hidden="1"/>
    <col min="4880" max="4880" width="4.7109375" style="68" hidden="1"/>
    <col min="4881" max="4882" width="9.140625" style="68" hidden="1"/>
    <col min="4883" max="4884" width="9.28515625" style="68" hidden="1"/>
    <col min="4885" max="5120" width="9.140625" style="68" hidden="1"/>
    <col min="5121" max="5121" width="8.42578125" style="68" hidden="1"/>
    <col min="5122" max="5122" width="11" style="68" hidden="1"/>
    <col min="5123" max="5124" width="11.28515625" style="68" hidden="1"/>
    <col min="5125" max="5125" width="13.140625" style="68" hidden="1"/>
    <col min="5126" max="5126" width="10.7109375" style="68" hidden="1"/>
    <col min="5127" max="5127" width="8.28515625" style="68" hidden="1"/>
    <col min="5128" max="5128" width="2.7109375" style="68" hidden="1"/>
    <col min="5129" max="5129" width="9.28515625" style="68" hidden="1"/>
    <col min="5130" max="5130" width="10.5703125" style="68" hidden="1"/>
    <col min="5131" max="5131" width="11" style="68" hidden="1"/>
    <col min="5132" max="5132" width="7.85546875" style="68" hidden="1"/>
    <col min="5133" max="5133" width="11.7109375" style="68" hidden="1"/>
    <col min="5134" max="5134" width="11" style="68" hidden="1"/>
    <col min="5135" max="5135" width="7.7109375" style="68" hidden="1"/>
    <col min="5136" max="5136" width="4.7109375" style="68" hidden="1"/>
    <col min="5137" max="5138" width="9.140625" style="68" hidden="1"/>
    <col min="5139" max="5140" width="9.28515625" style="68" hidden="1"/>
    <col min="5141" max="5376" width="9.140625" style="68" hidden="1"/>
    <col min="5377" max="5377" width="8.42578125" style="68" hidden="1"/>
    <col min="5378" max="5378" width="11" style="68" hidden="1"/>
    <col min="5379" max="5380" width="11.28515625" style="68" hidden="1"/>
    <col min="5381" max="5381" width="13.140625" style="68" hidden="1"/>
    <col min="5382" max="5382" width="10.7109375" style="68" hidden="1"/>
    <col min="5383" max="5383" width="8.28515625" style="68" hidden="1"/>
    <col min="5384" max="5384" width="2.7109375" style="68" hidden="1"/>
    <col min="5385" max="5385" width="9.28515625" style="68" hidden="1"/>
    <col min="5386" max="5386" width="10.5703125" style="68" hidden="1"/>
    <col min="5387" max="5387" width="11" style="68" hidden="1"/>
    <col min="5388" max="5388" width="7.85546875" style="68" hidden="1"/>
    <col min="5389" max="5389" width="11.7109375" style="68" hidden="1"/>
    <col min="5390" max="5390" width="11" style="68" hidden="1"/>
    <col min="5391" max="5391" width="7.7109375" style="68" hidden="1"/>
    <col min="5392" max="5392" width="4.7109375" style="68" hidden="1"/>
    <col min="5393" max="5394" width="9.140625" style="68" hidden="1"/>
    <col min="5395" max="5396" width="9.28515625" style="68" hidden="1"/>
    <col min="5397" max="5632" width="9.140625" style="68" hidden="1"/>
    <col min="5633" max="5633" width="8.42578125" style="68" hidden="1"/>
    <col min="5634" max="5634" width="11" style="68" hidden="1"/>
    <col min="5635" max="5636" width="11.28515625" style="68" hidden="1"/>
    <col min="5637" max="5637" width="13.140625" style="68" hidden="1"/>
    <col min="5638" max="5638" width="10.7109375" style="68" hidden="1"/>
    <col min="5639" max="5639" width="8.28515625" style="68" hidden="1"/>
    <col min="5640" max="5640" width="2.7109375" style="68" hidden="1"/>
    <col min="5641" max="5641" width="9.28515625" style="68" hidden="1"/>
    <col min="5642" max="5642" width="10.5703125" style="68" hidden="1"/>
    <col min="5643" max="5643" width="11" style="68" hidden="1"/>
    <col min="5644" max="5644" width="7.85546875" style="68" hidden="1"/>
    <col min="5645" max="5645" width="11.7109375" style="68" hidden="1"/>
    <col min="5646" max="5646" width="11" style="68" hidden="1"/>
    <col min="5647" max="5647" width="7.7109375" style="68" hidden="1"/>
    <col min="5648" max="5648" width="4.7109375" style="68" hidden="1"/>
    <col min="5649" max="5650" width="9.140625" style="68" hidden="1"/>
    <col min="5651" max="5652" width="9.28515625" style="68" hidden="1"/>
    <col min="5653" max="5888" width="9.140625" style="68" hidden="1"/>
    <col min="5889" max="5889" width="8.42578125" style="68" hidden="1"/>
    <col min="5890" max="5890" width="11" style="68" hidden="1"/>
    <col min="5891" max="5892" width="11.28515625" style="68" hidden="1"/>
    <col min="5893" max="5893" width="13.140625" style="68" hidden="1"/>
    <col min="5894" max="5894" width="10.7109375" style="68" hidden="1"/>
    <col min="5895" max="5895" width="8.28515625" style="68" hidden="1"/>
    <col min="5896" max="5896" width="2.7109375" style="68" hidden="1"/>
    <col min="5897" max="5897" width="9.28515625" style="68" hidden="1"/>
    <col min="5898" max="5898" width="10.5703125" style="68" hidden="1"/>
    <col min="5899" max="5899" width="11" style="68" hidden="1"/>
    <col min="5900" max="5900" width="7.85546875" style="68" hidden="1"/>
    <col min="5901" max="5901" width="11.7109375" style="68" hidden="1"/>
    <col min="5902" max="5902" width="11" style="68" hidden="1"/>
    <col min="5903" max="5903" width="7.7109375" style="68" hidden="1"/>
    <col min="5904" max="5904" width="4.7109375" style="68" hidden="1"/>
    <col min="5905" max="5906" width="9.140625" style="68" hidden="1"/>
    <col min="5907" max="5908" width="9.28515625" style="68" hidden="1"/>
    <col min="5909" max="6144" width="9.140625" style="68" hidden="1"/>
    <col min="6145" max="6145" width="8.42578125" style="68" hidden="1"/>
    <col min="6146" max="6146" width="11" style="68" hidden="1"/>
    <col min="6147" max="6148" width="11.28515625" style="68" hidden="1"/>
    <col min="6149" max="6149" width="13.140625" style="68" hidden="1"/>
    <col min="6150" max="6150" width="10.7109375" style="68" hidden="1"/>
    <col min="6151" max="6151" width="8.28515625" style="68" hidden="1"/>
    <col min="6152" max="6152" width="2.7109375" style="68" hidden="1"/>
    <col min="6153" max="6153" width="9.28515625" style="68" hidden="1"/>
    <col min="6154" max="6154" width="10.5703125" style="68" hidden="1"/>
    <col min="6155" max="6155" width="11" style="68" hidden="1"/>
    <col min="6156" max="6156" width="7.85546875" style="68" hidden="1"/>
    <col min="6157" max="6157" width="11.7109375" style="68" hidden="1"/>
    <col min="6158" max="6158" width="11" style="68" hidden="1"/>
    <col min="6159" max="6159" width="7.7109375" style="68" hidden="1"/>
    <col min="6160" max="6160" width="4.7109375" style="68" hidden="1"/>
    <col min="6161" max="6162" width="9.140625" style="68" hidden="1"/>
    <col min="6163" max="6164" width="9.28515625" style="68" hidden="1"/>
    <col min="6165" max="6400" width="9.140625" style="68" hidden="1"/>
    <col min="6401" max="6401" width="8.42578125" style="68" hidden="1"/>
    <col min="6402" max="6402" width="11" style="68" hidden="1"/>
    <col min="6403" max="6404" width="11.28515625" style="68" hidden="1"/>
    <col min="6405" max="6405" width="13.140625" style="68" hidden="1"/>
    <col min="6406" max="6406" width="10.7109375" style="68" hidden="1"/>
    <col min="6407" max="6407" width="8.28515625" style="68" hidden="1"/>
    <col min="6408" max="6408" width="2.7109375" style="68" hidden="1"/>
    <col min="6409" max="6409" width="9.28515625" style="68" hidden="1"/>
    <col min="6410" max="6410" width="10.5703125" style="68" hidden="1"/>
    <col min="6411" max="6411" width="11" style="68" hidden="1"/>
    <col min="6412" max="6412" width="7.85546875" style="68" hidden="1"/>
    <col min="6413" max="6413" width="11.7109375" style="68" hidden="1"/>
    <col min="6414" max="6414" width="11" style="68" hidden="1"/>
    <col min="6415" max="6415" width="7.7109375" style="68" hidden="1"/>
    <col min="6416" max="6416" width="4.7109375" style="68" hidden="1"/>
    <col min="6417" max="6418" width="9.140625" style="68" hidden="1"/>
    <col min="6419" max="6420" width="9.28515625" style="68" hidden="1"/>
    <col min="6421" max="6656" width="9.140625" style="68" hidden="1"/>
    <col min="6657" max="6657" width="8.42578125" style="68" hidden="1"/>
    <col min="6658" max="6658" width="11" style="68" hidden="1"/>
    <col min="6659" max="6660" width="11.28515625" style="68" hidden="1"/>
    <col min="6661" max="6661" width="13.140625" style="68" hidden="1"/>
    <col min="6662" max="6662" width="10.7109375" style="68" hidden="1"/>
    <col min="6663" max="6663" width="8.28515625" style="68" hidden="1"/>
    <col min="6664" max="6664" width="2.7109375" style="68" hidden="1"/>
    <col min="6665" max="6665" width="9.28515625" style="68" hidden="1"/>
    <col min="6666" max="6666" width="10.5703125" style="68" hidden="1"/>
    <col min="6667" max="6667" width="11" style="68" hidden="1"/>
    <col min="6668" max="6668" width="7.85546875" style="68" hidden="1"/>
    <col min="6669" max="6669" width="11.7109375" style="68" hidden="1"/>
    <col min="6670" max="6670" width="11" style="68" hidden="1"/>
    <col min="6671" max="6671" width="7.7109375" style="68" hidden="1"/>
    <col min="6672" max="6672" width="4.7109375" style="68" hidden="1"/>
    <col min="6673" max="6674" width="9.140625" style="68" hidden="1"/>
    <col min="6675" max="6676" width="9.28515625" style="68" hidden="1"/>
    <col min="6677" max="6912" width="9.140625" style="68" hidden="1"/>
    <col min="6913" max="6913" width="8.42578125" style="68" hidden="1"/>
    <col min="6914" max="6914" width="11" style="68" hidden="1"/>
    <col min="6915" max="6916" width="11.28515625" style="68" hidden="1"/>
    <col min="6917" max="6917" width="13.140625" style="68" hidden="1"/>
    <col min="6918" max="6918" width="10.7109375" style="68" hidden="1"/>
    <col min="6919" max="6919" width="8.28515625" style="68" hidden="1"/>
    <col min="6920" max="6920" width="2.7109375" style="68" hidden="1"/>
    <col min="6921" max="6921" width="9.28515625" style="68" hidden="1"/>
    <col min="6922" max="6922" width="10.5703125" style="68" hidden="1"/>
    <col min="6923" max="6923" width="11" style="68" hidden="1"/>
    <col min="6924" max="6924" width="7.85546875" style="68" hidden="1"/>
    <col min="6925" max="6925" width="11.7109375" style="68" hidden="1"/>
    <col min="6926" max="6926" width="11" style="68" hidden="1"/>
    <col min="6927" max="6927" width="7.7109375" style="68" hidden="1"/>
    <col min="6928" max="6928" width="4.7109375" style="68" hidden="1"/>
    <col min="6929" max="6930" width="9.140625" style="68" hidden="1"/>
    <col min="6931" max="6932" width="9.28515625" style="68" hidden="1"/>
    <col min="6933" max="7168" width="9.140625" style="68" hidden="1"/>
    <col min="7169" max="7169" width="8.42578125" style="68" hidden="1"/>
    <col min="7170" max="7170" width="11" style="68" hidden="1"/>
    <col min="7171" max="7172" width="11.28515625" style="68" hidden="1"/>
    <col min="7173" max="7173" width="13.140625" style="68" hidden="1"/>
    <col min="7174" max="7174" width="10.7109375" style="68" hidden="1"/>
    <col min="7175" max="7175" width="8.28515625" style="68" hidden="1"/>
    <col min="7176" max="7176" width="2.7109375" style="68" hidden="1"/>
    <col min="7177" max="7177" width="9.28515625" style="68" hidden="1"/>
    <col min="7178" max="7178" width="10.5703125" style="68" hidden="1"/>
    <col min="7179" max="7179" width="11" style="68" hidden="1"/>
    <col min="7180" max="7180" width="7.85546875" style="68" hidden="1"/>
    <col min="7181" max="7181" width="11.7109375" style="68" hidden="1"/>
    <col min="7182" max="7182" width="11" style="68" hidden="1"/>
    <col min="7183" max="7183" width="7.7109375" style="68" hidden="1"/>
    <col min="7184" max="7184" width="4.7109375" style="68" hidden="1"/>
    <col min="7185" max="7186" width="9.140625" style="68" hidden="1"/>
    <col min="7187" max="7188" width="9.28515625" style="68" hidden="1"/>
    <col min="7189" max="7424" width="9.140625" style="68" hidden="1"/>
    <col min="7425" max="7425" width="8.42578125" style="68" hidden="1"/>
    <col min="7426" max="7426" width="11" style="68" hidden="1"/>
    <col min="7427" max="7428" width="11.28515625" style="68" hidden="1"/>
    <col min="7429" max="7429" width="13.140625" style="68" hidden="1"/>
    <col min="7430" max="7430" width="10.7109375" style="68" hidden="1"/>
    <col min="7431" max="7431" width="8.28515625" style="68" hidden="1"/>
    <col min="7432" max="7432" width="2.7109375" style="68" hidden="1"/>
    <col min="7433" max="7433" width="9.28515625" style="68" hidden="1"/>
    <col min="7434" max="7434" width="10.5703125" style="68" hidden="1"/>
    <col min="7435" max="7435" width="11" style="68" hidden="1"/>
    <col min="7436" max="7436" width="7.85546875" style="68" hidden="1"/>
    <col min="7437" max="7437" width="11.7109375" style="68" hidden="1"/>
    <col min="7438" max="7438" width="11" style="68" hidden="1"/>
    <col min="7439" max="7439" width="7.7109375" style="68" hidden="1"/>
    <col min="7440" max="7440" width="4.7109375" style="68" hidden="1"/>
    <col min="7441" max="7442" width="9.140625" style="68" hidden="1"/>
    <col min="7443" max="7444" width="9.28515625" style="68" hidden="1"/>
    <col min="7445" max="7680" width="9.140625" style="68" hidden="1"/>
    <col min="7681" max="7681" width="8.42578125" style="68" hidden="1"/>
    <col min="7682" max="7682" width="11" style="68" hidden="1"/>
    <col min="7683" max="7684" width="11.28515625" style="68" hidden="1"/>
    <col min="7685" max="7685" width="13.140625" style="68" hidden="1"/>
    <col min="7686" max="7686" width="10.7109375" style="68" hidden="1"/>
    <col min="7687" max="7687" width="8.28515625" style="68" hidden="1"/>
    <col min="7688" max="7688" width="2.7109375" style="68" hidden="1"/>
    <col min="7689" max="7689" width="9.28515625" style="68" hidden="1"/>
    <col min="7690" max="7690" width="10.5703125" style="68" hidden="1"/>
    <col min="7691" max="7691" width="11" style="68" hidden="1"/>
    <col min="7692" max="7692" width="7.85546875" style="68" hidden="1"/>
    <col min="7693" max="7693" width="11.7109375" style="68" hidden="1"/>
    <col min="7694" max="7694" width="11" style="68" hidden="1"/>
    <col min="7695" max="7695" width="7.7109375" style="68" hidden="1"/>
    <col min="7696" max="7696" width="4.7109375" style="68" hidden="1"/>
    <col min="7697" max="7698" width="9.140625" style="68" hidden="1"/>
    <col min="7699" max="7700" width="9.28515625" style="68" hidden="1"/>
    <col min="7701" max="7936" width="9.140625" style="68" hidden="1"/>
    <col min="7937" max="7937" width="8.42578125" style="68" hidden="1"/>
    <col min="7938" max="7938" width="11" style="68" hidden="1"/>
    <col min="7939" max="7940" width="11.28515625" style="68" hidden="1"/>
    <col min="7941" max="7941" width="13.140625" style="68" hidden="1"/>
    <col min="7942" max="7942" width="10.7109375" style="68" hidden="1"/>
    <col min="7943" max="7943" width="8.28515625" style="68" hidden="1"/>
    <col min="7944" max="7944" width="2.7109375" style="68" hidden="1"/>
    <col min="7945" max="7945" width="9.28515625" style="68" hidden="1"/>
    <col min="7946" max="7946" width="10.5703125" style="68" hidden="1"/>
    <col min="7947" max="7947" width="11" style="68" hidden="1"/>
    <col min="7948" max="7948" width="7.85546875" style="68" hidden="1"/>
    <col min="7949" max="7949" width="11.7109375" style="68" hidden="1"/>
    <col min="7950" max="7950" width="11" style="68" hidden="1"/>
    <col min="7951" max="7951" width="7.7109375" style="68" hidden="1"/>
    <col min="7952" max="7952" width="4.7109375" style="68" hidden="1"/>
    <col min="7953" max="7954" width="9.140625" style="68" hidden="1"/>
    <col min="7955" max="7956" width="9.28515625" style="68" hidden="1"/>
    <col min="7957" max="8192" width="9.140625" style="68" hidden="1"/>
    <col min="8193" max="8193" width="8.42578125" style="68" hidden="1"/>
    <col min="8194" max="8194" width="11" style="68" hidden="1"/>
    <col min="8195" max="8196" width="11.28515625" style="68" hidden="1"/>
    <col min="8197" max="8197" width="13.140625" style="68" hidden="1"/>
    <col min="8198" max="8198" width="10.7109375" style="68" hidden="1"/>
    <col min="8199" max="8199" width="8.28515625" style="68" hidden="1"/>
    <col min="8200" max="8200" width="2.7109375" style="68" hidden="1"/>
    <col min="8201" max="8201" width="9.28515625" style="68" hidden="1"/>
    <col min="8202" max="8202" width="10.5703125" style="68" hidden="1"/>
    <col min="8203" max="8203" width="11" style="68" hidden="1"/>
    <col min="8204" max="8204" width="7.85546875" style="68" hidden="1"/>
    <col min="8205" max="8205" width="11.7109375" style="68" hidden="1"/>
    <col min="8206" max="8206" width="11" style="68" hidden="1"/>
    <col min="8207" max="8207" width="7.7109375" style="68" hidden="1"/>
    <col min="8208" max="8208" width="4.7109375" style="68" hidden="1"/>
    <col min="8209" max="8210" width="9.140625" style="68" hidden="1"/>
    <col min="8211" max="8212" width="9.28515625" style="68" hidden="1"/>
    <col min="8213" max="8448" width="9.140625" style="68" hidden="1"/>
    <col min="8449" max="8449" width="8.42578125" style="68" hidden="1"/>
    <col min="8450" max="8450" width="11" style="68" hidden="1"/>
    <col min="8451" max="8452" width="11.28515625" style="68" hidden="1"/>
    <col min="8453" max="8453" width="13.140625" style="68" hidden="1"/>
    <col min="8454" max="8454" width="10.7109375" style="68" hidden="1"/>
    <col min="8455" max="8455" width="8.28515625" style="68" hidden="1"/>
    <col min="8456" max="8456" width="2.7109375" style="68" hidden="1"/>
    <col min="8457" max="8457" width="9.28515625" style="68" hidden="1"/>
    <col min="8458" max="8458" width="10.5703125" style="68" hidden="1"/>
    <col min="8459" max="8459" width="11" style="68" hidden="1"/>
    <col min="8460" max="8460" width="7.85546875" style="68" hidden="1"/>
    <col min="8461" max="8461" width="11.7109375" style="68" hidden="1"/>
    <col min="8462" max="8462" width="11" style="68" hidden="1"/>
    <col min="8463" max="8463" width="7.7109375" style="68" hidden="1"/>
    <col min="8464" max="8464" width="4.7109375" style="68" hidden="1"/>
    <col min="8465" max="8466" width="9.140625" style="68" hidden="1"/>
    <col min="8467" max="8468" width="9.28515625" style="68" hidden="1"/>
    <col min="8469" max="8704" width="9.140625" style="68" hidden="1"/>
    <col min="8705" max="8705" width="8.42578125" style="68" hidden="1"/>
    <col min="8706" max="8706" width="11" style="68" hidden="1"/>
    <col min="8707" max="8708" width="11.28515625" style="68" hidden="1"/>
    <col min="8709" max="8709" width="13.140625" style="68" hidden="1"/>
    <col min="8710" max="8710" width="10.7109375" style="68" hidden="1"/>
    <col min="8711" max="8711" width="8.28515625" style="68" hidden="1"/>
    <col min="8712" max="8712" width="2.7109375" style="68" hidden="1"/>
    <col min="8713" max="8713" width="9.28515625" style="68" hidden="1"/>
    <col min="8714" max="8714" width="10.5703125" style="68" hidden="1"/>
    <col min="8715" max="8715" width="11" style="68" hidden="1"/>
    <col min="8716" max="8716" width="7.85546875" style="68" hidden="1"/>
    <col min="8717" max="8717" width="11.7109375" style="68" hidden="1"/>
    <col min="8718" max="8718" width="11" style="68" hidden="1"/>
    <col min="8719" max="8719" width="7.7109375" style="68" hidden="1"/>
    <col min="8720" max="8720" width="4.7109375" style="68" hidden="1"/>
    <col min="8721" max="8722" width="9.140625" style="68" hidden="1"/>
    <col min="8723" max="8724" width="9.28515625" style="68" hidden="1"/>
    <col min="8725" max="8960" width="9.140625" style="68" hidden="1"/>
    <col min="8961" max="8961" width="8.42578125" style="68" hidden="1"/>
    <col min="8962" max="8962" width="11" style="68" hidden="1"/>
    <col min="8963" max="8964" width="11.28515625" style="68" hidden="1"/>
    <col min="8965" max="8965" width="13.140625" style="68" hidden="1"/>
    <col min="8966" max="8966" width="10.7109375" style="68" hidden="1"/>
    <col min="8967" max="8967" width="8.28515625" style="68" hidden="1"/>
    <col min="8968" max="8968" width="2.7109375" style="68" hidden="1"/>
    <col min="8969" max="8969" width="9.28515625" style="68" hidden="1"/>
    <col min="8970" max="8970" width="10.5703125" style="68" hidden="1"/>
    <col min="8971" max="8971" width="11" style="68" hidden="1"/>
    <col min="8972" max="8972" width="7.85546875" style="68" hidden="1"/>
    <col min="8973" max="8973" width="11.7109375" style="68" hidden="1"/>
    <col min="8974" max="8974" width="11" style="68" hidden="1"/>
    <col min="8975" max="8975" width="7.7109375" style="68" hidden="1"/>
    <col min="8976" max="8976" width="4.7109375" style="68" hidden="1"/>
    <col min="8977" max="8978" width="9.140625" style="68" hidden="1"/>
    <col min="8979" max="8980" width="9.28515625" style="68" hidden="1"/>
    <col min="8981" max="9216" width="9.140625" style="68" hidden="1"/>
    <col min="9217" max="9217" width="8.42578125" style="68" hidden="1"/>
    <col min="9218" max="9218" width="11" style="68" hidden="1"/>
    <col min="9219" max="9220" width="11.28515625" style="68" hidden="1"/>
    <col min="9221" max="9221" width="13.140625" style="68" hidden="1"/>
    <col min="9222" max="9222" width="10.7109375" style="68" hidden="1"/>
    <col min="9223" max="9223" width="8.28515625" style="68" hidden="1"/>
    <col min="9224" max="9224" width="2.7109375" style="68" hidden="1"/>
    <col min="9225" max="9225" width="9.28515625" style="68" hidden="1"/>
    <col min="9226" max="9226" width="10.5703125" style="68" hidden="1"/>
    <col min="9227" max="9227" width="11" style="68" hidden="1"/>
    <col min="9228" max="9228" width="7.85546875" style="68" hidden="1"/>
    <col min="9229" max="9229" width="11.7109375" style="68" hidden="1"/>
    <col min="9230" max="9230" width="11" style="68" hidden="1"/>
    <col min="9231" max="9231" width="7.7109375" style="68" hidden="1"/>
    <col min="9232" max="9232" width="4.7109375" style="68" hidden="1"/>
    <col min="9233" max="9234" width="9.140625" style="68" hidden="1"/>
    <col min="9235" max="9236" width="9.28515625" style="68" hidden="1"/>
    <col min="9237" max="9472" width="9.140625" style="68" hidden="1"/>
    <col min="9473" max="9473" width="8.42578125" style="68" hidden="1"/>
    <col min="9474" max="9474" width="11" style="68" hidden="1"/>
    <col min="9475" max="9476" width="11.28515625" style="68" hidden="1"/>
    <col min="9477" max="9477" width="13.140625" style="68" hidden="1"/>
    <col min="9478" max="9478" width="10.7109375" style="68" hidden="1"/>
    <col min="9479" max="9479" width="8.28515625" style="68" hidden="1"/>
    <col min="9480" max="9480" width="2.7109375" style="68" hidden="1"/>
    <col min="9481" max="9481" width="9.28515625" style="68" hidden="1"/>
    <col min="9482" max="9482" width="10.5703125" style="68" hidden="1"/>
    <col min="9483" max="9483" width="11" style="68" hidden="1"/>
    <col min="9484" max="9484" width="7.85546875" style="68" hidden="1"/>
    <col min="9485" max="9485" width="11.7109375" style="68" hidden="1"/>
    <col min="9486" max="9486" width="11" style="68" hidden="1"/>
    <col min="9487" max="9487" width="7.7109375" style="68" hidden="1"/>
    <col min="9488" max="9488" width="4.7109375" style="68" hidden="1"/>
    <col min="9489" max="9490" width="9.140625" style="68" hidden="1"/>
    <col min="9491" max="9492" width="9.28515625" style="68" hidden="1"/>
    <col min="9493" max="9728" width="9.140625" style="68" hidden="1"/>
    <col min="9729" max="9729" width="8.42578125" style="68" hidden="1"/>
    <col min="9730" max="9730" width="11" style="68" hidden="1"/>
    <col min="9731" max="9732" width="11.28515625" style="68" hidden="1"/>
    <col min="9733" max="9733" width="13.140625" style="68" hidden="1"/>
    <col min="9734" max="9734" width="10.7109375" style="68" hidden="1"/>
    <col min="9735" max="9735" width="8.28515625" style="68" hidden="1"/>
    <col min="9736" max="9736" width="2.7109375" style="68" hidden="1"/>
    <col min="9737" max="9737" width="9.28515625" style="68" hidden="1"/>
    <col min="9738" max="9738" width="10.5703125" style="68" hidden="1"/>
    <col min="9739" max="9739" width="11" style="68" hidden="1"/>
    <col min="9740" max="9740" width="7.85546875" style="68" hidden="1"/>
    <col min="9741" max="9741" width="11.7109375" style="68" hidden="1"/>
    <col min="9742" max="9742" width="11" style="68" hidden="1"/>
    <col min="9743" max="9743" width="7.7109375" style="68" hidden="1"/>
    <col min="9744" max="9744" width="4.7109375" style="68" hidden="1"/>
    <col min="9745" max="9746" width="9.140625" style="68" hidden="1"/>
    <col min="9747" max="9748" width="9.28515625" style="68" hidden="1"/>
    <col min="9749" max="9984" width="9.140625" style="68" hidden="1"/>
    <col min="9985" max="9985" width="8.42578125" style="68" hidden="1"/>
    <col min="9986" max="9986" width="11" style="68" hidden="1"/>
    <col min="9987" max="9988" width="11.28515625" style="68" hidden="1"/>
    <col min="9989" max="9989" width="13.140625" style="68" hidden="1"/>
    <col min="9990" max="9990" width="10.7109375" style="68" hidden="1"/>
    <col min="9991" max="9991" width="8.28515625" style="68" hidden="1"/>
    <col min="9992" max="9992" width="2.7109375" style="68" hidden="1"/>
    <col min="9993" max="9993" width="9.28515625" style="68" hidden="1"/>
    <col min="9994" max="9994" width="10.5703125" style="68" hidden="1"/>
    <col min="9995" max="9995" width="11" style="68" hidden="1"/>
    <col min="9996" max="9996" width="7.85546875" style="68" hidden="1"/>
    <col min="9997" max="9997" width="11.7109375" style="68" hidden="1"/>
    <col min="9998" max="9998" width="11" style="68" hidden="1"/>
    <col min="9999" max="9999" width="7.7109375" style="68" hidden="1"/>
    <col min="10000" max="10000" width="4.7109375" style="68" hidden="1"/>
    <col min="10001" max="10002" width="9.140625" style="68" hidden="1"/>
    <col min="10003" max="10004" width="9.28515625" style="68" hidden="1"/>
    <col min="10005" max="10240" width="9.140625" style="68" hidden="1"/>
    <col min="10241" max="10241" width="8.42578125" style="68" hidden="1"/>
    <col min="10242" max="10242" width="11" style="68" hidden="1"/>
    <col min="10243" max="10244" width="11.28515625" style="68" hidden="1"/>
    <col min="10245" max="10245" width="13.140625" style="68" hidden="1"/>
    <col min="10246" max="10246" width="10.7109375" style="68" hidden="1"/>
    <col min="10247" max="10247" width="8.28515625" style="68" hidden="1"/>
    <col min="10248" max="10248" width="2.7109375" style="68" hidden="1"/>
    <col min="10249" max="10249" width="9.28515625" style="68" hidden="1"/>
    <col min="10250" max="10250" width="10.5703125" style="68" hidden="1"/>
    <col min="10251" max="10251" width="11" style="68" hidden="1"/>
    <col min="10252" max="10252" width="7.85546875" style="68" hidden="1"/>
    <col min="10253" max="10253" width="11.7109375" style="68" hidden="1"/>
    <col min="10254" max="10254" width="11" style="68" hidden="1"/>
    <col min="10255" max="10255" width="7.7109375" style="68" hidden="1"/>
    <col min="10256" max="10256" width="4.7109375" style="68" hidden="1"/>
    <col min="10257" max="10258" width="9.140625" style="68" hidden="1"/>
    <col min="10259" max="10260" width="9.28515625" style="68" hidden="1"/>
    <col min="10261" max="10496" width="9.140625" style="68" hidden="1"/>
    <col min="10497" max="10497" width="8.42578125" style="68" hidden="1"/>
    <col min="10498" max="10498" width="11" style="68" hidden="1"/>
    <col min="10499" max="10500" width="11.28515625" style="68" hidden="1"/>
    <col min="10501" max="10501" width="13.140625" style="68" hidden="1"/>
    <col min="10502" max="10502" width="10.7109375" style="68" hidden="1"/>
    <col min="10503" max="10503" width="8.28515625" style="68" hidden="1"/>
    <col min="10504" max="10504" width="2.7109375" style="68" hidden="1"/>
    <col min="10505" max="10505" width="9.28515625" style="68" hidden="1"/>
    <col min="10506" max="10506" width="10.5703125" style="68" hidden="1"/>
    <col min="10507" max="10507" width="11" style="68" hidden="1"/>
    <col min="10508" max="10508" width="7.85546875" style="68" hidden="1"/>
    <col min="10509" max="10509" width="11.7109375" style="68" hidden="1"/>
    <col min="10510" max="10510" width="11" style="68" hidden="1"/>
    <col min="10511" max="10511" width="7.7109375" style="68" hidden="1"/>
    <col min="10512" max="10512" width="4.7109375" style="68" hidden="1"/>
    <col min="10513" max="10514" width="9.140625" style="68" hidden="1"/>
    <col min="10515" max="10516" width="9.28515625" style="68" hidden="1"/>
    <col min="10517" max="10752" width="9.140625" style="68" hidden="1"/>
    <col min="10753" max="10753" width="8.42578125" style="68" hidden="1"/>
    <col min="10754" max="10754" width="11" style="68" hidden="1"/>
    <col min="10755" max="10756" width="11.28515625" style="68" hidden="1"/>
    <col min="10757" max="10757" width="13.140625" style="68" hidden="1"/>
    <col min="10758" max="10758" width="10.7109375" style="68" hidden="1"/>
    <col min="10759" max="10759" width="8.28515625" style="68" hidden="1"/>
    <col min="10760" max="10760" width="2.7109375" style="68" hidden="1"/>
    <col min="10761" max="10761" width="9.28515625" style="68" hidden="1"/>
    <col min="10762" max="10762" width="10.5703125" style="68" hidden="1"/>
    <col min="10763" max="10763" width="11" style="68" hidden="1"/>
    <col min="10764" max="10764" width="7.85546875" style="68" hidden="1"/>
    <col min="10765" max="10765" width="11.7109375" style="68" hidden="1"/>
    <col min="10766" max="10766" width="11" style="68" hidden="1"/>
    <col min="10767" max="10767" width="7.7109375" style="68" hidden="1"/>
    <col min="10768" max="10768" width="4.7109375" style="68" hidden="1"/>
    <col min="10769" max="10770" width="9.140625" style="68" hidden="1"/>
    <col min="10771" max="10772" width="9.28515625" style="68" hidden="1"/>
    <col min="10773" max="11008" width="9.140625" style="68" hidden="1"/>
    <col min="11009" max="11009" width="8.42578125" style="68" hidden="1"/>
    <col min="11010" max="11010" width="11" style="68" hidden="1"/>
    <col min="11011" max="11012" width="11.28515625" style="68" hidden="1"/>
    <col min="11013" max="11013" width="13.140625" style="68" hidden="1"/>
    <col min="11014" max="11014" width="10.7109375" style="68" hidden="1"/>
    <col min="11015" max="11015" width="8.28515625" style="68" hidden="1"/>
    <col min="11016" max="11016" width="2.7109375" style="68" hidden="1"/>
    <col min="11017" max="11017" width="9.28515625" style="68" hidden="1"/>
    <col min="11018" max="11018" width="10.5703125" style="68" hidden="1"/>
    <col min="11019" max="11019" width="11" style="68" hidden="1"/>
    <col min="11020" max="11020" width="7.85546875" style="68" hidden="1"/>
    <col min="11021" max="11021" width="11.7109375" style="68" hidden="1"/>
    <col min="11022" max="11022" width="11" style="68" hidden="1"/>
    <col min="11023" max="11023" width="7.7109375" style="68" hidden="1"/>
    <col min="11024" max="11024" width="4.7109375" style="68" hidden="1"/>
    <col min="11025" max="11026" width="9.140625" style="68" hidden="1"/>
    <col min="11027" max="11028" width="9.28515625" style="68" hidden="1"/>
    <col min="11029" max="11264" width="9.140625" style="68" hidden="1"/>
    <col min="11265" max="11265" width="8.42578125" style="68" hidden="1"/>
    <col min="11266" max="11266" width="11" style="68" hidden="1"/>
    <col min="11267" max="11268" width="11.28515625" style="68" hidden="1"/>
    <col min="11269" max="11269" width="13.140625" style="68" hidden="1"/>
    <col min="11270" max="11270" width="10.7109375" style="68" hidden="1"/>
    <col min="11271" max="11271" width="8.28515625" style="68" hidden="1"/>
    <col min="11272" max="11272" width="2.7109375" style="68" hidden="1"/>
    <col min="11273" max="11273" width="9.28515625" style="68" hidden="1"/>
    <col min="11274" max="11274" width="10.5703125" style="68" hidden="1"/>
    <col min="11275" max="11275" width="11" style="68" hidden="1"/>
    <col min="11276" max="11276" width="7.85546875" style="68" hidden="1"/>
    <col min="11277" max="11277" width="11.7109375" style="68" hidden="1"/>
    <col min="11278" max="11278" width="11" style="68" hidden="1"/>
    <col min="11279" max="11279" width="7.7109375" style="68" hidden="1"/>
    <col min="11280" max="11280" width="4.7109375" style="68" hidden="1"/>
    <col min="11281" max="11282" width="9.140625" style="68" hidden="1"/>
    <col min="11283" max="11284" width="9.28515625" style="68" hidden="1"/>
    <col min="11285" max="11520" width="9.140625" style="68" hidden="1"/>
    <col min="11521" max="11521" width="8.42578125" style="68" hidden="1"/>
    <col min="11522" max="11522" width="11" style="68" hidden="1"/>
    <col min="11523" max="11524" width="11.28515625" style="68" hidden="1"/>
    <col min="11525" max="11525" width="13.140625" style="68" hidden="1"/>
    <col min="11526" max="11526" width="10.7109375" style="68" hidden="1"/>
    <col min="11527" max="11527" width="8.28515625" style="68" hidden="1"/>
    <col min="11528" max="11528" width="2.7109375" style="68" hidden="1"/>
    <col min="11529" max="11529" width="9.28515625" style="68" hidden="1"/>
    <col min="11530" max="11530" width="10.5703125" style="68" hidden="1"/>
    <col min="11531" max="11531" width="11" style="68" hidden="1"/>
    <col min="11532" max="11532" width="7.85546875" style="68" hidden="1"/>
    <col min="11533" max="11533" width="11.7109375" style="68" hidden="1"/>
    <col min="11534" max="11534" width="11" style="68" hidden="1"/>
    <col min="11535" max="11535" width="7.7109375" style="68" hidden="1"/>
    <col min="11536" max="11536" width="4.7109375" style="68" hidden="1"/>
    <col min="11537" max="11538" width="9.140625" style="68" hidden="1"/>
    <col min="11539" max="11540" width="9.28515625" style="68" hidden="1"/>
    <col min="11541" max="11776" width="9.140625" style="68" hidden="1"/>
    <col min="11777" max="11777" width="8.42578125" style="68" hidden="1"/>
    <col min="11778" max="11778" width="11" style="68" hidden="1"/>
    <col min="11779" max="11780" width="11.28515625" style="68" hidden="1"/>
    <col min="11781" max="11781" width="13.140625" style="68" hidden="1"/>
    <col min="11782" max="11782" width="10.7109375" style="68" hidden="1"/>
    <col min="11783" max="11783" width="8.28515625" style="68" hidden="1"/>
    <col min="11784" max="11784" width="2.7109375" style="68" hidden="1"/>
    <col min="11785" max="11785" width="9.28515625" style="68" hidden="1"/>
    <col min="11786" max="11786" width="10.5703125" style="68" hidden="1"/>
    <col min="11787" max="11787" width="11" style="68" hidden="1"/>
    <col min="11788" max="11788" width="7.85546875" style="68" hidden="1"/>
    <col min="11789" max="11789" width="11.7109375" style="68" hidden="1"/>
    <col min="11790" max="11790" width="11" style="68" hidden="1"/>
    <col min="11791" max="11791" width="7.7109375" style="68" hidden="1"/>
    <col min="11792" max="11792" width="4.7109375" style="68" hidden="1"/>
    <col min="11793" max="11794" width="9.140625" style="68" hidden="1"/>
    <col min="11795" max="11796" width="9.28515625" style="68" hidden="1"/>
    <col min="11797" max="12032" width="9.140625" style="68" hidden="1"/>
    <col min="12033" max="12033" width="8.42578125" style="68" hidden="1"/>
    <col min="12034" max="12034" width="11" style="68" hidden="1"/>
    <col min="12035" max="12036" width="11.28515625" style="68" hidden="1"/>
    <col min="12037" max="12037" width="13.140625" style="68" hidden="1"/>
    <col min="12038" max="12038" width="10.7109375" style="68" hidden="1"/>
    <col min="12039" max="12039" width="8.28515625" style="68" hidden="1"/>
    <col min="12040" max="12040" width="2.7109375" style="68" hidden="1"/>
    <col min="12041" max="12041" width="9.28515625" style="68" hidden="1"/>
    <col min="12042" max="12042" width="10.5703125" style="68" hidden="1"/>
    <col min="12043" max="12043" width="11" style="68" hidden="1"/>
    <col min="12044" max="12044" width="7.85546875" style="68" hidden="1"/>
    <col min="12045" max="12045" width="11.7109375" style="68" hidden="1"/>
    <col min="12046" max="12046" width="11" style="68" hidden="1"/>
    <col min="12047" max="12047" width="7.7109375" style="68" hidden="1"/>
    <col min="12048" max="12048" width="4.7109375" style="68" hidden="1"/>
    <col min="12049" max="12050" width="9.140625" style="68" hidden="1"/>
    <col min="12051" max="12052" width="9.28515625" style="68" hidden="1"/>
    <col min="12053" max="12288" width="9.140625" style="68" hidden="1"/>
    <col min="12289" max="12289" width="8.42578125" style="68" hidden="1"/>
    <col min="12290" max="12290" width="11" style="68" hidden="1"/>
    <col min="12291" max="12292" width="11.28515625" style="68" hidden="1"/>
    <col min="12293" max="12293" width="13.140625" style="68" hidden="1"/>
    <col min="12294" max="12294" width="10.7109375" style="68" hidden="1"/>
    <col min="12295" max="12295" width="8.28515625" style="68" hidden="1"/>
    <col min="12296" max="12296" width="2.7109375" style="68" hidden="1"/>
    <col min="12297" max="12297" width="9.28515625" style="68" hidden="1"/>
    <col min="12298" max="12298" width="10.5703125" style="68" hidden="1"/>
    <col min="12299" max="12299" width="11" style="68" hidden="1"/>
    <col min="12300" max="12300" width="7.85546875" style="68" hidden="1"/>
    <col min="12301" max="12301" width="11.7109375" style="68" hidden="1"/>
    <col min="12302" max="12302" width="11" style="68" hidden="1"/>
    <col min="12303" max="12303" width="7.7109375" style="68" hidden="1"/>
    <col min="12304" max="12304" width="4.7109375" style="68" hidden="1"/>
    <col min="12305" max="12306" width="9.140625" style="68" hidden="1"/>
    <col min="12307" max="12308" width="9.28515625" style="68" hidden="1"/>
    <col min="12309" max="12544" width="9.140625" style="68" hidden="1"/>
    <col min="12545" max="12545" width="8.42578125" style="68" hidden="1"/>
    <col min="12546" max="12546" width="11" style="68" hidden="1"/>
    <col min="12547" max="12548" width="11.28515625" style="68" hidden="1"/>
    <col min="12549" max="12549" width="13.140625" style="68" hidden="1"/>
    <col min="12550" max="12550" width="10.7109375" style="68" hidden="1"/>
    <col min="12551" max="12551" width="8.28515625" style="68" hidden="1"/>
    <col min="12552" max="12552" width="2.7109375" style="68" hidden="1"/>
    <col min="12553" max="12553" width="9.28515625" style="68" hidden="1"/>
    <col min="12554" max="12554" width="10.5703125" style="68" hidden="1"/>
    <col min="12555" max="12555" width="11" style="68" hidden="1"/>
    <col min="12556" max="12556" width="7.85546875" style="68" hidden="1"/>
    <col min="12557" max="12557" width="11.7109375" style="68" hidden="1"/>
    <col min="12558" max="12558" width="11" style="68" hidden="1"/>
    <col min="12559" max="12559" width="7.7109375" style="68" hidden="1"/>
    <col min="12560" max="12560" width="4.7109375" style="68" hidden="1"/>
    <col min="12561" max="12562" width="9.140625" style="68" hidden="1"/>
    <col min="12563" max="12564" width="9.28515625" style="68" hidden="1"/>
    <col min="12565" max="12800" width="9.140625" style="68" hidden="1"/>
    <col min="12801" max="12801" width="8.42578125" style="68" hidden="1"/>
    <col min="12802" max="12802" width="11" style="68" hidden="1"/>
    <col min="12803" max="12804" width="11.28515625" style="68" hidden="1"/>
    <col min="12805" max="12805" width="13.140625" style="68" hidden="1"/>
    <col min="12806" max="12806" width="10.7109375" style="68" hidden="1"/>
    <col min="12807" max="12807" width="8.28515625" style="68" hidden="1"/>
    <col min="12808" max="12808" width="2.7109375" style="68" hidden="1"/>
    <col min="12809" max="12809" width="9.28515625" style="68" hidden="1"/>
    <col min="12810" max="12810" width="10.5703125" style="68" hidden="1"/>
    <col min="12811" max="12811" width="11" style="68" hidden="1"/>
    <col min="12812" max="12812" width="7.85546875" style="68" hidden="1"/>
    <col min="12813" max="12813" width="11.7109375" style="68" hidden="1"/>
    <col min="12814" max="12814" width="11" style="68" hidden="1"/>
    <col min="12815" max="12815" width="7.7109375" style="68" hidden="1"/>
    <col min="12816" max="12816" width="4.7109375" style="68" hidden="1"/>
    <col min="12817" max="12818" width="9.140625" style="68" hidden="1"/>
    <col min="12819" max="12820" width="9.28515625" style="68" hidden="1"/>
    <col min="12821" max="13056" width="9.140625" style="68" hidden="1"/>
    <col min="13057" max="13057" width="8.42578125" style="68" hidden="1"/>
    <col min="13058" max="13058" width="11" style="68" hidden="1"/>
    <col min="13059" max="13060" width="11.28515625" style="68" hidden="1"/>
    <col min="13061" max="13061" width="13.140625" style="68" hidden="1"/>
    <col min="13062" max="13062" width="10.7109375" style="68" hidden="1"/>
    <col min="13063" max="13063" width="8.28515625" style="68" hidden="1"/>
    <col min="13064" max="13064" width="2.7109375" style="68" hidden="1"/>
    <col min="13065" max="13065" width="9.28515625" style="68" hidden="1"/>
    <col min="13066" max="13066" width="10.5703125" style="68" hidden="1"/>
    <col min="13067" max="13067" width="11" style="68" hidden="1"/>
    <col min="13068" max="13068" width="7.85546875" style="68" hidden="1"/>
    <col min="13069" max="13069" width="11.7109375" style="68" hidden="1"/>
    <col min="13070" max="13070" width="11" style="68" hidden="1"/>
    <col min="13071" max="13071" width="7.7109375" style="68" hidden="1"/>
    <col min="13072" max="13072" width="4.7109375" style="68" hidden="1"/>
    <col min="13073" max="13074" width="9.140625" style="68" hidden="1"/>
    <col min="13075" max="13076" width="9.28515625" style="68" hidden="1"/>
    <col min="13077" max="13312" width="9.140625" style="68" hidden="1"/>
    <col min="13313" max="13313" width="8.42578125" style="68" hidden="1"/>
    <col min="13314" max="13314" width="11" style="68" hidden="1"/>
    <col min="13315" max="13316" width="11.28515625" style="68" hidden="1"/>
    <col min="13317" max="13317" width="13.140625" style="68" hidden="1"/>
    <col min="13318" max="13318" width="10.7109375" style="68" hidden="1"/>
    <col min="13319" max="13319" width="8.28515625" style="68" hidden="1"/>
    <col min="13320" max="13320" width="2.7109375" style="68" hidden="1"/>
    <col min="13321" max="13321" width="9.28515625" style="68" hidden="1"/>
    <col min="13322" max="13322" width="10.5703125" style="68" hidden="1"/>
    <col min="13323" max="13323" width="11" style="68" hidden="1"/>
    <col min="13324" max="13324" width="7.85546875" style="68" hidden="1"/>
    <col min="13325" max="13325" width="11.7109375" style="68" hidden="1"/>
    <col min="13326" max="13326" width="11" style="68" hidden="1"/>
    <col min="13327" max="13327" width="7.7109375" style="68" hidden="1"/>
    <col min="13328" max="13328" width="4.7109375" style="68" hidden="1"/>
    <col min="13329" max="13330" width="9.140625" style="68" hidden="1"/>
    <col min="13331" max="13332" width="9.28515625" style="68" hidden="1"/>
    <col min="13333" max="13568" width="9.140625" style="68" hidden="1"/>
    <col min="13569" max="13569" width="8.42578125" style="68" hidden="1"/>
    <col min="13570" max="13570" width="11" style="68" hidden="1"/>
    <col min="13571" max="13572" width="11.28515625" style="68" hidden="1"/>
    <col min="13573" max="13573" width="13.140625" style="68" hidden="1"/>
    <col min="13574" max="13574" width="10.7109375" style="68" hidden="1"/>
    <col min="13575" max="13575" width="8.28515625" style="68" hidden="1"/>
    <col min="13576" max="13576" width="2.7109375" style="68" hidden="1"/>
    <col min="13577" max="13577" width="9.28515625" style="68" hidden="1"/>
    <col min="13578" max="13578" width="10.5703125" style="68" hidden="1"/>
    <col min="13579" max="13579" width="11" style="68" hidden="1"/>
    <col min="13580" max="13580" width="7.85546875" style="68" hidden="1"/>
    <col min="13581" max="13581" width="11.7109375" style="68" hidden="1"/>
    <col min="13582" max="13582" width="11" style="68" hidden="1"/>
    <col min="13583" max="13583" width="7.7109375" style="68" hidden="1"/>
    <col min="13584" max="13584" width="4.7109375" style="68" hidden="1"/>
    <col min="13585" max="13586" width="9.140625" style="68" hidden="1"/>
    <col min="13587" max="13588" width="9.28515625" style="68" hidden="1"/>
    <col min="13589" max="13824" width="9.140625" style="68" hidden="1"/>
    <col min="13825" max="13825" width="8.42578125" style="68" hidden="1"/>
    <col min="13826" max="13826" width="11" style="68" hidden="1"/>
    <col min="13827" max="13828" width="11.28515625" style="68" hidden="1"/>
    <col min="13829" max="13829" width="13.140625" style="68" hidden="1"/>
    <col min="13830" max="13830" width="10.7109375" style="68" hidden="1"/>
    <col min="13831" max="13831" width="8.28515625" style="68" hidden="1"/>
    <col min="13832" max="13832" width="2.7109375" style="68" hidden="1"/>
    <col min="13833" max="13833" width="9.28515625" style="68" hidden="1"/>
    <col min="13834" max="13834" width="10.5703125" style="68" hidden="1"/>
    <col min="13835" max="13835" width="11" style="68" hidden="1"/>
    <col min="13836" max="13836" width="7.85546875" style="68" hidden="1"/>
    <col min="13837" max="13837" width="11.7109375" style="68" hidden="1"/>
    <col min="13838" max="13838" width="11" style="68" hidden="1"/>
    <col min="13839" max="13839" width="7.7109375" style="68" hidden="1"/>
    <col min="13840" max="13840" width="4.7109375" style="68" hidden="1"/>
    <col min="13841" max="13842" width="9.140625" style="68" hidden="1"/>
    <col min="13843" max="13844" width="9.28515625" style="68" hidden="1"/>
    <col min="13845" max="14080" width="9.140625" style="68" hidden="1"/>
    <col min="14081" max="14081" width="8.42578125" style="68" hidden="1"/>
    <col min="14082" max="14082" width="11" style="68" hidden="1"/>
    <col min="14083" max="14084" width="11.28515625" style="68" hidden="1"/>
    <col min="14085" max="14085" width="13.140625" style="68" hidden="1"/>
    <col min="14086" max="14086" width="10.7109375" style="68" hidden="1"/>
    <col min="14087" max="14087" width="8.28515625" style="68" hidden="1"/>
    <col min="14088" max="14088" width="2.7109375" style="68" hidden="1"/>
    <col min="14089" max="14089" width="9.28515625" style="68" hidden="1"/>
    <col min="14090" max="14090" width="10.5703125" style="68" hidden="1"/>
    <col min="14091" max="14091" width="11" style="68" hidden="1"/>
    <col min="14092" max="14092" width="7.85546875" style="68" hidden="1"/>
    <col min="14093" max="14093" width="11.7109375" style="68" hidden="1"/>
    <col min="14094" max="14094" width="11" style="68" hidden="1"/>
    <col min="14095" max="14095" width="7.7109375" style="68" hidden="1"/>
    <col min="14096" max="14096" width="4.7109375" style="68" hidden="1"/>
    <col min="14097" max="14098" width="9.140625" style="68" hidden="1"/>
    <col min="14099" max="14100" width="9.28515625" style="68" hidden="1"/>
    <col min="14101" max="14336" width="9.140625" style="68" hidden="1"/>
    <col min="14337" max="14337" width="8.42578125" style="68" hidden="1"/>
    <col min="14338" max="14338" width="11" style="68" hidden="1"/>
    <col min="14339" max="14340" width="11.28515625" style="68" hidden="1"/>
    <col min="14341" max="14341" width="13.140625" style="68" hidden="1"/>
    <col min="14342" max="14342" width="10.7109375" style="68" hidden="1"/>
    <col min="14343" max="14343" width="8.28515625" style="68" hidden="1"/>
    <col min="14344" max="14344" width="2.7109375" style="68" hidden="1"/>
    <col min="14345" max="14345" width="9.28515625" style="68" hidden="1"/>
    <col min="14346" max="14346" width="10.5703125" style="68" hidden="1"/>
    <col min="14347" max="14347" width="11" style="68" hidden="1"/>
    <col min="14348" max="14348" width="7.85546875" style="68" hidden="1"/>
    <col min="14349" max="14349" width="11.7109375" style="68" hidden="1"/>
    <col min="14350" max="14350" width="11" style="68" hidden="1"/>
    <col min="14351" max="14351" width="7.7109375" style="68" hidden="1"/>
    <col min="14352" max="14352" width="4.7109375" style="68" hidden="1"/>
    <col min="14353" max="14354" width="9.140625" style="68" hidden="1"/>
    <col min="14355" max="14356" width="9.28515625" style="68" hidden="1"/>
    <col min="14357" max="14592" width="9.140625" style="68" hidden="1"/>
    <col min="14593" max="14593" width="8.42578125" style="68" hidden="1"/>
    <col min="14594" max="14594" width="11" style="68" hidden="1"/>
    <col min="14595" max="14596" width="11.28515625" style="68" hidden="1"/>
    <col min="14597" max="14597" width="13.140625" style="68" hidden="1"/>
    <col min="14598" max="14598" width="10.7109375" style="68" hidden="1"/>
    <col min="14599" max="14599" width="8.28515625" style="68" hidden="1"/>
    <col min="14600" max="14600" width="2.7109375" style="68" hidden="1"/>
    <col min="14601" max="14601" width="9.28515625" style="68" hidden="1"/>
    <col min="14602" max="14602" width="10.5703125" style="68" hidden="1"/>
    <col min="14603" max="14603" width="11" style="68" hidden="1"/>
    <col min="14604" max="14604" width="7.85546875" style="68" hidden="1"/>
    <col min="14605" max="14605" width="11.7109375" style="68" hidden="1"/>
    <col min="14606" max="14606" width="11" style="68" hidden="1"/>
    <col min="14607" max="14607" width="7.7109375" style="68" hidden="1"/>
    <col min="14608" max="14608" width="4.7109375" style="68" hidden="1"/>
    <col min="14609" max="14610" width="9.140625" style="68" hidden="1"/>
    <col min="14611" max="14612" width="9.28515625" style="68" hidden="1"/>
    <col min="14613" max="14848" width="9.140625" style="68" hidden="1"/>
    <col min="14849" max="14849" width="8.42578125" style="68" hidden="1"/>
    <col min="14850" max="14850" width="11" style="68" hidden="1"/>
    <col min="14851" max="14852" width="11.28515625" style="68" hidden="1"/>
    <col min="14853" max="14853" width="13.140625" style="68" hidden="1"/>
    <col min="14854" max="14854" width="10.7109375" style="68" hidden="1"/>
    <col min="14855" max="14855" width="8.28515625" style="68" hidden="1"/>
    <col min="14856" max="14856" width="2.7109375" style="68" hidden="1"/>
    <col min="14857" max="14857" width="9.28515625" style="68" hidden="1"/>
    <col min="14858" max="14858" width="10.5703125" style="68" hidden="1"/>
    <col min="14859" max="14859" width="11" style="68" hidden="1"/>
    <col min="14860" max="14860" width="7.85546875" style="68" hidden="1"/>
    <col min="14861" max="14861" width="11.7109375" style="68" hidden="1"/>
    <col min="14862" max="14862" width="11" style="68" hidden="1"/>
    <col min="14863" max="14863" width="7.7109375" style="68" hidden="1"/>
    <col min="14864" max="14864" width="4.7109375" style="68" hidden="1"/>
    <col min="14865" max="14866" width="9.140625" style="68" hidden="1"/>
    <col min="14867" max="14868" width="9.28515625" style="68" hidden="1"/>
    <col min="14869" max="15104" width="9.140625" style="68" hidden="1"/>
    <col min="15105" max="15105" width="8.42578125" style="68" hidden="1"/>
    <col min="15106" max="15106" width="11" style="68" hidden="1"/>
    <col min="15107" max="15108" width="11.28515625" style="68" hidden="1"/>
    <col min="15109" max="15109" width="13.140625" style="68" hidden="1"/>
    <col min="15110" max="15110" width="10.7109375" style="68" hidden="1"/>
    <col min="15111" max="15111" width="8.28515625" style="68" hidden="1"/>
    <col min="15112" max="15112" width="2.7109375" style="68" hidden="1"/>
    <col min="15113" max="15113" width="9.28515625" style="68" hidden="1"/>
    <col min="15114" max="15114" width="10.5703125" style="68" hidden="1"/>
    <col min="15115" max="15115" width="11" style="68" hidden="1"/>
    <col min="15116" max="15116" width="7.85546875" style="68" hidden="1"/>
    <col min="15117" max="15117" width="11.7109375" style="68" hidden="1"/>
    <col min="15118" max="15118" width="11" style="68" hidden="1"/>
    <col min="15119" max="15119" width="7.7109375" style="68" hidden="1"/>
    <col min="15120" max="15120" width="4.7109375" style="68" hidden="1"/>
    <col min="15121" max="15122" width="9.140625" style="68" hidden="1"/>
    <col min="15123" max="15124" width="9.28515625" style="68" hidden="1"/>
    <col min="15125" max="15360" width="9.140625" style="68" hidden="1"/>
    <col min="15361" max="15361" width="8.42578125" style="68" hidden="1"/>
    <col min="15362" max="15362" width="11" style="68" hidden="1"/>
    <col min="15363" max="15364" width="11.28515625" style="68" hidden="1"/>
    <col min="15365" max="15365" width="13.140625" style="68" hidden="1"/>
    <col min="15366" max="15366" width="10.7109375" style="68" hidden="1"/>
    <col min="15367" max="15367" width="8.28515625" style="68" hidden="1"/>
    <col min="15368" max="15368" width="2.7109375" style="68" hidden="1"/>
    <col min="15369" max="15369" width="9.28515625" style="68" hidden="1"/>
    <col min="15370" max="15370" width="10.5703125" style="68" hidden="1"/>
    <col min="15371" max="15371" width="11" style="68" hidden="1"/>
    <col min="15372" max="15372" width="7.85546875" style="68" hidden="1"/>
    <col min="15373" max="15373" width="11.7109375" style="68" hidden="1"/>
    <col min="15374" max="15374" width="11" style="68" hidden="1"/>
    <col min="15375" max="15375" width="7.7109375" style="68" hidden="1"/>
    <col min="15376" max="15376" width="4.7109375" style="68" hidden="1"/>
    <col min="15377" max="15378" width="9.140625" style="68" hidden="1"/>
    <col min="15379" max="15380" width="9.28515625" style="68" hidden="1"/>
    <col min="15381" max="15616" width="9.140625" style="68" hidden="1"/>
    <col min="15617" max="15617" width="8.42578125" style="68" hidden="1"/>
    <col min="15618" max="15618" width="11" style="68" hidden="1"/>
    <col min="15619" max="15620" width="11.28515625" style="68" hidden="1"/>
    <col min="15621" max="15621" width="13.140625" style="68" hidden="1"/>
    <col min="15622" max="15622" width="10.7109375" style="68" hidden="1"/>
    <col min="15623" max="15623" width="8.28515625" style="68" hidden="1"/>
    <col min="15624" max="15624" width="2.7109375" style="68" hidden="1"/>
    <col min="15625" max="15625" width="9.28515625" style="68" hidden="1"/>
    <col min="15626" max="15626" width="10.5703125" style="68" hidden="1"/>
    <col min="15627" max="15627" width="11" style="68" hidden="1"/>
    <col min="15628" max="15628" width="7.85546875" style="68" hidden="1"/>
    <col min="15629" max="15629" width="11.7109375" style="68" hidden="1"/>
    <col min="15630" max="15630" width="11" style="68" hidden="1"/>
    <col min="15631" max="15631" width="7.7109375" style="68" hidden="1"/>
    <col min="15632" max="15632" width="4.7109375" style="68" hidden="1"/>
    <col min="15633" max="15634" width="9.140625" style="68" hidden="1"/>
    <col min="15635" max="15636" width="9.28515625" style="68" hidden="1"/>
    <col min="15637" max="15872" width="9.140625" style="68" hidden="1"/>
    <col min="15873" max="15873" width="8.42578125" style="68" hidden="1"/>
    <col min="15874" max="15874" width="11" style="68" hidden="1"/>
    <col min="15875" max="15876" width="11.28515625" style="68" hidden="1"/>
    <col min="15877" max="15877" width="13.140625" style="68" hidden="1"/>
    <col min="15878" max="15878" width="10.7109375" style="68" hidden="1"/>
    <col min="15879" max="15879" width="8.28515625" style="68" hidden="1"/>
    <col min="15880" max="15880" width="2.7109375" style="68" hidden="1"/>
    <col min="15881" max="15881" width="9.28515625" style="68" hidden="1"/>
    <col min="15882" max="15882" width="10.5703125" style="68" hidden="1"/>
    <col min="15883" max="15883" width="11" style="68" hidden="1"/>
    <col min="15884" max="15884" width="7.85546875" style="68" hidden="1"/>
    <col min="15885" max="15885" width="11.7109375" style="68" hidden="1"/>
    <col min="15886" max="15886" width="11" style="68" hidden="1"/>
    <col min="15887" max="15887" width="7.7109375" style="68" hidden="1"/>
    <col min="15888" max="15888" width="4.7109375" style="68" hidden="1"/>
    <col min="15889" max="15890" width="9.140625" style="68" hidden="1"/>
    <col min="15891" max="15892" width="9.28515625" style="68" hidden="1"/>
    <col min="15893" max="16128" width="9.140625" style="68" hidden="1"/>
    <col min="16129" max="16129" width="8.42578125" style="68" hidden="1"/>
    <col min="16130" max="16130" width="11" style="68" hidden="1"/>
    <col min="16131" max="16132" width="11.28515625" style="68" hidden="1"/>
    <col min="16133" max="16133" width="13.140625" style="68" hidden="1"/>
    <col min="16134" max="16134" width="10.7109375" style="68" hidden="1"/>
    <col min="16135" max="16135" width="8.28515625" style="68" hidden="1"/>
    <col min="16136" max="16136" width="2.7109375" style="68" hidden="1"/>
    <col min="16137" max="16137" width="9.28515625" style="68" hidden="1"/>
    <col min="16138" max="16138" width="10.5703125" style="68" hidden="1"/>
    <col min="16139" max="16139" width="11" style="68" hidden="1"/>
    <col min="16140" max="16140" width="7.85546875" style="68" hidden="1"/>
    <col min="16141" max="16141" width="11.7109375" style="68" hidden="1"/>
    <col min="16142" max="16142" width="11" style="68" hidden="1"/>
    <col min="16143" max="16143" width="7.7109375" style="68" hidden="1"/>
    <col min="16144" max="16144" width="4.7109375" style="68" hidden="1"/>
    <col min="16145" max="16146" width="9.140625" style="68" hidden="1"/>
    <col min="16147" max="16148" width="9.28515625" style="68" hidden="1"/>
    <col min="16149" max="16384" width="9.140625" style="68" hidden="1"/>
  </cols>
  <sheetData>
    <row r="1" spans="1:15" ht="18" customHeight="1">
      <c r="A1" s="391"/>
      <c r="B1" s="391"/>
      <c r="C1" s="391"/>
      <c r="D1" s="391"/>
      <c r="E1" s="391"/>
      <c r="F1" s="391"/>
      <c r="G1" s="391"/>
      <c r="H1" s="391"/>
      <c r="I1" s="391"/>
      <c r="J1" s="391"/>
      <c r="K1" s="391"/>
      <c r="L1" s="391"/>
      <c r="M1" s="391"/>
      <c r="N1" s="391"/>
      <c r="O1" s="391"/>
    </row>
    <row r="2" spans="1:15" ht="23.25">
      <c r="A2" s="927" t="s">
        <v>59</v>
      </c>
      <c r="B2" s="927"/>
      <c r="C2" s="927"/>
      <c r="D2" s="927"/>
      <c r="E2" s="927"/>
      <c r="F2" s="927"/>
      <c r="G2" s="927"/>
      <c r="H2" s="927"/>
      <c r="I2" s="927"/>
      <c r="J2" s="927"/>
      <c r="K2" s="927"/>
      <c r="L2" s="927"/>
      <c r="M2" s="927"/>
      <c r="N2" s="927"/>
      <c r="O2" s="927"/>
    </row>
    <row r="3" spans="1:15" ht="23.25">
      <c r="A3" s="927" t="s">
        <v>835</v>
      </c>
      <c r="B3" s="927"/>
      <c r="C3" s="927"/>
      <c r="D3" s="927"/>
      <c r="E3" s="927"/>
      <c r="F3" s="927"/>
      <c r="G3" s="927"/>
      <c r="H3" s="927"/>
      <c r="I3" s="927"/>
      <c r="J3" s="927"/>
      <c r="K3" s="927"/>
      <c r="L3" s="927"/>
      <c r="M3" s="927"/>
      <c r="N3" s="927"/>
      <c r="O3" s="927"/>
    </row>
    <row r="4" spans="1:15" ht="23.25">
      <c r="A4" s="927" t="s">
        <v>1580</v>
      </c>
      <c r="B4" s="927"/>
      <c r="C4" s="927"/>
      <c r="D4" s="927"/>
      <c r="E4" s="927"/>
      <c r="F4" s="927"/>
      <c r="G4" s="927"/>
      <c r="H4" s="927"/>
      <c r="I4" s="927"/>
      <c r="J4" s="927"/>
      <c r="K4" s="927"/>
      <c r="L4" s="927"/>
      <c r="M4" s="927"/>
      <c r="N4" s="927"/>
      <c r="O4" s="927"/>
    </row>
    <row r="5" spans="1:15" ht="37.5" customHeight="1" thickBot="1">
      <c r="A5" s="930" t="s">
        <v>836</v>
      </c>
      <c r="B5" s="930"/>
      <c r="C5" s="930"/>
      <c r="D5" s="930"/>
      <c r="E5" s="930"/>
      <c r="F5" s="930"/>
      <c r="G5" s="930"/>
      <c r="H5" s="930"/>
      <c r="I5" s="930"/>
      <c r="J5" s="930"/>
      <c r="K5" s="930"/>
      <c r="L5" s="930"/>
      <c r="M5" s="930"/>
      <c r="N5" s="930"/>
      <c r="O5" s="930"/>
    </row>
    <row r="6" spans="1:15" s="156" customFormat="1" ht="53.25" customHeight="1" thickTop="1" thickBot="1">
      <c r="A6" s="280"/>
      <c r="B6" s="931" t="s">
        <v>1422</v>
      </c>
      <c r="C6" s="931"/>
      <c r="D6" s="931"/>
      <c r="E6" s="931"/>
      <c r="F6" s="931"/>
      <c r="G6" s="931"/>
      <c r="H6" s="264"/>
      <c r="I6" s="393"/>
      <c r="J6" s="931" t="s">
        <v>837</v>
      </c>
      <c r="K6" s="931"/>
      <c r="L6" s="931"/>
      <c r="M6" s="931"/>
      <c r="N6" s="931"/>
      <c r="O6" s="931"/>
    </row>
    <row r="7" spans="1:15" s="156" customFormat="1" ht="42" customHeight="1" thickTop="1" thickBot="1">
      <c r="A7" s="273" t="s">
        <v>838</v>
      </c>
      <c r="B7" s="279" t="s">
        <v>839</v>
      </c>
      <c r="C7" s="279" t="s">
        <v>840</v>
      </c>
      <c r="D7" s="279" t="s">
        <v>841</v>
      </c>
      <c r="E7" s="279" t="s">
        <v>65</v>
      </c>
      <c r="F7" s="279" t="s">
        <v>842</v>
      </c>
      <c r="G7" s="276"/>
      <c r="H7" s="264"/>
      <c r="I7" s="273" t="str">
        <f>+A7</f>
        <v>BANCO</v>
      </c>
      <c r="J7" s="52" t="s">
        <v>61</v>
      </c>
      <c r="K7" s="52" t="s">
        <v>62</v>
      </c>
      <c r="L7" s="52" t="s">
        <v>63</v>
      </c>
      <c r="M7" s="52" t="s">
        <v>843</v>
      </c>
      <c r="N7" s="52" t="s">
        <v>65</v>
      </c>
      <c r="O7" s="52" t="s">
        <v>842</v>
      </c>
    </row>
    <row r="8" spans="1:15" s="156" customFormat="1" ht="26.25" customHeight="1" thickTop="1">
      <c r="A8" s="264" t="s">
        <v>844</v>
      </c>
      <c r="B8" s="265">
        <v>2373083.7006300003</v>
      </c>
      <c r="C8" s="265">
        <v>2291622.79641</v>
      </c>
      <c r="D8" s="265">
        <v>1813231.7498900001</v>
      </c>
      <c r="E8" s="265">
        <v>6477938.2469300004</v>
      </c>
      <c r="F8" s="277">
        <f t="shared" ref="F8:F19" si="0">+E8/$E$21</f>
        <v>0.11617698807432444</v>
      </c>
      <c r="H8" s="264"/>
      <c r="I8" s="55" t="str">
        <f>+A8</f>
        <v xml:space="preserve">  BCR</v>
      </c>
      <c r="J8" s="265">
        <v>1441143.1546500002</v>
      </c>
      <c r="K8" s="278">
        <v>931939.58471000008</v>
      </c>
      <c r="L8" s="265">
        <v>0</v>
      </c>
      <c r="M8" s="265">
        <v>0.11537</v>
      </c>
      <c r="N8" s="265">
        <v>2373083.7006300003</v>
      </c>
      <c r="O8" s="277">
        <f>+N8/$N$21</f>
        <v>0.15999398358402175</v>
      </c>
    </row>
    <row r="9" spans="1:15" s="156" customFormat="1" ht="26.25" customHeight="1">
      <c r="A9" s="264" t="s">
        <v>845</v>
      </c>
      <c r="B9" s="265">
        <v>3353456.00477</v>
      </c>
      <c r="C9" s="265">
        <v>5420683.3438500008</v>
      </c>
      <c r="D9" s="265">
        <v>2670177.8778300001</v>
      </c>
      <c r="E9" s="278">
        <v>11444317.22645</v>
      </c>
      <c r="F9" s="277">
        <f t="shared" si="0"/>
        <v>0.20524528874077649</v>
      </c>
      <c r="H9" s="264"/>
      <c r="I9" s="55" t="str">
        <f t="shared" ref="I9:I21" si="1">+A9</f>
        <v xml:space="preserve">  BME</v>
      </c>
      <c r="J9" s="265">
        <v>1955508.2403900002</v>
      </c>
      <c r="K9" s="265">
        <v>1388103.2015499999</v>
      </c>
      <c r="L9" s="265">
        <v>210.65429</v>
      </c>
      <c r="M9" s="265">
        <v>2716.9298699999999</v>
      </c>
      <c r="N9" s="265">
        <v>3353456.00477</v>
      </c>
      <c r="O9" s="277">
        <f t="shared" ref="O9:O21" si="2">+N9/$N$21</f>
        <v>0.22609096545329319</v>
      </c>
    </row>
    <row r="10" spans="1:15" s="156" customFormat="1" ht="26.25" customHeight="1">
      <c r="A10" s="264" t="s">
        <v>846</v>
      </c>
      <c r="B10" s="265">
        <v>2873075.3262399998</v>
      </c>
      <c r="C10" s="265">
        <v>2920736.8004699997</v>
      </c>
      <c r="D10" s="265">
        <v>2944273.8865</v>
      </c>
      <c r="E10" s="278">
        <v>8738086.0132099986</v>
      </c>
      <c r="F10" s="277">
        <f t="shared" si="0"/>
        <v>0.1567110515494991</v>
      </c>
      <c r="H10" s="264"/>
      <c r="I10" s="55" t="str">
        <f t="shared" si="1"/>
        <v xml:space="preserve">  BNB</v>
      </c>
      <c r="J10" s="265">
        <v>1956509.7393399999</v>
      </c>
      <c r="K10" s="265">
        <v>916075.27598999999</v>
      </c>
      <c r="L10" s="265">
        <v>0</v>
      </c>
      <c r="M10" s="265">
        <v>490.31090999999998</v>
      </c>
      <c r="N10" s="265">
        <v>2873075.3262399998</v>
      </c>
      <c r="O10" s="277">
        <f t="shared" si="2"/>
        <v>0.19370356235646774</v>
      </c>
    </row>
    <row r="11" spans="1:15" s="156" customFormat="1" ht="26.25" customHeight="1">
      <c r="A11" s="264" t="s">
        <v>847</v>
      </c>
      <c r="B11" s="265">
        <v>3182474.3080599997</v>
      </c>
      <c r="C11" s="265">
        <v>1988686.9411500001</v>
      </c>
      <c r="D11" s="265">
        <v>2641119.2530399999</v>
      </c>
      <c r="E11" s="278">
        <v>7812280.5022499999</v>
      </c>
      <c r="F11" s="277">
        <f t="shared" si="0"/>
        <v>0.14010742062465714</v>
      </c>
      <c r="H11" s="264"/>
      <c r="I11" s="55" t="str">
        <f t="shared" si="1"/>
        <v xml:space="preserve">  BIS</v>
      </c>
      <c r="J11" s="265">
        <v>1864264.4624999999</v>
      </c>
      <c r="K11" s="265">
        <v>1318092.71976</v>
      </c>
      <c r="L11" s="265">
        <v>0</v>
      </c>
      <c r="M11" s="265">
        <v>117.1258</v>
      </c>
      <c r="N11" s="265">
        <v>3182474.3080599997</v>
      </c>
      <c r="O11" s="277">
        <f t="shared" si="2"/>
        <v>0.21456333043168582</v>
      </c>
    </row>
    <row r="12" spans="1:15" s="156" customFormat="1" ht="26.25" customHeight="1">
      <c r="A12" s="264" t="s">
        <v>848</v>
      </c>
      <c r="B12" s="265">
        <v>1192963.89965</v>
      </c>
      <c r="C12" s="265">
        <v>2023611.8205799998</v>
      </c>
      <c r="D12" s="265">
        <v>1836090.1666400002</v>
      </c>
      <c r="E12" s="278">
        <v>5052665.8868699996</v>
      </c>
      <c r="F12" s="277">
        <f t="shared" si="0"/>
        <v>9.061579195519999E-2</v>
      </c>
      <c r="H12" s="264"/>
      <c r="I12" s="55" t="str">
        <f t="shared" si="1"/>
        <v xml:space="preserve">  BUN</v>
      </c>
      <c r="J12" s="265">
        <v>803525.82076999999</v>
      </c>
      <c r="K12" s="265">
        <v>389438.07887999999</v>
      </c>
      <c r="L12" s="265">
        <v>0</v>
      </c>
      <c r="M12" s="265">
        <v>0</v>
      </c>
      <c r="N12" s="265">
        <v>1192963.89965</v>
      </c>
      <c r="O12" s="277">
        <f t="shared" si="2"/>
        <v>8.0429968199714902E-2</v>
      </c>
    </row>
    <row r="13" spans="1:15" s="156" customFormat="1" ht="26.25" customHeight="1">
      <c r="A13" s="264" t="s">
        <v>849</v>
      </c>
      <c r="B13" s="265">
        <v>612378.16636000003</v>
      </c>
      <c r="C13" s="265">
        <v>816230.22872000001</v>
      </c>
      <c r="D13" s="265">
        <v>1728739.3588099999</v>
      </c>
      <c r="E13" s="278">
        <v>3157347.7538899998</v>
      </c>
      <c r="F13" s="277">
        <f t="shared" si="0"/>
        <v>5.6624675686590763E-2</v>
      </c>
      <c r="H13" s="264"/>
      <c r="I13" s="55" t="str">
        <f t="shared" si="1"/>
        <v xml:space="preserve">  BEC</v>
      </c>
      <c r="J13" s="265">
        <v>301037.69757999998</v>
      </c>
      <c r="K13" s="265">
        <v>311329.19212999998</v>
      </c>
      <c r="L13" s="265">
        <v>0</v>
      </c>
      <c r="M13" s="265">
        <v>0</v>
      </c>
      <c r="N13" s="265">
        <v>612378.16636000003</v>
      </c>
      <c r="O13" s="277">
        <f t="shared" si="2"/>
        <v>4.1286711576926066E-2</v>
      </c>
    </row>
    <row r="14" spans="1:15" s="156" customFormat="1" ht="26.25" customHeight="1">
      <c r="A14" s="264" t="s">
        <v>850</v>
      </c>
      <c r="B14" s="265">
        <v>1107446.02859</v>
      </c>
      <c r="C14" s="265">
        <v>1035816.45684</v>
      </c>
      <c r="D14" s="265">
        <v>1496375.35387</v>
      </c>
      <c r="E14" s="278">
        <v>3639637.8393000001</v>
      </c>
      <c r="F14" s="277">
        <f t="shared" si="0"/>
        <v>6.5274188442844119E-2</v>
      </c>
      <c r="H14" s="264"/>
      <c r="I14" s="55" t="str">
        <f t="shared" si="1"/>
        <v xml:space="preserve">  BGA</v>
      </c>
      <c r="J14" s="265">
        <v>709720.45322999998</v>
      </c>
      <c r="K14" s="265">
        <v>393399.02017999999</v>
      </c>
      <c r="L14" s="265">
        <v>0</v>
      </c>
      <c r="M14" s="265">
        <v>48.29683</v>
      </c>
      <c r="N14" s="265">
        <v>1107446.02859</v>
      </c>
      <c r="O14" s="277">
        <f t="shared" si="2"/>
        <v>7.4664328810391298E-2</v>
      </c>
    </row>
    <row r="15" spans="1:15" s="156" customFormat="1" ht="26.25" customHeight="1">
      <c r="A15" s="264" t="s">
        <v>851</v>
      </c>
      <c r="B15" s="265">
        <v>0</v>
      </c>
      <c r="C15" s="265">
        <v>1284022.8682599999</v>
      </c>
      <c r="D15" s="265">
        <v>2084906.0131700002</v>
      </c>
      <c r="E15" s="278">
        <v>3368928.8814299996</v>
      </c>
      <c r="F15" s="277">
        <f t="shared" si="0"/>
        <v>6.0419225309322332E-2</v>
      </c>
      <c r="H15" s="264"/>
      <c r="I15" s="55" t="str">
        <f t="shared" si="1"/>
        <v xml:space="preserve">  BSO</v>
      </c>
      <c r="J15" s="265">
        <v>0</v>
      </c>
      <c r="K15" s="265">
        <v>0</v>
      </c>
      <c r="L15" s="265">
        <v>0</v>
      </c>
      <c r="M15" s="265">
        <v>0</v>
      </c>
      <c r="N15" s="265">
        <v>0</v>
      </c>
      <c r="O15" s="277">
        <f t="shared" si="2"/>
        <v>0</v>
      </c>
    </row>
    <row r="16" spans="1:15" s="156" customFormat="1" ht="26.25" customHeight="1">
      <c r="A16" s="264" t="s">
        <v>852</v>
      </c>
      <c r="B16" s="265">
        <v>18706.954809999999</v>
      </c>
      <c r="C16" s="265">
        <v>9373.659810000001</v>
      </c>
      <c r="D16" s="265">
        <v>1212.53404</v>
      </c>
      <c r="E16" s="278">
        <v>29293.148659999999</v>
      </c>
      <c r="F16" s="277">
        <f t="shared" si="0"/>
        <v>5.2535076019674307E-4</v>
      </c>
      <c r="H16" s="264"/>
      <c r="I16" s="55" t="str">
        <f t="shared" si="1"/>
        <v xml:space="preserve">  BDB</v>
      </c>
      <c r="J16" s="265">
        <v>4932.3823600000005</v>
      </c>
      <c r="K16" s="265">
        <v>13774.57245</v>
      </c>
      <c r="L16" s="265">
        <v>0</v>
      </c>
      <c r="M16" s="265">
        <v>0</v>
      </c>
      <c r="N16" s="265">
        <v>18706.954809999999</v>
      </c>
      <c r="O16" s="277">
        <f t="shared" si="2"/>
        <v>1.2612282575551813E-3</v>
      </c>
    </row>
    <row r="17" spans="1:15" s="156" customFormat="1" ht="26.25" customHeight="1">
      <c r="A17" s="264" t="s">
        <v>853</v>
      </c>
      <c r="B17" s="265">
        <v>50839.675770000002</v>
      </c>
      <c r="C17" s="265">
        <v>18769.403050000001</v>
      </c>
      <c r="D17" s="265">
        <v>17654.561539999999</v>
      </c>
      <c r="E17" s="278">
        <v>87263.640360000005</v>
      </c>
      <c r="F17" s="277">
        <f t="shared" si="0"/>
        <v>1.5650082663616672E-3</v>
      </c>
      <c r="H17" s="264"/>
      <c r="I17" s="55" t="str">
        <f t="shared" si="1"/>
        <v xml:space="preserve">  BNA</v>
      </c>
      <c r="J17" s="265">
        <v>22944.103079999997</v>
      </c>
      <c r="K17" s="265">
        <v>27895.572690000001</v>
      </c>
      <c r="L17" s="265">
        <v>0</v>
      </c>
      <c r="M17" s="265">
        <v>0</v>
      </c>
      <c r="N17" s="265">
        <v>50839.675770000002</v>
      </c>
      <c r="O17" s="277">
        <f t="shared" si="2"/>
        <v>3.4276255188145969E-3</v>
      </c>
    </row>
    <row r="18" spans="1:15" s="156" customFormat="1" ht="26.25" customHeight="1">
      <c r="A18" s="264" t="s">
        <v>854</v>
      </c>
      <c r="B18" s="265">
        <v>67906.79826000001</v>
      </c>
      <c r="C18" s="265">
        <v>1004952.6081599999</v>
      </c>
      <c r="D18" s="265">
        <v>1762836.4825599999</v>
      </c>
      <c r="E18" s="278">
        <v>2835695.8889799998</v>
      </c>
      <c r="F18" s="277">
        <f t="shared" si="0"/>
        <v>5.0856089533204252E-2</v>
      </c>
      <c r="H18" s="264"/>
      <c r="I18" s="55" t="str">
        <f t="shared" si="1"/>
        <v xml:space="preserve">  BLA</v>
      </c>
      <c r="J18" s="265">
        <v>50539.878420000001</v>
      </c>
      <c r="K18" s="265">
        <v>17366.919839999999</v>
      </c>
      <c r="L18" s="265">
        <v>0</v>
      </c>
      <c r="M18" s="265">
        <v>0</v>
      </c>
      <c r="N18" s="265">
        <v>67906.79826000001</v>
      </c>
      <c r="O18" s="277">
        <f t="shared" si="2"/>
        <v>4.5782958111294557E-3</v>
      </c>
    </row>
    <row r="19" spans="1:15" s="156" customFormat="1" ht="26.25" customHeight="1">
      <c r="A19" s="264" t="s">
        <v>855</v>
      </c>
      <c r="B19" s="265">
        <v>0</v>
      </c>
      <c r="C19" s="265">
        <v>1181093.19248</v>
      </c>
      <c r="D19" s="265">
        <v>1934671.8648900001</v>
      </c>
      <c r="E19" s="278">
        <v>3115765.0573700001</v>
      </c>
      <c r="F19" s="277">
        <f t="shared" si="0"/>
        <v>5.5878921057022975E-2</v>
      </c>
      <c r="H19" s="264"/>
      <c r="I19" s="55" t="str">
        <f t="shared" si="1"/>
        <v xml:space="preserve">  BIE</v>
      </c>
      <c r="J19" s="265">
        <v>0</v>
      </c>
      <c r="K19" s="265">
        <v>0</v>
      </c>
      <c r="L19" s="265">
        <v>0</v>
      </c>
      <c r="M19" s="265">
        <v>0</v>
      </c>
      <c r="N19" s="265">
        <v>0</v>
      </c>
      <c r="O19" s="277">
        <f t="shared" si="2"/>
        <v>0</v>
      </c>
    </row>
    <row r="20" spans="1:15" s="156" customFormat="1" ht="28.5" customHeight="1" thickBot="1">
      <c r="A20" s="264"/>
      <c r="B20" s="269"/>
      <c r="C20" s="269"/>
      <c r="D20" s="269"/>
      <c r="E20" s="266"/>
      <c r="F20" s="61"/>
      <c r="H20" s="264"/>
      <c r="I20" s="55"/>
      <c r="J20" s="269"/>
      <c r="K20" s="269"/>
      <c r="L20" s="44"/>
      <c r="M20" s="269"/>
      <c r="N20" s="269"/>
      <c r="O20" s="61"/>
    </row>
    <row r="21" spans="1:15" s="156" customFormat="1" ht="18" customHeight="1" thickTop="1" thickBot="1">
      <c r="A21" s="273" t="s">
        <v>856</v>
      </c>
      <c r="B21" s="60">
        <v>14832330.86314</v>
      </c>
      <c r="C21" s="60">
        <v>19995600.11978</v>
      </c>
      <c r="D21" s="60">
        <v>20931289.102779999</v>
      </c>
      <c r="E21" s="57">
        <v>55759220.085699998</v>
      </c>
      <c r="F21" s="59">
        <f>+E21/$E$21</f>
        <v>1</v>
      </c>
      <c r="G21" s="276"/>
      <c r="H21" s="264"/>
      <c r="I21" s="52" t="str">
        <f t="shared" si="1"/>
        <v xml:space="preserve">  TOTAL </v>
      </c>
      <c r="J21" s="60">
        <v>9110125.9323200006</v>
      </c>
      <c r="K21" s="60">
        <v>5707414.1381800007</v>
      </c>
      <c r="L21" s="57">
        <v>210.65429</v>
      </c>
      <c r="M21" s="60">
        <v>3372.7787799999996</v>
      </c>
      <c r="N21" s="60">
        <v>14832330.86314</v>
      </c>
      <c r="O21" s="59">
        <f t="shared" si="2"/>
        <v>1</v>
      </c>
    </row>
    <row r="22" spans="1:15" s="156" customFormat="1" ht="27.75" customHeight="1" thickTop="1" thickBot="1">
      <c r="A22" s="264"/>
      <c r="B22" s="269"/>
      <c r="C22" s="269"/>
      <c r="D22" s="269"/>
      <c r="E22" s="269"/>
      <c r="F22" s="266"/>
      <c r="G22" s="266"/>
      <c r="H22" s="264"/>
      <c r="I22" s="266"/>
      <c r="J22" s="269"/>
      <c r="K22" s="269"/>
      <c r="L22" s="44"/>
      <c r="M22" s="269"/>
      <c r="N22" s="269"/>
      <c r="O22" s="265"/>
    </row>
    <row r="23" spans="1:15" s="156" customFormat="1" ht="40.5" customHeight="1" thickTop="1" thickBot="1">
      <c r="A23" s="275"/>
      <c r="B23" s="929" t="s">
        <v>857</v>
      </c>
      <c r="C23" s="929"/>
      <c r="D23" s="929"/>
      <c r="E23" s="929"/>
      <c r="F23" s="929"/>
      <c r="G23" s="929"/>
      <c r="H23" s="264"/>
      <c r="I23" s="58"/>
      <c r="J23" s="929" t="s">
        <v>858</v>
      </c>
      <c r="K23" s="929"/>
      <c r="L23" s="929"/>
      <c r="M23" s="929"/>
      <c r="N23" s="929"/>
      <c r="O23" s="929"/>
    </row>
    <row r="24" spans="1:15" s="156" customFormat="1" ht="25.5" customHeight="1" thickTop="1" thickBot="1">
      <c r="A24" s="273" t="str">
        <f>+A7</f>
        <v>BANCO</v>
      </c>
      <c r="B24" s="52" t="s">
        <v>61</v>
      </c>
      <c r="C24" s="52" t="s">
        <v>62</v>
      </c>
      <c r="D24" s="52" t="s">
        <v>63</v>
      </c>
      <c r="E24" s="52" t="s">
        <v>843</v>
      </c>
      <c r="F24" s="52" t="s">
        <v>65</v>
      </c>
      <c r="G24" s="52" t="s">
        <v>842</v>
      </c>
      <c r="H24" s="264"/>
      <c r="I24" s="57" t="str">
        <f>+I7</f>
        <v>BANCO</v>
      </c>
      <c r="J24" s="52" t="s">
        <v>61</v>
      </c>
      <c r="K24" s="52" t="s">
        <v>62</v>
      </c>
      <c r="L24" s="52" t="s">
        <v>63</v>
      </c>
      <c r="M24" s="52" t="s">
        <v>843</v>
      </c>
      <c r="N24" s="52" t="s">
        <v>65</v>
      </c>
      <c r="O24" s="52" t="s">
        <v>842</v>
      </c>
    </row>
    <row r="25" spans="1:15" s="156" customFormat="1" ht="25.5" customHeight="1" thickTop="1">
      <c r="A25" s="264" t="s">
        <v>844</v>
      </c>
      <c r="B25" s="265">
        <v>1432254.7338399999</v>
      </c>
      <c r="C25" s="265">
        <v>846528.4452999999</v>
      </c>
      <c r="D25" s="265">
        <v>0</v>
      </c>
      <c r="E25" s="265">
        <v>3.347E-2</v>
      </c>
      <c r="F25" s="265">
        <v>2291622.79641</v>
      </c>
      <c r="G25" s="274">
        <f>+F25/$F$38</f>
        <v>0.11460635253167951</v>
      </c>
      <c r="H25" s="264"/>
      <c r="I25" s="55" t="str">
        <f t="shared" ref="I25:I38" si="3">+A25</f>
        <v xml:space="preserve">  BCR</v>
      </c>
      <c r="J25" s="265">
        <v>1129425.4584600001</v>
      </c>
      <c r="K25" s="265">
        <v>683332.21305999998</v>
      </c>
      <c r="L25" s="265">
        <v>0</v>
      </c>
      <c r="M25" s="265">
        <v>474.07837000000001</v>
      </c>
      <c r="N25" s="265">
        <v>1813231.7498900001</v>
      </c>
      <c r="O25" s="267">
        <f>+N25/$N$38</f>
        <v>8.6627810689843029E-2</v>
      </c>
    </row>
    <row r="26" spans="1:15" s="156" customFormat="1" ht="25.5" customHeight="1">
      <c r="A26" s="264" t="s">
        <v>845</v>
      </c>
      <c r="B26" s="265">
        <v>3180267.7828099998</v>
      </c>
      <c r="C26" s="265">
        <v>2081383.73055</v>
      </c>
      <c r="D26" s="265">
        <v>2.0795599999999999</v>
      </c>
      <c r="E26" s="265">
        <v>29477.14257</v>
      </c>
      <c r="F26" s="265">
        <v>5420683.3438500008</v>
      </c>
      <c r="G26" s="274">
        <f t="shared" ref="G26:G38" si="4">+F26/$F$38</f>
        <v>0.27109380620628459</v>
      </c>
      <c r="H26" s="264"/>
      <c r="I26" s="55" t="str">
        <f t="shared" si="3"/>
        <v xml:space="preserve">  BME</v>
      </c>
      <c r="J26" s="265">
        <v>1326983.6496300001</v>
      </c>
      <c r="K26" s="265">
        <v>1336495.1788399999</v>
      </c>
      <c r="L26" s="265">
        <v>117.42341999999999</v>
      </c>
      <c r="M26" s="265">
        <v>6581.6259400000008</v>
      </c>
      <c r="N26" s="265">
        <v>2670177.8778300001</v>
      </c>
      <c r="O26" s="267">
        <f t="shared" ref="O26:O38" si="5">+N26/$N$38</f>
        <v>0.12756872568710348</v>
      </c>
    </row>
    <row r="27" spans="1:15" s="156" customFormat="1" ht="25.5" customHeight="1">
      <c r="A27" s="264" t="s">
        <v>846</v>
      </c>
      <c r="B27" s="265">
        <v>1757272.1632100001</v>
      </c>
      <c r="C27" s="265">
        <v>1138561.8676300002</v>
      </c>
      <c r="D27" s="265">
        <v>0</v>
      </c>
      <c r="E27" s="265">
        <v>7184.6610300000002</v>
      </c>
      <c r="F27" s="265">
        <v>2920736.8004699997</v>
      </c>
      <c r="G27" s="274">
        <f t="shared" si="4"/>
        <v>0.14606897432304397</v>
      </c>
      <c r="H27" s="264"/>
      <c r="I27" s="55" t="str">
        <f t="shared" si="3"/>
        <v xml:space="preserve">  BNB</v>
      </c>
      <c r="J27" s="265">
        <v>1605789.96603</v>
      </c>
      <c r="K27" s="265">
        <v>1047939.4029700001</v>
      </c>
      <c r="L27" s="265">
        <v>0</v>
      </c>
      <c r="M27" s="265">
        <v>290544.51750000002</v>
      </c>
      <c r="N27" s="265">
        <v>2944273.8865</v>
      </c>
      <c r="O27" s="267">
        <f t="shared" si="5"/>
        <v>0.14066376285008431</v>
      </c>
    </row>
    <row r="28" spans="1:15" s="156" customFormat="1" ht="25.5" customHeight="1">
      <c r="A28" s="264" t="s">
        <v>847</v>
      </c>
      <c r="B28" s="265">
        <v>868995.86628999992</v>
      </c>
      <c r="C28" s="265">
        <v>1117520.1136500002</v>
      </c>
      <c r="D28" s="265">
        <v>0</v>
      </c>
      <c r="E28" s="265">
        <v>24.601669999999999</v>
      </c>
      <c r="F28" s="265">
        <v>1988686.9411500001</v>
      </c>
      <c r="G28" s="274">
        <f t="shared" si="4"/>
        <v>9.9456226831759642E-2</v>
      </c>
      <c r="H28" s="264"/>
      <c r="I28" s="55" t="str">
        <f t="shared" si="3"/>
        <v xml:space="preserve">  BIS</v>
      </c>
      <c r="J28" s="265">
        <v>1481391.5828100001</v>
      </c>
      <c r="K28" s="265">
        <v>1051575.9676399999</v>
      </c>
      <c r="L28" s="265">
        <v>0</v>
      </c>
      <c r="M28" s="265">
        <v>108151.70259</v>
      </c>
      <c r="N28" s="265">
        <v>2641119.2530399999</v>
      </c>
      <c r="O28" s="267">
        <f t="shared" si="5"/>
        <v>0.12618043924916303</v>
      </c>
    </row>
    <row r="29" spans="1:15" s="156" customFormat="1" ht="25.5" customHeight="1">
      <c r="A29" s="264" t="s">
        <v>848</v>
      </c>
      <c r="B29" s="265">
        <v>1283479.2935799998</v>
      </c>
      <c r="C29" s="265">
        <v>413518.29949</v>
      </c>
      <c r="D29" s="265">
        <v>0</v>
      </c>
      <c r="E29" s="265">
        <v>4314.4212400000006</v>
      </c>
      <c r="F29" s="265">
        <v>2023611.8205799998</v>
      </c>
      <c r="G29" s="274">
        <f t="shared" si="4"/>
        <v>0.10120285505100732</v>
      </c>
      <c r="H29" s="264"/>
      <c r="I29" s="55" t="str">
        <f t="shared" si="3"/>
        <v xml:space="preserve">  BUN</v>
      </c>
      <c r="J29" s="265">
        <v>1240668.3119999999</v>
      </c>
      <c r="K29" s="265">
        <v>525608.86431999994</v>
      </c>
      <c r="L29" s="265">
        <v>0</v>
      </c>
      <c r="M29" s="265">
        <v>56386.721939999996</v>
      </c>
      <c r="N29" s="265">
        <v>1836090.1666400002</v>
      </c>
      <c r="O29" s="267">
        <f t="shared" si="5"/>
        <v>8.7719879918726026E-2</v>
      </c>
    </row>
    <row r="30" spans="1:15" s="156" customFormat="1" ht="25.5" customHeight="1">
      <c r="A30" s="264" t="s">
        <v>849</v>
      </c>
      <c r="B30" s="265">
        <v>412216.22483999998</v>
      </c>
      <c r="C30" s="265">
        <v>400323.82124000002</v>
      </c>
      <c r="D30" s="265">
        <v>0</v>
      </c>
      <c r="E30" s="265">
        <v>1.7999999999999998E-4</v>
      </c>
      <c r="F30" s="265">
        <v>816230.22872000001</v>
      </c>
      <c r="G30" s="274">
        <f t="shared" si="4"/>
        <v>4.0820491699700007E-2</v>
      </c>
      <c r="H30" s="264"/>
      <c r="I30" s="55" t="str">
        <f t="shared" si="3"/>
        <v xml:space="preserve">  BEC</v>
      </c>
      <c r="J30" s="265">
        <v>765384.35973000003</v>
      </c>
      <c r="K30" s="265">
        <v>963042.02766999998</v>
      </c>
      <c r="L30" s="265">
        <v>0</v>
      </c>
      <c r="M30" s="265">
        <v>312.97140999999999</v>
      </c>
      <c r="N30" s="265">
        <v>1728739.3588099999</v>
      </c>
      <c r="O30" s="267">
        <f t="shared" si="5"/>
        <v>8.2591155772646446E-2</v>
      </c>
    </row>
    <row r="31" spans="1:15" s="156" customFormat="1" ht="25.5" customHeight="1">
      <c r="A31" s="264" t="s">
        <v>850</v>
      </c>
      <c r="B31" s="265">
        <v>596228.09729999991</v>
      </c>
      <c r="C31" s="265">
        <v>438806.72242000001</v>
      </c>
      <c r="D31" s="265">
        <v>0</v>
      </c>
      <c r="E31" s="265">
        <v>74.609909999999999</v>
      </c>
      <c r="F31" s="265">
        <v>1035816.45684</v>
      </c>
      <c r="G31" s="274">
        <f t="shared" si="4"/>
        <v>5.18022190199409E-2</v>
      </c>
      <c r="H31" s="264"/>
      <c r="I31" s="55" t="str">
        <f t="shared" si="3"/>
        <v xml:space="preserve">  BGA</v>
      </c>
      <c r="J31" s="265">
        <v>831063.27396000002</v>
      </c>
      <c r="K31" s="265">
        <v>523379.31179000001</v>
      </c>
      <c r="L31" s="265">
        <v>2.8386199999999997</v>
      </c>
      <c r="M31" s="265">
        <v>28451.243539999999</v>
      </c>
      <c r="N31" s="265">
        <v>1496375.35387</v>
      </c>
      <c r="O31" s="267">
        <f t="shared" si="5"/>
        <v>7.148988036629135E-2</v>
      </c>
    </row>
    <row r="32" spans="1:15" s="156" customFormat="1" ht="25.5" customHeight="1">
      <c r="A32" s="264" t="s">
        <v>851</v>
      </c>
      <c r="B32" s="265">
        <v>924624.43689000001</v>
      </c>
      <c r="C32" s="265">
        <v>355182.73569999996</v>
      </c>
      <c r="D32" s="265">
        <v>0</v>
      </c>
      <c r="E32" s="265">
        <v>4215.6956700000001</v>
      </c>
      <c r="F32" s="265">
        <v>1284022.8682599999</v>
      </c>
      <c r="G32" s="274">
        <f t="shared" si="4"/>
        <v>6.4215270387900078E-2</v>
      </c>
      <c r="H32" s="264"/>
      <c r="I32" s="55" t="str">
        <f t="shared" si="3"/>
        <v xml:space="preserve">  BSO</v>
      </c>
      <c r="J32" s="265">
        <v>1689300.92123</v>
      </c>
      <c r="K32" s="265">
        <v>389608.09237999999</v>
      </c>
      <c r="L32" s="265">
        <v>0</v>
      </c>
      <c r="M32" s="265">
        <v>204.86066</v>
      </c>
      <c r="N32" s="265">
        <v>2084906.0131700002</v>
      </c>
      <c r="O32" s="267">
        <f t="shared" si="5"/>
        <v>9.9607148080195995E-2</v>
      </c>
    </row>
    <row r="33" spans="1:15" s="156" customFormat="1" ht="25.5" customHeight="1">
      <c r="A33" s="264" t="s">
        <v>852</v>
      </c>
      <c r="B33" s="265">
        <v>75.666399999999996</v>
      </c>
      <c r="C33" s="265">
        <v>9297.9934100000009</v>
      </c>
      <c r="D33" s="265">
        <v>0</v>
      </c>
      <c r="E33" s="265">
        <v>0</v>
      </c>
      <c r="F33" s="265">
        <v>9373.659810000001</v>
      </c>
      <c r="G33" s="274">
        <f t="shared" si="4"/>
        <v>4.6878612063898053E-4</v>
      </c>
      <c r="H33" s="264"/>
      <c r="I33" s="55" t="str">
        <f t="shared" si="3"/>
        <v xml:space="preserve">  BDB</v>
      </c>
      <c r="J33" s="265">
        <v>0</v>
      </c>
      <c r="K33" s="265">
        <v>1212.53404</v>
      </c>
      <c r="L33" s="265">
        <v>0</v>
      </c>
      <c r="M33" s="265">
        <v>0</v>
      </c>
      <c r="N33" s="265">
        <v>1212.53404</v>
      </c>
      <c r="O33" s="267">
        <f t="shared" si="5"/>
        <v>5.7929257679545243E-5</v>
      </c>
    </row>
    <row r="34" spans="1:15" s="156" customFormat="1" ht="25.5" customHeight="1">
      <c r="A34" s="264" t="s">
        <v>853</v>
      </c>
      <c r="B34" s="265">
        <v>2418.3090999999999</v>
      </c>
      <c r="C34" s="265">
        <v>16351.093949999999</v>
      </c>
      <c r="D34" s="265">
        <v>0</v>
      </c>
      <c r="E34" s="265">
        <v>0</v>
      </c>
      <c r="F34" s="265">
        <v>18769.403050000001</v>
      </c>
      <c r="G34" s="274">
        <f t="shared" si="4"/>
        <v>9.386766557425289E-4</v>
      </c>
      <c r="H34" s="264"/>
      <c r="I34" s="55" t="str">
        <f t="shared" si="3"/>
        <v xml:space="preserve">  BNA</v>
      </c>
      <c r="J34" s="265">
        <v>165.94095999999999</v>
      </c>
      <c r="K34" s="265">
        <v>17488.620579999999</v>
      </c>
      <c r="L34" s="265">
        <v>0</v>
      </c>
      <c r="M34" s="265">
        <v>0</v>
      </c>
      <c r="N34" s="265">
        <v>17654.561539999999</v>
      </c>
      <c r="O34" s="267">
        <f t="shared" si="5"/>
        <v>8.4345314105165167E-4</v>
      </c>
    </row>
    <row r="35" spans="1:15" s="156" customFormat="1" ht="25.5" customHeight="1">
      <c r="A35" s="264" t="s">
        <v>854</v>
      </c>
      <c r="B35" s="265">
        <v>626181.72509000008</v>
      </c>
      <c r="C35" s="265">
        <v>286559.00748000003</v>
      </c>
      <c r="D35" s="265">
        <v>0</v>
      </c>
      <c r="E35" s="265">
        <v>2034.7431999999999</v>
      </c>
      <c r="F35" s="265">
        <v>1004952.6081599999</v>
      </c>
      <c r="G35" s="274">
        <f t="shared" si="4"/>
        <v>5.0258687018144711E-2</v>
      </c>
      <c r="H35" s="264"/>
      <c r="I35" s="55" t="str">
        <f t="shared" si="3"/>
        <v xml:space="preserve">  BLA</v>
      </c>
      <c r="J35" s="265">
        <v>690189.37296000007</v>
      </c>
      <c r="K35" s="265">
        <v>993451.58360999997</v>
      </c>
      <c r="L35" s="265">
        <v>0</v>
      </c>
      <c r="M35" s="265">
        <v>12443.742550000001</v>
      </c>
      <c r="N35" s="265">
        <v>1762836.4825599999</v>
      </c>
      <c r="O35" s="267">
        <f t="shared" si="5"/>
        <v>8.4220158343036214E-2</v>
      </c>
    </row>
    <row r="36" spans="1:15" s="156" customFormat="1" ht="25.5" customHeight="1">
      <c r="A36" s="264" t="s">
        <v>855</v>
      </c>
      <c r="B36" s="265">
        <v>1024016.5150599999</v>
      </c>
      <c r="C36" s="265">
        <v>156524.66205000001</v>
      </c>
      <c r="D36" s="265">
        <v>0</v>
      </c>
      <c r="E36" s="265">
        <v>0</v>
      </c>
      <c r="F36" s="265">
        <v>1181093.19248</v>
      </c>
      <c r="G36" s="274">
        <f t="shared" si="4"/>
        <v>5.9067654154157732E-2</v>
      </c>
      <c r="H36" s="264"/>
      <c r="I36" s="55" t="str">
        <f t="shared" si="3"/>
        <v xml:space="preserve">  BIE</v>
      </c>
      <c r="J36" s="265">
        <v>1334722.4975000001</v>
      </c>
      <c r="K36" s="265">
        <v>597969.44762999995</v>
      </c>
      <c r="L36" s="265">
        <v>0</v>
      </c>
      <c r="M36" s="265">
        <v>1979.91976</v>
      </c>
      <c r="N36" s="265">
        <v>1934671.8648900001</v>
      </c>
      <c r="O36" s="267">
        <f t="shared" si="5"/>
        <v>9.2429656644178959E-2</v>
      </c>
    </row>
    <row r="37" spans="1:15" s="156" customFormat="1" ht="26.25" customHeight="1" thickBot="1">
      <c r="A37" s="264"/>
      <c r="B37" s="265"/>
      <c r="C37" s="265"/>
      <c r="D37" s="265"/>
      <c r="E37" s="265"/>
      <c r="F37" s="265"/>
      <c r="G37" s="56"/>
      <c r="H37" s="264"/>
      <c r="I37" s="55"/>
      <c r="J37" s="265"/>
      <c r="K37" s="265"/>
      <c r="L37" s="54"/>
      <c r="M37" s="265"/>
      <c r="N37" s="265"/>
      <c r="O37" s="267"/>
    </row>
    <row r="38" spans="1:15" s="156" customFormat="1" ht="29.25" customHeight="1" thickTop="1" thickBot="1">
      <c r="A38" s="273" t="s">
        <v>859</v>
      </c>
      <c r="B38" s="50">
        <v>12108030.814409999</v>
      </c>
      <c r="C38" s="50">
        <v>7260558.4928700002</v>
      </c>
      <c r="D38" s="50">
        <v>2.0795599999999999</v>
      </c>
      <c r="E38" s="50">
        <v>47325.908940000001</v>
      </c>
      <c r="F38" s="50">
        <v>19995600.11978</v>
      </c>
      <c r="G38" s="53">
        <f t="shared" si="4"/>
        <v>1</v>
      </c>
      <c r="H38" s="264"/>
      <c r="I38" s="52" t="str">
        <f t="shared" si="3"/>
        <v xml:space="preserve">  TOTAL</v>
      </c>
      <c r="J38" s="50">
        <v>12095085.335270001</v>
      </c>
      <c r="K38" s="50">
        <v>8131103.2445299998</v>
      </c>
      <c r="L38" s="51">
        <v>120.26204</v>
      </c>
      <c r="M38" s="50">
        <v>505531.38425999996</v>
      </c>
      <c r="N38" s="50">
        <v>20931289.102779999</v>
      </c>
      <c r="O38" s="49">
        <f t="shared" si="5"/>
        <v>1</v>
      </c>
    </row>
    <row r="39" spans="1:15" s="156" customFormat="1" ht="10.5" customHeight="1" thickTop="1" thickBot="1">
      <c r="A39" s="272"/>
      <c r="B39" s="271"/>
      <c r="C39" s="271"/>
      <c r="D39" s="271"/>
      <c r="E39" s="271"/>
      <c r="F39" s="271"/>
      <c r="G39" s="271"/>
      <c r="H39" s="271"/>
      <c r="I39" s="271"/>
      <c r="J39" s="271"/>
      <c r="K39" s="271"/>
      <c r="L39" s="48"/>
      <c r="M39" s="271"/>
      <c r="N39" s="271"/>
      <c r="O39" s="270"/>
    </row>
    <row r="40" spans="1:15" s="156" customFormat="1" ht="13.5" customHeight="1" thickTop="1">
      <c r="A40" s="268" t="s">
        <v>860</v>
      </c>
      <c r="B40" s="47"/>
      <c r="C40" s="47"/>
      <c r="D40" s="47"/>
      <c r="E40" s="269"/>
      <c r="F40" s="269"/>
      <c r="G40" s="269"/>
      <c r="H40" s="269"/>
      <c r="I40" s="269"/>
      <c r="J40" s="269"/>
      <c r="K40" s="269"/>
      <c r="L40" s="266"/>
      <c r="M40" s="269"/>
      <c r="N40" s="269"/>
      <c r="O40" s="265"/>
    </row>
    <row r="41" spans="1:15" s="156" customFormat="1" ht="15.75" customHeight="1">
      <c r="A41" s="268" t="s">
        <v>861</v>
      </c>
      <c r="B41" s="46"/>
      <c r="C41" s="46"/>
      <c r="D41" s="46"/>
      <c r="E41" s="265"/>
      <c r="F41" s="265"/>
      <c r="G41" s="265"/>
      <c r="H41" s="265"/>
      <c r="I41" s="265"/>
      <c r="J41" s="267"/>
      <c r="L41" s="266"/>
      <c r="M41" s="265"/>
      <c r="N41" s="265"/>
      <c r="O41" s="265"/>
    </row>
    <row r="42" spans="1:15" s="156" customFormat="1" ht="15.75" customHeight="1">
      <c r="A42" s="268" t="s">
        <v>862</v>
      </c>
      <c r="B42" s="46"/>
      <c r="C42" s="46"/>
      <c r="D42" s="46"/>
      <c r="E42" s="265"/>
      <c r="F42" s="265"/>
      <c r="G42" s="265"/>
      <c r="H42" s="265"/>
      <c r="I42" s="265"/>
      <c r="J42" s="267"/>
      <c r="L42" s="266"/>
      <c r="M42" s="265"/>
      <c r="N42" s="265"/>
      <c r="O42" s="265"/>
    </row>
    <row r="43" spans="1:15" s="156" customFormat="1" ht="15.75" customHeight="1">
      <c r="A43" s="268" t="s">
        <v>863</v>
      </c>
      <c r="B43" s="46"/>
      <c r="C43" s="46"/>
      <c r="D43" s="46"/>
      <c r="E43" s="265"/>
      <c r="F43" s="265"/>
      <c r="G43" s="265"/>
      <c r="H43" s="265"/>
      <c r="I43" s="265"/>
      <c r="J43" s="267"/>
      <c r="L43" s="266"/>
      <c r="M43" s="265"/>
      <c r="N43" s="265"/>
      <c r="O43" s="265"/>
    </row>
    <row r="44" spans="1:15" s="156" customFormat="1" ht="26.25" hidden="1" customHeight="1">
      <c r="A44" s="264"/>
      <c r="B44" s="43"/>
      <c r="C44" s="43"/>
      <c r="D44" s="43"/>
      <c r="E44" s="43"/>
      <c r="F44" s="43"/>
      <c r="G44" s="43"/>
      <c r="H44" s="43"/>
      <c r="I44" s="43"/>
      <c r="J44" s="45"/>
      <c r="L44" s="44"/>
      <c r="M44" s="43"/>
      <c r="N44" s="43"/>
      <c r="O44" s="43"/>
    </row>
    <row r="45" spans="1:15" s="157" customFormat="1" ht="10.5" hidden="1" customHeight="1">
      <c r="A45" s="263"/>
      <c r="B45" s="261"/>
      <c r="C45" s="261"/>
      <c r="D45" s="261"/>
      <c r="E45" s="261"/>
      <c r="F45" s="261"/>
      <c r="G45" s="261"/>
      <c r="H45" s="261"/>
      <c r="I45" s="261"/>
      <c r="J45" s="261"/>
      <c r="K45" s="261"/>
      <c r="L45" s="262"/>
      <c r="M45" s="42"/>
      <c r="N45" s="261"/>
      <c r="O45" s="261"/>
    </row>
    <row r="46" spans="1:15" s="257" customFormat="1" ht="9.75" hidden="1" customHeight="1">
      <c r="A46" s="260"/>
      <c r="B46" s="258"/>
      <c r="C46" s="258"/>
      <c r="D46" s="258"/>
      <c r="E46" s="258"/>
      <c r="F46" s="258"/>
      <c r="G46" s="258"/>
      <c r="H46" s="258"/>
      <c r="I46" s="258"/>
      <c r="J46" s="258"/>
      <c r="K46" s="258"/>
      <c r="L46" s="259"/>
      <c r="M46" s="41"/>
      <c r="N46" s="258"/>
      <c r="O46" s="258"/>
    </row>
    <row r="47" spans="1:15" s="168" customFormat="1" ht="13.5" hidden="1" customHeight="1">
      <c r="A47" s="214"/>
      <c r="B47" s="40"/>
      <c r="C47" s="40"/>
      <c r="D47" s="40"/>
      <c r="E47" s="255"/>
      <c r="F47" s="255"/>
      <c r="G47" s="255"/>
      <c r="H47" s="255"/>
      <c r="I47" s="255"/>
      <c r="J47" s="255"/>
      <c r="K47" s="255"/>
      <c r="L47" s="256"/>
      <c r="M47" s="39"/>
      <c r="N47" s="255"/>
      <c r="O47" s="255"/>
    </row>
    <row r="48" spans="1:15" s="168" customFormat="1" ht="13.5" hidden="1" customHeight="1">
      <c r="B48" s="255"/>
      <c r="C48" s="255"/>
      <c r="D48" s="255"/>
      <c r="E48" s="255"/>
      <c r="F48" s="255"/>
      <c r="G48" s="255"/>
      <c r="H48" s="255"/>
      <c r="I48" s="255"/>
      <c r="J48" s="255"/>
      <c r="K48" s="255"/>
      <c r="L48" s="256"/>
      <c r="M48" s="39"/>
      <c r="N48" s="255"/>
      <c r="O48" s="255"/>
    </row>
    <row r="49" spans="1:1" ht="13.5" hidden="1" customHeight="1">
      <c r="A49" s="168"/>
    </row>
    <row r="50" spans="1:1" ht="13.5" hidden="1" customHeight="1">
      <c r="A50" s="168"/>
    </row>
    <row r="51" spans="1:1" ht="13.5" hidden="1" customHeight="1">
      <c r="A51" s="168"/>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05"/>
  <sheetViews>
    <sheetView zoomScale="75" workbookViewId="0">
      <selection activeCell="F1" sqref="F1"/>
    </sheetView>
  </sheetViews>
  <sheetFormatPr defaultColWidth="0" defaultRowHeight="12.75" customHeight="1" zeroHeight="1"/>
  <cols>
    <col min="1" max="1" width="52.5703125" style="184" customWidth="1"/>
    <col min="2" max="3" width="11" style="184" bestFit="1" customWidth="1"/>
    <col min="4" max="4" width="11.42578125" style="184" bestFit="1" customWidth="1"/>
    <col min="5" max="7" width="11" style="184" bestFit="1" customWidth="1"/>
    <col min="8" max="8" width="10.5703125" style="184" bestFit="1" customWidth="1"/>
    <col min="9" max="9" width="10.28515625" style="184" bestFit="1" customWidth="1"/>
    <col min="10" max="11" width="8.140625" style="184" bestFit="1" customWidth="1"/>
    <col min="12" max="12" width="10.5703125" style="184" bestFit="1" customWidth="1"/>
    <col min="13" max="13" width="11" style="184" bestFit="1" customWidth="1"/>
    <col min="14" max="14" width="15.42578125" style="73" bestFit="1" customWidth="1"/>
    <col min="15" max="15" width="9.28515625" style="184" bestFit="1" customWidth="1"/>
    <col min="16" max="81" width="0" style="184" hidden="1" customWidth="1"/>
    <col min="82" max="16384" width="9.140625" style="184" hidden="1"/>
  </cols>
  <sheetData>
    <row r="1" spans="1:81" ht="39" customHeight="1">
      <c r="A1" s="285" t="s">
        <v>59</v>
      </c>
      <c r="B1" s="285"/>
      <c r="C1" s="285"/>
      <c r="D1" s="285"/>
      <c r="E1" s="285"/>
      <c r="F1" s="285"/>
      <c r="G1" s="285"/>
      <c r="H1" s="285"/>
      <c r="I1" s="285"/>
      <c r="J1" s="285"/>
      <c r="K1" s="285"/>
      <c r="L1" s="285"/>
      <c r="M1" s="285"/>
      <c r="N1" s="284"/>
      <c r="O1" s="284"/>
      <c r="P1" s="281"/>
      <c r="Q1" s="281"/>
      <c r="R1" s="281"/>
      <c r="S1" s="281"/>
      <c r="T1" s="281"/>
      <c r="U1" s="281"/>
      <c r="V1" s="281"/>
      <c r="W1" s="281"/>
      <c r="X1" s="281"/>
      <c r="Y1" s="281"/>
      <c r="Z1" s="281"/>
      <c r="AA1" s="281"/>
      <c r="AB1" s="281"/>
      <c r="AC1" s="281"/>
      <c r="AD1" s="281"/>
      <c r="AE1" s="281"/>
      <c r="AF1" s="281"/>
      <c r="AG1" s="281"/>
      <c r="AH1" s="281"/>
      <c r="AI1" s="281"/>
      <c r="AJ1" s="281"/>
      <c r="AK1" s="281"/>
      <c r="AL1" s="281"/>
      <c r="AM1" s="281"/>
      <c r="AN1" s="281"/>
      <c r="AO1" s="281"/>
      <c r="AP1" s="281"/>
      <c r="AQ1" s="281"/>
      <c r="AR1" s="281"/>
      <c r="AS1" s="281"/>
      <c r="AT1" s="281"/>
      <c r="AU1" s="281"/>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row>
    <row r="2" spans="1:81" ht="20.25" customHeight="1">
      <c r="A2" s="285" t="s">
        <v>1433</v>
      </c>
      <c r="B2" s="285"/>
      <c r="C2" s="285"/>
      <c r="D2" s="285"/>
      <c r="E2" s="285"/>
      <c r="F2" s="285"/>
      <c r="G2" s="285"/>
      <c r="H2" s="285"/>
      <c r="I2" s="285"/>
      <c r="J2" s="285"/>
      <c r="K2" s="285"/>
      <c r="L2" s="285"/>
      <c r="M2" s="285"/>
      <c r="N2" s="284"/>
      <c r="O2" s="284"/>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row>
    <row r="3" spans="1:81" ht="20.25" customHeight="1">
      <c r="A3" s="285" t="s">
        <v>1580</v>
      </c>
      <c r="B3" s="285"/>
      <c r="C3" s="285"/>
      <c r="D3" s="285"/>
      <c r="E3" s="285"/>
      <c r="F3" s="285"/>
      <c r="G3" s="285"/>
      <c r="H3" s="285"/>
      <c r="I3" s="285"/>
      <c r="J3" s="285"/>
      <c r="K3" s="285"/>
      <c r="L3" s="285"/>
      <c r="M3" s="285"/>
      <c r="N3" s="284"/>
      <c r="O3" s="284"/>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row>
    <row r="4" spans="1:81" ht="20.25" customHeight="1" thickBot="1">
      <c r="A4" s="285" t="s">
        <v>2</v>
      </c>
      <c r="B4" s="285"/>
      <c r="C4" s="285"/>
      <c r="D4" s="285"/>
      <c r="E4" s="285"/>
      <c r="F4" s="285"/>
      <c r="G4" s="285"/>
      <c r="H4" s="285"/>
      <c r="I4" s="285"/>
      <c r="J4" s="285"/>
      <c r="K4" s="285"/>
      <c r="L4" s="285"/>
      <c r="M4" s="285"/>
      <c r="N4" s="284"/>
      <c r="O4" s="284"/>
      <c r="P4" s="281"/>
      <c r="Q4" s="281"/>
      <c r="R4" s="281"/>
      <c r="S4" s="281"/>
      <c r="T4" s="281"/>
      <c r="U4" s="281"/>
      <c r="V4" s="281"/>
      <c r="W4" s="281"/>
      <c r="X4" s="281"/>
      <c r="Y4" s="281"/>
      <c r="Z4" s="281"/>
      <c r="AA4" s="281"/>
      <c r="AB4" s="281"/>
      <c r="AC4" s="281"/>
      <c r="AD4" s="281"/>
      <c r="AE4" s="281"/>
      <c r="AF4" s="281"/>
      <c r="AG4" s="281"/>
      <c r="AH4" s="281"/>
      <c r="AI4" s="281"/>
      <c r="AJ4" s="281"/>
      <c r="AK4" s="281"/>
      <c r="AL4" s="281"/>
      <c r="AM4" s="281"/>
      <c r="AN4" s="281"/>
      <c r="AO4" s="281"/>
      <c r="AP4" s="281"/>
      <c r="AQ4" s="281"/>
      <c r="AR4" s="281"/>
      <c r="AS4" s="281"/>
      <c r="AT4" s="281"/>
      <c r="AU4" s="281"/>
      <c r="AV4" s="281"/>
      <c r="AW4" s="281"/>
      <c r="AX4" s="281"/>
      <c r="AY4" s="281"/>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row>
    <row r="5" spans="1:81" ht="44.25" customHeight="1" thickTop="1" thickBot="1">
      <c r="A5" s="282" t="s">
        <v>864</v>
      </c>
      <c r="B5" s="282" t="s">
        <v>359</v>
      </c>
      <c r="C5" s="282" t="s">
        <v>360</v>
      </c>
      <c r="D5" s="282" t="s">
        <v>361</v>
      </c>
      <c r="E5" s="282" t="s">
        <v>362</v>
      </c>
      <c r="F5" s="282" t="s">
        <v>363</v>
      </c>
      <c r="G5" s="282" t="s">
        <v>364</v>
      </c>
      <c r="H5" s="282" t="s">
        <v>365</v>
      </c>
      <c r="I5" s="282" t="s">
        <v>366</v>
      </c>
      <c r="J5" s="282" t="s">
        <v>367</v>
      </c>
      <c r="K5" s="282" t="s">
        <v>368</v>
      </c>
      <c r="L5" s="282" t="s">
        <v>369</v>
      </c>
      <c r="M5" s="282" t="s">
        <v>370</v>
      </c>
      <c r="N5" s="283" t="s">
        <v>371</v>
      </c>
      <c r="O5" s="282" t="s">
        <v>865</v>
      </c>
      <c r="P5" s="281"/>
      <c r="Q5" s="281"/>
      <c r="R5" s="281"/>
      <c r="S5" s="281"/>
      <c r="T5" s="281"/>
      <c r="U5" s="281"/>
      <c r="V5" s="281"/>
      <c r="W5" s="281"/>
      <c r="X5" s="281"/>
      <c r="Y5" s="281"/>
      <c r="Z5" s="281"/>
      <c r="AA5" s="281"/>
      <c r="AB5" s="281"/>
      <c r="AC5" s="281"/>
      <c r="AD5" s="281"/>
      <c r="AE5" s="281"/>
      <c r="AF5" s="281"/>
      <c r="AG5" s="281"/>
      <c r="AH5" s="281"/>
      <c r="AI5" s="281"/>
      <c r="AJ5" s="281"/>
      <c r="AK5" s="281"/>
      <c r="AL5" s="281"/>
      <c r="AM5" s="281"/>
      <c r="AN5" s="281"/>
      <c r="AO5" s="281"/>
      <c r="AP5" s="281"/>
      <c r="AQ5" s="281"/>
      <c r="AR5" s="281"/>
      <c r="AS5" s="281"/>
      <c r="AT5" s="28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row>
    <row r="6" spans="1:81" ht="13.5" thickTop="1">
      <c r="A6" s="184" t="s">
        <v>866</v>
      </c>
      <c r="B6" s="184">
        <v>2037702.16552</v>
      </c>
      <c r="C6" s="184">
        <v>1393389.8011099999</v>
      </c>
      <c r="D6" s="184">
        <v>1865947.3480799999</v>
      </c>
      <c r="E6" s="184">
        <v>1393604.2586700001</v>
      </c>
      <c r="F6" s="184">
        <v>920508.69010000001</v>
      </c>
      <c r="G6" s="184">
        <v>1389540.9157700001</v>
      </c>
      <c r="H6" s="184">
        <v>219971.38536000001</v>
      </c>
      <c r="I6" s="184">
        <v>101067.14253</v>
      </c>
      <c r="J6" s="184">
        <v>17184.8953</v>
      </c>
      <c r="K6" s="184">
        <v>0</v>
      </c>
      <c r="L6" s="184">
        <v>121835.31790000001</v>
      </c>
      <c r="M6" s="184">
        <v>86557.287180000014</v>
      </c>
      <c r="N6" s="184">
        <v>9547309.2075200025</v>
      </c>
      <c r="O6" s="73">
        <v>0.16631852679004483</v>
      </c>
    </row>
    <row r="7" spans="1:81">
      <c r="A7" s="184" t="s">
        <v>867</v>
      </c>
      <c r="B7" s="184">
        <v>761128.92415999994</v>
      </c>
      <c r="C7" s="184">
        <v>511088.66151000001</v>
      </c>
      <c r="D7" s="184">
        <v>713996.07058000006</v>
      </c>
      <c r="E7" s="184">
        <v>694407.61300999997</v>
      </c>
      <c r="F7" s="184">
        <v>586806.06862000003</v>
      </c>
      <c r="G7" s="184">
        <v>333372.64935000002</v>
      </c>
      <c r="H7" s="184">
        <v>354019.99745999998</v>
      </c>
      <c r="I7" s="184">
        <v>224548.45</v>
      </c>
      <c r="J7" s="184">
        <v>0</v>
      </c>
      <c r="K7" s="184">
        <v>0</v>
      </c>
      <c r="L7" s="184">
        <v>88989.129730000001</v>
      </c>
      <c r="M7" s="184">
        <v>251333.30473</v>
      </c>
      <c r="N7" s="184">
        <v>4519690.8691500006</v>
      </c>
      <c r="O7" s="73">
        <v>7.8735098085160715E-2</v>
      </c>
    </row>
    <row r="8" spans="1:81">
      <c r="A8" s="184" t="s">
        <v>868</v>
      </c>
      <c r="B8" s="184">
        <v>947010.42005999992</v>
      </c>
      <c r="C8" s="184">
        <v>846208.03726000001</v>
      </c>
      <c r="D8" s="184">
        <v>1091447.5052499999</v>
      </c>
      <c r="E8" s="184">
        <v>1245203.7112400001</v>
      </c>
      <c r="F8" s="184">
        <v>993887.22736000002</v>
      </c>
      <c r="G8" s="184">
        <v>291181.70049999998</v>
      </c>
      <c r="H8" s="184">
        <v>596041.66921000008</v>
      </c>
      <c r="I8" s="184">
        <v>589949.02500999998</v>
      </c>
      <c r="J8" s="184">
        <v>23342.795870000002</v>
      </c>
      <c r="K8" s="184">
        <v>0</v>
      </c>
      <c r="L8" s="184">
        <v>316224.69086000003</v>
      </c>
      <c r="M8" s="184">
        <v>591737.38796000008</v>
      </c>
      <c r="N8" s="184">
        <v>7532234.1705800006</v>
      </c>
      <c r="O8" s="73">
        <v>0.1312149908899739</v>
      </c>
    </row>
    <row r="9" spans="1:81">
      <c r="A9" s="184" t="s">
        <v>869</v>
      </c>
      <c r="B9" s="184">
        <v>1064217.85314</v>
      </c>
      <c r="C9" s="184">
        <v>571566.55987</v>
      </c>
      <c r="D9" s="184">
        <v>1199373.4345100001</v>
      </c>
      <c r="E9" s="184">
        <v>1259177.07791</v>
      </c>
      <c r="F9" s="184">
        <v>841761.20094000001</v>
      </c>
      <c r="G9" s="184">
        <v>388486.02312999999</v>
      </c>
      <c r="H9" s="184">
        <v>630809.86451999994</v>
      </c>
      <c r="I9" s="184">
        <v>443219.51131000003</v>
      </c>
      <c r="J9" s="184">
        <v>13830.620080000001</v>
      </c>
      <c r="K9" s="184">
        <v>11937.25122</v>
      </c>
      <c r="L9" s="184">
        <v>429299.68</v>
      </c>
      <c r="M9" s="184">
        <v>370065.89461000002</v>
      </c>
      <c r="N9" s="184">
        <v>7223744.9712399999</v>
      </c>
      <c r="O9" s="73">
        <v>0.12584096685349913</v>
      </c>
    </row>
    <row r="10" spans="1:81">
      <c r="A10" s="184" t="s">
        <v>870</v>
      </c>
      <c r="B10" s="184">
        <v>679477.09289999993</v>
      </c>
      <c r="C10" s="184">
        <v>358017.42297000001</v>
      </c>
      <c r="D10" s="184">
        <v>1141667.7688699998</v>
      </c>
      <c r="E10" s="184">
        <v>799033.66210000007</v>
      </c>
      <c r="F10" s="184">
        <v>443000.49676999997</v>
      </c>
      <c r="G10" s="184">
        <v>317391.66555999999</v>
      </c>
      <c r="H10" s="184">
        <v>374943.65329000005</v>
      </c>
      <c r="I10" s="184">
        <v>361989.98485000001</v>
      </c>
      <c r="J10" s="184">
        <v>9533.0675099999989</v>
      </c>
      <c r="K10" s="184">
        <v>6640.5210199999992</v>
      </c>
      <c r="L10" s="184">
        <v>355424.06849000003</v>
      </c>
      <c r="M10" s="184">
        <v>274766.86893</v>
      </c>
      <c r="N10" s="184">
        <v>5121886.2732600011</v>
      </c>
      <c r="O10" s="73">
        <v>8.9225619579156354E-2</v>
      </c>
    </row>
    <row r="11" spans="1:81">
      <c r="A11" s="184" t="s">
        <v>871</v>
      </c>
      <c r="B11" s="184">
        <v>804980.52289999998</v>
      </c>
      <c r="C11" s="184">
        <v>367358.41031999997</v>
      </c>
      <c r="D11" s="184">
        <v>1196355.5548099999</v>
      </c>
      <c r="E11" s="184">
        <v>694672.61780999997</v>
      </c>
      <c r="F11" s="184">
        <v>484644.64238999999</v>
      </c>
      <c r="G11" s="184">
        <v>314700.49757000001</v>
      </c>
      <c r="H11" s="184">
        <v>349882.13341000001</v>
      </c>
      <c r="I11" s="184">
        <v>329554.28513999999</v>
      </c>
      <c r="J11" s="184">
        <v>8217.9949699999997</v>
      </c>
      <c r="K11" s="184">
        <v>3995.3442</v>
      </c>
      <c r="L11" s="184">
        <v>452714.33195999998</v>
      </c>
      <c r="M11" s="184">
        <v>259569.43903000001</v>
      </c>
      <c r="N11" s="184">
        <v>5266645.7745100008</v>
      </c>
      <c r="O11" s="73">
        <v>9.1747396811195495E-2</v>
      </c>
    </row>
    <row r="12" spans="1:81">
      <c r="A12" s="184" t="s">
        <v>872</v>
      </c>
      <c r="B12" s="184">
        <v>542931.18692999997</v>
      </c>
      <c r="C12" s="184">
        <v>249047.09818999999</v>
      </c>
      <c r="D12" s="184">
        <v>999396.44019000011</v>
      </c>
      <c r="E12" s="184">
        <v>448136.86097000004</v>
      </c>
      <c r="F12" s="184">
        <v>425268.86014999996</v>
      </c>
      <c r="G12" s="184">
        <v>190798.2034</v>
      </c>
      <c r="H12" s="184">
        <v>233545.82019</v>
      </c>
      <c r="I12" s="184">
        <v>185925.11421999999</v>
      </c>
      <c r="J12" s="184">
        <v>4972.7661699999999</v>
      </c>
      <c r="K12" s="184">
        <v>2071.7363500000001</v>
      </c>
      <c r="L12" s="184">
        <v>246673.49624000001</v>
      </c>
      <c r="M12" s="184">
        <v>174872.02506000001</v>
      </c>
      <c r="N12" s="184">
        <v>3703639.6080600005</v>
      </c>
      <c r="O12" s="73">
        <v>6.4519108995507807E-2</v>
      </c>
    </row>
    <row r="13" spans="1:81">
      <c r="A13" s="184" t="s">
        <v>873</v>
      </c>
      <c r="B13" s="184">
        <v>386638.11768000002</v>
      </c>
      <c r="C13" s="184">
        <v>151813.68697000001</v>
      </c>
      <c r="D13" s="184">
        <v>638950.74120000005</v>
      </c>
      <c r="E13" s="184">
        <v>309989.17275000003</v>
      </c>
      <c r="F13" s="184">
        <v>286789.69695000001</v>
      </c>
      <c r="G13" s="184">
        <v>127168.13395</v>
      </c>
      <c r="H13" s="184">
        <v>107136.58818000001</v>
      </c>
      <c r="I13" s="184">
        <v>128324.94014000001</v>
      </c>
      <c r="J13" s="184">
        <v>3540.5116600000001</v>
      </c>
      <c r="K13" s="184">
        <v>1135.48621</v>
      </c>
      <c r="L13" s="184">
        <v>111959.06226999999</v>
      </c>
      <c r="M13" s="184">
        <v>123895.66196</v>
      </c>
      <c r="N13" s="184">
        <v>2377341.7999200001</v>
      </c>
      <c r="O13" s="73">
        <v>4.1414389881460179E-2</v>
      </c>
    </row>
    <row r="14" spans="1:81">
      <c r="A14" s="184" t="s">
        <v>874</v>
      </c>
      <c r="B14" s="184">
        <v>259382.39608999999</v>
      </c>
      <c r="C14" s="184">
        <v>105382.09753</v>
      </c>
      <c r="D14" s="184">
        <v>408708.55755999999</v>
      </c>
      <c r="E14" s="184">
        <v>187840.33475000001</v>
      </c>
      <c r="F14" s="184">
        <v>194098.55453999998</v>
      </c>
      <c r="G14" s="184">
        <v>74467.791559999998</v>
      </c>
      <c r="H14" s="184">
        <v>68719.18737</v>
      </c>
      <c r="I14" s="184">
        <v>101541.13407</v>
      </c>
      <c r="J14" s="184">
        <v>1436.5500400000001</v>
      </c>
      <c r="K14" s="184">
        <v>1048.6989799999999</v>
      </c>
      <c r="L14" s="184">
        <v>77709.366180000012</v>
      </c>
      <c r="M14" s="184">
        <v>80177.878370000006</v>
      </c>
      <c r="N14" s="184">
        <v>1560512.5470400001</v>
      </c>
      <c r="O14" s="73">
        <v>2.7184847816245781E-2</v>
      </c>
    </row>
    <row r="15" spans="1:81">
      <c r="A15" s="184" t="s">
        <v>875</v>
      </c>
      <c r="B15" s="184">
        <v>355069.24982999999</v>
      </c>
      <c r="C15" s="184">
        <v>138339.02255000002</v>
      </c>
      <c r="D15" s="184">
        <v>550480.17047999997</v>
      </c>
      <c r="E15" s="184">
        <v>249219.32553</v>
      </c>
      <c r="F15" s="184">
        <v>262395.33418000001</v>
      </c>
      <c r="G15" s="184">
        <v>97377.83140000001</v>
      </c>
      <c r="H15" s="184">
        <v>87545.580569999991</v>
      </c>
      <c r="I15" s="184">
        <v>167350.22677000001</v>
      </c>
      <c r="J15" s="184">
        <v>1790.7134699999999</v>
      </c>
      <c r="K15" s="184">
        <v>892.69997000000001</v>
      </c>
      <c r="L15" s="184">
        <v>136549.13509</v>
      </c>
      <c r="M15" s="184">
        <v>159030.13612000001</v>
      </c>
      <c r="N15" s="184">
        <v>2206039.4259600001</v>
      </c>
      <c r="O15" s="73">
        <v>3.8430223573090942E-2</v>
      </c>
    </row>
    <row r="16" spans="1:81">
      <c r="A16" s="184" t="s">
        <v>876</v>
      </c>
      <c r="B16" s="184">
        <v>463311.97344999999</v>
      </c>
      <c r="C16" s="184">
        <v>195525.79650999999</v>
      </c>
      <c r="D16" s="184">
        <v>719888.03509000002</v>
      </c>
      <c r="E16" s="184">
        <v>322732.70158999995</v>
      </c>
      <c r="F16" s="184">
        <v>369639.64472000004</v>
      </c>
      <c r="G16" s="184">
        <v>125201.33898999999</v>
      </c>
      <c r="H16" s="184">
        <v>116106.14064</v>
      </c>
      <c r="I16" s="184">
        <v>258315.69061000002</v>
      </c>
      <c r="J16" s="184">
        <v>2625.0364900000004</v>
      </c>
      <c r="K16" s="184">
        <v>923.77803000000006</v>
      </c>
      <c r="L16" s="184">
        <v>216123.57845</v>
      </c>
      <c r="M16" s="184">
        <v>264185.06644999998</v>
      </c>
      <c r="N16" s="184">
        <v>3054578.7810199996</v>
      </c>
      <c r="O16" s="73">
        <v>5.3212170233600656E-2</v>
      </c>
    </row>
    <row r="17" spans="1:81">
      <c r="A17" s="184" t="s">
        <v>877</v>
      </c>
      <c r="B17" s="184">
        <v>516511.74385000003</v>
      </c>
      <c r="C17" s="184">
        <v>288652.65250000003</v>
      </c>
      <c r="D17" s="184">
        <v>781619.27492999996</v>
      </c>
      <c r="E17" s="184">
        <v>368890.86992999999</v>
      </c>
      <c r="F17" s="184">
        <v>535239.82579000003</v>
      </c>
      <c r="G17" s="184">
        <v>142666.67418999999</v>
      </c>
      <c r="H17" s="184">
        <v>122729.19714</v>
      </c>
      <c r="I17" s="184">
        <v>365119.45366</v>
      </c>
      <c r="J17" s="184">
        <v>2588.90515</v>
      </c>
      <c r="K17" s="184">
        <v>545.23516000000006</v>
      </c>
      <c r="L17" s="184">
        <v>297206.04402999999</v>
      </c>
      <c r="M17" s="184">
        <v>438400.32879</v>
      </c>
      <c r="N17" s="184">
        <v>3860170.2051200005</v>
      </c>
      <c r="O17" s="73">
        <v>6.7245944141904823E-2</v>
      </c>
    </row>
    <row r="18" spans="1:81">
      <c r="A18" s="184" t="s">
        <v>878</v>
      </c>
      <c r="B18" s="184">
        <v>85977.940470000001</v>
      </c>
      <c r="C18" s="184">
        <v>64513.870880000002</v>
      </c>
      <c r="D18" s="184">
        <v>119549.76398</v>
      </c>
      <c r="E18" s="184">
        <v>58695.683109999998</v>
      </c>
      <c r="F18" s="184">
        <v>99358.421189999994</v>
      </c>
      <c r="G18" s="184">
        <v>24057.371079999997</v>
      </c>
      <c r="H18" s="184">
        <v>19543.836899999998</v>
      </c>
      <c r="I18" s="184">
        <v>61524.943070000001</v>
      </c>
      <c r="J18" s="184">
        <v>547.21564000000001</v>
      </c>
      <c r="K18" s="184">
        <v>49.818469999999998</v>
      </c>
      <c r="L18" s="184">
        <v>51607.750169999999</v>
      </c>
      <c r="M18" s="184">
        <v>79369.558449999997</v>
      </c>
      <c r="N18" s="184">
        <v>664796.17341000005</v>
      </c>
      <c r="O18" s="73">
        <v>1.1581055748159997E-2</v>
      </c>
    </row>
    <row r="19" spans="1:81">
      <c r="A19" s="184" t="s">
        <v>879</v>
      </c>
      <c r="B19" s="184">
        <v>90201.846150000012</v>
      </c>
      <c r="C19" s="184">
        <v>91673.725819999992</v>
      </c>
      <c r="D19" s="184">
        <v>113494.71691</v>
      </c>
      <c r="E19" s="184">
        <v>56269.920640000004</v>
      </c>
      <c r="F19" s="184">
        <v>108859.894</v>
      </c>
      <c r="G19" s="184">
        <v>26981.90108</v>
      </c>
      <c r="H19" s="184">
        <v>25234.53486</v>
      </c>
      <c r="I19" s="184">
        <v>85783.352840000007</v>
      </c>
      <c r="J19" s="184">
        <v>666.92705000000001</v>
      </c>
      <c r="K19" s="184">
        <v>62.822120000000005</v>
      </c>
      <c r="L19" s="184">
        <v>65344.446360000002</v>
      </c>
      <c r="M19" s="184">
        <v>100598.58322</v>
      </c>
      <c r="N19" s="184">
        <v>765172.67105000012</v>
      </c>
      <c r="O19" s="73">
        <v>1.3329660600999549E-2</v>
      </c>
    </row>
    <row r="20" spans="1:81">
      <c r="A20" s="184" t="s">
        <v>65</v>
      </c>
      <c r="B20" s="184">
        <v>8994541.4331299998</v>
      </c>
      <c r="C20" s="184">
        <v>5332576.84399</v>
      </c>
      <c r="D20" s="184">
        <v>11540875.382440001</v>
      </c>
      <c r="E20" s="184">
        <v>8087873.8100100001</v>
      </c>
      <c r="F20" s="184">
        <v>6552258.5577000007</v>
      </c>
      <c r="G20" s="184">
        <v>3843392.6975300009</v>
      </c>
      <c r="H20" s="184">
        <v>3306229.5891</v>
      </c>
      <c r="I20" s="184">
        <v>3404213.2542200005</v>
      </c>
      <c r="J20" s="184">
        <v>90277.999400000015</v>
      </c>
      <c r="K20" s="184">
        <v>29303.391729999999</v>
      </c>
      <c r="L20" s="184">
        <v>2967660.0977299996</v>
      </c>
      <c r="M20" s="184">
        <v>3254559.42086</v>
      </c>
      <c r="N20" s="184">
        <v>57403762.477839999</v>
      </c>
      <c r="O20" s="73">
        <v>1</v>
      </c>
    </row>
    <row r="21" spans="1:81" s="73" customFormat="1" ht="13.5" thickBot="1">
      <c r="A21" s="73" t="s">
        <v>880</v>
      </c>
      <c r="B21" s="73">
        <v>0.1566890573871744</v>
      </c>
      <c r="C21" s="73">
        <v>9.2895946429444834E-2</v>
      </c>
      <c r="D21" s="73">
        <v>0.20104736840020218</v>
      </c>
      <c r="E21" s="73">
        <v>0.14089448950549577</v>
      </c>
      <c r="F21" s="73">
        <v>0.11414336403871467</v>
      </c>
      <c r="G21" s="73">
        <v>6.6953672226863076E-2</v>
      </c>
      <c r="H21" s="73">
        <v>5.7596043297272165E-2</v>
      </c>
      <c r="I21" s="73">
        <v>5.9302963904746736E-2</v>
      </c>
      <c r="J21" s="73">
        <v>1.5726843590583579E-3</v>
      </c>
      <c r="K21" s="73">
        <v>5.1047858999333368E-4</v>
      </c>
      <c r="L21" s="73">
        <v>5.1698006709501448E-2</v>
      </c>
      <c r="M21" s="73">
        <v>5.6695925151533086E-2</v>
      </c>
      <c r="N21" s="73">
        <v>1</v>
      </c>
    </row>
    <row r="22" spans="1:81" ht="59.25" customHeight="1" thickTop="1" thickBot="1">
      <c r="A22" s="282" t="s">
        <v>881</v>
      </c>
      <c r="B22" s="282" t="s">
        <v>359</v>
      </c>
      <c r="C22" s="282" t="s">
        <v>360</v>
      </c>
      <c r="D22" s="282" t="s">
        <v>361</v>
      </c>
      <c r="E22" s="282" t="s">
        <v>362</v>
      </c>
      <c r="F22" s="282" t="s">
        <v>363</v>
      </c>
      <c r="G22" s="282" t="s">
        <v>364</v>
      </c>
      <c r="H22" s="282" t="s">
        <v>365</v>
      </c>
      <c r="I22" s="282" t="s">
        <v>366</v>
      </c>
      <c r="J22" s="282" t="s">
        <v>367</v>
      </c>
      <c r="K22" s="282" t="s">
        <v>368</v>
      </c>
      <c r="L22" s="282" t="s">
        <v>369</v>
      </c>
      <c r="M22" s="282" t="s">
        <v>370</v>
      </c>
      <c r="N22" s="283" t="s">
        <v>371</v>
      </c>
      <c r="O22" s="282" t="s">
        <v>842</v>
      </c>
      <c r="P22" s="281"/>
      <c r="Q22" s="281"/>
      <c r="R22" s="281"/>
      <c r="S22" s="281"/>
      <c r="T22" s="281"/>
      <c r="U22" s="281"/>
      <c r="V22" s="281"/>
      <c r="W22" s="281"/>
      <c r="X22" s="281"/>
      <c r="Y22" s="281"/>
      <c r="Z22" s="281"/>
      <c r="AA22" s="281"/>
      <c r="AB22" s="281"/>
      <c r="AC22" s="281"/>
      <c r="AD22" s="281"/>
      <c r="AE22" s="281"/>
      <c r="AF22" s="281"/>
      <c r="AG22" s="281"/>
      <c r="AH22" s="281"/>
      <c r="AI22" s="281"/>
      <c r="AJ22" s="281"/>
      <c r="AK22" s="281"/>
      <c r="AL22" s="281"/>
      <c r="AM22" s="281"/>
      <c r="AN22" s="281"/>
      <c r="AO22" s="281"/>
      <c r="AP22" s="281"/>
      <c r="AQ22" s="281"/>
      <c r="AR22" s="281"/>
      <c r="AS22" s="281"/>
      <c r="AT22" s="281"/>
      <c r="AU22" s="281"/>
      <c r="AV22" s="281"/>
      <c r="AW22" s="281"/>
      <c r="AX22" s="281"/>
      <c r="AY22" s="281"/>
      <c r="AZ22" s="281"/>
      <c r="BA22" s="281"/>
      <c r="BB22" s="281"/>
      <c r="BC22" s="281"/>
      <c r="BD22" s="281"/>
      <c r="BE22" s="281"/>
      <c r="BF22" s="281"/>
      <c r="BG22" s="281"/>
      <c r="BH22" s="281"/>
      <c r="BI22" s="281"/>
      <c r="BJ22" s="281"/>
      <c r="BK22" s="281"/>
      <c r="BL22" s="281"/>
      <c r="BM22" s="281"/>
      <c r="BN22" s="281"/>
      <c r="BO22" s="281"/>
      <c r="BP22" s="281"/>
      <c r="BQ22" s="281"/>
      <c r="BR22" s="281"/>
      <c r="BS22" s="281"/>
      <c r="BT22" s="281"/>
      <c r="BU22" s="281"/>
      <c r="BV22" s="281"/>
      <c r="BW22" s="281"/>
      <c r="BX22" s="281"/>
      <c r="BY22" s="281"/>
      <c r="BZ22" s="281"/>
      <c r="CA22" s="281"/>
      <c r="CB22" s="281"/>
      <c r="CC22" s="281"/>
    </row>
    <row r="23" spans="1:81" ht="13.5" thickTop="1">
      <c r="A23" s="184" t="s">
        <v>866</v>
      </c>
      <c r="B23" s="184">
        <v>66</v>
      </c>
      <c r="C23" s="184">
        <v>25</v>
      </c>
      <c r="D23" s="184">
        <v>33</v>
      </c>
      <c r="E23" s="184">
        <v>41</v>
      </c>
      <c r="F23" s="184">
        <v>24</v>
      </c>
      <c r="G23" s="184">
        <v>15</v>
      </c>
      <c r="H23" s="184">
        <v>10</v>
      </c>
      <c r="I23" s="184">
        <v>2</v>
      </c>
      <c r="J23" s="184">
        <v>1</v>
      </c>
      <c r="K23" s="184">
        <v>0</v>
      </c>
      <c r="L23" s="184">
        <v>4</v>
      </c>
      <c r="M23" s="184">
        <v>3</v>
      </c>
      <c r="N23" s="184">
        <v>224</v>
      </c>
      <c r="O23" s="73">
        <v>6.8837823925753489E-5</v>
      </c>
    </row>
    <row r="24" spans="1:81">
      <c r="A24" s="184" t="s">
        <v>867</v>
      </c>
      <c r="B24" s="184">
        <v>82</v>
      </c>
      <c r="C24" s="184">
        <v>53</v>
      </c>
      <c r="D24" s="184">
        <v>73</v>
      </c>
      <c r="E24" s="184">
        <v>76</v>
      </c>
      <c r="F24" s="184">
        <v>64</v>
      </c>
      <c r="G24" s="184">
        <v>36</v>
      </c>
      <c r="H24" s="184">
        <v>44</v>
      </c>
      <c r="I24" s="184">
        <v>25</v>
      </c>
      <c r="J24" s="184">
        <v>0</v>
      </c>
      <c r="K24" s="184">
        <v>0</v>
      </c>
      <c r="L24" s="184">
        <v>10</v>
      </c>
      <c r="M24" s="184">
        <v>28</v>
      </c>
      <c r="N24" s="184">
        <v>491</v>
      </c>
      <c r="O24" s="73">
        <v>1.5089005155154001E-4</v>
      </c>
    </row>
    <row r="25" spans="1:81">
      <c r="A25" s="184" t="s">
        <v>868</v>
      </c>
      <c r="B25" s="184">
        <v>192</v>
      </c>
      <c r="C25" s="184">
        <v>169</v>
      </c>
      <c r="D25" s="184">
        <v>223</v>
      </c>
      <c r="E25" s="184">
        <v>250</v>
      </c>
      <c r="F25" s="184">
        <v>196</v>
      </c>
      <c r="G25" s="184">
        <v>62</v>
      </c>
      <c r="H25" s="184">
        <v>128</v>
      </c>
      <c r="I25" s="184">
        <v>118</v>
      </c>
      <c r="J25" s="184">
        <v>4</v>
      </c>
      <c r="K25" s="184">
        <v>0</v>
      </c>
      <c r="L25" s="184">
        <v>67</v>
      </c>
      <c r="M25" s="184">
        <v>119</v>
      </c>
      <c r="N25" s="184">
        <v>1528</v>
      </c>
      <c r="O25" s="73">
        <v>4.6957229892210416E-4</v>
      </c>
    </row>
    <row r="26" spans="1:81">
      <c r="A26" s="184" t="s">
        <v>869</v>
      </c>
      <c r="B26" s="184">
        <v>491</v>
      </c>
      <c r="C26" s="184">
        <v>265</v>
      </c>
      <c r="D26" s="184">
        <v>556</v>
      </c>
      <c r="E26" s="184">
        <v>548</v>
      </c>
      <c r="F26" s="184">
        <v>345</v>
      </c>
      <c r="G26" s="184">
        <v>179</v>
      </c>
      <c r="H26" s="184">
        <v>267</v>
      </c>
      <c r="I26" s="184">
        <v>197</v>
      </c>
      <c r="J26" s="184">
        <v>7</v>
      </c>
      <c r="K26" s="184">
        <v>6</v>
      </c>
      <c r="L26" s="184">
        <v>168</v>
      </c>
      <c r="M26" s="184">
        <v>152</v>
      </c>
      <c r="N26" s="184">
        <v>3181</v>
      </c>
      <c r="O26" s="73">
        <v>9.7755856208849045E-4</v>
      </c>
    </row>
    <row r="27" spans="1:81">
      <c r="A27" s="184" t="s">
        <v>870</v>
      </c>
      <c r="B27" s="184">
        <v>714</v>
      </c>
      <c r="C27" s="184">
        <v>370</v>
      </c>
      <c r="D27" s="184">
        <v>1174</v>
      </c>
      <c r="E27" s="184">
        <v>829</v>
      </c>
      <c r="F27" s="184">
        <v>464</v>
      </c>
      <c r="G27" s="184">
        <v>334</v>
      </c>
      <c r="H27" s="184">
        <v>373</v>
      </c>
      <c r="I27" s="184">
        <v>393</v>
      </c>
      <c r="J27" s="184">
        <v>10</v>
      </c>
      <c r="K27" s="184">
        <v>7</v>
      </c>
      <c r="L27" s="184">
        <v>339</v>
      </c>
      <c r="M27" s="184">
        <v>282</v>
      </c>
      <c r="N27" s="184">
        <v>5289</v>
      </c>
      <c r="O27" s="73">
        <v>1.6253716551040635E-3</v>
      </c>
    </row>
    <row r="28" spans="1:81">
      <c r="A28" s="184" t="s">
        <v>871</v>
      </c>
      <c r="B28" s="184">
        <v>1652</v>
      </c>
      <c r="C28" s="184">
        <v>740</v>
      </c>
      <c r="D28" s="184">
        <v>2477</v>
      </c>
      <c r="E28" s="184">
        <v>1425</v>
      </c>
      <c r="F28" s="184">
        <v>1000</v>
      </c>
      <c r="G28" s="184">
        <v>651</v>
      </c>
      <c r="H28" s="184">
        <v>660</v>
      </c>
      <c r="I28" s="184">
        <v>659</v>
      </c>
      <c r="J28" s="184">
        <v>16</v>
      </c>
      <c r="K28" s="184">
        <v>9</v>
      </c>
      <c r="L28" s="184">
        <v>793</v>
      </c>
      <c r="M28" s="184">
        <v>494</v>
      </c>
      <c r="N28" s="184">
        <v>10576</v>
      </c>
      <c r="O28" s="73">
        <v>3.2501286867802183E-3</v>
      </c>
    </row>
    <row r="29" spans="1:81">
      <c r="A29" s="184" t="s">
        <v>872</v>
      </c>
      <c r="B29" s="184">
        <v>2035</v>
      </c>
      <c r="C29" s="184">
        <v>921</v>
      </c>
      <c r="D29" s="184">
        <v>3662</v>
      </c>
      <c r="E29" s="184">
        <v>1654</v>
      </c>
      <c r="F29" s="184">
        <v>1562</v>
      </c>
      <c r="G29" s="184">
        <v>715</v>
      </c>
      <c r="H29" s="184">
        <v>811</v>
      </c>
      <c r="I29" s="184">
        <v>659</v>
      </c>
      <c r="J29" s="184">
        <v>19</v>
      </c>
      <c r="K29" s="184">
        <v>7</v>
      </c>
      <c r="L29" s="184">
        <v>827</v>
      </c>
      <c r="M29" s="184">
        <v>603</v>
      </c>
      <c r="N29" s="184">
        <v>13475</v>
      </c>
      <c r="O29" s="73">
        <v>4.1410253455336082E-3</v>
      </c>
    </row>
    <row r="30" spans="1:81">
      <c r="A30" s="184" t="s">
        <v>873</v>
      </c>
      <c r="B30" s="184">
        <v>2317</v>
      </c>
      <c r="C30" s="184">
        <v>903</v>
      </c>
      <c r="D30" s="184">
        <v>3822</v>
      </c>
      <c r="E30" s="184">
        <v>1850</v>
      </c>
      <c r="F30" s="184">
        <v>1722</v>
      </c>
      <c r="G30" s="184">
        <v>756</v>
      </c>
      <c r="H30" s="184">
        <v>642</v>
      </c>
      <c r="I30" s="184">
        <v>775</v>
      </c>
      <c r="J30" s="184">
        <v>21</v>
      </c>
      <c r="K30" s="184">
        <v>7</v>
      </c>
      <c r="L30" s="184">
        <v>673</v>
      </c>
      <c r="M30" s="184">
        <v>734</v>
      </c>
      <c r="N30" s="184">
        <v>14222</v>
      </c>
      <c r="O30" s="73">
        <v>4.3705871958574383E-3</v>
      </c>
    </row>
    <row r="31" spans="1:81">
      <c r="A31" s="184" t="s">
        <v>874</v>
      </c>
      <c r="B31" s="184">
        <v>2187</v>
      </c>
      <c r="C31" s="184">
        <v>885</v>
      </c>
      <c r="D31" s="184">
        <v>3433</v>
      </c>
      <c r="E31" s="184">
        <v>1582</v>
      </c>
      <c r="F31" s="184">
        <v>1635</v>
      </c>
      <c r="G31" s="184">
        <v>626</v>
      </c>
      <c r="H31" s="184">
        <v>575</v>
      </c>
      <c r="I31" s="184">
        <v>859</v>
      </c>
      <c r="J31" s="184">
        <v>12</v>
      </c>
      <c r="K31" s="184">
        <v>9</v>
      </c>
      <c r="L31" s="184">
        <v>655</v>
      </c>
      <c r="M31" s="184">
        <v>669</v>
      </c>
      <c r="N31" s="184">
        <v>13127</v>
      </c>
      <c r="O31" s="73">
        <v>4.0340808690775267E-3</v>
      </c>
    </row>
    <row r="32" spans="1:81">
      <c r="A32" s="184" t="s">
        <v>875</v>
      </c>
      <c r="B32" s="184">
        <v>4280</v>
      </c>
      <c r="C32" s="184">
        <v>1656</v>
      </c>
      <c r="D32" s="184">
        <v>6591</v>
      </c>
      <c r="E32" s="184">
        <v>2995</v>
      </c>
      <c r="F32" s="184">
        <v>3130</v>
      </c>
      <c r="G32" s="184">
        <v>1166</v>
      </c>
      <c r="H32" s="184">
        <v>1060</v>
      </c>
      <c r="I32" s="184">
        <v>2017</v>
      </c>
      <c r="J32" s="184">
        <v>21</v>
      </c>
      <c r="K32" s="184">
        <v>10</v>
      </c>
      <c r="L32" s="184">
        <v>1639</v>
      </c>
      <c r="M32" s="184">
        <v>1921</v>
      </c>
      <c r="N32" s="184">
        <v>26486</v>
      </c>
      <c r="O32" s="73">
        <v>8.1394580557924423E-3</v>
      </c>
    </row>
    <row r="33" spans="1:81">
      <c r="A33" s="184" t="s">
        <v>876</v>
      </c>
      <c r="B33" s="184">
        <v>9588</v>
      </c>
      <c r="C33" s="184">
        <v>4058</v>
      </c>
      <c r="D33" s="184">
        <v>14842</v>
      </c>
      <c r="E33" s="184">
        <v>6684</v>
      </c>
      <c r="F33" s="184">
        <v>7669</v>
      </c>
      <c r="G33" s="184">
        <v>2569</v>
      </c>
      <c r="H33" s="184">
        <v>2395</v>
      </c>
      <c r="I33" s="184">
        <v>5421</v>
      </c>
      <c r="J33" s="184">
        <v>56</v>
      </c>
      <c r="K33" s="184">
        <v>19</v>
      </c>
      <c r="L33" s="184">
        <v>4526</v>
      </c>
      <c r="M33" s="184">
        <v>5522</v>
      </c>
      <c r="N33" s="184">
        <v>63349</v>
      </c>
      <c r="O33" s="73">
        <v>1.9467889767288204E-2</v>
      </c>
    </row>
    <row r="34" spans="1:81">
      <c r="A34" s="184" t="s">
        <v>877</v>
      </c>
      <c r="B34" s="184">
        <v>31867</v>
      </c>
      <c r="C34" s="184">
        <v>18906</v>
      </c>
      <c r="D34" s="184">
        <v>48014</v>
      </c>
      <c r="E34" s="184">
        <v>22915</v>
      </c>
      <c r="F34" s="184">
        <v>32276</v>
      </c>
      <c r="G34" s="184">
        <v>8899</v>
      </c>
      <c r="H34" s="184">
        <v>7535</v>
      </c>
      <c r="I34" s="184">
        <v>23186</v>
      </c>
      <c r="J34" s="184">
        <v>167</v>
      </c>
      <c r="K34" s="184">
        <v>32</v>
      </c>
      <c r="L34" s="184">
        <v>19117</v>
      </c>
      <c r="M34" s="184">
        <v>28815</v>
      </c>
      <c r="N34" s="184">
        <v>241729</v>
      </c>
      <c r="O34" s="73">
        <v>7.4286153302448504E-2</v>
      </c>
    </row>
    <row r="35" spans="1:81">
      <c r="A35" s="184" t="s">
        <v>878</v>
      </c>
      <c r="B35" s="184">
        <v>17384</v>
      </c>
      <c r="C35" s="184">
        <v>13245</v>
      </c>
      <c r="D35" s="184">
        <v>23963</v>
      </c>
      <c r="E35" s="184">
        <v>11932</v>
      </c>
      <c r="F35" s="184">
        <v>20409</v>
      </c>
      <c r="G35" s="184">
        <v>4858</v>
      </c>
      <c r="H35" s="184">
        <v>3971</v>
      </c>
      <c r="I35" s="184">
        <v>12534</v>
      </c>
      <c r="J35" s="184">
        <v>114</v>
      </c>
      <c r="K35" s="184">
        <v>10</v>
      </c>
      <c r="L35" s="184">
        <v>10520</v>
      </c>
      <c r="M35" s="184">
        <v>16225</v>
      </c>
      <c r="N35" s="184">
        <v>135165</v>
      </c>
      <c r="O35" s="73">
        <v>4.1537787816627099E-2</v>
      </c>
    </row>
    <row r="36" spans="1:81">
      <c r="A36" s="184" t="s">
        <v>879</v>
      </c>
      <c r="B36" s="184">
        <v>255627</v>
      </c>
      <c r="C36" s="184">
        <v>288747</v>
      </c>
      <c r="D36" s="184">
        <v>319039</v>
      </c>
      <c r="E36" s="184">
        <v>130741</v>
      </c>
      <c r="F36" s="184">
        <v>360910</v>
      </c>
      <c r="G36" s="184">
        <v>73613</v>
      </c>
      <c r="H36" s="184">
        <v>81380</v>
      </c>
      <c r="I36" s="184">
        <v>434183</v>
      </c>
      <c r="J36" s="184">
        <v>1653</v>
      </c>
      <c r="K36" s="184">
        <v>109</v>
      </c>
      <c r="L36" s="184">
        <v>377549</v>
      </c>
      <c r="M36" s="184">
        <v>401632</v>
      </c>
      <c r="N36" s="184">
        <v>2725183</v>
      </c>
      <c r="O36" s="73">
        <v>0.837480658569003</v>
      </c>
    </row>
    <row r="37" spans="1:81">
      <c r="A37" s="184" t="s">
        <v>65</v>
      </c>
      <c r="B37" s="184">
        <v>328482</v>
      </c>
      <c r="C37" s="184">
        <v>330943</v>
      </c>
      <c r="D37" s="184">
        <v>427902</v>
      </c>
      <c r="E37" s="184">
        <v>183522</v>
      </c>
      <c r="F37" s="184">
        <v>431406</v>
      </c>
      <c r="G37" s="184">
        <v>94479</v>
      </c>
      <c r="H37" s="184">
        <v>99851</v>
      </c>
      <c r="I37" s="184">
        <v>481028</v>
      </c>
      <c r="J37" s="184">
        <v>2101</v>
      </c>
      <c r="K37" s="184">
        <v>225</v>
      </c>
      <c r="L37" s="184">
        <v>416887</v>
      </c>
      <c r="M37" s="184">
        <v>457199</v>
      </c>
      <c r="N37" s="184">
        <v>3254025</v>
      </c>
      <c r="O37" s="73">
        <v>1</v>
      </c>
    </row>
    <row r="38" spans="1:81" s="73" customFormat="1">
      <c r="A38" s="73" t="s">
        <v>880</v>
      </c>
      <c r="B38" s="73">
        <v>0.10094636642312213</v>
      </c>
      <c r="C38" s="73">
        <v>0.10170266055116356</v>
      </c>
      <c r="D38" s="73">
        <v>0.13149929702445434</v>
      </c>
      <c r="E38" s="73">
        <v>5.6398460368313086E-2</v>
      </c>
      <c r="F38" s="73">
        <v>0.13257611727015003</v>
      </c>
      <c r="G38" s="73">
        <v>2.9034503422684214E-2</v>
      </c>
      <c r="H38" s="73">
        <v>3.068538195004648E-2</v>
      </c>
      <c r="I38" s="73">
        <v>0.14782553913998817</v>
      </c>
      <c r="J38" s="73">
        <v>6.4566191101789324E-4</v>
      </c>
      <c r="K38" s="73">
        <v>6.9145135639707748E-5</v>
      </c>
      <c r="L38" s="73">
        <v>0.12811425849524818</v>
      </c>
      <c r="M38" s="73">
        <v>0.14050260830817218</v>
      </c>
      <c r="N38" s="73">
        <v>1</v>
      </c>
    </row>
    <row r="39" spans="1:81" ht="12.75" customHeight="1"/>
    <row r="40" spans="1:81">
      <c r="A40" s="184" t="s">
        <v>1432</v>
      </c>
    </row>
    <row r="41" spans="1:81" ht="12.75" customHeight="1"/>
    <row r="42" spans="1:81" ht="33" customHeight="1">
      <c r="A42" s="285" t="s">
        <v>59</v>
      </c>
      <c r="B42" s="285"/>
      <c r="C42" s="285"/>
      <c r="D42" s="285"/>
      <c r="E42" s="285"/>
      <c r="F42" s="285"/>
      <c r="G42" s="285"/>
      <c r="H42" s="285"/>
      <c r="I42" s="285"/>
      <c r="J42" s="285"/>
      <c r="K42" s="285"/>
      <c r="L42" s="285"/>
      <c r="M42" s="285"/>
      <c r="N42" s="284"/>
      <c r="O42" s="284"/>
      <c r="P42" s="281"/>
      <c r="Q42" s="281"/>
      <c r="R42" s="281"/>
      <c r="S42" s="281"/>
      <c r="T42" s="281"/>
      <c r="U42" s="281"/>
      <c r="V42" s="281"/>
      <c r="W42" s="281"/>
      <c r="X42" s="281"/>
      <c r="Y42" s="281"/>
      <c r="Z42" s="281"/>
      <c r="AA42" s="281"/>
      <c r="AB42" s="281"/>
      <c r="AC42" s="281"/>
      <c r="AD42" s="281"/>
      <c r="AE42" s="281"/>
      <c r="AF42" s="281"/>
      <c r="AG42" s="281"/>
      <c r="AH42" s="281"/>
      <c r="AI42" s="281"/>
      <c r="AJ42" s="281"/>
      <c r="AK42" s="281"/>
      <c r="AL42" s="281"/>
      <c r="AM42" s="281"/>
      <c r="AN42" s="281"/>
      <c r="AO42" s="281"/>
      <c r="AP42" s="281"/>
      <c r="AQ42" s="281"/>
      <c r="AR42" s="281"/>
      <c r="AS42" s="281"/>
      <c r="AT42" s="281"/>
      <c r="AU42" s="281"/>
      <c r="AV42" s="281"/>
      <c r="AW42" s="281"/>
      <c r="AX42" s="281"/>
      <c r="AY42" s="281"/>
      <c r="AZ42" s="281"/>
      <c r="BA42" s="281"/>
      <c r="BB42" s="281"/>
      <c r="BC42" s="281"/>
      <c r="BD42" s="281"/>
      <c r="BE42" s="281"/>
      <c r="BF42" s="281"/>
      <c r="BG42" s="281"/>
      <c r="BH42" s="281"/>
      <c r="BI42" s="281"/>
      <c r="BJ42" s="281"/>
      <c r="BK42" s="281"/>
      <c r="BL42" s="281"/>
      <c r="BM42" s="281"/>
      <c r="BN42" s="281"/>
      <c r="BO42" s="281"/>
      <c r="BP42" s="281"/>
      <c r="BQ42" s="281"/>
      <c r="BR42" s="281"/>
      <c r="BS42" s="281"/>
      <c r="BT42" s="281"/>
      <c r="BU42" s="281"/>
      <c r="BV42" s="281"/>
      <c r="BW42" s="281"/>
      <c r="BX42" s="281"/>
      <c r="BY42" s="281"/>
      <c r="BZ42" s="281"/>
      <c r="CA42" s="281"/>
      <c r="CB42" s="281"/>
      <c r="CC42" s="281"/>
    </row>
    <row r="43" spans="1:81" ht="20.25" customHeight="1">
      <c r="A43" s="285" t="s">
        <v>1431</v>
      </c>
      <c r="B43" s="285"/>
      <c r="C43" s="285"/>
      <c r="D43" s="285"/>
      <c r="E43" s="285"/>
      <c r="F43" s="285"/>
      <c r="G43" s="285"/>
      <c r="H43" s="285"/>
      <c r="I43" s="285"/>
      <c r="J43" s="285"/>
      <c r="K43" s="285"/>
      <c r="L43" s="285"/>
      <c r="M43" s="285"/>
      <c r="N43" s="284"/>
      <c r="O43" s="284"/>
      <c r="P43" s="281"/>
      <c r="Q43" s="281"/>
      <c r="R43" s="281"/>
      <c r="S43" s="281"/>
      <c r="T43" s="281"/>
      <c r="U43" s="281"/>
      <c r="V43" s="281"/>
      <c r="W43" s="281"/>
      <c r="X43" s="281"/>
      <c r="Y43" s="281"/>
      <c r="Z43" s="281"/>
      <c r="AA43" s="281"/>
      <c r="AB43" s="281"/>
      <c r="AC43" s="281"/>
      <c r="AD43" s="281"/>
      <c r="AE43" s="281"/>
      <c r="AF43" s="281"/>
      <c r="AG43" s="281"/>
      <c r="AH43" s="281"/>
      <c r="AI43" s="281"/>
      <c r="AJ43" s="281"/>
      <c r="AK43" s="281"/>
      <c r="AL43" s="281"/>
      <c r="AM43" s="281"/>
      <c r="AN43" s="281"/>
      <c r="AO43" s="281"/>
      <c r="AP43" s="281"/>
      <c r="AQ43" s="281"/>
      <c r="AR43" s="281"/>
      <c r="AS43" s="281"/>
      <c r="AT43" s="281"/>
      <c r="AU43" s="281"/>
      <c r="AV43" s="281"/>
      <c r="AW43" s="281"/>
      <c r="AX43" s="281"/>
      <c r="AY43" s="281"/>
      <c r="AZ43" s="281"/>
      <c r="BA43" s="281"/>
      <c r="BB43" s="281"/>
      <c r="BC43" s="281"/>
      <c r="BD43" s="281"/>
      <c r="BE43" s="281"/>
      <c r="BF43" s="281"/>
      <c r="BG43" s="281"/>
      <c r="BH43" s="281"/>
      <c r="BI43" s="281"/>
      <c r="BJ43" s="281"/>
      <c r="BK43" s="281"/>
      <c r="BL43" s="281"/>
      <c r="BM43" s="281"/>
      <c r="BN43" s="281"/>
      <c r="BO43" s="281"/>
      <c r="BP43" s="281"/>
      <c r="BQ43" s="281"/>
      <c r="BR43" s="281"/>
      <c r="BS43" s="281"/>
      <c r="BT43" s="281"/>
      <c r="BU43" s="281"/>
      <c r="BV43" s="281"/>
      <c r="BW43" s="281"/>
      <c r="BX43" s="281"/>
      <c r="BY43" s="281"/>
      <c r="BZ43" s="281"/>
      <c r="CA43" s="281"/>
      <c r="CB43" s="281"/>
      <c r="CC43" s="281"/>
    </row>
    <row r="44" spans="1:81" ht="20.25" customHeight="1">
      <c r="A44" s="285" t="s">
        <v>1580</v>
      </c>
      <c r="B44" s="285"/>
      <c r="C44" s="285"/>
      <c r="D44" s="285"/>
      <c r="E44" s="285"/>
      <c r="F44" s="285"/>
      <c r="G44" s="285"/>
      <c r="H44" s="285"/>
      <c r="I44" s="285"/>
      <c r="J44" s="285"/>
      <c r="K44" s="285"/>
      <c r="L44" s="285"/>
      <c r="M44" s="285"/>
      <c r="N44" s="284"/>
      <c r="O44" s="284"/>
      <c r="P44" s="281"/>
      <c r="Q44" s="281"/>
      <c r="R44" s="281"/>
      <c r="S44" s="281"/>
      <c r="T44" s="281"/>
      <c r="U44" s="281"/>
      <c r="V44" s="281"/>
      <c r="W44" s="281"/>
      <c r="X44" s="281"/>
      <c r="Y44" s="281"/>
      <c r="Z44" s="281"/>
      <c r="AA44" s="281"/>
      <c r="AB44" s="281"/>
      <c r="AC44" s="281"/>
      <c r="AD44" s="281"/>
      <c r="AE44" s="281"/>
      <c r="AF44" s="281"/>
      <c r="AG44" s="281"/>
      <c r="AH44" s="281"/>
      <c r="AI44" s="281"/>
      <c r="AJ44" s="281"/>
      <c r="AK44" s="281"/>
      <c r="AL44" s="281"/>
      <c r="AM44" s="281"/>
      <c r="AN44" s="281"/>
      <c r="AO44" s="281"/>
      <c r="AP44" s="281"/>
      <c r="AQ44" s="281"/>
      <c r="AR44" s="281"/>
      <c r="AS44" s="281"/>
      <c r="AT44" s="281"/>
      <c r="AU44" s="281"/>
      <c r="AV44" s="281"/>
      <c r="AW44" s="281"/>
      <c r="AX44" s="281"/>
      <c r="AY44" s="281"/>
      <c r="AZ44" s="281"/>
      <c r="BA44" s="281"/>
      <c r="BB44" s="281"/>
      <c r="BC44" s="281"/>
      <c r="BD44" s="281"/>
      <c r="BE44" s="281"/>
      <c r="BF44" s="281"/>
      <c r="BG44" s="281"/>
      <c r="BH44" s="281"/>
      <c r="BI44" s="281"/>
      <c r="BJ44" s="281"/>
      <c r="BK44" s="281"/>
      <c r="BL44" s="281"/>
      <c r="BM44" s="281"/>
      <c r="BN44" s="281"/>
      <c r="BO44" s="281"/>
      <c r="BP44" s="281"/>
      <c r="BQ44" s="281"/>
      <c r="BR44" s="281"/>
      <c r="BS44" s="281"/>
      <c r="BT44" s="281"/>
      <c r="BU44" s="281"/>
      <c r="BV44" s="281"/>
      <c r="BW44" s="281"/>
      <c r="BX44" s="281"/>
      <c r="BY44" s="281"/>
      <c r="BZ44" s="281"/>
      <c r="CA44" s="281"/>
      <c r="CB44" s="281"/>
      <c r="CC44" s="281"/>
    </row>
    <row r="45" spans="1:81" ht="20.25" customHeight="1" thickBot="1">
      <c r="A45" s="285" t="s">
        <v>2</v>
      </c>
      <c r="B45" s="285"/>
      <c r="C45" s="285"/>
      <c r="D45" s="285"/>
      <c r="E45" s="285"/>
      <c r="F45" s="285"/>
      <c r="G45" s="285"/>
      <c r="H45" s="285"/>
      <c r="I45" s="285"/>
      <c r="J45" s="285"/>
      <c r="K45" s="285"/>
      <c r="L45" s="285"/>
      <c r="M45" s="285"/>
      <c r="N45" s="284"/>
      <c r="O45" s="284"/>
      <c r="P45" s="281"/>
      <c r="Q45" s="281"/>
      <c r="R45" s="281"/>
      <c r="S45" s="281"/>
      <c r="T45" s="281"/>
      <c r="U45" s="281"/>
      <c r="V45" s="281"/>
      <c r="W45" s="281"/>
      <c r="X45" s="281"/>
      <c r="Y45" s="281"/>
      <c r="Z45" s="281"/>
      <c r="AA45" s="281"/>
      <c r="AB45" s="281"/>
      <c r="AC45" s="281"/>
      <c r="AD45" s="281"/>
      <c r="AE45" s="281"/>
      <c r="AF45" s="281"/>
      <c r="AG45" s="281"/>
      <c r="AH45" s="281"/>
      <c r="AI45" s="281"/>
      <c r="AJ45" s="281"/>
      <c r="AK45" s="281"/>
      <c r="AL45" s="281"/>
      <c r="AM45" s="281"/>
      <c r="AN45" s="281"/>
      <c r="AO45" s="281"/>
      <c r="AP45" s="281"/>
      <c r="AQ45" s="281"/>
      <c r="AR45" s="281"/>
      <c r="AS45" s="281"/>
      <c r="AT45" s="281"/>
      <c r="AU45" s="281"/>
      <c r="AV45" s="281"/>
      <c r="AW45" s="281"/>
      <c r="AX45" s="281"/>
      <c r="AY45" s="281"/>
      <c r="AZ45" s="281"/>
      <c r="BA45" s="281"/>
      <c r="BB45" s="281"/>
      <c r="BC45" s="281"/>
      <c r="BD45" s="281"/>
      <c r="BE45" s="281"/>
      <c r="BF45" s="281"/>
      <c r="BG45" s="281"/>
      <c r="BH45" s="281"/>
      <c r="BI45" s="281"/>
      <c r="BJ45" s="281"/>
      <c r="BK45" s="281"/>
      <c r="BL45" s="281"/>
      <c r="BM45" s="281"/>
      <c r="BN45" s="281"/>
      <c r="BO45" s="281"/>
      <c r="BP45" s="281"/>
      <c r="BQ45" s="281"/>
      <c r="BR45" s="281"/>
      <c r="BS45" s="281"/>
      <c r="BT45" s="281"/>
      <c r="BU45" s="281"/>
      <c r="BV45" s="281"/>
      <c r="BW45" s="281"/>
      <c r="BX45" s="281"/>
      <c r="BY45" s="281"/>
      <c r="BZ45" s="281"/>
      <c r="CA45" s="281"/>
      <c r="CB45" s="281"/>
      <c r="CC45" s="281"/>
    </row>
    <row r="46" spans="1:81" ht="44.25" customHeight="1" thickTop="1" thickBot="1">
      <c r="A46" s="282" t="s">
        <v>864</v>
      </c>
      <c r="B46" s="282" t="s">
        <v>359</v>
      </c>
      <c r="C46" s="282" t="s">
        <v>360</v>
      </c>
      <c r="D46" s="282" t="s">
        <v>361</v>
      </c>
      <c r="E46" s="282" t="s">
        <v>362</v>
      </c>
      <c r="F46" s="282" t="s">
        <v>363</v>
      </c>
      <c r="G46" s="282" t="s">
        <v>364</v>
      </c>
      <c r="H46" s="282" t="s">
        <v>365</v>
      </c>
      <c r="I46" s="282" t="s">
        <v>366</v>
      </c>
      <c r="J46" s="282" t="s">
        <v>367</v>
      </c>
      <c r="K46" s="282" t="s">
        <v>368</v>
      </c>
      <c r="L46" s="282" t="s">
        <v>369</v>
      </c>
      <c r="M46" s="282" t="s">
        <v>370</v>
      </c>
      <c r="N46" s="283" t="s">
        <v>371</v>
      </c>
      <c r="O46" s="282" t="s">
        <v>865</v>
      </c>
      <c r="P46" s="281"/>
      <c r="Q46" s="281"/>
      <c r="R46" s="281"/>
      <c r="S46" s="281"/>
      <c r="T46" s="281"/>
      <c r="U46" s="281"/>
      <c r="V46" s="281"/>
      <c r="W46" s="281"/>
      <c r="X46" s="281"/>
      <c r="Y46" s="281"/>
      <c r="Z46" s="281"/>
      <c r="AA46" s="281"/>
      <c r="AB46" s="281"/>
      <c r="AC46" s="281"/>
      <c r="AD46" s="281"/>
      <c r="AE46" s="281"/>
      <c r="AF46" s="281"/>
      <c r="AG46" s="281"/>
      <c r="AH46" s="281"/>
      <c r="AI46" s="281"/>
      <c r="AJ46" s="281"/>
      <c r="AK46" s="281"/>
      <c r="AL46" s="281"/>
      <c r="AM46" s="281"/>
      <c r="AN46" s="281"/>
      <c r="AO46" s="281"/>
      <c r="AP46" s="281"/>
      <c r="AQ46" s="281"/>
      <c r="AR46" s="281"/>
      <c r="AS46" s="281"/>
      <c r="AT46" s="281"/>
      <c r="AU46" s="281"/>
      <c r="AV46" s="281"/>
      <c r="AW46" s="281"/>
      <c r="AX46" s="281"/>
      <c r="AY46" s="281"/>
      <c r="AZ46" s="281"/>
      <c r="BA46" s="281"/>
      <c r="BB46" s="281"/>
      <c r="BC46" s="281"/>
      <c r="BD46" s="281"/>
      <c r="BE46" s="281"/>
      <c r="BF46" s="281"/>
      <c r="BG46" s="281"/>
      <c r="BH46" s="281"/>
      <c r="BI46" s="281"/>
      <c r="BJ46" s="281"/>
      <c r="BK46" s="281"/>
      <c r="BL46" s="281"/>
      <c r="BM46" s="281"/>
      <c r="BN46" s="281"/>
      <c r="BO46" s="281"/>
      <c r="BP46" s="281"/>
      <c r="BQ46" s="281"/>
      <c r="BR46" s="281"/>
      <c r="BS46" s="281"/>
      <c r="BT46" s="281"/>
      <c r="BU46" s="281"/>
      <c r="BV46" s="281"/>
      <c r="BW46" s="281"/>
      <c r="BX46" s="281"/>
      <c r="BY46" s="281"/>
      <c r="BZ46" s="281"/>
      <c r="CA46" s="281"/>
      <c r="CB46" s="281"/>
      <c r="CC46" s="281"/>
    </row>
    <row r="47" spans="1:81" ht="13.5" thickTop="1">
      <c r="A47" s="184" t="s">
        <v>866</v>
      </c>
      <c r="B47" s="184">
        <v>819255.52772999997</v>
      </c>
      <c r="C47" s="184">
        <v>479652.52750999999</v>
      </c>
      <c r="D47" s="184">
        <v>746649.46223000006</v>
      </c>
      <c r="E47" s="184">
        <v>1088851.58158</v>
      </c>
      <c r="F47" s="184">
        <v>784212.61861</v>
      </c>
      <c r="G47" s="184">
        <v>179457.26360000001</v>
      </c>
      <c r="H47" s="184">
        <v>123570.79309000001</v>
      </c>
      <c r="I47" s="184">
        <v>0</v>
      </c>
      <c r="J47" s="184">
        <v>17184.8953</v>
      </c>
      <c r="K47" s="184">
        <v>0</v>
      </c>
      <c r="L47" s="184">
        <v>0</v>
      </c>
      <c r="M47" s="184">
        <v>0</v>
      </c>
      <c r="N47" s="184">
        <v>4238834.6696499996</v>
      </c>
      <c r="O47" s="73">
        <v>0.27356897749141468</v>
      </c>
    </row>
    <row r="48" spans="1:81">
      <c r="A48" s="184" t="s">
        <v>867</v>
      </c>
      <c r="B48" s="184">
        <v>287824.79760000005</v>
      </c>
      <c r="C48" s="184">
        <v>111478.71829</v>
      </c>
      <c r="D48" s="184">
        <v>297560.02308999997</v>
      </c>
      <c r="E48" s="184">
        <v>278663.54830999998</v>
      </c>
      <c r="F48" s="184">
        <v>288932.28324999998</v>
      </c>
      <c r="G48" s="184">
        <v>156627.91743999999</v>
      </c>
      <c r="H48" s="184">
        <v>36504.239030000004</v>
      </c>
      <c r="I48" s="184">
        <v>0</v>
      </c>
      <c r="J48" s="184">
        <v>0</v>
      </c>
      <c r="K48" s="184">
        <v>0</v>
      </c>
      <c r="L48" s="184">
        <v>9414.1083699999999</v>
      </c>
      <c r="M48" s="184">
        <v>0</v>
      </c>
      <c r="N48" s="184">
        <v>1467005.6353800001</v>
      </c>
      <c r="O48" s="73">
        <v>9.4678670654118072E-2</v>
      </c>
    </row>
    <row r="49" spans="1:81">
      <c r="A49" s="184" t="s">
        <v>868</v>
      </c>
      <c r="B49" s="184">
        <v>286136.36975999997</v>
      </c>
      <c r="C49" s="184">
        <v>176706.54201</v>
      </c>
      <c r="D49" s="184">
        <v>359882.49317000003</v>
      </c>
      <c r="E49" s="184">
        <v>365837.41106000001</v>
      </c>
      <c r="F49" s="184">
        <v>233100.61053000001</v>
      </c>
      <c r="G49" s="184">
        <v>168023.83882</v>
      </c>
      <c r="H49" s="184">
        <v>88407.328580000001</v>
      </c>
      <c r="I49" s="184">
        <v>0</v>
      </c>
      <c r="J49" s="184">
        <v>12034.77586</v>
      </c>
      <c r="K49" s="184">
        <v>0</v>
      </c>
      <c r="L49" s="184">
        <v>3667.6880899999996</v>
      </c>
      <c r="M49" s="184">
        <v>0</v>
      </c>
      <c r="N49" s="184">
        <v>1693797.05788</v>
      </c>
      <c r="O49" s="73">
        <v>0.10931549949799259</v>
      </c>
    </row>
    <row r="50" spans="1:81">
      <c r="A50" s="184" t="s">
        <v>869</v>
      </c>
      <c r="B50" s="184">
        <v>459041.81112000003</v>
      </c>
      <c r="C50" s="184">
        <v>200647.12823</v>
      </c>
      <c r="D50" s="184">
        <v>562277.06598000007</v>
      </c>
      <c r="E50" s="184">
        <v>518059.84466</v>
      </c>
      <c r="F50" s="184">
        <v>310289.87563000002</v>
      </c>
      <c r="G50" s="184">
        <v>208159.24231999999</v>
      </c>
      <c r="H50" s="184">
        <v>132380.04848</v>
      </c>
      <c r="I50" s="184">
        <v>0</v>
      </c>
      <c r="J50" s="184">
        <v>7966.6585500000001</v>
      </c>
      <c r="K50" s="184">
        <v>6409.4313700000002</v>
      </c>
      <c r="L50" s="184">
        <v>10110.737019999999</v>
      </c>
      <c r="M50" s="184">
        <v>0</v>
      </c>
      <c r="N50" s="184">
        <v>2415341.8433599998</v>
      </c>
      <c r="O50" s="73">
        <v>0.15588307869407489</v>
      </c>
    </row>
    <row r="51" spans="1:81">
      <c r="A51" s="184" t="s">
        <v>870</v>
      </c>
      <c r="B51" s="184">
        <v>300519.04031999997</v>
      </c>
      <c r="C51" s="184">
        <v>117236.86072</v>
      </c>
      <c r="D51" s="184">
        <v>388448.55552999995</v>
      </c>
      <c r="E51" s="184">
        <v>357117.28395000001</v>
      </c>
      <c r="F51" s="184">
        <v>216751.68979</v>
      </c>
      <c r="G51" s="184">
        <v>155301.76397</v>
      </c>
      <c r="H51" s="184">
        <v>85183.172139999995</v>
      </c>
      <c r="I51" s="184">
        <v>0</v>
      </c>
      <c r="J51" s="184">
        <v>2922.5184199999999</v>
      </c>
      <c r="K51" s="184">
        <v>4046.39192</v>
      </c>
      <c r="L51" s="184">
        <v>9153.1918900000001</v>
      </c>
      <c r="M51" s="184">
        <v>0</v>
      </c>
      <c r="N51" s="184">
        <v>1636680.4686499999</v>
      </c>
      <c r="O51" s="73">
        <v>0.10562926775479076</v>
      </c>
    </row>
    <row r="52" spans="1:81">
      <c r="A52" s="184" t="s">
        <v>871</v>
      </c>
      <c r="B52" s="184">
        <v>303434.55127</v>
      </c>
      <c r="C52" s="184">
        <v>106552.32587999999</v>
      </c>
      <c r="D52" s="184">
        <v>347075.50854000001</v>
      </c>
      <c r="E52" s="184">
        <v>282847.67148000002</v>
      </c>
      <c r="F52" s="184">
        <v>183894.81649999999</v>
      </c>
      <c r="G52" s="184">
        <v>145512.22227999999</v>
      </c>
      <c r="H52" s="184">
        <v>86598.483430000008</v>
      </c>
      <c r="I52" s="184">
        <v>0</v>
      </c>
      <c r="J52" s="184">
        <v>3938.3483900000001</v>
      </c>
      <c r="K52" s="184">
        <v>2843.3579399999999</v>
      </c>
      <c r="L52" s="184">
        <v>10069.1978</v>
      </c>
      <c r="M52" s="184">
        <v>0</v>
      </c>
      <c r="N52" s="184">
        <v>1472766.4835099999</v>
      </c>
      <c r="O52" s="73">
        <v>9.5050468437053906E-2</v>
      </c>
    </row>
    <row r="53" spans="1:81">
      <c r="A53" s="184" t="s">
        <v>872</v>
      </c>
      <c r="B53" s="184">
        <v>160450.15790000002</v>
      </c>
      <c r="C53" s="184">
        <v>64576.691749999998</v>
      </c>
      <c r="D53" s="184">
        <v>212156.38684999998</v>
      </c>
      <c r="E53" s="184">
        <v>138788.49691999998</v>
      </c>
      <c r="F53" s="184">
        <v>121251.61461</v>
      </c>
      <c r="G53" s="184">
        <v>75213.108859999993</v>
      </c>
      <c r="H53" s="184">
        <v>41571.995600000002</v>
      </c>
      <c r="I53" s="184">
        <v>0</v>
      </c>
      <c r="J53" s="184">
        <v>2492.5749300000002</v>
      </c>
      <c r="K53" s="184">
        <v>1413.1696999999999</v>
      </c>
      <c r="L53" s="184">
        <v>6234.1665400000002</v>
      </c>
      <c r="M53" s="184">
        <v>0</v>
      </c>
      <c r="N53" s="184">
        <v>824148.36366000003</v>
      </c>
      <c r="O53" s="73">
        <v>5.3189483128933901E-2</v>
      </c>
    </row>
    <row r="54" spans="1:81">
      <c r="A54" s="184" t="s">
        <v>873</v>
      </c>
      <c r="B54" s="184">
        <v>95640.708840000007</v>
      </c>
      <c r="C54" s="184">
        <v>38345.332110000003</v>
      </c>
      <c r="D54" s="184">
        <v>129469.75211</v>
      </c>
      <c r="E54" s="184">
        <v>91820.256110000002</v>
      </c>
      <c r="F54" s="184">
        <v>72059.178459999996</v>
      </c>
      <c r="G54" s="184">
        <v>46144.814869999995</v>
      </c>
      <c r="H54" s="184">
        <v>28141.12862</v>
      </c>
      <c r="I54" s="184">
        <v>0</v>
      </c>
      <c r="J54" s="184">
        <v>1339.20129</v>
      </c>
      <c r="K54" s="184">
        <v>981.56613000000004</v>
      </c>
      <c r="L54" s="184">
        <v>4526.6935199999998</v>
      </c>
      <c r="M54" s="184">
        <v>0</v>
      </c>
      <c r="N54" s="184">
        <v>508468.63205999992</v>
      </c>
      <c r="O54" s="73">
        <v>3.2815916307157626E-2</v>
      </c>
    </row>
    <row r="55" spans="1:81">
      <c r="A55" s="184" t="s">
        <v>874</v>
      </c>
      <c r="B55" s="184">
        <v>59359.7212</v>
      </c>
      <c r="C55" s="184">
        <v>22301.213480000002</v>
      </c>
      <c r="D55" s="184">
        <v>73637.621169999999</v>
      </c>
      <c r="E55" s="184">
        <v>46952.963380000001</v>
      </c>
      <c r="F55" s="184">
        <v>40257.545039999997</v>
      </c>
      <c r="G55" s="184">
        <v>18401.229059999998</v>
      </c>
      <c r="H55" s="184">
        <v>16783.852770000001</v>
      </c>
      <c r="I55" s="184">
        <v>0</v>
      </c>
      <c r="J55" s="184">
        <v>740.84694999999999</v>
      </c>
      <c r="K55" s="184">
        <v>834.00076000000001</v>
      </c>
      <c r="L55" s="184">
        <v>2197.48371</v>
      </c>
      <c r="M55" s="184">
        <v>0</v>
      </c>
      <c r="N55" s="184">
        <v>281466.47752000001</v>
      </c>
      <c r="O55" s="73">
        <v>1.8165487086481386E-2</v>
      </c>
    </row>
    <row r="56" spans="1:81">
      <c r="A56" s="184" t="s">
        <v>875</v>
      </c>
      <c r="B56" s="184">
        <v>60368.244450000006</v>
      </c>
      <c r="C56" s="184">
        <v>21706.04679</v>
      </c>
      <c r="D56" s="184">
        <v>81472.958310000002</v>
      </c>
      <c r="E56" s="184">
        <v>50300.420840000006</v>
      </c>
      <c r="F56" s="184">
        <v>44492.722240000003</v>
      </c>
      <c r="G56" s="184">
        <v>23353.104500000001</v>
      </c>
      <c r="H56" s="184">
        <v>16388.317060000001</v>
      </c>
      <c r="I56" s="184">
        <v>0</v>
      </c>
      <c r="J56" s="184">
        <v>777.94988000000001</v>
      </c>
      <c r="K56" s="184">
        <v>892.69997000000001</v>
      </c>
      <c r="L56" s="184">
        <v>3194.2588100000003</v>
      </c>
      <c r="M56" s="184">
        <v>0</v>
      </c>
      <c r="N56" s="184">
        <v>302946.72285000008</v>
      </c>
      <c r="O56" s="73">
        <v>1.9551794694387701E-2</v>
      </c>
    </row>
    <row r="57" spans="1:81">
      <c r="A57" s="184" t="s">
        <v>876</v>
      </c>
      <c r="B57" s="184">
        <v>63918.175409999996</v>
      </c>
      <c r="C57" s="184">
        <v>23643.89878</v>
      </c>
      <c r="D57" s="184">
        <v>89748.612549999991</v>
      </c>
      <c r="E57" s="184">
        <v>53197.930399999997</v>
      </c>
      <c r="F57" s="184">
        <v>47530.598669999999</v>
      </c>
      <c r="G57" s="184">
        <v>26061.51325</v>
      </c>
      <c r="H57" s="184">
        <v>18149.04394</v>
      </c>
      <c r="I57" s="184">
        <v>0</v>
      </c>
      <c r="J57" s="184">
        <v>630.64025000000004</v>
      </c>
      <c r="K57" s="184">
        <v>709.41913</v>
      </c>
      <c r="L57" s="184">
        <v>3907.4531200000001</v>
      </c>
      <c r="M57" s="184">
        <v>0</v>
      </c>
      <c r="N57" s="184">
        <v>327497.2855</v>
      </c>
      <c r="O57" s="73">
        <v>2.113625666198644E-2</v>
      </c>
    </row>
    <row r="58" spans="1:81">
      <c r="A58" s="184" t="s">
        <v>877</v>
      </c>
      <c r="B58" s="184">
        <v>51438.581610000001</v>
      </c>
      <c r="C58" s="184">
        <v>18879.630739999997</v>
      </c>
      <c r="D58" s="184">
        <v>71802.939040000012</v>
      </c>
      <c r="E58" s="184">
        <v>40179.058990000005</v>
      </c>
      <c r="F58" s="184">
        <v>37195.851459999998</v>
      </c>
      <c r="G58" s="184">
        <v>21908.948210000002</v>
      </c>
      <c r="H58" s="184">
        <v>15333.55184</v>
      </c>
      <c r="I58" s="184">
        <v>0</v>
      </c>
      <c r="J58" s="184">
        <v>655.16872999999998</v>
      </c>
      <c r="K58" s="184">
        <v>502.90460999999999</v>
      </c>
      <c r="L58" s="184">
        <v>4194.55519</v>
      </c>
      <c r="M58" s="184">
        <v>0</v>
      </c>
      <c r="N58" s="184">
        <v>262091.19042000003</v>
      </c>
      <c r="O58" s="73">
        <v>1.6915030795156567E-2</v>
      </c>
    </row>
    <row r="59" spans="1:81">
      <c r="A59" s="184" t="s">
        <v>878</v>
      </c>
      <c r="B59" s="184">
        <v>5859.3562199999997</v>
      </c>
      <c r="C59" s="184">
        <v>3115.7000099999996</v>
      </c>
      <c r="D59" s="184">
        <v>8488.8825099999995</v>
      </c>
      <c r="E59" s="184">
        <v>4551.9311900000002</v>
      </c>
      <c r="F59" s="184">
        <v>4407.6220499999999</v>
      </c>
      <c r="G59" s="184">
        <v>2655.3764500000002</v>
      </c>
      <c r="H59" s="184">
        <v>2404.7683900000002</v>
      </c>
      <c r="I59" s="184">
        <v>0</v>
      </c>
      <c r="J59" s="184">
        <v>98.457350000000005</v>
      </c>
      <c r="K59" s="184">
        <v>28.00797</v>
      </c>
      <c r="L59" s="184">
        <v>480.31137000000001</v>
      </c>
      <c r="M59" s="184">
        <v>0</v>
      </c>
      <c r="N59" s="184">
        <v>32090.413509999998</v>
      </c>
      <c r="O59" s="73">
        <v>2.0710743153217284E-3</v>
      </c>
    </row>
    <row r="60" spans="1:81">
      <c r="A60" s="184" t="s">
        <v>879</v>
      </c>
      <c r="B60" s="184">
        <v>5281.24701</v>
      </c>
      <c r="C60" s="184">
        <v>3329.4160000000002</v>
      </c>
      <c r="D60" s="184">
        <v>8420.88357</v>
      </c>
      <c r="E60" s="184">
        <v>3766.31871</v>
      </c>
      <c r="F60" s="184">
        <v>4356.13022</v>
      </c>
      <c r="G60" s="184">
        <v>2612.9954299999999</v>
      </c>
      <c r="H60" s="184">
        <v>2713.4163199999998</v>
      </c>
      <c r="I60" s="184">
        <v>0</v>
      </c>
      <c r="J60" s="184">
        <v>144.79578000000001</v>
      </c>
      <c r="K60" s="184">
        <v>56.248440000000002</v>
      </c>
      <c r="L60" s="184">
        <v>756.9529399999999</v>
      </c>
      <c r="M60" s="184">
        <v>0</v>
      </c>
      <c r="N60" s="184">
        <v>31438.404419999999</v>
      </c>
      <c r="O60" s="73">
        <v>2.0289944811296731E-3</v>
      </c>
    </row>
    <row r="61" spans="1:81">
      <c r="A61" s="184" t="s">
        <v>65</v>
      </c>
      <c r="B61" s="184">
        <v>2958528.2904400006</v>
      </c>
      <c r="C61" s="184">
        <v>1388172.0322999998</v>
      </c>
      <c r="D61" s="184">
        <v>3377091.1446500001</v>
      </c>
      <c r="E61" s="184">
        <v>3320934.7175799995</v>
      </c>
      <c r="F61" s="184">
        <v>2388733.1570600006</v>
      </c>
      <c r="G61" s="184">
        <v>1229433.3390599999</v>
      </c>
      <c r="H61" s="184">
        <v>694130.13928999996</v>
      </c>
      <c r="I61" s="184">
        <v>0</v>
      </c>
      <c r="J61" s="184">
        <v>50926.831679999988</v>
      </c>
      <c r="K61" s="184">
        <v>18717.197939999998</v>
      </c>
      <c r="L61" s="184">
        <v>67906.798370000004</v>
      </c>
      <c r="M61" s="184">
        <v>0</v>
      </c>
      <c r="N61" s="184">
        <v>15494573.648370001</v>
      </c>
      <c r="O61" s="73">
        <v>1</v>
      </c>
    </row>
    <row r="62" spans="1:81" s="73" customFormat="1" ht="13.5" thickBot="1">
      <c r="A62" s="73" t="s">
        <v>880</v>
      </c>
      <c r="B62" s="73">
        <v>0.19093963845537834</v>
      </c>
      <c r="C62" s="73">
        <v>8.9590850565032021E-2</v>
      </c>
      <c r="D62" s="73">
        <v>0.21795315065059975</v>
      </c>
      <c r="E62" s="73">
        <v>0.21432888654728199</v>
      </c>
      <c r="F62" s="73">
        <v>0.15416578805389011</v>
      </c>
      <c r="G62" s="73">
        <v>7.9346057978777224E-2</v>
      </c>
      <c r="H62" s="73">
        <v>4.4798272933635773E-2</v>
      </c>
      <c r="I62" s="73">
        <v>0</v>
      </c>
      <c r="J62" s="73">
        <v>3.2867526939250368E-3</v>
      </c>
      <c r="K62" s="73">
        <v>1.2079840571779148E-3</v>
      </c>
      <c r="L62" s="73">
        <v>4.3826180643017345E-3</v>
      </c>
      <c r="M62" s="73">
        <v>0</v>
      </c>
      <c r="N62" s="73">
        <v>1</v>
      </c>
    </row>
    <row r="63" spans="1:81" ht="59.25" customHeight="1" thickTop="1" thickBot="1">
      <c r="A63" s="282" t="s">
        <v>1428</v>
      </c>
      <c r="B63" s="282" t="s">
        <v>359</v>
      </c>
      <c r="C63" s="282" t="s">
        <v>360</v>
      </c>
      <c r="D63" s="282" t="s">
        <v>361</v>
      </c>
      <c r="E63" s="282" t="s">
        <v>362</v>
      </c>
      <c r="F63" s="282" t="s">
        <v>363</v>
      </c>
      <c r="G63" s="282" t="s">
        <v>364</v>
      </c>
      <c r="H63" s="282" t="s">
        <v>365</v>
      </c>
      <c r="I63" s="282" t="s">
        <v>366</v>
      </c>
      <c r="J63" s="282" t="s">
        <v>367</v>
      </c>
      <c r="K63" s="282" t="s">
        <v>368</v>
      </c>
      <c r="L63" s="282" t="s">
        <v>369</v>
      </c>
      <c r="M63" s="282" t="s">
        <v>370</v>
      </c>
      <c r="N63" s="283" t="s">
        <v>371</v>
      </c>
      <c r="O63" s="282" t="s">
        <v>842</v>
      </c>
      <c r="P63" s="281"/>
      <c r="Q63" s="281"/>
      <c r="R63" s="281"/>
      <c r="S63" s="281"/>
      <c r="T63" s="281"/>
      <c r="U63" s="281"/>
      <c r="V63" s="281"/>
      <c r="W63" s="281"/>
      <c r="X63" s="281"/>
      <c r="Y63" s="281"/>
      <c r="Z63" s="281"/>
      <c r="AA63" s="281"/>
      <c r="AB63" s="281"/>
      <c r="AC63" s="281"/>
      <c r="AD63" s="281"/>
      <c r="AE63" s="281"/>
      <c r="AF63" s="281"/>
      <c r="AG63" s="281"/>
      <c r="AH63" s="281"/>
      <c r="AI63" s="281"/>
      <c r="AJ63" s="281"/>
      <c r="AK63" s="281"/>
      <c r="AL63" s="281"/>
      <c r="AM63" s="281"/>
      <c r="AN63" s="281"/>
      <c r="AO63" s="281"/>
      <c r="AP63" s="281"/>
      <c r="AQ63" s="281"/>
      <c r="AR63" s="281"/>
      <c r="AS63" s="281"/>
      <c r="AT63" s="281"/>
      <c r="AU63" s="281"/>
      <c r="AV63" s="281"/>
      <c r="AW63" s="281"/>
      <c r="AX63" s="281"/>
      <c r="AY63" s="281"/>
      <c r="AZ63" s="281"/>
      <c r="BA63" s="281"/>
      <c r="BB63" s="281"/>
      <c r="BC63" s="281"/>
      <c r="BD63" s="281"/>
      <c r="BE63" s="281"/>
      <c r="BF63" s="281"/>
      <c r="BG63" s="281"/>
      <c r="BH63" s="281"/>
      <c r="BI63" s="281"/>
      <c r="BJ63" s="281"/>
      <c r="BK63" s="281"/>
      <c r="BL63" s="281"/>
      <c r="BM63" s="281"/>
      <c r="BN63" s="281"/>
      <c r="BO63" s="281"/>
      <c r="BP63" s="281"/>
      <c r="BQ63" s="281"/>
      <c r="BR63" s="281"/>
      <c r="BS63" s="281"/>
      <c r="BT63" s="281"/>
      <c r="BU63" s="281"/>
      <c r="BV63" s="281"/>
      <c r="BW63" s="281"/>
      <c r="BX63" s="281"/>
      <c r="BY63" s="281"/>
      <c r="BZ63" s="281"/>
      <c r="CA63" s="281"/>
      <c r="CB63" s="281"/>
      <c r="CC63" s="281"/>
    </row>
    <row r="64" spans="1:81" ht="13.5" thickTop="1">
      <c r="A64" s="184" t="s">
        <v>866</v>
      </c>
      <c r="B64" s="184">
        <v>18</v>
      </c>
      <c r="C64" s="184">
        <v>12</v>
      </c>
      <c r="D64" s="184">
        <v>21</v>
      </c>
      <c r="E64" s="184">
        <v>23</v>
      </c>
      <c r="F64" s="184">
        <v>18</v>
      </c>
      <c r="G64" s="184">
        <v>5</v>
      </c>
      <c r="H64" s="184">
        <v>6</v>
      </c>
      <c r="I64" s="184">
        <v>0</v>
      </c>
      <c r="J64" s="184">
        <v>1</v>
      </c>
      <c r="K64" s="184">
        <v>0</v>
      </c>
      <c r="L64" s="184">
        <v>0</v>
      </c>
      <c r="M64" s="184">
        <v>0</v>
      </c>
      <c r="N64" s="184">
        <v>104</v>
      </c>
      <c r="O64" s="73">
        <v>9.6947098578419944E-4</v>
      </c>
    </row>
    <row r="65" spans="1:15">
      <c r="A65" s="184" t="s">
        <v>867</v>
      </c>
      <c r="B65" s="184">
        <v>30</v>
      </c>
      <c r="C65" s="184">
        <v>11</v>
      </c>
      <c r="D65" s="184">
        <v>30</v>
      </c>
      <c r="E65" s="184">
        <v>30</v>
      </c>
      <c r="F65" s="184">
        <v>29</v>
      </c>
      <c r="G65" s="184">
        <v>17</v>
      </c>
      <c r="H65" s="184">
        <v>4</v>
      </c>
      <c r="I65" s="184">
        <v>0</v>
      </c>
      <c r="J65" s="184">
        <v>0</v>
      </c>
      <c r="K65" s="184">
        <v>0</v>
      </c>
      <c r="L65" s="184">
        <v>1</v>
      </c>
      <c r="M65" s="184">
        <v>0</v>
      </c>
      <c r="N65" s="184">
        <v>152</v>
      </c>
      <c r="O65" s="73">
        <v>1.4169191330692147E-3</v>
      </c>
    </row>
    <row r="66" spans="1:15">
      <c r="A66" s="184" t="s">
        <v>868</v>
      </c>
      <c r="B66" s="184">
        <v>60</v>
      </c>
      <c r="C66" s="184">
        <v>37</v>
      </c>
      <c r="D66" s="184">
        <v>77</v>
      </c>
      <c r="E66" s="184">
        <v>75</v>
      </c>
      <c r="F66" s="184">
        <v>48</v>
      </c>
      <c r="G66" s="184">
        <v>35</v>
      </c>
      <c r="H66" s="184">
        <v>20</v>
      </c>
      <c r="I66" s="184">
        <v>0</v>
      </c>
      <c r="J66" s="184">
        <v>2</v>
      </c>
      <c r="K66" s="184">
        <v>0</v>
      </c>
      <c r="L66" s="184">
        <v>1</v>
      </c>
      <c r="M66" s="184">
        <v>0</v>
      </c>
      <c r="N66" s="184">
        <v>355</v>
      </c>
      <c r="O66" s="73">
        <v>3.3092519226287577E-3</v>
      </c>
    </row>
    <row r="67" spans="1:15">
      <c r="A67" s="184" t="s">
        <v>869</v>
      </c>
      <c r="B67" s="184">
        <v>212</v>
      </c>
      <c r="C67" s="184">
        <v>96</v>
      </c>
      <c r="D67" s="184">
        <v>270</v>
      </c>
      <c r="E67" s="184">
        <v>252</v>
      </c>
      <c r="F67" s="184">
        <v>148</v>
      </c>
      <c r="G67" s="184">
        <v>97</v>
      </c>
      <c r="H67" s="184">
        <v>62</v>
      </c>
      <c r="I67" s="184">
        <v>0</v>
      </c>
      <c r="J67" s="184">
        <v>4</v>
      </c>
      <c r="K67" s="184">
        <v>3</v>
      </c>
      <c r="L67" s="184">
        <v>4</v>
      </c>
      <c r="M67" s="184">
        <v>0</v>
      </c>
      <c r="N67" s="184">
        <v>1148</v>
      </c>
      <c r="O67" s="73">
        <v>1.0701468189233279E-2</v>
      </c>
    </row>
    <row r="68" spans="1:15">
      <c r="A68" s="184" t="s">
        <v>870</v>
      </c>
      <c r="B68" s="184">
        <v>313</v>
      </c>
      <c r="C68" s="184">
        <v>127</v>
      </c>
      <c r="D68" s="184">
        <v>402</v>
      </c>
      <c r="E68" s="184">
        <v>376</v>
      </c>
      <c r="F68" s="184">
        <v>227</v>
      </c>
      <c r="G68" s="184">
        <v>163</v>
      </c>
      <c r="H68" s="184">
        <v>88</v>
      </c>
      <c r="I68" s="184">
        <v>0</v>
      </c>
      <c r="J68" s="184">
        <v>3</v>
      </c>
      <c r="K68" s="184">
        <v>4</v>
      </c>
      <c r="L68" s="184">
        <v>10</v>
      </c>
      <c r="M68" s="184">
        <v>0</v>
      </c>
      <c r="N68" s="184">
        <v>1713</v>
      </c>
      <c r="O68" s="73">
        <v>1.5968305756233977E-2</v>
      </c>
    </row>
    <row r="69" spans="1:15">
      <c r="A69" s="184" t="s">
        <v>871</v>
      </c>
      <c r="B69" s="184">
        <v>632</v>
      </c>
      <c r="C69" s="184">
        <v>222</v>
      </c>
      <c r="D69" s="184">
        <v>724</v>
      </c>
      <c r="E69" s="184">
        <v>574</v>
      </c>
      <c r="F69" s="184">
        <v>372</v>
      </c>
      <c r="G69" s="184">
        <v>302</v>
      </c>
      <c r="H69" s="184">
        <v>177</v>
      </c>
      <c r="I69" s="184">
        <v>0</v>
      </c>
      <c r="J69" s="184">
        <v>7</v>
      </c>
      <c r="K69" s="184">
        <v>6</v>
      </c>
      <c r="L69" s="184">
        <v>21</v>
      </c>
      <c r="M69" s="184">
        <v>0</v>
      </c>
      <c r="N69" s="184">
        <v>3037</v>
      </c>
      <c r="O69" s="73">
        <v>2.8310417152178979E-2</v>
      </c>
    </row>
    <row r="70" spans="1:15">
      <c r="A70" s="184" t="s">
        <v>872</v>
      </c>
      <c r="B70" s="184">
        <v>602</v>
      </c>
      <c r="C70" s="184">
        <v>240</v>
      </c>
      <c r="D70" s="184">
        <v>800</v>
      </c>
      <c r="E70" s="184">
        <v>519</v>
      </c>
      <c r="F70" s="184">
        <v>457</v>
      </c>
      <c r="G70" s="184">
        <v>279</v>
      </c>
      <c r="H70" s="184">
        <v>159</v>
      </c>
      <c r="I70" s="184">
        <v>0</v>
      </c>
      <c r="J70" s="184">
        <v>10</v>
      </c>
      <c r="K70" s="184">
        <v>5</v>
      </c>
      <c r="L70" s="184">
        <v>23</v>
      </c>
      <c r="M70" s="184">
        <v>0</v>
      </c>
      <c r="N70" s="184">
        <v>3094</v>
      </c>
      <c r="O70" s="73">
        <v>2.8841761827079936E-2</v>
      </c>
    </row>
    <row r="71" spans="1:15">
      <c r="A71" s="184" t="s">
        <v>873</v>
      </c>
      <c r="B71" s="184">
        <v>568</v>
      </c>
      <c r="C71" s="184">
        <v>229</v>
      </c>
      <c r="D71" s="184">
        <v>771</v>
      </c>
      <c r="E71" s="184">
        <v>540</v>
      </c>
      <c r="F71" s="184">
        <v>426</v>
      </c>
      <c r="G71" s="184">
        <v>271</v>
      </c>
      <c r="H71" s="184">
        <v>166</v>
      </c>
      <c r="I71" s="184">
        <v>0</v>
      </c>
      <c r="J71" s="184">
        <v>8</v>
      </c>
      <c r="K71" s="184">
        <v>6</v>
      </c>
      <c r="L71" s="184">
        <v>27</v>
      </c>
      <c r="M71" s="184">
        <v>0</v>
      </c>
      <c r="N71" s="184">
        <v>3012</v>
      </c>
      <c r="O71" s="73">
        <v>2.8077371242134701E-2</v>
      </c>
    </row>
    <row r="72" spans="1:15">
      <c r="A72" s="184" t="s">
        <v>874</v>
      </c>
      <c r="B72" s="184">
        <v>499</v>
      </c>
      <c r="C72" s="184">
        <v>188</v>
      </c>
      <c r="D72" s="184">
        <v>619</v>
      </c>
      <c r="E72" s="184">
        <v>394</v>
      </c>
      <c r="F72" s="184">
        <v>338</v>
      </c>
      <c r="G72" s="184">
        <v>155</v>
      </c>
      <c r="H72" s="184">
        <v>141</v>
      </c>
      <c r="I72" s="184">
        <v>0</v>
      </c>
      <c r="J72" s="184">
        <v>6</v>
      </c>
      <c r="K72" s="184">
        <v>7</v>
      </c>
      <c r="L72" s="184">
        <v>19</v>
      </c>
      <c r="M72" s="184">
        <v>0</v>
      </c>
      <c r="N72" s="184">
        <v>2366</v>
      </c>
      <c r="O72" s="73">
        <v>2.2055464926590537E-2</v>
      </c>
    </row>
    <row r="73" spans="1:15">
      <c r="A73" s="184" t="s">
        <v>875</v>
      </c>
      <c r="B73" s="184">
        <v>715</v>
      </c>
      <c r="C73" s="184">
        <v>258</v>
      </c>
      <c r="D73" s="184">
        <v>963</v>
      </c>
      <c r="E73" s="184">
        <v>597</v>
      </c>
      <c r="F73" s="184">
        <v>522</v>
      </c>
      <c r="G73" s="184">
        <v>278</v>
      </c>
      <c r="H73" s="184">
        <v>196</v>
      </c>
      <c r="I73" s="184">
        <v>0</v>
      </c>
      <c r="J73" s="184">
        <v>9</v>
      </c>
      <c r="K73" s="184">
        <v>10</v>
      </c>
      <c r="L73" s="184">
        <v>39</v>
      </c>
      <c r="M73" s="184">
        <v>0</v>
      </c>
      <c r="N73" s="184">
        <v>3587</v>
      </c>
      <c r="O73" s="73">
        <v>3.3437427173153109E-2</v>
      </c>
    </row>
    <row r="74" spans="1:15">
      <c r="A74" s="184" t="s">
        <v>876</v>
      </c>
      <c r="B74" s="184">
        <v>1290</v>
      </c>
      <c r="C74" s="184">
        <v>467</v>
      </c>
      <c r="D74" s="184">
        <v>1821</v>
      </c>
      <c r="E74" s="184">
        <v>1075</v>
      </c>
      <c r="F74" s="184">
        <v>962</v>
      </c>
      <c r="G74" s="184">
        <v>514</v>
      </c>
      <c r="H74" s="184">
        <v>366</v>
      </c>
      <c r="I74" s="184">
        <v>0</v>
      </c>
      <c r="J74" s="184">
        <v>13</v>
      </c>
      <c r="K74" s="184">
        <v>14</v>
      </c>
      <c r="L74" s="184">
        <v>79</v>
      </c>
      <c r="M74" s="184">
        <v>0</v>
      </c>
      <c r="N74" s="184">
        <v>6601</v>
      </c>
      <c r="O74" s="73">
        <v>6.1533442088091354E-2</v>
      </c>
    </row>
    <row r="75" spans="1:15">
      <c r="A75" s="184" t="s">
        <v>877</v>
      </c>
      <c r="B75" s="184">
        <v>2671</v>
      </c>
      <c r="C75" s="184">
        <v>1120</v>
      </c>
      <c r="D75" s="184">
        <v>4213</v>
      </c>
      <c r="E75" s="184">
        <v>2304</v>
      </c>
      <c r="F75" s="184">
        <v>2094</v>
      </c>
      <c r="G75" s="184">
        <v>1286</v>
      </c>
      <c r="H75" s="184">
        <v>908</v>
      </c>
      <c r="I75" s="184">
        <v>0</v>
      </c>
      <c r="J75" s="184">
        <v>44</v>
      </c>
      <c r="K75" s="184">
        <v>29</v>
      </c>
      <c r="L75" s="184">
        <v>237</v>
      </c>
      <c r="M75" s="184">
        <v>0</v>
      </c>
      <c r="N75" s="184">
        <v>14906</v>
      </c>
      <c r="O75" s="73">
        <v>0.13895129340480075</v>
      </c>
    </row>
    <row r="76" spans="1:15">
      <c r="A76" s="184" t="s">
        <v>878</v>
      </c>
      <c r="B76" s="184">
        <v>1180</v>
      </c>
      <c r="C76" s="184">
        <v>641</v>
      </c>
      <c r="D76" s="184">
        <v>1716</v>
      </c>
      <c r="E76" s="184">
        <v>910</v>
      </c>
      <c r="F76" s="184">
        <v>904</v>
      </c>
      <c r="G76" s="184">
        <v>530</v>
      </c>
      <c r="H76" s="184">
        <v>492</v>
      </c>
      <c r="I76" s="184">
        <v>0</v>
      </c>
      <c r="J76" s="184">
        <v>21</v>
      </c>
      <c r="K76" s="184">
        <v>5</v>
      </c>
      <c r="L76" s="184">
        <v>99</v>
      </c>
      <c r="M76" s="184">
        <v>0</v>
      </c>
      <c r="N76" s="184">
        <v>6498</v>
      </c>
      <c r="O76" s="73">
        <v>6.0573292938708924E-2</v>
      </c>
    </row>
    <row r="77" spans="1:15">
      <c r="A77" s="184" t="s">
        <v>879</v>
      </c>
      <c r="B77" s="184">
        <v>10377</v>
      </c>
      <c r="C77" s="184">
        <v>8963</v>
      </c>
      <c r="D77" s="184">
        <v>14476</v>
      </c>
      <c r="E77" s="184">
        <v>5726</v>
      </c>
      <c r="F77" s="184">
        <v>7842</v>
      </c>
      <c r="G77" s="184">
        <v>4618</v>
      </c>
      <c r="H77" s="184">
        <v>7059</v>
      </c>
      <c r="I77" s="184">
        <v>0</v>
      </c>
      <c r="J77" s="184">
        <v>148</v>
      </c>
      <c r="K77" s="184">
        <v>80</v>
      </c>
      <c r="L77" s="184">
        <v>1413</v>
      </c>
      <c r="M77" s="184">
        <v>0</v>
      </c>
      <c r="N77" s="184">
        <v>60702</v>
      </c>
      <c r="O77" s="73">
        <v>0.56585411326031232</v>
      </c>
    </row>
    <row r="78" spans="1:15">
      <c r="A78" s="184" t="s">
        <v>65</v>
      </c>
      <c r="B78" s="184">
        <v>19167</v>
      </c>
      <c r="C78" s="184">
        <v>12611</v>
      </c>
      <c r="D78" s="184">
        <v>26903</v>
      </c>
      <c r="E78" s="184">
        <v>13395</v>
      </c>
      <c r="F78" s="184">
        <v>14387</v>
      </c>
      <c r="G78" s="184">
        <v>8550</v>
      </c>
      <c r="H78" s="184">
        <v>9844</v>
      </c>
      <c r="I78" s="184">
        <v>0</v>
      </c>
      <c r="J78" s="184">
        <v>276</v>
      </c>
      <c r="K78" s="184">
        <v>169</v>
      </c>
      <c r="L78" s="184">
        <v>1973</v>
      </c>
      <c r="M78" s="184">
        <v>0</v>
      </c>
      <c r="N78" s="184">
        <v>107275</v>
      </c>
      <c r="O78" s="73">
        <v>1</v>
      </c>
    </row>
    <row r="79" spans="1:15" s="73" customFormat="1">
      <c r="A79" s="73" t="s">
        <v>880</v>
      </c>
      <c r="B79" s="73">
        <v>0.1786716383127476</v>
      </c>
      <c r="C79" s="73">
        <v>0.11755767886273596</v>
      </c>
      <c r="D79" s="73">
        <v>0.2507853647168492</v>
      </c>
      <c r="E79" s="73">
        <v>0.12486599860172454</v>
      </c>
      <c r="F79" s="73">
        <v>0.13411326031228152</v>
      </c>
      <c r="G79" s="73">
        <v>7.9701701235143321E-2</v>
      </c>
      <c r="H79" s="73">
        <v>9.176415753903519E-2</v>
      </c>
      <c r="I79" s="73">
        <v>0</v>
      </c>
      <c r="J79" s="73">
        <v>2.5728268468888371E-3</v>
      </c>
      <c r="K79" s="73">
        <v>1.5753903518993242E-3</v>
      </c>
      <c r="L79" s="73">
        <v>1.8391983220694477E-2</v>
      </c>
      <c r="M79" s="73">
        <v>0</v>
      </c>
      <c r="N79" s="73">
        <v>1</v>
      </c>
    </row>
    <row r="80" spans="1:15" ht="12.75" customHeight="1"/>
    <row r="81" spans="1:81">
      <c r="A81" s="184" t="s">
        <v>1430</v>
      </c>
    </row>
    <row r="82" spans="1:81" ht="12.75" customHeight="1"/>
    <row r="83" spans="1:81" ht="30" customHeight="1">
      <c r="A83" s="285" t="s">
        <v>59</v>
      </c>
      <c r="B83" s="285"/>
      <c r="C83" s="285"/>
      <c r="D83" s="285"/>
      <c r="E83" s="285"/>
      <c r="F83" s="285"/>
      <c r="G83" s="285"/>
      <c r="H83" s="285"/>
      <c r="I83" s="285"/>
      <c r="J83" s="285"/>
      <c r="K83" s="285"/>
      <c r="L83" s="285"/>
      <c r="M83" s="285"/>
      <c r="N83" s="284"/>
      <c r="O83" s="284"/>
      <c r="P83" s="281"/>
      <c r="Q83" s="281"/>
      <c r="R83" s="281"/>
      <c r="S83" s="281"/>
      <c r="T83" s="281"/>
      <c r="U83" s="281"/>
      <c r="V83" s="281"/>
      <c r="W83" s="281"/>
      <c r="X83" s="281"/>
      <c r="Y83" s="281"/>
      <c r="Z83" s="281"/>
      <c r="AA83" s="281"/>
      <c r="AB83" s="281"/>
      <c r="AC83" s="281"/>
      <c r="AD83" s="281"/>
      <c r="AE83" s="281"/>
      <c r="AF83" s="281"/>
      <c r="AG83" s="281"/>
      <c r="AH83" s="281"/>
      <c r="AI83" s="281"/>
      <c r="AJ83" s="281"/>
      <c r="AK83" s="281"/>
      <c r="AL83" s="281"/>
      <c r="AM83" s="281"/>
      <c r="AN83" s="281"/>
      <c r="AO83" s="281"/>
      <c r="AP83" s="281"/>
      <c r="AQ83" s="281"/>
      <c r="AR83" s="281"/>
      <c r="AS83" s="281"/>
      <c r="AT83" s="281"/>
      <c r="AU83" s="281"/>
      <c r="AV83" s="281"/>
      <c r="AW83" s="281"/>
      <c r="AX83" s="281"/>
      <c r="AY83" s="281"/>
      <c r="AZ83" s="281"/>
      <c r="BA83" s="281"/>
      <c r="BB83" s="281"/>
      <c r="BC83" s="281"/>
      <c r="BD83" s="281"/>
      <c r="BE83" s="281"/>
      <c r="BF83" s="281"/>
      <c r="BG83" s="281"/>
      <c r="BH83" s="281"/>
      <c r="BI83" s="281"/>
      <c r="BJ83" s="281"/>
      <c r="BK83" s="281"/>
      <c r="BL83" s="281"/>
      <c r="BM83" s="281"/>
      <c r="BN83" s="281"/>
      <c r="BO83" s="281"/>
      <c r="BP83" s="281"/>
      <c r="BQ83" s="281"/>
      <c r="BR83" s="281"/>
      <c r="BS83" s="281"/>
      <c r="BT83" s="281"/>
      <c r="BU83" s="281"/>
      <c r="BV83" s="281"/>
      <c r="BW83" s="281"/>
      <c r="BX83" s="281"/>
      <c r="BY83" s="281"/>
      <c r="BZ83" s="281"/>
      <c r="CA83" s="281"/>
      <c r="CB83" s="281"/>
      <c r="CC83" s="281"/>
    </row>
    <row r="84" spans="1:81" ht="20.25" customHeight="1">
      <c r="A84" s="285" t="s">
        <v>1429</v>
      </c>
      <c r="B84" s="285"/>
      <c r="C84" s="285"/>
      <c r="D84" s="285"/>
      <c r="E84" s="285"/>
      <c r="F84" s="285"/>
      <c r="G84" s="285"/>
      <c r="H84" s="285"/>
      <c r="I84" s="285"/>
      <c r="J84" s="285"/>
      <c r="K84" s="285"/>
      <c r="L84" s="285"/>
      <c r="M84" s="285"/>
      <c r="N84" s="284"/>
      <c r="O84" s="284"/>
      <c r="P84" s="281"/>
      <c r="Q84" s="281"/>
      <c r="R84" s="281"/>
      <c r="S84" s="281"/>
      <c r="T84" s="281"/>
      <c r="U84" s="281"/>
      <c r="V84" s="281"/>
      <c r="W84" s="281"/>
      <c r="X84" s="281"/>
      <c r="Y84" s="281"/>
      <c r="Z84" s="281"/>
      <c r="AA84" s="281"/>
      <c r="AB84" s="281"/>
      <c r="AC84" s="281"/>
      <c r="AD84" s="281"/>
      <c r="AE84" s="281"/>
      <c r="AF84" s="281"/>
      <c r="AG84" s="281"/>
      <c r="AH84" s="281"/>
      <c r="AI84" s="281"/>
      <c r="AJ84" s="281"/>
      <c r="AK84" s="281"/>
      <c r="AL84" s="281"/>
      <c r="AM84" s="281"/>
      <c r="AN84" s="281"/>
      <c r="AO84" s="281"/>
      <c r="AP84" s="281"/>
      <c r="AQ84" s="281"/>
      <c r="AR84" s="281"/>
      <c r="AS84" s="281"/>
      <c r="AT84" s="281"/>
      <c r="AU84" s="281"/>
      <c r="AV84" s="281"/>
      <c r="AW84" s="281"/>
      <c r="AX84" s="281"/>
      <c r="AY84" s="281"/>
      <c r="AZ84" s="281"/>
      <c r="BA84" s="281"/>
      <c r="BB84" s="281"/>
      <c r="BC84" s="281"/>
      <c r="BD84" s="281"/>
      <c r="BE84" s="281"/>
      <c r="BF84" s="281"/>
      <c r="BG84" s="281"/>
      <c r="BH84" s="281"/>
      <c r="BI84" s="281"/>
      <c r="BJ84" s="281"/>
      <c r="BK84" s="281"/>
      <c r="BL84" s="281"/>
      <c r="BM84" s="281"/>
      <c r="BN84" s="281"/>
      <c r="BO84" s="281"/>
      <c r="BP84" s="281"/>
      <c r="BQ84" s="281"/>
      <c r="BR84" s="281"/>
      <c r="BS84" s="281"/>
      <c r="BT84" s="281"/>
      <c r="BU84" s="281"/>
      <c r="BV84" s="281"/>
      <c r="BW84" s="281"/>
      <c r="BX84" s="281"/>
      <c r="BY84" s="281"/>
      <c r="BZ84" s="281"/>
      <c r="CA84" s="281"/>
      <c r="CB84" s="281"/>
      <c r="CC84" s="281"/>
    </row>
    <row r="85" spans="1:81" ht="20.25" customHeight="1">
      <c r="A85" s="285" t="s">
        <v>1580</v>
      </c>
      <c r="B85" s="285"/>
      <c r="C85" s="285"/>
      <c r="D85" s="285"/>
      <c r="E85" s="285"/>
      <c r="F85" s="285"/>
      <c r="G85" s="285"/>
      <c r="H85" s="285"/>
      <c r="I85" s="285"/>
      <c r="J85" s="285"/>
      <c r="K85" s="285"/>
      <c r="L85" s="285"/>
      <c r="M85" s="285"/>
      <c r="N85" s="284"/>
      <c r="O85" s="284"/>
      <c r="P85" s="281"/>
      <c r="Q85" s="281"/>
      <c r="R85" s="281"/>
      <c r="S85" s="281"/>
      <c r="T85" s="281"/>
      <c r="U85" s="281"/>
      <c r="V85" s="281"/>
      <c r="W85" s="281"/>
      <c r="X85" s="281"/>
      <c r="Y85" s="281"/>
      <c r="Z85" s="281"/>
      <c r="AA85" s="281"/>
      <c r="AB85" s="281"/>
      <c r="AC85" s="281"/>
      <c r="AD85" s="281"/>
      <c r="AE85" s="281"/>
      <c r="AF85" s="281"/>
      <c r="AG85" s="281"/>
      <c r="AH85" s="281"/>
      <c r="AI85" s="281"/>
      <c r="AJ85" s="281"/>
      <c r="AK85" s="281"/>
      <c r="AL85" s="281"/>
      <c r="AM85" s="281"/>
      <c r="AN85" s="281"/>
      <c r="AO85" s="281"/>
      <c r="AP85" s="281"/>
      <c r="AQ85" s="281"/>
      <c r="AR85" s="281"/>
      <c r="AS85" s="281"/>
      <c r="AT85" s="281"/>
      <c r="AU85" s="281"/>
      <c r="AV85" s="281"/>
      <c r="AW85" s="281"/>
      <c r="AX85" s="281"/>
      <c r="AY85" s="281"/>
      <c r="AZ85" s="281"/>
      <c r="BA85" s="281"/>
      <c r="BB85" s="281"/>
      <c r="BC85" s="281"/>
      <c r="BD85" s="281"/>
      <c r="BE85" s="281"/>
      <c r="BF85" s="281"/>
      <c r="BG85" s="281"/>
      <c r="BH85" s="281"/>
      <c r="BI85" s="281"/>
      <c r="BJ85" s="281"/>
      <c r="BK85" s="281"/>
      <c r="BL85" s="281"/>
      <c r="BM85" s="281"/>
      <c r="BN85" s="281"/>
      <c r="BO85" s="281"/>
      <c r="BP85" s="281"/>
      <c r="BQ85" s="281"/>
      <c r="BR85" s="281"/>
      <c r="BS85" s="281"/>
      <c r="BT85" s="281"/>
      <c r="BU85" s="281"/>
      <c r="BV85" s="281"/>
      <c r="BW85" s="281"/>
      <c r="BX85" s="281"/>
      <c r="BY85" s="281"/>
      <c r="BZ85" s="281"/>
      <c r="CA85" s="281"/>
      <c r="CB85" s="281"/>
      <c r="CC85" s="281"/>
    </row>
    <row r="86" spans="1:81" ht="20.25" customHeight="1" thickBot="1">
      <c r="A86" s="285" t="s">
        <v>2</v>
      </c>
      <c r="B86" s="285"/>
      <c r="C86" s="285"/>
      <c r="D86" s="285"/>
      <c r="E86" s="285"/>
      <c r="F86" s="285"/>
      <c r="G86" s="285"/>
      <c r="H86" s="285"/>
      <c r="I86" s="285"/>
      <c r="J86" s="285"/>
      <c r="K86" s="285"/>
      <c r="L86" s="285"/>
      <c r="M86" s="285"/>
      <c r="N86" s="284"/>
      <c r="O86" s="284"/>
      <c r="P86" s="281"/>
      <c r="Q86" s="281"/>
      <c r="R86" s="281"/>
      <c r="S86" s="281"/>
      <c r="T86" s="281"/>
      <c r="U86" s="281"/>
      <c r="V86" s="281"/>
      <c r="W86" s="281"/>
      <c r="X86" s="281"/>
      <c r="Y86" s="281"/>
      <c r="Z86" s="281"/>
      <c r="AA86" s="281"/>
      <c r="AB86" s="281"/>
      <c r="AC86" s="281"/>
      <c r="AD86" s="281"/>
      <c r="AE86" s="281"/>
      <c r="AF86" s="281"/>
      <c r="AG86" s="281"/>
      <c r="AH86" s="281"/>
      <c r="AI86" s="281"/>
      <c r="AJ86" s="281"/>
      <c r="AK86" s="281"/>
      <c r="AL86" s="281"/>
      <c r="AM86" s="281"/>
      <c r="AN86" s="281"/>
      <c r="AO86" s="281"/>
      <c r="AP86" s="281"/>
      <c r="AQ86" s="281"/>
      <c r="AR86" s="281"/>
      <c r="AS86" s="281"/>
      <c r="AT86" s="281"/>
      <c r="AU86" s="281"/>
      <c r="AV86" s="281"/>
      <c r="AW86" s="281"/>
      <c r="AX86" s="281"/>
      <c r="AY86" s="281"/>
      <c r="AZ86" s="281"/>
      <c r="BA86" s="281"/>
      <c r="BB86" s="281"/>
      <c r="BC86" s="281"/>
      <c r="BD86" s="281"/>
      <c r="BE86" s="281"/>
      <c r="BF86" s="281"/>
      <c r="BG86" s="281"/>
      <c r="BH86" s="281"/>
      <c r="BI86" s="281"/>
      <c r="BJ86" s="281"/>
      <c r="BK86" s="281"/>
      <c r="BL86" s="281"/>
      <c r="BM86" s="281"/>
      <c r="BN86" s="281"/>
      <c r="BO86" s="281"/>
      <c r="BP86" s="281"/>
      <c r="BQ86" s="281"/>
      <c r="BR86" s="281"/>
      <c r="BS86" s="281"/>
      <c r="BT86" s="281"/>
      <c r="BU86" s="281"/>
      <c r="BV86" s="281"/>
      <c r="BW86" s="281"/>
      <c r="BX86" s="281"/>
      <c r="BY86" s="281"/>
      <c r="BZ86" s="281"/>
      <c r="CA86" s="281"/>
      <c r="CB86" s="281"/>
      <c r="CC86" s="281"/>
    </row>
    <row r="87" spans="1:81" ht="44.25" customHeight="1" thickTop="1" thickBot="1">
      <c r="A87" s="282" t="s">
        <v>864</v>
      </c>
      <c r="B87" s="282" t="s">
        <v>359</v>
      </c>
      <c r="C87" s="282" t="s">
        <v>360</v>
      </c>
      <c r="D87" s="282" t="s">
        <v>361</v>
      </c>
      <c r="E87" s="282" t="s">
        <v>362</v>
      </c>
      <c r="F87" s="282" t="s">
        <v>363</v>
      </c>
      <c r="G87" s="282" t="s">
        <v>364</v>
      </c>
      <c r="H87" s="282" t="s">
        <v>365</v>
      </c>
      <c r="I87" s="282" t="s">
        <v>366</v>
      </c>
      <c r="J87" s="282" t="s">
        <v>367</v>
      </c>
      <c r="K87" s="282" t="s">
        <v>368</v>
      </c>
      <c r="L87" s="282" t="s">
        <v>369</v>
      </c>
      <c r="M87" s="282" t="s">
        <v>370</v>
      </c>
      <c r="N87" s="283" t="s">
        <v>371</v>
      </c>
      <c r="O87" s="282" t="s">
        <v>865</v>
      </c>
      <c r="P87" s="281"/>
      <c r="Q87" s="281"/>
      <c r="R87" s="281"/>
      <c r="S87" s="281"/>
      <c r="T87" s="281"/>
      <c r="U87" s="281"/>
      <c r="V87" s="281"/>
      <c r="W87" s="281"/>
      <c r="X87" s="281"/>
      <c r="Y87" s="281"/>
      <c r="Z87" s="281"/>
      <c r="AA87" s="281"/>
      <c r="AB87" s="281"/>
      <c r="AC87" s="281"/>
      <c r="AD87" s="281"/>
      <c r="AE87" s="281"/>
      <c r="AF87" s="281"/>
      <c r="AG87" s="281"/>
      <c r="AH87" s="281"/>
      <c r="AI87" s="281"/>
      <c r="AJ87" s="281"/>
      <c r="AK87" s="281"/>
      <c r="AL87" s="281"/>
      <c r="AM87" s="281"/>
      <c r="AN87" s="281"/>
      <c r="AO87" s="281"/>
      <c r="AP87" s="281"/>
      <c r="AQ87" s="281"/>
      <c r="AR87" s="281"/>
      <c r="AS87" s="281"/>
      <c r="AT87" s="281"/>
      <c r="AU87" s="281"/>
      <c r="AV87" s="281"/>
      <c r="AW87" s="281"/>
      <c r="AX87" s="281"/>
      <c r="AY87" s="281"/>
      <c r="AZ87" s="281"/>
      <c r="BA87" s="281"/>
      <c r="BB87" s="281"/>
      <c r="BC87" s="281"/>
      <c r="BD87" s="281"/>
      <c r="BE87" s="281"/>
      <c r="BF87" s="281"/>
      <c r="BG87" s="281"/>
      <c r="BH87" s="281"/>
      <c r="BI87" s="281"/>
      <c r="BJ87" s="281"/>
      <c r="BK87" s="281"/>
      <c r="BL87" s="281"/>
      <c r="BM87" s="281"/>
      <c r="BN87" s="281"/>
      <c r="BO87" s="281"/>
      <c r="BP87" s="281"/>
      <c r="BQ87" s="281"/>
      <c r="BR87" s="281"/>
      <c r="BS87" s="281"/>
      <c r="BT87" s="281"/>
      <c r="BU87" s="281"/>
      <c r="BV87" s="281"/>
      <c r="BW87" s="281"/>
      <c r="BX87" s="281"/>
      <c r="BY87" s="281"/>
      <c r="BZ87" s="281"/>
      <c r="CA87" s="281"/>
      <c r="CB87" s="281"/>
      <c r="CC87" s="281"/>
    </row>
    <row r="88" spans="1:81" ht="13.5" thickTop="1">
      <c r="A88" s="184" t="s">
        <v>866</v>
      </c>
      <c r="B88" s="184">
        <v>248974.48131999999</v>
      </c>
      <c r="C88" s="184">
        <v>587983.08160000003</v>
      </c>
      <c r="D88" s="184">
        <v>1003211.8081499999</v>
      </c>
      <c r="E88" s="184">
        <v>29588.31898</v>
      </c>
      <c r="F88" s="184">
        <v>67946.071489999988</v>
      </c>
      <c r="G88" s="184">
        <v>210962.9179</v>
      </c>
      <c r="H88" s="184">
        <v>40790.592270000001</v>
      </c>
      <c r="I88" s="184">
        <v>101067.14253</v>
      </c>
      <c r="J88" s="184">
        <v>0</v>
      </c>
      <c r="K88" s="184">
        <v>0</v>
      </c>
      <c r="L88" s="184">
        <v>106497.81790000001</v>
      </c>
      <c r="M88" s="184">
        <v>41557.287179999999</v>
      </c>
      <c r="N88" s="184">
        <v>2438579.51932</v>
      </c>
      <c r="O88" s="73">
        <v>0.12117817193369292</v>
      </c>
    </row>
    <row r="89" spans="1:81">
      <c r="A89" s="184" t="s">
        <v>867</v>
      </c>
      <c r="B89" s="184">
        <v>56597.379520000002</v>
      </c>
      <c r="C89" s="184">
        <v>64494.627489999999</v>
      </c>
      <c r="D89" s="184">
        <v>48704.482049999999</v>
      </c>
      <c r="E89" s="184">
        <v>28659.951690000002</v>
      </c>
      <c r="F89" s="184">
        <v>49993.785369999998</v>
      </c>
      <c r="G89" s="184">
        <v>55635.495229999993</v>
      </c>
      <c r="H89" s="184">
        <v>89667.996520000001</v>
      </c>
      <c r="I89" s="184">
        <v>0</v>
      </c>
      <c r="J89" s="184">
        <v>0</v>
      </c>
      <c r="K89" s="184">
        <v>0</v>
      </c>
      <c r="L89" s="184">
        <v>20939.613670000002</v>
      </c>
      <c r="M89" s="184">
        <v>6906.6989800000001</v>
      </c>
      <c r="N89" s="184">
        <v>421600.03051999997</v>
      </c>
      <c r="O89" s="73">
        <v>2.0950196858804455E-2</v>
      </c>
    </row>
    <row r="90" spans="1:81">
      <c r="A90" s="184" t="s">
        <v>868</v>
      </c>
      <c r="B90" s="184">
        <v>81612.917019999993</v>
      </c>
      <c r="C90" s="184">
        <v>54853.32791</v>
      </c>
      <c r="D90" s="184">
        <v>86641.133090000003</v>
      </c>
      <c r="E90" s="184">
        <v>55207.554520000005</v>
      </c>
      <c r="F90" s="184">
        <v>33226.521540000002</v>
      </c>
      <c r="G90" s="184">
        <v>32769.607620000002</v>
      </c>
      <c r="H90" s="184">
        <v>65902.483160000003</v>
      </c>
      <c r="I90" s="184">
        <v>10214.609829999999</v>
      </c>
      <c r="J90" s="184">
        <v>0</v>
      </c>
      <c r="K90" s="184">
        <v>0</v>
      </c>
      <c r="L90" s="184">
        <v>19310.263890000002</v>
      </c>
      <c r="M90" s="184">
        <v>14039.55912</v>
      </c>
      <c r="N90" s="184">
        <v>453777.97769999999</v>
      </c>
      <c r="O90" s="73">
        <v>2.2549187084449689E-2</v>
      </c>
    </row>
    <row r="91" spans="1:81">
      <c r="A91" s="184" t="s">
        <v>869</v>
      </c>
      <c r="B91" s="184">
        <v>203161.15533000001</v>
      </c>
      <c r="C91" s="184">
        <v>91644.032349999994</v>
      </c>
      <c r="D91" s="184">
        <v>279239.27557999996</v>
      </c>
      <c r="E91" s="184">
        <v>140553.37284</v>
      </c>
      <c r="F91" s="184">
        <v>91864.843250000005</v>
      </c>
      <c r="G91" s="184">
        <v>60566.361539999998</v>
      </c>
      <c r="H91" s="184">
        <v>72473.715280000004</v>
      </c>
      <c r="I91" s="184">
        <v>29489.75318</v>
      </c>
      <c r="J91" s="184">
        <v>1409.8282199999999</v>
      </c>
      <c r="K91" s="184">
        <v>5527.8198499999999</v>
      </c>
      <c r="L91" s="184">
        <v>16873.606620000002</v>
      </c>
      <c r="M91" s="184">
        <v>10020.291289999999</v>
      </c>
      <c r="N91" s="184">
        <v>1002824.0553299998</v>
      </c>
      <c r="O91" s="73">
        <v>4.9832447469216813E-2</v>
      </c>
    </row>
    <row r="92" spans="1:81">
      <c r="A92" s="184" t="s">
        <v>870</v>
      </c>
      <c r="B92" s="184">
        <v>205015.45819999999</v>
      </c>
      <c r="C92" s="184">
        <v>96498.651530000003</v>
      </c>
      <c r="D92" s="184">
        <v>380081.58626999997</v>
      </c>
      <c r="E92" s="184">
        <v>209537.01386000001</v>
      </c>
      <c r="F92" s="184">
        <v>137465.51269999999</v>
      </c>
      <c r="G92" s="184">
        <v>89970.835810000004</v>
      </c>
      <c r="H92" s="184">
        <v>81488.387180000005</v>
      </c>
      <c r="I92" s="184">
        <v>40166.280590000002</v>
      </c>
      <c r="J92" s="184">
        <v>3521.8245699999998</v>
      </c>
      <c r="K92" s="184">
        <v>2594.1291000000001</v>
      </c>
      <c r="L92" s="184">
        <v>34399.071810000001</v>
      </c>
      <c r="M92" s="184">
        <v>28581.754149999997</v>
      </c>
      <c r="N92" s="184">
        <v>1309320.5057700002</v>
      </c>
      <c r="O92" s="73">
        <v>6.5062904083090803E-2</v>
      </c>
    </row>
    <row r="93" spans="1:81">
      <c r="A93" s="184" t="s">
        <v>871</v>
      </c>
      <c r="B93" s="184">
        <v>311321.57197000005</v>
      </c>
      <c r="C93" s="184">
        <v>136647.55262</v>
      </c>
      <c r="D93" s="184">
        <v>565154.82275000005</v>
      </c>
      <c r="E93" s="184">
        <v>261466.29944</v>
      </c>
      <c r="F93" s="184">
        <v>223344.35128</v>
      </c>
      <c r="G93" s="184">
        <v>106669.06143999999</v>
      </c>
      <c r="H93" s="184">
        <v>88575.230479999998</v>
      </c>
      <c r="I93" s="184">
        <v>59106.705030000005</v>
      </c>
      <c r="J93" s="184">
        <v>4279.6465799999996</v>
      </c>
      <c r="K93" s="184">
        <v>372.59712999999999</v>
      </c>
      <c r="L93" s="184">
        <v>67318.688920000001</v>
      </c>
      <c r="M93" s="184">
        <v>62128.57387</v>
      </c>
      <c r="N93" s="184">
        <v>1886385.1015100002</v>
      </c>
      <c r="O93" s="73">
        <v>9.373846386919453E-2</v>
      </c>
    </row>
    <row r="94" spans="1:81">
      <c r="A94" s="184" t="s">
        <v>872</v>
      </c>
      <c r="B94" s="184">
        <v>281673.73193999997</v>
      </c>
      <c r="C94" s="184">
        <v>123417.75568999999</v>
      </c>
      <c r="D94" s="184">
        <v>531047.81472999998</v>
      </c>
      <c r="E94" s="184">
        <v>206859.66800000001</v>
      </c>
      <c r="F94" s="184">
        <v>216672.88118999999</v>
      </c>
      <c r="G94" s="184">
        <v>90059.184689999995</v>
      </c>
      <c r="H94" s="184">
        <v>65412.369039999998</v>
      </c>
      <c r="I94" s="184">
        <v>80766.707200000004</v>
      </c>
      <c r="J94" s="184">
        <v>1861.8912399999999</v>
      </c>
      <c r="K94" s="184">
        <v>321.93665000000004</v>
      </c>
      <c r="L94" s="184">
        <v>65521.293279999998</v>
      </c>
      <c r="M94" s="184">
        <v>62322.78731</v>
      </c>
      <c r="N94" s="184">
        <v>1725938.0209600001</v>
      </c>
      <c r="O94" s="73">
        <v>8.5765509221167061E-2</v>
      </c>
    </row>
    <row r="95" spans="1:81">
      <c r="A95" s="184" t="s">
        <v>873</v>
      </c>
      <c r="B95" s="184">
        <v>234818.70603</v>
      </c>
      <c r="C95" s="184">
        <v>93861.521519999995</v>
      </c>
      <c r="D95" s="184">
        <v>429254.89194</v>
      </c>
      <c r="E95" s="184">
        <v>177498.20903</v>
      </c>
      <c r="F95" s="184">
        <v>197909.7727</v>
      </c>
      <c r="G95" s="184">
        <v>62904.268560000004</v>
      </c>
      <c r="H95" s="184">
        <v>56025.254919999999</v>
      </c>
      <c r="I95" s="184">
        <v>90289.705249999999</v>
      </c>
      <c r="J95" s="184">
        <v>2040.66941</v>
      </c>
      <c r="K95" s="184">
        <v>153.92007999999998</v>
      </c>
      <c r="L95" s="184">
        <v>66114.087459999995</v>
      </c>
      <c r="M95" s="184">
        <v>69646.417019999993</v>
      </c>
      <c r="N95" s="184">
        <v>1480517.4239200004</v>
      </c>
      <c r="O95" s="73">
        <v>7.3570040888653723E-2</v>
      </c>
    </row>
    <row r="96" spans="1:81">
      <c r="A96" s="184" t="s">
        <v>874</v>
      </c>
      <c r="B96" s="184">
        <v>165851.51580000002</v>
      </c>
      <c r="C96" s="184">
        <v>69953.274310000008</v>
      </c>
      <c r="D96" s="184">
        <v>287674.77564999997</v>
      </c>
      <c r="E96" s="184">
        <v>117840.94051</v>
      </c>
      <c r="F96" s="184">
        <v>143905.9829</v>
      </c>
      <c r="G96" s="184">
        <v>42346.777549999999</v>
      </c>
      <c r="H96" s="184">
        <v>38669.75447</v>
      </c>
      <c r="I96" s="184">
        <v>77308.199280000001</v>
      </c>
      <c r="J96" s="184">
        <v>695.70308999999997</v>
      </c>
      <c r="K96" s="184">
        <v>214.69821999999999</v>
      </c>
      <c r="L96" s="184">
        <v>53862.574159999996</v>
      </c>
      <c r="M96" s="184">
        <v>54092.901840000006</v>
      </c>
      <c r="N96" s="184">
        <v>1052417.09778</v>
      </c>
      <c r="O96" s="73">
        <v>5.2296830597636117E-2</v>
      </c>
    </row>
    <row r="97" spans="1:81">
      <c r="A97" s="184" t="s">
        <v>875</v>
      </c>
      <c r="B97" s="184">
        <v>244427.48487000001</v>
      </c>
      <c r="C97" s="184">
        <v>101365.47153</v>
      </c>
      <c r="D97" s="184">
        <v>398800.33863999997</v>
      </c>
      <c r="E97" s="184">
        <v>161678.95659000002</v>
      </c>
      <c r="F97" s="184">
        <v>202585.95703999998</v>
      </c>
      <c r="G97" s="184">
        <v>62316.808749999997</v>
      </c>
      <c r="H97" s="184">
        <v>54914.039210000003</v>
      </c>
      <c r="I97" s="184">
        <v>125061.72512</v>
      </c>
      <c r="J97" s="184">
        <v>855.04502000000002</v>
      </c>
      <c r="K97" s="184">
        <v>0</v>
      </c>
      <c r="L97" s="184">
        <v>85100.661970000001</v>
      </c>
      <c r="M97" s="184">
        <v>109384.42782</v>
      </c>
      <c r="N97" s="184">
        <v>1546490.9165600005</v>
      </c>
      <c r="O97" s="73">
        <v>7.6848403218386332E-2</v>
      </c>
    </row>
    <row r="98" spans="1:81">
      <c r="A98" s="184" t="s">
        <v>876</v>
      </c>
      <c r="B98" s="184">
        <v>342517.06787999999</v>
      </c>
      <c r="C98" s="184">
        <v>156196.14169999998</v>
      </c>
      <c r="D98" s="184">
        <v>551020.42558000004</v>
      </c>
      <c r="E98" s="184">
        <v>229222.55291999999</v>
      </c>
      <c r="F98" s="184">
        <v>303507.41886999999</v>
      </c>
      <c r="G98" s="184">
        <v>86281.24914</v>
      </c>
      <c r="H98" s="184">
        <v>78815.25215</v>
      </c>
      <c r="I98" s="184">
        <v>210161.91190000001</v>
      </c>
      <c r="J98" s="184">
        <v>1511.8283000000001</v>
      </c>
      <c r="K98" s="184">
        <v>121.48116999999999</v>
      </c>
      <c r="L98" s="184">
        <v>143926.33398</v>
      </c>
      <c r="M98" s="184">
        <v>202161.18859999999</v>
      </c>
      <c r="N98" s="184">
        <v>2305442.85219</v>
      </c>
      <c r="O98" s="73">
        <v>0.11456232946788858</v>
      </c>
    </row>
    <row r="99" spans="1:81">
      <c r="A99" s="184" t="s">
        <v>877</v>
      </c>
      <c r="B99" s="184">
        <v>423337.24039999995</v>
      </c>
      <c r="C99" s="184">
        <v>258133.06161999999</v>
      </c>
      <c r="D99" s="184">
        <v>658976.79087999999</v>
      </c>
      <c r="E99" s="184">
        <v>298452.68601999996</v>
      </c>
      <c r="F99" s="184">
        <v>427499.07876</v>
      </c>
      <c r="G99" s="184">
        <v>111176.58606</v>
      </c>
      <c r="H99" s="184">
        <v>95175.62318000001</v>
      </c>
      <c r="I99" s="184">
        <v>317632.33652999997</v>
      </c>
      <c r="J99" s="184">
        <v>1692.3864900000001</v>
      </c>
      <c r="K99" s="184">
        <v>42.330550000000002</v>
      </c>
      <c r="L99" s="184">
        <v>222450.77027000001</v>
      </c>
      <c r="M99" s="184">
        <v>363373.60657999996</v>
      </c>
      <c r="N99" s="184">
        <v>3177942.4973400002</v>
      </c>
      <c r="O99" s="73">
        <v>0.15791868146479007</v>
      </c>
    </row>
    <row r="100" spans="1:81">
      <c r="A100" s="184" t="s">
        <v>878</v>
      </c>
      <c r="B100" s="184">
        <v>78228.828469999993</v>
      </c>
      <c r="C100" s="184">
        <v>60178.584479999998</v>
      </c>
      <c r="D100" s="184">
        <v>106874.97384999999</v>
      </c>
      <c r="E100" s="184">
        <v>51949.350170000005</v>
      </c>
      <c r="F100" s="184">
        <v>93882.894659999991</v>
      </c>
      <c r="G100" s="184">
        <v>20796.715609999999</v>
      </c>
      <c r="H100" s="184">
        <v>16318.60799</v>
      </c>
      <c r="I100" s="184">
        <v>58391.250690000001</v>
      </c>
      <c r="J100" s="184">
        <v>394.60165000000001</v>
      </c>
      <c r="K100" s="184">
        <v>18.17332</v>
      </c>
      <c r="L100" s="184">
        <v>44762.733560000001</v>
      </c>
      <c r="M100" s="184">
        <v>71462.057000000001</v>
      </c>
      <c r="N100" s="184">
        <v>603258.77145</v>
      </c>
      <c r="O100" s="73">
        <v>2.997720375657914E-2</v>
      </c>
    </row>
    <row r="101" spans="1:81">
      <c r="A101" s="184" t="s">
        <v>879</v>
      </c>
      <c r="B101" s="184">
        <v>83389.850609999994</v>
      </c>
      <c r="C101" s="184">
        <v>86974.81194</v>
      </c>
      <c r="D101" s="184">
        <v>103813.94428</v>
      </c>
      <c r="E101" s="184">
        <v>51645.398380000006</v>
      </c>
      <c r="F101" s="184">
        <v>104439.59408</v>
      </c>
      <c r="G101" s="184">
        <v>24028.478940000001</v>
      </c>
      <c r="H101" s="184">
        <v>22419.660809999998</v>
      </c>
      <c r="I101" s="184">
        <v>84058.884310000009</v>
      </c>
      <c r="J101" s="184">
        <v>505.97848999999997</v>
      </c>
      <c r="K101" s="184">
        <v>6.5736800000000004</v>
      </c>
      <c r="L101" s="184">
        <v>61897.117009999994</v>
      </c>
      <c r="M101" s="184">
        <v>96242.309420000005</v>
      </c>
      <c r="N101" s="184">
        <v>719422.60195000004</v>
      </c>
      <c r="O101" s="73">
        <v>3.5749630086449498E-2</v>
      </c>
    </row>
    <row r="102" spans="1:81">
      <c r="A102" s="184" t="s">
        <v>65</v>
      </c>
      <c r="B102" s="184">
        <v>2960927.3893599999</v>
      </c>
      <c r="C102" s="184">
        <v>1982201.8962899998</v>
      </c>
      <c r="D102" s="184">
        <v>5430497.0634399997</v>
      </c>
      <c r="E102" s="184">
        <v>2020160.2729499999</v>
      </c>
      <c r="F102" s="184">
        <v>2294244.6658300003</v>
      </c>
      <c r="G102" s="184">
        <v>1056484.3488399999</v>
      </c>
      <c r="H102" s="184">
        <v>866648.96666000003</v>
      </c>
      <c r="I102" s="184">
        <v>1283715.21144</v>
      </c>
      <c r="J102" s="184">
        <v>18769.403060000004</v>
      </c>
      <c r="K102" s="184">
        <v>9373.6597499999989</v>
      </c>
      <c r="L102" s="184">
        <v>1008974.6345</v>
      </c>
      <c r="M102" s="184">
        <v>1191919.8601800001</v>
      </c>
      <c r="N102" s="184">
        <v>20123917.372300006</v>
      </c>
      <c r="O102" s="73">
        <v>1</v>
      </c>
    </row>
    <row r="103" spans="1:81" s="73" customFormat="1" ht="13.5" thickBot="1">
      <c r="A103" s="73" t="s">
        <v>880</v>
      </c>
      <c r="B103" s="73">
        <v>0.14713474193824863</v>
      </c>
      <c r="C103" s="73">
        <v>9.8499802976653228E-2</v>
      </c>
      <c r="D103" s="73">
        <v>0.26985288018101899</v>
      </c>
      <c r="E103" s="73">
        <v>0.10038603496408172</v>
      </c>
      <c r="F103" s="73">
        <v>0.11400586791257462</v>
      </c>
      <c r="G103" s="73">
        <v>5.2498940901746109E-2</v>
      </c>
      <c r="H103" s="73">
        <v>4.3065619413291636E-2</v>
      </c>
      <c r="I103" s="73">
        <v>6.3790522873394276E-2</v>
      </c>
      <c r="J103" s="73">
        <v>9.3269132012217208E-4</v>
      </c>
      <c r="K103" s="73">
        <v>4.6579697066847294E-4</v>
      </c>
      <c r="L103" s="73">
        <v>5.0138082751662684E-2</v>
      </c>
      <c r="M103" s="73">
        <v>5.9229017796537144E-2</v>
      </c>
      <c r="N103" s="73">
        <v>1</v>
      </c>
    </row>
    <row r="104" spans="1:81" ht="59.25" customHeight="1" thickTop="1" thickBot="1">
      <c r="A104" s="282" t="s">
        <v>1428</v>
      </c>
      <c r="B104" s="282" t="s">
        <v>359</v>
      </c>
      <c r="C104" s="282" t="s">
        <v>360</v>
      </c>
      <c r="D104" s="282" t="s">
        <v>361</v>
      </c>
      <c r="E104" s="282" t="s">
        <v>362</v>
      </c>
      <c r="F104" s="282" t="s">
        <v>363</v>
      </c>
      <c r="G104" s="282" t="s">
        <v>364</v>
      </c>
      <c r="H104" s="282" t="s">
        <v>365</v>
      </c>
      <c r="I104" s="282" t="s">
        <v>366</v>
      </c>
      <c r="J104" s="282" t="s">
        <v>367</v>
      </c>
      <c r="K104" s="282" t="s">
        <v>368</v>
      </c>
      <c r="L104" s="282" t="s">
        <v>369</v>
      </c>
      <c r="M104" s="282" t="s">
        <v>370</v>
      </c>
      <c r="N104" s="283" t="s">
        <v>371</v>
      </c>
      <c r="O104" s="282" t="s">
        <v>842</v>
      </c>
      <c r="P104" s="281"/>
      <c r="Q104" s="281"/>
      <c r="R104" s="281"/>
      <c r="S104" s="281"/>
      <c r="T104" s="281"/>
      <c r="U104" s="281"/>
      <c r="V104" s="281"/>
      <c r="W104" s="281"/>
      <c r="X104" s="281"/>
      <c r="Y104" s="281"/>
      <c r="Z104" s="281"/>
      <c r="AA104" s="281"/>
      <c r="AB104" s="281"/>
      <c r="AC104" s="281"/>
      <c r="AD104" s="281"/>
      <c r="AE104" s="281"/>
      <c r="AF104" s="281"/>
      <c r="AG104" s="281"/>
      <c r="AH104" s="281"/>
      <c r="AI104" s="281"/>
      <c r="AJ104" s="281"/>
      <c r="AK104" s="281"/>
      <c r="AL104" s="281"/>
      <c r="AM104" s="281"/>
      <c r="AN104" s="281"/>
      <c r="AO104" s="281"/>
      <c r="AP104" s="281"/>
      <c r="AQ104" s="281"/>
      <c r="AR104" s="281"/>
      <c r="AS104" s="281"/>
      <c r="AT104" s="281"/>
      <c r="AU104" s="281"/>
      <c r="AV104" s="281"/>
      <c r="AW104" s="281"/>
      <c r="AX104" s="281"/>
      <c r="AY104" s="281"/>
      <c r="AZ104" s="281"/>
      <c r="BA104" s="281"/>
      <c r="BB104" s="281"/>
      <c r="BC104" s="281"/>
      <c r="BD104" s="281"/>
      <c r="BE104" s="281"/>
      <c r="BF104" s="281"/>
      <c r="BG104" s="281"/>
      <c r="BH104" s="281"/>
      <c r="BI104" s="281"/>
      <c r="BJ104" s="281"/>
      <c r="BK104" s="281"/>
      <c r="BL104" s="281"/>
      <c r="BM104" s="281"/>
      <c r="BN104" s="281"/>
      <c r="BO104" s="281"/>
      <c r="BP104" s="281"/>
      <c r="BQ104" s="281"/>
      <c r="BR104" s="281"/>
      <c r="BS104" s="281"/>
      <c r="BT104" s="281"/>
      <c r="BU104" s="281"/>
      <c r="BV104" s="281"/>
      <c r="BW104" s="281"/>
      <c r="BX104" s="281"/>
      <c r="BY104" s="281"/>
      <c r="BZ104" s="281"/>
      <c r="CA104" s="281"/>
      <c r="CB104" s="281"/>
      <c r="CC104" s="281"/>
    </row>
    <row r="105" spans="1:81" ht="13.5" thickTop="1">
      <c r="A105" s="184" t="s">
        <v>866</v>
      </c>
      <c r="B105" s="184">
        <v>7</v>
      </c>
      <c r="C105" s="184">
        <v>7</v>
      </c>
      <c r="D105" s="184">
        <v>8</v>
      </c>
      <c r="E105" s="184">
        <v>2</v>
      </c>
      <c r="F105" s="184">
        <v>3</v>
      </c>
      <c r="G105" s="184">
        <v>5</v>
      </c>
      <c r="H105" s="184">
        <v>2</v>
      </c>
      <c r="I105" s="184">
        <v>2</v>
      </c>
      <c r="J105" s="184">
        <v>0</v>
      </c>
      <c r="K105" s="184">
        <v>0</v>
      </c>
      <c r="L105" s="184">
        <v>3</v>
      </c>
      <c r="M105" s="184">
        <v>1</v>
      </c>
      <c r="N105" s="184">
        <v>40</v>
      </c>
      <c r="O105" s="73">
        <v>1.3012082369083813E-5</v>
      </c>
    </row>
    <row r="106" spans="1:81">
      <c r="A106" s="184" t="s">
        <v>867</v>
      </c>
      <c r="B106" s="184">
        <v>6</v>
      </c>
      <c r="C106" s="184">
        <v>7</v>
      </c>
      <c r="D106" s="184">
        <v>5</v>
      </c>
      <c r="E106" s="184">
        <v>3</v>
      </c>
      <c r="F106" s="184">
        <v>5</v>
      </c>
      <c r="G106" s="184">
        <v>6</v>
      </c>
      <c r="H106" s="184">
        <v>10</v>
      </c>
      <c r="I106" s="184">
        <v>0</v>
      </c>
      <c r="J106" s="184">
        <v>0</v>
      </c>
      <c r="K106" s="184">
        <v>0</v>
      </c>
      <c r="L106" s="184">
        <v>2</v>
      </c>
      <c r="M106" s="184">
        <v>1</v>
      </c>
      <c r="N106" s="184">
        <v>45</v>
      </c>
      <c r="O106" s="73">
        <v>1.4638592665219289E-5</v>
      </c>
    </row>
    <row r="107" spans="1:81">
      <c r="A107" s="184" t="s">
        <v>868</v>
      </c>
      <c r="B107" s="184">
        <v>18</v>
      </c>
      <c r="C107" s="184">
        <v>11</v>
      </c>
      <c r="D107" s="184">
        <v>19</v>
      </c>
      <c r="E107" s="184">
        <v>12</v>
      </c>
      <c r="F107" s="184">
        <v>8</v>
      </c>
      <c r="G107" s="184">
        <v>7</v>
      </c>
      <c r="H107" s="184">
        <v>14</v>
      </c>
      <c r="I107" s="184">
        <v>2</v>
      </c>
      <c r="J107" s="184">
        <v>0</v>
      </c>
      <c r="K107" s="184">
        <v>0</v>
      </c>
      <c r="L107" s="184">
        <v>4</v>
      </c>
      <c r="M107" s="184">
        <v>3</v>
      </c>
      <c r="N107" s="184">
        <v>98</v>
      </c>
      <c r="O107" s="73">
        <v>3.1879601804255339E-5</v>
      </c>
    </row>
    <row r="108" spans="1:81">
      <c r="A108" s="184" t="s">
        <v>869</v>
      </c>
      <c r="B108" s="184">
        <v>104</v>
      </c>
      <c r="C108" s="184">
        <v>43</v>
      </c>
      <c r="D108" s="184">
        <v>141</v>
      </c>
      <c r="E108" s="184">
        <v>71</v>
      </c>
      <c r="F108" s="184">
        <v>43</v>
      </c>
      <c r="G108" s="184">
        <v>30</v>
      </c>
      <c r="H108" s="184">
        <v>37</v>
      </c>
      <c r="I108" s="184">
        <v>13</v>
      </c>
      <c r="J108" s="184">
        <v>1</v>
      </c>
      <c r="K108" s="184">
        <v>3</v>
      </c>
      <c r="L108" s="184">
        <v>8</v>
      </c>
      <c r="M108" s="184">
        <v>5</v>
      </c>
      <c r="N108" s="184">
        <v>499</v>
      </c>
      <c r="O108" s="73">
        <v>1.6232572755432056E-4</v>
      </c>
    </row>
    <row r="109" spans="1:81">
      <c r="A109" s="184" t="s">
        <v>870</v>
      </c>
      <c r="B109" s="184">
        <v>224</v>
      </c>
      <c r="C109" s="184">
        <v>104</v>
      </c>
      <c r="D109" s="184">
        <v>417</v>
      </c>
      <c r="E109" s="184">
        <v>226</v>
      </c>
      <c r="F109" s="184">
        <v>148</v>
      </c>
      <c r="G109" s="184">
        <v>99</v>
      </c>
      <c r="H109" s="184">
        <v>90</v>
      </c>
      <c r="I109" s="184">
        <v>45</v>
      </c>
      <c r="J109" s="184">
        <v>4</v>
      </c>
      <c r="K109" s="184">
        <v>3</v>
      </c>
      <c r="L109" s="184">
        <v>37</v>
      </c>
      <c r="M109" s="184">
        <v>31</v>
      </c>
      <c r="N109" s="184">
        <v>1428</v>
      </c>
      <c r="O109" s="73">
        <v>4.6453134057629212E-4</v>
      </c>
    </row>
    <row r="110" spans="1:81">
      <c r="A110" s="184" t="s">
        <v>871</v>
      </c>
      <c r="B110" s="184">
        <v>666</v>
      </c>
      <c r="C110" s="184">
        <v>290</v>
      </c>
      <c r="D110" s="184">
        <v>1223</v>
      </c>
      <c r="E110" s="184">
        <v>563</v>
      </c>
      <c r="F110" s="184">
        <v>487</v>
      </c>
      <c r="G110" s="184">
        <v>225</v>
      </c>
      <c r="H110" s="184">
        <v>185</v>
      </c>
      <c r="I110" s="184">
        <v>125</v>
      </c>
      <c r="J110" s="184">
        <v>9</v>
      </c>
      <c r="K110" s="184">
        <v>1</v>
      </c>
      <c r="L110" s="184">
        <v>146</v>
      </c>
      <c r="M110" s="184">
        <v>134</v>
      </c>
      <c r="N110" s="184">
        <v>4054</v>
      </c>
      <c r="O110" s="73">
        <v>1.3187745481066445E-3</v>
      </c>
    </row>
    <row r="111" spans="1:81">
      <c r="A111" s="184" t="s">
        <v>872</v>
      </c>
      <c r="B111" s="184">
        <v>1073</v>
      </c>
      <c r="C111" s="184">
        <v>475</v>
      </c>
      <c r="D111" s="184">
        <v>2026</v>
      </c>
      <c r="E111" s="184">
        <v>781</v>
      </c>
      <c r="F111" s="184">
        <v>833</v>
      </c>
      <c r="G111" s="184">
        <v>342</v>
      </c>
      <c r="H111" s="184">
        <v>256</v>
      </c>
      <c r="I111" s="184">
        <v>311</v>
      </c>
      <c r="J111" s="184">
        <v>7</v>
      </c>
      <c r="K111" s="184">
        <v>1</v>
      </c>
      <c r="L111" s="184">
        <v>254</v>
      </c>
      <c r="M111" s="184">
        <v>241</v>
      </c>
      <c r="N111" s="184">
        <v>6600</v>
      </c>
      <c r="O111" s="73">
        <v>2.1469935908988293E-3</v>
      </c>
    </row>
    <row r="112" spans="1:81">
      <c r="A112" s="184" t="s">
        <v>873</v>
      </c>
      <c r="B112" s="184">
        <v>1410</v>
      </c>
      <c r="C112" s="184">
        <v>557</v>
      </c>
      <c r="D112" s="184">
        <v>2570</v>
      </c>
      <c r="E112" s="184">
        <v>1064</v>
      </c>
      <c r="F112" s="184">
        <v>1195</v>
      </c>
      <c r="G112" s="184">
        <v>375</v>
      </c>
      <c r="H112" s="184">
        <v>340</v>
      </c>
      <c r="I112" s="184">
        <v>551</v>
      </c>
      <c r="J112" s="184">
        <v>12</v>
      </c>
      <c r="K112" s="184">
        <v>1</v>
      </c>
      <c r="L112" s="184">
        <v>404</v>
      </c>
      <c r="M112" s="184">
        <v>425</v>
      </c>
      <c r="N112" s="184">
        <v>8904</v>
      </c>
      <c r="O112" s="73">
        <v>2.8964895353580569E-3</v>
      </c>
    </row>
    <row r="113" spans="1:81">
      <c r="A113" s="184" t="s">
        <v>874</v>
      </c>
      <c r="B113" s="184">
        <v>1401</v>
      </c>
      <c r="C113" s="184">
        <v>590</v>
      </c>
      <c r="D113" s="184">
        <v>2420</v>
      </c>
      <c r="E113" s="184">
        <v>995</v>
      </c>
      <c r="F113" s="184">
        <v>1213</v>
      </c>
      <c r="G113" s="184">
        <v>359</v>
      </c>
      <c r="H113" s="184">
        <v>326</v>
      </c>
      <c r="I113" s="184">
        <v>660</v>
      </c>
      <c r="J113" s="184">
        <v>6</v>
      </c>
      <c r="K113" s="184">
        <v>2</v>
      </c>
      <c r="L113" s="184">
        <v>456</v>
      </c>
      <c r="M113" s="184">
        <v>460</v>
      </c>
      <c r="N113" s="184">
        <v>8888</v>
      </c>
      <c r="O113" s="73">
        <v>2.8912847024104233E-3</v>
      </c>
    </row>
    <row r="114" spans="1:81">
      <c r="A114" s="184" t="s">
        <v>875</v>
      </c>
      <c r="B114" s="184">
        <v>2958</v>
      </c>
      <c r="C114" s="184">
        <v>1220</v>
      </c>
      <c r="D114" s="184">
        <v>4782</v>
      </c>
      <c r="E114" s="184">
        <v>1941</v>
      </c>
      <c r="F114" s="184">
        <v>2422</v>
      </c>
      <c r="G114" s="184">
        <v>746</v>
      </c>
      <c r="H114" s="184">
        <v>667</v>
      </c>
      <c r="I114" s="184">
        <v>1512</v>
      </c>
      <c r="J114" s="184">
        <v>10</v>
      </c>
      <c r="K114" s="184">
        <v>0</v>
      </c>
      <c r="L114" s="184">
        <v>1023</v>
      </c>
      <c r="M114" s="184">
        <v>1337</v>
      </c>
      <c r="N114" s="184">
        <v>18618</v>
      </c>
      <c r="O114" s="73">
        <v>6.0564737386900602E-3</v>
      </c>
    </row>
    <row r="115" spans="1:81">
      <c r="A115" s="184" t="s">
        <v>876</v>
      </c>
      <c r="B115" s="184">
        <v>7127</v>
      </c>
      <c r="C115" s="184">
        <v>3278</v>
      </c>
      <c r="D115" s="184">
        <v>11429</v>
      </c>
      <c r="E115" s="184">
        <v>4780</v>
      </c>
      <c r="F115" s="184">
        <v>6312</v>
      </c>
      <c r="G115" s="184">
        <v>1797</v>
      </c>
      <c r="H115" s="184">
        <v>1640</v>
      </c>
      <c r="I115" s="184">
        <v>4437</v>
      </c>
      <c r="J115" s="184">
        <v>33</v>
      </c>
      <c r="K115" s="184">
        <v>3</v>
      </c>
      <c r="L115" s="184">
        <v>3049</v>
      </c>
      <c r="M115" s="184">
        <v>4238</v>
      </c>
      <c r="N115" s="184">
        <v>48123</v>
      </c>
      <c r="O115" s="73">
        <v>1.5654510996185509E-2</v>
      </c>
    </row>
    <row r="116" spans="1:81">
      <c r="A116" s="184" t="s">
        <v>877</v>
      </c>
      <c r="B116" s="184">
        <v>26787</v>
      </c>
      <c r="C116" s="184">
        <v>17081</v>
      </c>
      <c r="D116" s="184">
        <v>40979</v>
      </c>
      <c r="E116" s="184">
        <v>18847</v>
      </c>
      <c r="F116" s="184">
        <v>27782</v>
      </c>
      <c r="G116" s="184">
        <v>7069</v>
      </c>
      <c r="H116" s="184">
        <v>5992</v>
      </c>
      <c r="I116" s="184">
        <v>20472</v>
      </c>
      <c r="J116" s="184">
        <v>106</v>
      </c>
      <c r="K116" s="184">
        <v>3</v>
      </c>
      <c r="L116" s="184">
        <v>14657</v>
      </c>
      <c r="M116" s="184">
        <v>24137</v>
      </c>
      <c r="N116" s="184">
        <v>203912</v>
      </c>
      <c r="O116" s="73">
        <v>6.6332993501115461E-2</v>
      </c>
    </row>
    <row r="117" spans="1:81">
      <c r="A117" s="184" t="s">
        <v>878</v>
      </c>
      <c r="B117" s="184">
        <v>15860</v>
      </c>
      <c r="C117" s="184">
        <v>12360</v>
      </c>
      <c r="D117" s="184">
        <v>21505</v>
      </c>
      <c r="E117" s="184">
        <v>10609</v>
      </c>
      <c r="F117" s="184">
        <v>19285</v>
      </c>
      <c r="G117" s="184">
        <v>4217</v>
      </c>
      <c r="H117" s="184">
        <v>3326</v>
      </c>
      <c r="I117" s="184">
        <v>11917</v>
      </c>
      <c r="J117" s="184">
        <v>83</v>
      </c>
      <c r="K117" s="184">
        <v>4</v>
      </c>
      <c r="L117" s="184">
        <v>9157</v>
      </c>
      <c r="M117" s="184">
        <v>14646</v>
      </c>
      <c r="N117" s="184">
        <v>122969</v>
      </c>
      <c r="O117" s="73">
        <v>4.0002068921096687E-2</v>
      </c>
    </row>
    <row r="118" spans="1:81">
      <c r="A118" s="184" t="s">
        <v>879</v>
      </c>
      <c r="B118" s="184">
        <v>243512</v>
      </c>
      <c r="C118" s="184">
        <v>275910</v>
      </c>
      <c r="D118" s="184">
        <v>302978</v>
      </c>
      <c r="E118" s="184">
        <v>124557</v>
      </c>
      <c r="F118" s="184">
        <v>353039</v>
      </c>
      <c r="G118" s="184">
        <v>68731</v>
      </c>
      <c r="H118" s="184">
        <v>74271</v>
      </c>
      <c r="I118" s="184">
        <v>432969</v>
      </c>
      <c r="J118" s="184">
        <v>1498</v>
      </c>
      <c r="K118" s="184">
        <v>29</v>
      </c>
      <c r="L118" s="184">
        <v>374828</v>
      </c>
      <c r="M118" s="184">
        <v>397566</v>
      </c>
      <c r="N118" s="184">
        <v>2649888</v>
      </c>
      <c r="O118" s="73">
        <v>0.86201402312116915</v>
      </c>
    </row>
    <row r="119" spans="1:81">
      <c r="A119" s="184" t="s">
        <v>65</v>
      </c>
      <c r="B119" s="184">
        <v>301153</v>
      </c>
      <c r="C119" s="184">
        <v>311933</v>
      </c>
      <c r="D119" s="184">
        <v>390502</v>
      </c>
      <c r="E119" s="184">
        <v>164451</v>
      </c>
      <c r="F119" s="184">
        <v>412775</v>
      </c>
      <c r="G119" s="184">
        <v>84008</v>
      </c>
      <c r="H119" s="184">
        <v>87156</v>
      </c>
      <c r="I119" s="184">
        <v>473016</v>
      </c>
      <c r="J119" s="184">
        <v>1769</v>
      </c>
      <c r="K119" s="184">
        <v>50</v>
      </c>
      <c r="L119" s="184">
        <v>404028</v>
      </c>
      <c r="M119" s="184">
        <v>443225</v>
      </c>
      <c r="N119" s="184">
        <v>3074066</v>
      </c>
      <c r="O119" s="73">
        <v>1</v>
      </c>
    </row>
    <row r="120" spans="1:81" s="73" customFormat="1">
      <c r="A120" s="73" t="s">
        <v>880</v>
      </c>
      <c r="B120" s="73">
        <v>9.7965691042417438E-2</v>
      </c>
      <c r="C120" s="73">
        <v>0.10147244724088553</v>
      </c>
      <c r="D120" s="73">
        <v>0.12703110473229917</v>
      </c>
      <c r="E120" s="73">
        <v>5.3496248941955052E-2</v>
      </c>
      <c r="F120" s="73">
        <v>0.13427655749746428</v>
      </c>
      <c r="G120" s="73">
        <v>2.7327975391549825E-2</v>
      </c>
      <c r="H120" s="73">
        <v>2.835202627399672E-2</v>
      </c>
      <c r="I120" s="73">
        <v>0.15387307884736373</v>
      </c>
      <c r="J120" s="73">
        <v>5.7545934277273159E-4</v>
      </c>
      <c r="K120" s="73">
        <v>1.6265102961354765E-5</v>
      </c>
      <c r="L120" s="73">
        <v>0.13143114038540488</v>
      </c>
      <c r="M120" s="73">
        <v>0.14418200520092933</v>
      </c>
      <c r="N120" s="73">
        <v>1</v>
      </c>
    </row>
    <row r="121" spans="1:81" ht="12.75" customHeight="1"/>
    <row r="122" spans="1:81">
      <c r="A122" s="184" t="s">
        <v>1427</v>
      </c>
    </row>
    <row r="123" spans="1:81" ht="12.75" customHeight="1"/>
    <row r="124" spans="1:81" ht="30" customHeight="1">
      <c r="A124" s="285" t="s">
        <v>59</v>
      </c>
      <c r="B124" s="285"/>
      <c r="C124" s="285"/>
      <c r="D124" s="285"/>
      <c r="E124" s="285"/>
      <c r="F124" s="285"/>
      <c r="G124" s="285"/>
      <c r="H124" s="285"/>
      <c r="I124" s="285"/>
      <c r="J124" s="285"/>
      <c r="K124" s="285"/>
      <c r="L124" s="285"/>
      <c r="M124" s="285"/>
      <c r="N124" s="284"/>
      <c r="O124" s="284"/>
      <c r="P124" s="281"/>
      <c r="Q124" s="281"/>
      <c r="R124" s="281"/>
      <c r="S124" s="281"/>
      <c r="T124" s="281"/>
      <c r="U124" s="281"/>
      <c r="V124" s="281"/>
      <c r="W124" s="281"/>
      <c r="X124" s="281"/>
      <c r="Y124" s="281"/>
      <c r="Z124" s="281"/>
      <c r="AA124" s="281"/>
      <c r="AB124" s="281"/>
      <c r="AC124" s="281"/>
      <c r="AD124" s="281"/>
      <c r="AE124" s="281"/>
      <c r="AF124" s="281"/>
      <c r="AG124" s="281"/>
      <c r="AH124" s="281"/>
      <c r="AI124" s="281"/>
      <c r="AJ124" s="281"/>
      <c r="AK124" s="281"/>
      <c r="AL124" s="281"/>
      <c r="AM124" s="281"/>
      <c r="AN124" s="281"/>
      <c r="AO124" s="281"/>
      <c r="AP124" s="281"/>
      <c r="AQ124" s="281"/>
      <c r="AR124" s="281"/>
      <c r="AS124" s="281"/>
      <c r="AT124" s="281"/>
      <c r="AU124" s="281"/>
      <c r="AV124" s="281"/>
      <c r="AW124" s="281"/>
      <c r="AX124" s="281"/>
      <c r="AY124" s="281"/>
      <c r="AZ124" s="281"/>
      <c r="BA124" s="281"/>
      <c r="BB124" s="281"/>
      <c r="BC124" s="281"/>
      <c r="BD124" s="281"/>
      <c r="BE124" s="281"/>
      <c r="BF124" s="281"/>
      <c r="BG124" s="281"/>
      <c r="BH124" s="281"/>
      <c r="BI124" s="281"/>
      <c r="BJ124" s="281"/>
      <c r="BK124" s="281"/>
      <c r="BL124" s="281"/>
      <c r="BM124" s="281"/>
      <c r="BN124" s="281"/>
      <c r="BO124" s="281"/>
      <c r="BP124" s="281"/>
      <c r="BQ124" s="281"/>
      <c r="BR124" s="281"/>
      <c r="BS124" s="281"/>
      <c r="BT124" s="281"/>
      <c r="BU124" s="281"/>
      <c r="BV124" s="281"/>
      <c r="BW124" s="281"/>
      <c r="BX124" s="281"/>
      <c r="BY124" s="281"/>
      <c r="BZ124" s="281"/>
      <c r="CA124" s="281"/>
      <c r="CB124" s="281"/>
      <c r="CC124" s="281"/>
    </row>
    <row r="125" spans="1:81" ht="20.25" customHeight="1">
      <c r="A125" s="285" t="s">
        <v>1426</v>
      </c>
      <c r="B125" s="285"/>
      <c r="C125" s="285"/>
      <c r="D125" s="285"/>
      <c r="E125" s="285"/>
      <c r="F125" s="285"/>
      <c r="G125" s="285"/>
      <c r="H125" s="285"/>
      <c r="I125" s="285"/>
      <c r="J125" s="285"/>
      <c r="K125" s="285"/>
      <c r="L125" s="285"/>
      <c r="M125" s="285"/>
      <c r="N125" s="284"/>
      <c r="O125" s="284"/>
      <c r="P125" s="281"/>
      <c r="Q125" s="281"/>
      <c r="R125" s="281"/>
      <c r="S125" s="281"/>
      <c r="T125" s="281"/>
      <c r="U125" s="281"/>
      <c r="V125" s="281"/>
      <c r="W125" s="281"/>
      <c r="X125" s="281"/>
      <c r="Y125" s="281"/>
      <c r="Z125" s="281"/>
      <c r="AA125" s="281"/>
      <c r="AB125" s="281"/>
      <c r="AC125" s="281"/>
      <c r="AD125" s="281"/>
      <c r="AE125" s="281"/>
      <c r="AF125" s="281"/>
      <c r="AG125" s="281"/>
      <c r="AH125" s="281"/>
      <c r="AI125" s="281"/>
      <c r="AJ125" s="281"/>
      <c r="AK125" s="281"/>
      <c r="AL125" s="281"/>
      <c r="AM125" s="281"/>
      <c r="AN125" s="281"/>
      <c r="AO125" s="281"/>
      <c r="AP125" s="281"/>
      <c r="AQ125" s="281"/>
      <c r="AR125" s="281"/>
      <c r="AS125" s="281"/>
      <c r="AT125" s="281"/>
      <c r="AU125" s="281"/>
      <c r="AV125" s="281"/>
      <c r="AW125" s="281"/>
      <c r="AX125" s="281"/>
      <c r="AY125" s="281"/>
      <c r="AZ125" s="281"/>
      <c r="BA125" s="281"/>
      <c r="BB125" s="281"/>
      <c r="BC125" s="281"/>
      <c r="BD125" s="281"/>
      <c r="BE125" s="281"/>
      <c r="BF125" s="281"/>
      <c r="BG125" s="281"/>
      <c r="BH125" s="281"/>
      <c r="BI125" s="281"/>
      <c r="BJ125" s="281"/>
      <c r="BK125" s="281"/>
      <c r="BL125" s="281"/>
      <c r="BM125" s="281"/>
      <c r="BN125" s="281"/>
      <c r="BO125" s="281"/>
      <c r="BP125" s="281"/>
      <c r="BQ125" s="281"/>
      <c r="BR125" s="281"/>
      <c r="BS125" s="281"/>
      <c r="BT125" s="281"/>
      <c r="BU125" s="281"/>
      <c r="BV125" s="281"/>
      <c r="BW125" s="281"/>
      <c r="BX125" s="281"/>
      <c r="BY125" s="281"/>
      <c r="BZ125" s="281"/>
      <c r="CA125" s="281"/>
      <c r="CB125" s="281"/>
      <c r="CC125" s="281"/>
    </row>
    <row r="126" spans="1:81" ht="20.25" customHeight="1">
      <c r="A126" s="285" t="s">
        <v>1580</v>
      </c>
      <c r="B126" s="285"/>
      <c r="C126" s="285"/>
      <c r="D126" s="285"/>
      <c r="E126" s="285"/>
      <c r="F126" s="285"/>
      <c r="G126" s="285"/>
      <c r="H126" s="285"/>
      <c r="I126" s="285"/>
      <c r="J126" s="285"/>
      <c r="K126" s="285"/>
      <c r="L126" s="285"/>
      <c r="M126" s="285"/>
      <c r="N126" s="284"/>
      <c r="O126" s="284"/>
      <c r="P126" s="281"/>
      <c r="Q126" s="281"/>
      <c r="R126" s="281"/>
      <c r="S126" s="281"/>
      <c r="T126" s="281"/>
      <c r="U126" s="281"/>
      <c r="V126" s="281"/>
      <c r="W126" s="281"/>
      <c r="X126" s="281"/>
      <c r="Y126" s="281"/>
      <c r="Z126" s="281"/>
      <c r="AA126" s="281"/>
      <c r="AB126" s="281"/>
      <c r="AC126" s="281"/>
      <c r="AD126" s="281"/>
      <c r="AE126" s="281"/>
      <c r="AF126" s="281"/>
      <c r="AG126" s="281"/>
      <c r="AH126" s="281"/>
      <c r="AI126" s="281"/>
      <c r="AJ126" s="281"/>
      <c r="AK126" s="281"/>
      <c r="AL126" s="281"/>
      <c r="AM126" s="281"/>
      <c r="AN126" s="281"/>
      <c r="AO126" s="281"/>
      <c r="AP126" s="281"/>
      <c r="AQ126" s="281"/>
      <c r="AR126" s="281"/>
      <c r="AS126" s="281"/>
      <c r="AT126" s="281"/>
      <c r="AU126" s="281"/>
      <c r="AV126" s="281"/>
      <c r="AW126" s="281"/>
      <c r="AX126" s="281"/>
      <c r="AY126" s="281"/>
      <c r="AZ126" s="281"/>
      <c r="BA126" s="281"/>
      <c r="BB126" s="281"/>
      <c r="BC126" s="281"/>
      <c r="BD126" s="281"/>
      <c r="BE126" s="281"/>
      <c r="BF126" s="281"/>
      <c r="BG126" s="281"/>
      <c r="BH126" s="281"/>
      <c r="BI126" s="281"/>
      <c r="BJ126" s="281"/>
      <c r="BK126" s="281"/>
      <c r="BL126" s="281"/>
      <c r="BM126" s="281"/>
      <c r="BN126" s="281"/>
      <c r="BO126" s="281"/>
      <c r="BP126" s="281"/>
      <c r="BQ126" s="281"/>
      <c r="BR126" s="281"/>
      <c r="BS126" s="281"/>
      <c r="BT126" s="281"/>
      <c r="BU126" s="281"/>
      <c r="BV126" s="281"/>
      <c r="BW126" s="281"/>
      <c r="BX126" s="281"/>
      <c r="BY126" s="281"/>
      <c r="BZ126" s="281"/>
      <c r="CA126" s="281"/>
      <c r="CB126" s="281"/>
      <c r="CC126" s="281"/>
    </row>
    <row r="127" spans="1:81" ht="20.25" customHeight="1" thickBot="1">
      <c r="A127" s="285" t="s">
        <v>2</v>
      </c>
      <c r="B127" s="285"/>
      <c r="C127" s="285"/>
      <c r="D127" s="285"/>
      <c r="E127" s="285"/>
      <c r="F127" s="285"/>
      <c r="G127" s="285"/>
      <c r="H127" s="285"/>
      <c r="I127" s="285"/>
      <c r="J127" s="285"/>
      <c r="K127" s="285"/>
      <c r="L127" s="285"/>
      <c r="M127" s="285"/>
      <c r="N127" s="284"/>
      <c r="O127" s="284"/>
      <c r="P127" s="281"/>
      <c r="Q127" s="281"/>
      <c r="R127" s="281"/>
      <c r="S127" s="281"/>
      <c r="T127" s="281"/>
      <c r="U127" s="281"/>
      <c r="V127" s="281"/>
      <c r="W127" s="281"/>
      <c r="X127" s="281"/>
      <c r="Y127" s="281"/>
      <c r="Z127" s="281"/>
      <c r="AA127" s="281"/>
      <c r="AB127" s="281"/>
      <c r="AC127" s="281"/>
      <c r="AD127" s="281"/>
      <c r="AE127" s="281"/>
      <c r="AF127" s="281"/>
      <c r="AG127" s="281"/>
      <c r="AH127" s="281"/>
      <c r="AI127" s="281"/>
      <c r="AJ127" s="281"/>
      <c r="AK127" s="281"/>
      <c r="AL127" s="281"/>
      <c r="AM127" s="281"/>
      <c r="AN127" s="281"/>
      <c r="AO127" s="281"/>
      <c r="AP127" s="281"/>
      <c r="AQ127" s="281"/>
      <c r="AR127" s="281"/>
      <c r="AS127" s="281"/>
      <c r="AT127" s="281"/>
      <c r="AU127" s="281"/>
      <c r="AV127" s="281"/>
      <c r="AW127" s="281"/>
      <c r="AX127" s="281"/>
      <c r="AY127" s="281"/>
      <c r="AZ127" s="281"/>
      <c r="BA127" s="281"/>
      <c r="BB127" s="281"/>
      <c r="BC127" s="281"/>
      <c r="BD127" s="281"/>
      <c r="BE127" s="281"/>
      <c r="BF127" s="281"/>
      <c r="BG127" s="281"/>
      <c r="BH127" s="281"/>
      <c r="BI127" s="281"/>
      <c r="BJ127" s="281"/>
      <c r="BK127" s="281"/>
      <c r="BL127" s="281"/>
      <c r="BM127" s="281"/>
      <c r="BN127" s="281"/>
      <c r="BO127" s="281"/>
      <c r="BP127" s="281"/>
      <c r="BQ127" s="281"/>
      <c r="BR127" s="281"/>
      <c r="BS127" s="281"/>
      <c r="BT127" s="281"/>
      <c r="BU127" s="281"/>
      <c r="BV127" s="281"/>
      <c r="BW127" s="281"/>
      <c r="BX127" s="281"/>
      <c r="BY127" s="281"/>
      <c r="BZ127" s="281"/>
      <c r="CA127" s="281"/>
      <c r="CB127" s="281"/>
      <c r="CC127" s="281"/>
    </row>
    <row r="128" spans="1:81" ht="44.25" customHeight="1" thickTop="1" thickBot="1">
      <c r="A128" s="282" t="s">
        <v>864</v>
      </c>
      <c r="B128" s="282" t="s">
        <v>359</v>
      </c>
      <c r="C128" s="282" t="s">
        <v>360</v>
      </c>
      <c r="D128" s="282" t="s">
        <v>361</v>
      </c>
      <c r="E128" s="282" t="s">
        <v>362</v>
      </c>
      <c r="F128" s="282" t="s">
        <v>363</v>
      </c>
      <c r="G128" s="282" t="s">
        <v>364</v>
      </c>
      <c r="H128" s="282" t="s">
        <v>365</v>
      </c>
      <c r="I128" s="282" t="s">
        <v>366</v>
      </c>
      <c r="J128" s="282" t="s">
        <v>367</v>
      </c>
      <c r="K128" s="282" t="s">
        <v>368</v>
      </c>
      <c r="L128" s="282" t="s">
        <v>369</v>
      </c>
      <c r="M128" s="282" t="s">
        <v>370</v>
      </c>
      <c r="N128" s="283" t="s">
        <v>371</v>
      </c>
      <c r="O128" s="282" t="s">
        <v>865</v>
      </c>
      <c r="P128" s="281"/>
      <c r="Q128" s="281"/>
      <c r="R128" s="281"/>
      <c r="S128" s="281"/>
      <c r="T128" s="281"/>
      <c r="U128" s="281"/>
      <c r="V128" s="281"/>
      <c r="W128" s="281"/>
      <c r="X128" s="281"/>
      <c r="Y128" s="281"/>
      <c r="Z128" s="281"/>
      <c r="AA128" s="281"/>
      <c r="AB128" s="281"/>
      <c r="AC128" s="281"/>
      <c r="AD128" s="281"/>
      <c r="AE128" s="281"/>
      <c r="AF128" s="281"/>
      <c r="AG128" s="281"/>
      <c r="AH128" s="281"/>
      <c r="AI128" s="281"/>
      <c r="AJ128" s="281"/>
      <c r="AK128" s="281"/>
      <c r="AL128" s="281"/>
      <c r="AM128" s="281"/>
      <c r="AN128" s="281"/>
      <c r="AO128" s="281"/>
      <c r="AP128" s="281"/>
      <c r="AQ128" s="281"/>
      <c r="AR128" s="281"/>
      <c r="AS128" s="281"/>
      <c r="AT128" s="281"/>
      <c r="AU128" s="281"/>
      <c r="AV128" s="281"/>
      <c r="AW128" s="281"/>
      <c r="AX128" s="281"/>
      <c r="AY128" s="281"/>
      <c r="AZ128" s="281"/>
      <c r="BA128" s="281"/>
      <c r="BB128" s="281"/>
      <c r="BC128" s="281"/>
      <c r="BD128" s="281"/>
      <c r="BE128" s="281"/>
      <c r="BF128" s="281"/>
      <c r="BG128" s="281"/>
      <c r="BH128" s="281"/>
      <c r="BI128" s="281"/>
      <c r="BJ128" s="281"/>
      <c r="BK128" s="281"/>
      <c r="BL128" s="281"/>
      <c r="BM128" s="281"/>
      <c r="BN128" s="281"/>
      <c r="BO128" s="281"/>
      <c r="BP128" s="281"/>
      <c r="BQ128" s="281"/>
      <c r="BR128" s="281"/>
      <c r="BS128" s="281"/>
      <c r="BT128" s="281"/>
      <c r="BU128" s="281"/>
      <c r="BV128" s="281"/>
      <c r="BW128" s="281"/>
      <c r="BX128" s="281"/>
      <c r="BY128" s="281"/>
      <c r="BZ128" s="281"/>
      <c r="CA128" s="281"/>
      <c r="CB128" s="281"/>
      <c r="CC128" s="281"/>
    </row>
    <row r="129" spans="1:15" ht="13.5" thickTop="1">
      <c r="A129" s="184" t="s">
        <v>866</v>
      </c>
      <c r="B129" s="184">
        <v>912316.70322999998</v>
      </c>
      <c r="C129" s="184">
        <v>234400</v>
      </c>
      <c r="D129" s="184">
        <v>54000</v>
      </c>
      <c r="E129" s="184">
        <v>259862.0894</v>
      </c>
      <c r="F129" s="184">
        <v>68350</v>
      </c>
      <c r="G129" s="184">
        <v>999120.73427000002</v>
      </c>
      <c r="H129" s="184">
        <v>55610</v>
      </c>
      <c r="I129" s="184">
        <v>0</v>
      </c>
      <c r="J129" s="184">
        <v>0</v>
      </c>
      <c r="K129" s="184">
        <v>0</v>
      </c>
      <c r="L129" s="184">
        <v>15337.5</v>
      </c>
      <c r="M129" s="184">
        <v>45000</v>
      </c>
      <c r="N129" s="184">
        <v>2643997.0268999999</v>
      </c>
      <c r="O129" s="73">
        <v>0.1304550791755642</v>
      </c>
    </row>
    <row r="130" spans="1:15">
      <c r="A130" s="184" t="s">
        <v>867</v>
      </c>
      <c r="B130" s="184">
        <v>379871.71925999998</v>
      </c>
      <c r="C130" s="184">
        <v>335115.31573000003</v>
      </c>
      <c r="D130" s="184">
        <v>297155.84314000001</v>
      </c>
      <c r="E130" s="184">
        <v>319377.23527999996</v>
      </c>
      <c r="F130" s="184">
        <v>247880</v>
      </c>
      <c r="G130" s="184">
        <v>102151.27656999999</v>
      </c>
      <c r="H130" s="184">
        <v>227847.76191</v>
      </c>
      <c r="I130" s="184">
        <v>224548.45</v>
      </c>
      <c r="J130" s="184">
        <v>0</v>
      </c>
      <c r="K130" s="184">
        <v>0</v>
      </c>
      <c r="L130" s="184">
        <v>58635.40769</v>
      </c>
      <c r="M130" s="184">
        <v>244426.60574999999</v>
      </c>
      <c r="N130" s="184">
        <v>2437009.6153299999</v>
      </c>
      <c r="O130" s="73">
        <v>0.1202422994749875</v>
      </c>
    </row>
    <row r="131" spans="1:15">
      <c r="A131" s="184" t="s">
        <v>868</v>
      </c>
      <c r="B131" s="184">
        <v>544012.90392999991</v>
      </c>
      <c r="C131" s="184">
        <v>609766.15734000003</v>
      </c>
      <c r="D131" s="184">
        <v>632983.76992999995</v>
      </c>
      <c r="E131" s="184">
        <v>793616.45883000002</v>
      </c>
      <c r="F131" s="184">
        <v>727560.09528999997</v>
      </c>
      <c r="G131" s="184">
        <v>77766.036309999996</v>
      </c>
      <c r="H131" s="184">
        <v>430475.23894999997</v>
      </c>
      <c r="I131" s="184">
        <v>579734.41517999989</v>
      </c>
      <c r="J131" s="184">
        <v>0</v>
      </c>
      <c r="K131" s="184">
        <v>0</v>
      </c>
      <c r="L131" s="184">
        <v>293246.73888000002</v>
      </c>
      <c r="M131" s="184">
        <v>577697.82884000009</v>
      </c>
      <c r="N131" s="184">
        <v>5266859.6434799992</v>
      </c>
      <c r="O131" s="73">
        <v>0.25986738442075935</v>
      </c>
    </row>
    <row r="132" spans="1:15">
      <c r="A132" s="184" t="s">
        <v>869</v>
      </c>
      <c r="B132" s="184">
        <v>375528.97982000001</v>
      </c>
      <c r="C132" s="184">
        <v>270243.90329000005</v>
      </c>
      <c r="D132" s="184">
        <v>336819.33052999998</v>
      </c>
      <c r="E132" s="184">
        <v>543546.94525999995</v>
      </c>
      <c r="F132" s="184">
        <v>428841.92525999999</v>
      </c>
      <c r="G132" s="184">
        <v>98542.542440000005</v>
      </c>
      <c r="H132" s="184">
        <v>421382.62124000001</v>
      </c>
      <c r="I132" s="184">
        <v>413729.75812999997</v>
      </c>
      <c r="J132" s="184">
        <v>2937.23731</v>
      </c>
      <c r="K132" s="184">
        <v>0</v>
      </c>
      <c r="L132" s="184">
        <v>388459.92035999999</v>
      </c>
      <c r="M132" s="184">
        <v>360045.60331999999</v>
      </c>
      <c r="N132" s="184">
        <v>3640078.7669599997</v>
      </c>
      <c r="O132" s="73">
        <v>0.17960185239157497</v>
      </c>
    </row>
    <row r="133" spans="1:15">
      <c r="A133" s="184" t="s">
        <v>870</v>
      </c>
      <c r="B133" s="184">
        <v>140523.76598</v>
      </c>
      <c r="C133" s="184">
        <v>124090.01733</v>
      </c>
      <c r="D133" s="184">
        <v>350962.04881000001</v>
      </c>
      <c r="E133" s="184">
        <v>189648.79081000001</v>
      </c>
      <c r="F133" s="184">
        <v>86448.274279999998</v>
      </c>
      <c r="G133" s="184">
        <v>58395.376189999995</v>
      </c>
      <c r="H133" s="184">
        <v>175197.48228999999</v>
      </c>
      <c r="I133" s="184">
        <v>321823.70425999997</v>
      </c>
      <c r="J133" s="184">
        <v>2061</v>
      </c>
      <c r="K133" s="184">
        <v>0</v>
      </c>
      <c r="L133" s="184">
        <v>305974.93569000001</v>
      </c>
      <c r="M133" s="184">
        <v>246185.11478</v>
      </c>
      <c r="N133" s="184">
        <v>2001310.5104199999</v>
      </c>
      <c r="O133" s="73">
        <v>9.8744861826807334E-2</v>
      </c>
    </row>
    <row r="134" spans="1:15">
      <c r="A134" s="184" t="s">
        <v>871</v>
      </c>
      <c r="B134" s="184">
        <v>157876.86683000001</v>
      </c>
      <c r="C134" s="184">
        <v>111750.35429</v>
      </c>
      <c r="D134" s="184">
        <v>262328.01105999999</v>
      </c>
      <c r="E134" s="184">
        <v>121631.59972</v>
      </c>
      <c r="F134" s="184">
        <v>70978.3505</v>
      </c>
      <c r="G134" s="184">
        <v>40683.010090000003</v>
      </c>
      <c r="H134" s="184">
        <v>163182.42051</v>
      </c>
      <c r="I134" s="184">
        <v>270021.00945000001</v>
      </c>
      <c r="J134" s="184">
        <v>0</v>
      </c>
      <c r="K134" s="184">
        <v>779.38913000000002</v>
      </c>
      <c r="L134" s="184">
        <v>371560.36680000002</v>
      </c>
      <c r="M134" s="184">
        <v>196513.41516</v>
      </c>
      <c r="N134" s="184">
        <v>1767304.7935400002</v>
      </c>
      <c r="O134" s="73">
        <v>8.7198996225397327E-2</v>
      </c>
    </row>
    <row r="135" spans="1:15">
      <c r="A135" s="184" t="s">
        <v>872</v>
      </c>
      <c r="B135" s="184">
        <v>82060.747340000002</v>
      </c>
      <c r="C135" s="184">
        <v>53807.406820000004</v>
      </c>
      <c r="D135" s="184">
        <v>238917.97099</v>
      </c>
      <c r="E135" s="184">
        <v>76670.205780000004</v>
      </c>
      <c r="F135" s="184">
        <v>84590.584829999993</v>
      </c>
      <c r="G135" s="184">
        <v>15512.072330000001</v>
      </c>
      <c r="H135" s="184">
        <v>122056.36729000001</v>
      </c>
      <c r="I135" s="184">
        <v>104072.24986</v>
      </c>
      <c r="J135" s="184">
        <v>618.29999999999995</v>
      </c>
      <c r="K135" s="184">
        <v>0</v>
      </c>
      <c r="L135" s="184">
        <v>170615.28115</v>
      </c>
      <c r="M135" s="184">
        <v>108645.05106</v>
      </c>
      <c r="N135" s="184">
        <v>1057566.2374499999</v>
      </c>
      <c r="O135" s="73">
        <v>5.218042449983485E-2</v>
      </c>
    </row>
    <row r="136" spans="1:15">
      <c r="A136" s="184" t="s">
        <v>873</v>
      </c>
      <c r="B136" s="184">
        <v>45484.04722</v>
      </c>
      <c r="C136" s="184">
        <v>15186.7353</v>
      </c>
      <c r="D136" s="184">
        <v>70495.320930000002</v>
      </c>
      <c r="E136" s="184">
        <v>29075.787629999999</v>
      </c>
      <c r="F136" s="184">
        <v>15340.092409999999</v>
      </c>
      <c r="G136" s="184">
        <v>12767.239390000001</v>
      </c>
      <c r="H136" s="184">
        <v>16570.340339999999</v>
      </c>
      <c r="I136" s="184">
        <v>35961.932079999999</v>
      </c>
      <c r="J136" s="184">
        <v>160.64095999999998</v>
      </c>
      <c r="K136" s="184">
        <v>0</v>
      </c>
      <c r="L136" s="184">
        <v>37541.862229999999</v>
      </c>
      <c r="M136" s="184">
        <v>52115.717219999999</v>
      </c>
      <c r="N136" s="184">
        <v>330699.71571000002</v>
      </c>
      <c r="O136" s="73">
        <v>1.6316757226791049E-2</v>
      </c>
    </row>
    <row r="137" spans="1:15">
      <c r="A137" s="184" t="s">
        <v>874</v>
      </c>
      <c r="B137" s="184">
        <v>27820.059390000002</v>
      </c>
      <c r="C137" s="184">
        <v>9363.669539999999</v>
      </c>
      <c r="D137" s="184">
        <v>39960.567640000001</v>
      </c>
      <c r="E137" s="184">
        <v>15887.61528</v>
      </c>
      <c r="F137" s="184">
        <v>8851.3405500000008</v>
      </c>
      <c r="G137" s="184">
        <v>11024.87686</v>
      </c>
      <c r="H137" s="184">
        <v>8968.7868300000009</v>
      </c>
      <c r="I137" s="184">
        <v>23019.518609999999</v>
      </c>
      <c r="J137" s="184">
        <v>0</v>
      </c>
      <c r="K137" s="184">
        <v>0</v>
      </c>
      <c r="L137" s="184">
        <v>18583.64357</v>
      </c>
      <c r="M137" s="184">
        <v>25024.593370000002</v>
      </c>
      <c r="N137" s="184">
        <v>188504.67164000002</v>
      </c>
      <c r="O137" s="73">
        <v>9.3008394538902101E-3</v>
      </c>
    </row>
    <row r="138" spans="1:15">
      <c r="A138" s="184" t="s">
        <v>875</v>
      </c>
      <c r="B138" s="184">
        <v>38324.343439999997</v>
      </c>
      <c r="C138" s="184">
        <v>11624.732400000001</v>
      </c>
      <c r="D138" s="184">
        <v>61425.21673</v>
      </c>
      <c r="E138" s="184">
        <v>25306.966840000001</v>
      </c>
      <c r="F138" s="184">
        <v>13441.004710000001</v>
      </c>
      <c r="G138" s="184">
        <v>7805.9453700000004</v>
      </c>
      <c r="H138" s="184">
        <v>12317.68579</v>
      </c>
      <c r="I138" s="184">
        <v>39429.794450000001</v>
      </c>
      <c r="J138" s="184">
        <v>157.71857</v>
      </c>
      <c r="K138" s="184">
        <v>0</v>
      </c>
      <c r="L138" s="184">
        <v>41895.99308</v>
      </c>
      <c r="M138" s="184">
        <v>45552.215130000004</v>
      </c>
      <c r="N138" s="184">
        <v>297281.61651000002</v>
      </c>
      <c r="O138" s="73">
        <v>1.4667904851890954E-2</v>
      </c>
    </row>
    <row r="139" spans="1:15">
      <c r="A139" s="184" t="s">
        <v>876</v>
      </c>
      <c r="B139" s="184">
        <v>42152.693890000002</v>
      </c>
      <c r="C139" s="184">
        <v>11589.504660000001</v>
      </c>
      <c r="D139" s="184">
        <v>61978.317609999998</v>
      </c>
      <c r="E139" s="184">
        <v>26513.835429999999</v>
      </c>
      <c r="F139" s="184">
        <v>16213.550019999999</v>
      </c>
      <c r="G139" s="184">
        <v>8351.860990000001</v>
      </c>
      <c r="H139" s="184">
        <v>13972.367029999999</v>
      </c>
      <c r="I139" s="184">
        <v>43868.595959999999</v>
      </c>
      <c r="J139" s="184">
        <v>374.83148</v>
      </c>
      <c r="K139" s="184">
        <v>92.87773</v>
      </c>
      <c r="L139" s="184">
        <v>57886.90365</v>
      </c>
      <c r="M139" s="184">
        <v>55650.434090000002</v>
      </c>
      <c r="N139" s="184">
        <v>338645.77254000003</v>
      </c>
      <c r="O139" s="73">
        <v>1.6708816469802594E-2</v>
      </c>
    </row>
    <row r="140" spans="1:15">
      <c r="A140" s="184" t="s">
        <v>877</v>
      </c>
      <c r="B140" s="184">
        <v>24263.83743</v>
      </c>
      <c r="C140" s="184">
        <v>5469.1135899999999</v>
      </c>
      <c r="D140" s="184">
        <v>34930.84276</v>
      </c>
      <c r="E140" s="184">
        <v>15092.2564</v>
      </c>
      <c r="F140" s="184">
        <v>11553.762640000001</v>
      </c>
      <c r="G140" s="184">
        <v>5221.0305199999993</v>
      </c>
      <c r="H140" s="184">
        <v>8961.6076199999989</v>
      </c>
      <c r="I140" s="184">
        <v>43473.28327</v>
      </c>
      <c r="J140" s="184">
        <v>31.513240000000003</v>
      </c>
      <c r="K140" s="184">
        <v>0</v>
      </c>
      <c r="L140" s="184">
        <v>57202.159070000002</v>
      </c>
      <c r="M140" s="184">
        <v>65164.884079999996</v>
      </c>
      <c r="N140" s="184">
        <v>271364.29061999999</v>
      </c>
      <c r="O140" s="73">
        <v>1.3389141386349912E-2</v>
      </c>
    </row>
    <row r="141" spans="1:15">
      <c r="A141" s="184" t="s">
        <v>878</v>
      </c>
      <c r="B141" s="184">
        <v>278.48063000000002</v>
      </c>
      <c r="C141" s="184">
        <v>64.284269999999992</v>
      </c>
      <c r="D141" s="184">
        <v>1303.07626</v>
      </c>
      <c r="E141" s="184">
        <v>342.2509</v>
      </c>
      <c r="F141" s="184">
        <v>891.92975999999999</v>
      </c>
      <c r="G141" s="184">
        <v>66.829990000000009</v>
      </c>
      <c r="H141" s="184">
        <v>502.67503000000005</v>
      </c>
      <c r="I141" s="184">
        <v>2929.2848599999998</v>
      </c>
      <c r="J141" s="184">
        <v>5.3</v>
      </c>
      <c r="K141" s="184">
        <v>3.6371799999999999</v>
      </c>
      <c r="L141" s="184">
        <v>4884.5958300000002</v>
      </c>
      <c r="M141" s="184">
        <v>6877.6883099999995</v>
      </c>
      <c r="N141" s="184">
        <v>18150.033020000003</v>
      </c>
      <c r="O141" s="73">
        <v>8.9552445429158848E-4</v>
      </c>
    </row>
    <row r="142" spans="1:15">
      <c r="A142" s="184" t="s">
        <v>879</v>
      </c>
      <c r="B142" s="184">
        <v>141.01214000000002</v>
      </c>
      <c r="C142" s="184">
        <v>0</v>
      </c>
      <c r="D142" s="184">
        <v>829.95355000000006</v>
      </c>
      <c r="E142" s="184">
        <v>22.5624</v>
      </c>
      <c r="F142" s="184">
        <v>58.586930000000002</v>
      </c>
      <c r="G142" s="184">
        <v>2.8386199999999997</v>
      </c>
      <c r="H142" s="184">
        <v>6.37113</v>
      </c>
      <c r="I142" s="184">
        <v>1632.43046</v>
      </c>
      <c r="J142" s="184">
        <v>0</v>
      </c>
      <c r="K142" s="184">
        <v>0</v>
      </c>
      <c r="L142" s="184">
        <v>2094.4112399999999</v>
      </c>
      <c r="M142" s="184">
        <v>3929.24872</v>
      </c>
      <c r="N142" s="184">
        <v>8717.4151899999997</v>
      </c>
      <c r="O142" s="73">
        <v>4.301181420582315E-4</v>
      </c>
    </row>
    <row r="143" spans="1:15">
      <c r="A143" s="184" t="s">
        <v>65</v>
      </c>
      <c r="B143" s="184">
        <v>2770656.1605300005</v>
      </c>
      <c r="C143" s="184">
        <v>1792471.19456</v>
      </c>
      <c r="D143" s="184">
        <v>2444090.2699399996</v>
      </c>
      <c r="E143" s="184">
        <v>2416594.5999599998</v>
      </c>
      <c r="F143" s="184">
        <v>1780999.4971800002</v>
      </c>
      <c r="G143" s="184">
        <v>1437411.6699400002</v>
      </c>
      <c r="H143" s="184">
        <v>1657051.7259600004</v>
      </c>
      <c r="I143" s="184">
        <v>2104244.4265699997</v>
      </c>
      <c r="J143" s="184">
        <v>6346.5415600000006</v>
      </c>
      <c r="K143" s="184">
        <v>875.90404000000001</v>
      </c>
      <c r="L143" s="184">
        <v>1823919.71924</v>
      </c>
      <c r="M143" s="184">
        <v>2032828.39983</v>
      </c>
      <c r="N143" s="184">
        <v>20267490.109309997</v>
      </c>
      <c r="O143" s="73">
        <v>1</v>
      </c>
    </row>
    <row r="144" spans="1:15" s="73" customFormat="1" ht="13.5" thickBot="1">
      <c r="A144" s="73" t="s">
        <v>880</v>
      </c>
      <c r="B144" s="73">
        <v>0.13670445356513494</v>
      </c>
      <c r="C144" s="73">
        <v>8.8440708982342964E-2</v>
      </c>
      <c r="D144" s="73">
        <v>0.12059165968544332</v>
      </c>
      <c r="E144" s="73">
        <v>0.11923502056379058</v>
      </c>
      <c r="F144" s="73">
        <v>8.7874694280072052E-2</v>
      </c>
      <c r="G144" s="73">
        <v>7.0922036334420915E-2</v>
      </c>
      <c r="H144" s="73">
        <v>8.1759098784453005E-2</v>
      </c>
      <c r="I144" s="73">
        <v>0.10382363160021486</v>
      </c>
      <c r="J144" s="73">
        <v>3.1313899874976022E-4</v>
      </c>
      <c r="K144" s="73">
        <v>4.3217193410527336E-5</v>
      </c>
      <c r="L144" s="73">
        <v>8.9992382352374806E-2</v>
      </c>
      <c r="M144" s="73">
        <v>0.10029995765959238</v>
      </c>
      <c r="N144" s="73">
        <v>1</v>
      </c>
    </row>
    <row r="145" spans="1:81" ht="59.25" customHeight="1" thickTop="1" thickBot="1">
      <c r="A145" s="282" t="s">
        <v>1424</v>
      </c>
      <c r="B145" s="282" t="s">
        <v>359</v>
      </c>
      <c r="C145" s="282" t="s">
        <v>360</v>
      </c>
      <c r="D145" s="282" t="s">
        <v>361</v>
      </c>
      <c r="E145" s="282" t="s">
        <v>362</v>
      </c>
      <c r="F145" s="282" t="s">
        <v>363</v>
      </c>
      <c r="G145" s="282" t="s">
        <v>364</v>
      </c>
      <c r="H145" s="282" t="s">
        <v>365</v>
      </c>
      <c r="I145" s="282" t="s">
        <v>366</v>
      </c>
      <c r="J145" s="282" t="s">
        <v>367</v>
      </c>
      <c r="K145" s="282" t="s">
        <v>368</v>
      </c>
      <c r="L145" s="282" t="s">
        <v>369</v>
      </c>
      <c r="M145" s="282" t="s">
        <v>370</v>
      </c>
      <c r="N145" s="283" t="s">
        <v>371</v>
      </c>
      <c r="O145" s="282" t="s">
        <v>842</v>
      </c>
      <c r="P145" s="281"/>
      <c r="Q145" s="281"/>
      <c r="R145" s="281"/>
      <c r="S145" s="281"/>
      <c r="T145" s="281"/>
      <c r="U145" s="281"/>
      <c r="V145" s="281"/>
      <c r="W145" s="281"/>
      <c r="X145" s="281"/>
      <c r="Y145" s="281"/>
      <c r="Z145" s="281"/>
      <c r="AA145" s="281"/>
      <c r="AB145" s="281"/>
      <c r="AC145" s="281"/>
      <c r="AD145" s="281"/>
      <c r="AE145" s="281"/>
      <c r="AF145" s="281"/>
      <c r="AG145" s="281"/>
      <c r="AH145" s="281"/>
      <c r="AI145" s="281"/>
      <c r="AJ145" s="281"/>
      <c r="AK145" s="281"/>
      <c r="AL145" s="281"/>
      <c r="AM145" s="281"/>
      <c r="AN145" s="281"/>
      <c r="AO145" s="281"/>
      <c r="AP145" s="281"/>
      <c r="AQ145" s="281"/>
      <c r="AR145" s="281"/>
      <c r="AS145" s="281"/>
      <c r="AT145" s="281"/>
      <c r="AU145" s="281"/>
      <c r="AV145" s="281"/>
      <c r="AW145" s="281"/>
      <c r="AX145" s="281"/>
      <c r="AY145" s="281"/>
      <c r="AZ145" s="281"/>
      <c r="BA145" s="281"/>
      <c r="BB145" s="281"/>
      <c r="BC145" s="281"/>
      <c r="BD145" s="281"/>
      <c r="BE145" s="281"/>
      <c r="BF145" s="281"/>
      <c r="BG145" s="281"/>
      <c r="BH145" s="281"/>
      <c r="BI145" s="281"/>
      <c r="BJ145" s="281"/>
      <c r="BK145" s="281"/>
      <c r="BL145" s="281"/>
      <c r="BM145" s="281"/>
      <c r="BN145" s="281"/>
      <c r="BO145" s="281"/>
      <c r="BP145" s="281"/>
      <c r="BQ145" s="281"/>
      <c r="BR145" s="281"/>
      <c r="BS145" s="281"/>
      <c r="BT145" s="281"/>
      <c r="BU145" s="281"/>
      <c r="BV145" s="281"/>
      <c r="BW145" s="281"/>
      <c r="BX145" s="281"/>
      <c r="BY145" s="281"/>
      <c r="BZ145" s="281"/>
      <c r="CA145" s="281"/>
      <c r="CB145" s="281"/>
      <c r="CC145" s="281"/>
    </row>
    <row r="146" spans="1:81" ht="13.5" thickTop="1">
      <c r="A146" s="184" t="s">
        <v>866</v>
      </c>
      <c r="B146" s="184">
        <v>39</v>
      </c>
      <c r="C146" s="184">
        <v>4</v>
      </c>
      <c r="D146" s="184">
        <v>3</v>
      </c>
      <c r="E146" s="184">
        <v>15</v>
      </c>
      <c r="F146" s="184">
        <v>3</v>
      </c>
      <c r="G146" s="184">
        <v>5</v>
      </c>
      <c r="H146" s="184">
        <v>2</v>
      </c>
      <c r="I146" s="184">
        <v>0</v>
      </c>
      <c r="J146" s="184">
        <v>0</v>
      </c>
      <c r="K146" s="184">
        <v>0</v>
      </c>
      <c r="L146" s="184">
        <v>1</v>
      </c>
      <c r="M146" s="184">
        <v>2</v>
      </c>
      <c r="N146" s="184">
        <v>74</v>
      </c>
      <c r="O146" s="73">
        <v>1.4190925478464313E-3</v>
      </c>
    </row>
    <row r="147" spans="1:81">
      <c r="A147" s="184" t="s">
        <v>867</v>
      </c>
      <c r="B147" s="184">
        <v>42</v>
      </c>
      <c r="C147" s="184">
        <v>35</v>
      </c>
      <c r="D147" s="184">
        <v>31</v>
      </c>
      <c r="E147" s="184">
        <v>36</v>
      </c>
      <c r="F147" s="184">
        <v>30</v>
      </c>
      <c r="G147" s="184">
        <v>11</v>
      </c>
      <c r="H147" s="184">
        <v>30</v>
      </c>
      <c r="I147" s="184">
        <v>25</v>
      </c>
      <c r="J147" s="184">
        <v>0</v>
      </c>
      <c r="K147" s="184">
        <v>0</v>
      </c>
      <c r="L147" s="184">
        <v>7</v>
      </c>
      <c r="M147" s="184">
        <v>27</v>
      </c>
      <c r="N147" s="184">
        <v>274</v>
      </c>
      <c r="O147" s="73">
        <v>5.2544778122962455E-3</v>
      </c>
    </row>
    <row r="148" spans="1:81">
      <c r="A148" s="184" t="s">
        <v>868</v>
      </c>
      <c r="B148" s="184">
        <v>107</v>
      </c>
      <c r="C148" s="184">
        <v>120</v>
      </c>
      <c r="D148" s="184">
        <v>124</v>
      </c>
      <c r="E148" s="184">
        <v>156</v>
      </c>
      <c r="F148" s="184">
        <v>140</v>
      </c>
      <c r="G148" s="184">
        <v>17</v>
      </c>
      <c r="H148" s="184">
        <v>91</v>
      </c>
      <c r="I148" s="184">
        <v>116</v>
      </c>
      <c r="J148" s="184">
        <v>0</v>
      </c>
      <c r="K148" s="184">
        <v>0</v>
      </c>
      <c r="L148" s="184">
        <v>62</v>
      </c>
      <c r="M148" s="184">
        <v>116</v>
      </c>
      <c r="N148" s="184">
        <v>1049</v>
      </c>
      <c r="O148" s="73">
        <v>2.0116595712039276E-2</v>
      </c>
    </row>
    <row r="149" spans="1:81">
      <c r="A149" s="184" t="s">
        <v>869</v>
      </c>
      <c r="B149" s="184">
        <v>162</v>
      </c>
      <c r="C149" s="184">
        <v>121</v>
      </c>
      <c r="D149" s="184">
        <v>135</v>
      </c>
      <c r="E149" s="184">
        <v>197</v>
      </c>
      <c r="F149" s="184">
        <v>149</v>
      </c>
      <c r="G149" s="184">
        <v>42</v>
      </c>
      <c r="H149" s="184">
        <v>165</v>
      </c>
      <c r="I149" s="184">
        <v>184</v>
      </c>
      <c r="J149" s="184">
        <v>1</v>
      </c>
      <c r="K149" s="184">
        <v>0</v>
      </c>
      <c r="L149" s="184">
        <v>151</v>
      </c>
      <c r="M149" s="184">
        <v>147</v>
      </c>
      <c r="N149" s="184">
        <v>1454</v>
      </c>
      <c r="O149" s="73">
        <v>2.7883250872550149E-2</v>
      </c>
    </row>
    <row r="150" spans="1:81">
      <c r="A150" s="184" t="s">
        <v>870</v>
      </c>
      <c r="B150" s="184">
        <v>143</v>
      </c>
      <c r="C150" s="184">
        <v>122</v>
      </c>
      <c r="D150" s="184">
        <v>330</v>
      </c>
      <c r="E150" s="184">
        <v>178</v>
      </c>
      <c r="F150" s="184">
        <v>87</v>
      </c>
      <c r="G150" s="184">
        <v>58</v>
      </c>
      <c r="H150" s="184">
        <v>161</v>
      </c>
      <c r="I150" s="184">
        <v>348</v>
      </c>
      <c r="J150" s="184">
        <v>2</v>
      </c>
      <c r="K150" s="184">
        <v>0</v>
      </c>
      <c r="L150" s="184">
        <v>286</v>
      </c>
      <c r="M150" s="184">
        <v>251</v>
      </c>
      <c r="N150" s="184">
        <v>1966</v>
      </c>
      <c r="O150" s="73">
        <v>3.7701837149541673E-2</v>
      </c>
    </row>
    <row r="151" spans="1:81">
      <c r="A151" s="184" t="s">
        <v>871</v>
      </c>
      <c r="B151" s="184">
        <v>286</v>
      </c>
      <c r="C151" s="184">
        <v>203</v>
      </c>
      <c r="D151" s="184">
        <v>488</v>
      </c>
      <c r="E151" s="184">
        <v>229</v>
      </c>
      <c r="F151" s="184">
        <v>127</v>
      </c>
      <c r="G151" s="184">
        <v>75</v>
      </c>
      <c r="H151" s="184">
        <v>275</v>
      </c>
      <c r="I151" s="184">
        <v>533</v>
      </c>
      <c r="J151" s="184">
        <v>0</v>
      </c>
      <c r="K151" s="184">
        <v>2</v>
      </c>
      <c r="L151" s="184">
        <v>618</v>
      </c>
      <c r="M151" s="184">
        <v>358</v>
      </c>
      <c r="N151" s="184">
        <v>3194</v>
      </c>
      <c r="O151" s="73">
        <v>6.125110267326353E-2</v>
      </c>
    </row>
    <row r="152" spans="1:81">
      <c r="A152" s="184" t="s">
        <v>872</v>
      </c>
      <c r="B152" s="184">
        <v>287</v>
      </c>
      <c r="C152" s="184">
        <v>179</v>
      </c>
      <c r="D152" s="184">
        <v>771</v>
      </c>
      <c r="E152" s="184">
        <v>259</v>
      </c>
      <c r="F152" s="184">
        <v>263</v>
      </c>
      <c r="G152" s="184">
        <v>58</v>
      </c>
      <c r="H152" s="184">
        <v>378</v>
      </c>
      <c r="I152" s="184">
        <v>343</v>
      </c>
      <c r="J152" s="184">
        <v>2</v>
      </c>
      <c r="K152" s="184">
        <v>0</v>
      </c>
      <c r="L152" s="184">
        <v>534</v>
      </c>
      <c r="M152" s="184">
        <v>347</v>
      </c>
      <c r="N152" s="184">
        <v>3421</v>
      </c>
      <c r="O152" s="73">
        <v>6.5604264948414065E-2</v>
      </c>
    </row>
    <row r="153" spans="1:81">
      <c r="A153" s="184" t="s">
        <v>873</v>
      </c>
      <c r="B153" s="184">
        <v>276</v>
      </c>
      <c r="C153" s="184">
        <v>90</v>
      </c>
      <c r="D153" s="184">
        <v>425</v>
      </c>
      <c r="E153" s="184">
        <v>175</v>
      </c>
      <c r="F153" s="184">
        <v>92</v>
      </c>
      <c r="G153" s="184">
        <v>77</v>
      </c>
      <c r="H153" s="184">
        <v>96</v>
      </c>
      <c r="I153" s="184">
        <v>211</v>
      </c>
      <c r="J153" s="184">
        <v>1</v>
      </c>
      <c r="K153" s="184">
        <v>0</v>
      </c>
      <c r="L153" s="184">
        <v>219</v>
      </c>
      <c r="M153" s="184">
        <v>296</v>
      </c>
      <c r="N153" s="184">
        <v>1958</v>
      </c>
      <c r="O153" s="73">
        <v>3.754842173896368E-2</v>
      </c>
    </row>
    <row r="154" spans="1:81">
      <c r="A154" s="184" t="s">
        <v>874</v>
      </c>
      <c r="B154" s="184">
        <v>235</v>
      </c>
      <c r="C154" s="184">
        <v>76</v>
      </c>
      <c r="D154" s="184">
        <v>335</v>
      </c>
      <c r="E154" s="184">
        <v>132</v>
      </c>
      <c r="F154" s="184">
        <v>75</v>
      </c>
      <c r="G154" s="184">
        <v>89</v>
      </c>
      <c r="H154" s="184">
        <v>72</v>
      </c>
      <c r="I154" s="184">
        <v>189</v>
      </c>
      <c r="J154" s="184">
        <v>0</v>
      </c>
      <c r="K154" s="184">
        <v>0</v>
      </c>
      <c r="L154" s="184">
        <v>154</v>
      </c>
      <c r="M154" s="184">
        <v>200</v>
      </c>
      <c r="N154" s="184">
        <v>1557</v>
      </c>
      <c r="O154" s="73">
        <v>2.98584742837418E-2</v>
      </c>
    </row>
    <row r="155" spans="1:81">
      <c r="A155" s="184" t="s">
        <v>875</v>
      </c>
      <c r="B155" s="184">
        <v>467</v>
      </c>
      <c r="C155" s="184">
        <v>136</v>
      </c>
      <c r="D155" s="184">
        <v>742</v>
      </c>
      <c r="E155" s="184">
        <v>312</v>
      </c>
      <c r="F155" s="184">
        <v>162</v>
      </c>
      <c r="G155" s="184">
        <v>95</v>
      </c>
      <c r="H155" s="184">
        <v>149</v>
      </c>
      <c r="I155" s="184">
        <v>471</v>
      </c>
      <c r="J155" s="184">
        <v>2</v>
      </c>
      <c r="K155" s="184">
        <v>0</v>
      </c>
      <c r="L155" s="184">
        <v>499</v>
      </c>
      <c r="M155" s="184">
        <v>533</v>
      </c>
      <c r="N155" s="184">
        <v>3568</v>
      </c>
      <c r="O155" s="73">
        <v>6.8423273117784678E-2</v>
      </c>
    </row>
    <row r="156" spans="1:81">
      <c r="A156" s="184" t="s">
        <v>876</v>
      </c>
      <c r="B156" s="184">
        <v>858</v>
      </c>
      <c r="C156" s="184">
        <v>228</v>
      </c>
      <c r="D156" s="184">
        <v>1256</v>
      </c>
      <c r="E156" s="184">
        <v>541</v>
      </c>
      <c r="F156" s="184">
        <v>342</v>
      </c>
      <c r="G156" s="184">
        <v>169</v>
      </c>
      <c r="H156" s="184">
        <v>283</v>
      </c>
      <c r="I156" s="184">
        <v>898</v>
      </c>
      <c r="J156" s="184">
        <v>8</v>
      </c>
      <c r="K156" s="184">
        <v>2</v>
      </c>
      <c r="L156" s="184">
        <v>1185</v>
      </c>
      <c r="M156" s="184">
        <v>1151</v>
      </c>
      <c r="N156" s="184">
        <v>6921</v>
      </c>
      <c r="O156" s="73">
        <v>0.1327235070762858</v>
      </c>
    </row>
    <row r="157" spans="1:81">
      <c r="A157" s="184" t="s">
        <v>877</v>
      </c>
      <c r="B157" s="184">
        <v>1271</v>
      </c>
      <c r="C157" s="184">
        <v>283</v>
      </c>
      <c r="D157" s="184">
        <v>1895</v>
      </c>
      <c r="E157" s="184">
        <v>831</v>
      </c>
      <c r="F157" s="184">
        <v>655</v>
      </c>
      <c r="G157" s="184">
        <v>265</v>
      </c>
      <c r="H157" s="184">
        <v>465</v>
      </c>
      <c r="I157" s="184">
        <v>2477</v>
      </c>
      <c r="J157" s="184">
        <v>2</v>
      </c>
      <c r="K157" s="184">
        <v>0</v>
      </c>
      <c r="L157" s="184">
        <v>3395</v>
      </c>
      <c r="M157" s="184">
        <v>4024</v>
      </c>
      <c r="N157" s="184">
        <v>15563</v>
      </c>
      <c r="O157" s="73">
        <v>0.29845050435316228</v>
      </c>
    </row>
    <row r="158" spans="1:81">
      <c r="A158" s="184" t="s">
        <v>878</v>
      </c>
      <c r="B158" s="184">
        <v>44</v>
      </c>
      <c r="C158" s="184">
        <v>10</v>
      </c>
      <c r="D158" s="184">
        <v>249</v>
      </c>
      <c r="E158" s="184">
        <v>62</v>
      </c>
      <c r="F158" s="184">
        <v>179</v>
      </c>
      <c r="G158" s="184">
        <v>10</v>
      </c>
      <c r="H158" s="184">
        <v>95</v>
      </c>
      <c r="I158" s="184">
        <v>576</v>
      </c>
      <c r="J158" s="184">
        <v>1</v>
      </c>
      <c r="K158" s="184">
        <v>1</v>
      </c>
      <c r="L158" s="184">
        <v>971</v>
      </c>
      <c r="M158" s="184">
        <v>1369</v>
      </c>
      <c r="N158" s="184">
        <v>3567</v>
      </c>
      <c r="O158" s="73">
        <v>6.8404096191462427E-2</v>
      </c>
    </row>
    <row r="159" spans="1:81">
      <c r="A159" s="184" t="s">
        <v>879</v>
      </c>
      <c r="B159" s="184">
        <v>79</v>
      </c>
      <c r="C159" s="184">
        <v>0</v>
      </c>
      <c r="D159" s="184">
        <v>1379</v>
      </c>
      <c r="E159" s="184">
        <v>13</v>
      </c>
      <c r="F159" s="184">
        <v>27</v>
      </c>
      <c r="G159" s="184">
        <v>1</v>
      </c>
      <c r="H159" s="184">
        <v>2</v>
      </c>
      <c r="I159" s="184">
        <v>1166</v>
      </c>
      <c r="J159" s="184">
        <v>0</v>
      </c>
      <c r="K159" s="184">
        <v>0</v>
      </c>
      <c r="L159" s="184">
        <v>1046</v>
      </c>
      <c r="M159" s="184">
        <v>3867</v>
      </c>
      <c r="N159" s="184">
        <v>7580</v>
      </c>
      <c r="O159" s="73">
        <v>0.14536110152264795</v>
      </c>
    </row>
    <row r="160" spans="1:81">
      <c r="A160" s="184" t="s">
        <v>65</v>
      </c>
      <c r="B160" s="184">
        <v>4296</v>
      </c>
      <c r="C160" s="184">
        <v>1607</v>
      </c>
      <c r="D160" s="184">
        <v>8163</v>
      </c>
      <c r="E160" s="184">
        <v>3136</v>
      </c>
      <c r="F160" s="184">
        <v>2331</v>
      </c>
      <c r="G160" s="184">
        <v>972</v>
      </c>
      <c r="H160" s="184">
        <v>2264</v>
      </c>
      <c r="I160" s="184">
        <v>7537</v>
      </c>
      <c r="J160" s="184">
        <v>19</v>
      </c>
      <c r="K160" s="184">
        <v>5</v>
      </c>
      <c r="L160" s="184">
        <v>9128</v>
      </c>
      <c r="M160" s="184">
        <v>12688</v>
      </c>
      <c r="N160" s="184">
        <v>52146</v>
      </c>
      <c r="O160" s="73">
        <v>1</v>
      </c>
    </row>
    <row r="161" spans="1:81" s="73" customFormat="1">
      <c r="A161" s="73" t="s">
        <v>880</v>
      </c>
      <c r="B161" s="73">
        <v>8.2384075480381999E-2</v>
      </c>
      <c r="C161" s="73">
        <v>3.0817320599854255E-2</v>
      </c>
      <c r="D161" s="73">
        <v>0.15654124956851917</v>
      </c>
      <c r="E161" s="73">
        <v>6.0138840946573083E-2</v>
      </c>
      <c r="F161" s="73">
        <v>4.4701415257162584E-2</v>
      </c>
      <c r="G161" s="73">
        <v>1.8639972385226095E-2</v>
      </c>
      <c r="H161" s="73">
        <v>4.3416561193571894E-2</v>
      </c>
      <c r="I161" s="73">
        <v>0.14453649369079125</v>
      </c>
      <c r="J161" s="73">
        <v>3.6436160012273233E-4</v>
      </c>
      <c r="K161" s="73">
        <v>9.5884631611245353E-5</v>
      </c>
      <c r="L161" s="73">
        <v>0.17504698346948952</v>
      </c>
      <c r="M161" s="73">
        <v>0.24331684117669619</v>
      </c>
      <c r="N161" s="73">
        <v>1</v>
      </c>
    </row>
    <row r="162" spans="1:81" ht="12.75" customHeight="1"/>
    <row r="163" spans="1:81">
      <c r="A163" s="184" t="s">
        <v>1423</v>
      </c>
    </row>
    <row r="164" spans="1:81" ht="12.75" customHeight="1"/>
    <row r="165" spans="1:81" ht="33" customHeight="1">
      <c r="A165" s="285" t="s">
        <v>59</v>
      </c>
      <c r="B165" s="285"/>
      <c r="C165" s="285"/>
      <c r="D165" s="285"/>
      <c r="E165" s="285"/>
      <c r="F165" s="285"/>
      <c r="G165" s="285"/>
      <c r="H165" s="285"/>
      <c r="I165" s="285"/>
      <c r="J165" s="285"/>
      <c r="K165" s="285"/>
      <c r="L165" s="285"/>
      <c r="M165" s="285"/>
      <c r="N165" s="284"/>
      <c r="O165" s="284"/>
      <c r="P165" s="281"/>
      <c r="Q165" s="281"/>
      <c r="R165" s="281"/>
      <c r="S165" s="281"/>
      <c r="T165" s="281"/>
      <c r="U165" s="281"/>
      <c r="V165" s="281"/>
      <c r="W165" s="281"/>
      <c r="X165" s="281"/>
      <c r="Y165" s="281"/>
      <c r="Z165" s="281"/>
      <c r="AA165" s="281"/>
      <c r="AB165" s="281"/>
      <c r="AC165" s="281"/>
      <c r="AD165" s="281"/>
      <c r="AE165" s="281"/>
      <c r="AF165" s="281"/>
      <c r="AG165" s="281"/>
      <c r="AH165" s="281"/>
      <c r="AI165" s="281"/>
      <c r="AJ165" s="281"/>
      <c r="AK165" s="281"/>
      <c r="AL165" s="281"/>
      <c r="AM165" s="281"/>
      <c r="AN165" s="281"/>
      <c r="AO165" s="281"/>
      <c r="AP165" s="281"/>
      <c r="AQ165" s="281"/>
      <c r="AR165" s="281"/>
      <c r="AS165" s="281"/>
      <c r="AT165" s="281"/>
      <c r="AU165" s="281"/>
      <c r="AV165" s="281"/>
      <c r="AW165" s="281"/>
      <c r="AX165" s="281"/>
      <c r="AY165" s="281"/>
      <c r="AZ165" s="281"/>
      <c r="BA165" s="281"/>
      <c r="BB165" s="281"/>
      <c r="BC165" s="281"/>
      <c r="BD165" s="281"/>
      <c r="BE165" s="281"/>
      <c r="BF165" s="281"/>
      <c r="BG165" s="281"/>
      <c r="BH165" s="281"/>
      <c r="BI165" s="281"/>
      <c r="BJ165" s="281"/>
      <c r="BK165" s="281"/>
      <c r="BL165" s="281"/>
      <c r="BM165" s="281"/>
      <c r="BN165" s="281"/>
      <c r="BO165" s="281"/>
      <c r="BP165" s="281"/>
      <c r="BQ165" s="281"/>
      <c r="BR165" s="281"/>
      <c r="BS165" s="281"/>
      <c r="BT165" s="281"/>
      <c r="BU165" s="281"/>
      <c r="BV165" s="281"/>
      <c r="BW165" s="281"/>
      <c r="BX165" s="281"/>
      <c r="BY165" s="281"/>
      <c r="BZ165" s="281"/>
      <c r="CA165" s="281"/>
      <c r="CB165" s="281"/>
      <c r="CC165" s="281"/>
    </row>
    <row r="166" spans="1:81" ht="20.25" customHeight="1">
      <c r="A166" s="285" t="s">
        <v>1425</v>
      </c>
      <c r="B166" s="285"/>
      <c r="C166" s="285"/>
      <c r="D166" s="285"/>
      <c r="E166" s="285"/>
      <c r="F166" s="285"/>
      <c r="G166" s="285"/>
      <c r="H166" s="285"/>
      <c r="I166" s="285"/>
      <c r="J166" s="285"/>
      <c r="K166" s="285"/>
      <c r="L166" s="285"/>
      <c r="M166" s="285"/>
      <c r="N166" s="284"/>
      <c r="O166" s="284"/>
      <c r="P166" s="281"/>
      <c r="Q166" s="281"/>
      <c r="R166" s="281"/>
      <c r="S166" s="281"/>
      <c r="T166" s="281"/>
      <c r="U166" s="281"/>
      <c r="V166" s="281"/>
      <c r="W166" s="281"/>
      <c r="X166" s="281"/>
      <c r="Y166" s="281"/>
      <c r="Z166" s="281"/>
      <c r="AA166" s="281"/>
      <c r="AB166" s="281"/>
      <c r="AC166" s="281"/>
      <c r="AD166" s="281"/>
      <c r="AE166" s="281"/>
      <c r="AF166" s="281"/>
      <c r="AG166" s="281"/>
      <c r="AH166" s="281"/>
      <c r="AI166" s="281"/>
      <c r="AJ166" s="281"/>
      <c r="AK166" s="281"/>
      <c r="AL166" s="281"/>
      <c r="AM166" s="281"/>
      <c r="AN166" s="281"/>
      <c r="AO166" s="281"/>
      <c r="AP166" s="281"/>
      <c r="AQ166" s="281"/>
      <c r="AR166" s="281"/>
      <c r="AS166" s="281"/>
      <c r="AT166" s="281"/>
      <c r="AU166" s="281"/>
      <c r="AV166" s="281"/>
      <c r="AW166" s="281"/>
      <c r="AX166" s="281"/>
      <c r="AY166" s="281"/>
      <c r="AZ166" s="281"/>
      <c r="BA166" s="281"/>
      <c r="BB166" s="281"/>
      <c r="BC166" s="281"/>
      <c r="BD166" s="281"/>
      <c r="BE166" s="281"/>
      <c r="BF166" s="281"/>
      <c r="BG166" s="281"/>
      <c r="BH166" s="281"/>
      <c r="BI166" s="281"/>
      <c r="BJ166" s="281"/>
      <c r="BK166" s="281"/>
      <c r="BL166" s="281"/>
      <c r="BM166" s="281"/>
      <c r="BN166" s="281"/>
      <c r="BO166" s="281"/>
      <c r="BP166" s="281"/>
      <c r="BQ166" s="281"/>
      <c r="BR166" s="281"/>
      <c r="BS166" s="281"/>
      <c r="BT166" s="281"/>
      <c r="BU166" s="281"/>
      <c r="BV166" s="281"/>
      <c r="BW166" s="281"/>
      <c r="BX166" s="281"/>
      <c r="BY166" s="281"/>
      <c r="BZ166" s="281"/>
      <c r="CA166" s="281"/>
      <c r="CB166" s="281"/>
      <c r="CC166" s="281"/>
    </row>
    <row r="167" spans="1:81" ht="20.25" customHeight="1">
      <c r="A167" s="285" t="s">
        <v>1580</v>
      </c>
      <c r="B167" s="285"/>
      <c r="C167" s="285"/>
      <c r="D167" s="285"/>
      <c r="E167" s="285"/>
      <c r="F167" s="285"/>
      <c r="G167" s="285"/>
      <c r="H167" s="285"/>
      <c r="I167" s="285"/>
      <c r="J167" s="285"/>
      <c r="K167" s="285"/>
      <c r="L167" s="285"/>
      <c r="M167" s="285"/>
      <c r="N167" s="284"/>
      <c r="O167" s="284"/>
      <c r="P167" s="281"/>
      <c r="Q167" s="281"/>
      <c r="R167" s="281"/>
      <c r="S167" s="281"/>
      <c r="T167" s="281"/>
      <c r="U167" s="281"/>
      <c r="V167" s="281"/>
      <c r="W167" s="281"/>
      <c r="X167" s="281"/>
      <c r="Y167" s="281"/>
      <c r="Z167" s="281"/>
      <c r="AA167" s="281"/>
      <c r="AB167" s="281"/>
      <c r="AC167" s="281"/>
      <c r="AD167" s="281"/>
      <c r="AE167" s="281"/>
      <c r="AF167" s="281"/>
      <c r="AG167" s="281"/>
      <c r="AH167" s="281"/>
      <c r="AI167" s="281"/>
      <c r="AJ167" s="281"/>
      <c r="AK167" s="281"/>
      <c r="AL167" s="281"/>
      <c r="AM167" s="281"/>
      <c r="AN167" s="281"/>
      <c r="AO167" s="281"/>
      <c r="AP167" s="281"/>
      <c r="AQ167" s="281"/>
      <c r="AR167" s="281"/>
      <c r="AS167" s="281"/>
      <c r="AT167" s="281"/>
      <c r="AU167" s="281"/>
      <c r="AV167" s="281"/>
      <c r="AW167" s="281"/>
      <c r="AX167" s="281"/>
      <c r="AY167" s="281"/>
      <c r="AZ167" s="281"/>
      <c r="BA167" s="281"/>
      <c r="BB167" s="281"/>
      <c r="BC167" s="281"/>
      <c r="BD167" s="281"/>
      <c r="BE167" s="281"/>
      <c r="BF167" s="281"/>
      <c r="BG167" s="281"/>
      <c r="BH167" s="281"/>
      <c r="BI167" s="281"/>
      <c r="BJ167" s="281"/>
      <c r="BK167" s="281"/>
      <c r="BL167" s="281"/>
      <c r="BM167" s="281"/>
      <c r="BN167" s="281"/>
      <c r="BO167" s="281"/>
      <c r="BP167" s="281"/>
      <c r="BQ167" s="281"/>
      <c r="BR167" s="281"/>
      <c r="BS167" s="281"/>
      <c r="BT167" s="281"/>
      <c r="BU167" s="281"/>
      <c r="BV167" s="281"/>
      <c r="BW167" s="281"/>
      <c r="BX167" s="281"/>
      <c r="BY167" s="281"/>
      <c r="BZ167" s="281"/>
      <c r="CA167" s="281"/>
      <c r="CB167" s="281"/>
      <c r="CC167" s="281"/>
    </row>
    <row r="168" spans="1:81" ht="20.25" customHeight="1" thickBot="1">
      <c r="A168" s="285" t="s">
        <v>2</v>
      </c>
      <c r="B168" s="285"/>
      <c r="C168" s="285"/>
      <c r="D168" s="285"/>
      <c r="E168" s="285"/>
      <c r="F168" s="285"/>
      <c r="G168" s="285"/>
      <c r="H168" s="285"/>
      <c r="I168" s="285"/>
      <c r="J168" s="285"/>
      <c r="K168" s="285"/>
      <c r="L168" s="285"/>
      <c r="M168" s="285"/>
      <c r="N168" s="284"/>
      <c r="O168" s="284"/>
      <c r="P168" s="281"/>
      <c r="Q168" s="281"/>
      <c r="R168" s="281"/>
      <c r="S168" s="281"/>
      <c r="T168" s="281"/>
      <c r="U168" s="281"/>
      <c r="V168" s="281"/>
      <c r="W168" s="281"/>
      <c r="X168" s="281"/>
      <c r="Y168" s="281"/>
      <c r="Z168" s="281"/>
      <c r="AA168" s="281"/>
      <c r="AB168" s="281"/>
      <c r="AC168" s="281"/>
      <c r="AD168" s="281"/>
      <c r="AE168" s="281"/>
      <c r="AF168" s="281"/>
      <c r="AG168" s="281"/>
      <c r="AH168" s="281"/>
      <c r="AI168" s="281"/>
      <c r="AJ168" s="281"/>
      <c r="AK168" s="281"/>
      <c r="AL168" s="281"/>
      <c r="AM168" s="281"/>
      <c r="AN168" s="281"/>
      <c r="AO168" s="281"/>
      <c r="AP168" s="281"/>
      <c r="AQ168" s="281"/>
      <c r="AR168" s="281"/>
      <c r="AS168" s="281"/>
      <c r="AT168" s="281"/>
      <c r="AU168" s="281"/>
      <c r="AV168" s="281"/>
      <c r="AW168" s="281"/>
      <c r="AX168" s="281"/>
      <c r="AY168" s="281"/>
      <c r="AZ168" s="281"/>
      <c r="BA168" s="281"/>
      <c r="BB168" s="281"/>
      <c r="BC168" s="281"/>
      <c r="BD168" s="281"/>
      <c r="BE168" s="281"/>
      <c r="BF168" s="281"/>
      <c r="BG168" s="281"/>
      <c r="BH168" s="281"/>
      <c r="BI168" s="281"/>
      <c r="BJ168" s="281"/>
      <c r="BK168" s="281"/>
      <c r="BL168" s="281"/>
      <c r="BM168" s="281"/>
      <c r="BN168" s="281"/>
      <c r="BO168" s="281"/>
      <c r="BP168" s="281"/>
      <c r="BQ168" s="281"/>
      <c r="BR168" s="281"/>
      <c r="BS168" s="281"/>
      <c r="BT168" s="281"/>
      <c r="BU168" s="281"/>
      <c r="BV168" s="281"/>
      <c r="BW168" s="281"/>
      <c r="BX168" s="281"/>
      <c r="BY168" s="281"/>
      <c r="BZ168" s="281"/>
      <c r="CA168" s="281"/>
      <c r="CB168" s="281"/>
      <c r="CC168" s="281"/>
    </row>
    <row r="169" spans="1:81" ht="44.25" customHeight="1" thickTop="1" thickBot="1">
      <c r="A169" s="282" t="s">
        <v>864</v>
      </c>
      <c r="B169" s="282" t="s">
        <v>359</v>
      </c>
      <c r="C169" s="282" t="s">
        <v>360</v>
      </c>
      <c r="D169" s="282" t="s">
        <v>361</v>
      </c>
      <c r="E169" s="282" t="s">
        <v>362</v>
      </c>
      <c r="F169" s="282" t="s">
        <v>363</v>
      </c>
      <c r="G169" s="282" t="s">
        <v>364</v>
      </c>
      <c r="H169" s="282" t="s">
        <v>365</v>
      </c>
      <c r="I169" s="282" t="s">
        <v>366</v>
      </c>
      <c r="J169" s="282" t="s">
        <v>367</v>
      </c>
      <c r="K169" s="282" t="s">
        <v>368</v>
      </c>
      <c r="L169" s="282" t="s">
        <v>369</v>
      </c>
      <c r="M169" s="282" t="s">
        <v>370</v>
      </c>
      <c r="N169" s="283" t="s">
        <v>371</v>
      </c>
      <c r="O169" s="282" t="s">
        <v>865</v>
      </c>
      <c r="P169" s="281"/>
      <c r="Q169" s="281"/>
      <c r="R169" s="281"/>
      <c r="S169" s="281"/>
      <c r="T169" s="281"/>
      <c r="U169" s="281"/>
      <c r="V169" s="281"/>
      <c r="W169" s="281"/>
      <c r="X169" s="281"/>
      <c r="Y169" s="281"/>
      <c r="Z169" s="281"/>
      <c r="AA169" s="281"/>
      <c r="AB169" s="281"/>
      <c r="AC169" s="281"/>
      <c r="AD169" s="281"/>
      <c r="AE169" s="281"/>
      <c r="AF169" s="281"/>
      <c r="AG169" s="281"/>
      <c r="AH169" s="281"/>
      <c r="AI169" s="281"/>
      <c r="AJ169" s="281"/>
      <c r="AK169" s="281"/>
      <c r="AL169" s="281"/>
      <c r="AM169" s="281"/>
      <c r="AN169" s="281"/>
      <c r="AO169" s="281"/>
      <c r="AP169" s="281"/>
      <c r="AQ169" s="281"/>
      <c r="AR169" s="281"/>
      <c r="AS169" s="281"/>
      <c r="AT169" s="281"/>
      <c r="AU169" s="281"/>
      <c r="AV169" s="281"/>
      <c r="AW169" s="281"/>
      <c r="AX169" s="281"/>
      <c r="AY169" s="281"/>
      <c r="AZ169" s="281"/>
      <c r="BA169" s="281"/>
      <c r="BB169" s="281"/>
      <c r="BC169" s="281"/>
      <c r="BD169" s="281"/>
      <c r="BE169" s="281"/>
      <c r="BF169" s="281"/>
      <c r="BG169" s="281"/>
      <c r="BH169" s="281"/>
      <c r="BI169" s="281"/>
      <c r="BJ169" s="281"/>
      <c r="BK169" s="281"/>
      <c r="BL169" s="281"/>
      <c r="BM169" s="281"/>
      <c r="BN169" s="281"/>
      <c r="BO169" s="281"/>
      <c r="BP169" s="281"/>
      <c r="BQ169" s="281"/>
      <c r="BR169" s="281"/>
      <c r="BS169" s="281"/>
      <c r="BT169" s="281"/>
      <c r="BU169" s="281"/>
      <c r="BV169" s="281"/>
      <c r="BW169" s="281"/>
      <c r="BX169" s="281"/>
      <c r="BY169" s="281"/>
      <c r="BZ169" s="281"/>
      <c r="CA169" s="281"/>
      <c r="CB169" s="281"/>
      <c r="CC169" s="281"/>
    </row>
    <row r="170" spans="1:81" ht="13.5" thickTop="1">
      <c r="A170" s="184" t="s">
        <v>866</v>
      </c>
      <c r="B170" s="184">
        <v>57155.453240000003</v>
      </c>
      <c r="C170" s="184">
        <v>91354.191999999995</v>
      </c>
      <c r="D170" s="184">
        <v>62086.077700000002</v>
      </c>
      <c r="E170" s="184">
        <v>15302.26871</v>
      </c>
      <c r="F170" s="184">
        <v>0</v>
      </c>
      <c r="G170" s="184">
        <v>0</v>
      </c>
      <c r="H170" s="184">
        <v>0</v>
      </c>
      <c r="I170" s="184">
        <v>0</v>
      </c>
      <c r="J170" s="184">
        <v>0</v>
      </c>
      <c r="K170" s="184">
        <v>0</v>
      </c>
      <c r="L170" s="184">
        <v>0</v>
      </c>
      <c r="M170" s="184">
        <v>0</v>
      </c>
      <c r="N170" s="184">
        <v>225897.99164999998</v>
      </c>
      <c r="O170" s="73">
        <v>0.14883434426737777</v>
      </c>
    </row>
    <row r="171" spans="1:81">
      <c r="A171" s="184" t="s">
        <v>867</v>
      </c>
      <c r="B171" s="184">
        <v>36835.027780000004</v>
      </c>
      <c r="C171" s="184">
        <v>0</v>
      </c>
      <c r="D171" s="184">
        <v>70575.722299999994</v>
      </c>
      <c r="E171" s="184">
        <v>67706.877730000007</v>
      </c>
      <c r="F171" s="184">
        <v>0</v>
      </c>
      <c r="G171" s="184">
        <v>18957.96011</v>
      </c>
      <c r="H171" s="184">
        <v>0</v>
      </c>
      <c r="I171" s="184">
        <v>0</v>
      </c>
      <c r="J171" s="184">
        <v>0</v>
      </c>
      <c r="K171" s="184">
        <v>0</v>
      </c>
      <c r="L171" s="184">
        <v>0</v>
      </c>
      <c r="M171" s="184">
        <v>0</v>
      </c>
      <c r="N171" s="184">
        <v>194075.58792000002</v>
      </c>
      <c r="O171" s="73">
        <v>0.12786794895960302</v>
      </c>
    </row>
    <row r="172" spans="1:81">
      <c r="A172" s="184" t="s">
        <v>868</v>
      </c>
      <c r="B172" s="184">
        <v>35248.229350000001</v>
      </c>
      <c r="C172" s="184">
        <v>4882.01</v>
      </c>
      <c r="D172" s="184">
        <v>11940.109060000001</v>
      </c>
      <c r="E172" s="184">
        <v>30542.286829999997</v>
      </c>
      <c r="F172" s="184">
        <v>0</v>
      </c>
      <c r="G172" s="184">
        <v>12622.21775</v>
      </c>
      <c r="H172" s="184">
        <v>11256.61852</v>
      </c>
      <c r="I172" s="184">
        <v>0</v>
      </c>
      <c r="J172" s="184">
        <v>11308.02001</v>
      </c>
      <c r="K172" s="184">
        <v>0</v>
      </c>
      <c r="L172" s="184">
        <v>0</v>
      </c>
      <c r="M172" s="184">
        <v>0</v>
      </c>
      <c r="N172" s="184">
        <v>117799.49152000001</v>
      </c>
      <c r="O172" s="73">
        <v>7.7612952409839328E-2</v>
      </c>
    </row>
    <row r="173" spans="1:81">
      <c r="A173" s="184" t="s">
        <v>869</v>
      </c>
      <c r="B173" s="184">
        <v>26485.906870000003</v>
      </c>
      <c r="C173" s="184">
        <v>9031.4959999999992</v>
      </c>
      <c r="D173" s="184">
        <v>21037.762420000003</v>
      </c>
      <c r="E173" s="184">
        <v>57016.915150000001</v>
      </c>
      <c r="F173" s="184">
        <v>10764.5568</v>
      </c>
      <c r="G173" s="184">
        <v>21217.876829999997</v>
      </c>
      <c r="H173" s="184">
        <v>4573.4795199999999</v>
      </c>
      <c r="I173" s="184">
        <v>0</v>
      </c>
      <c r="J173" s="184">
        <v>1516.896</v>
      </c>
      <c r="K173" s="184">
        <v>0</v>
      </c>
      <c r="L173" s="184">
        <v>13855.415999999999</v>
      </c>
      <c r="M173" s="184">
        <v>0</v>
      </c>
      <c r="N173" s="184">
        <v>165500.30559</v>
      </c>
      <c r="O173" s="73">
        <v>0.10904094046441377</v>
      </c>
    </row>
    <row r="174" spans="1:81">
      <c r="A174" s="184" t="s">
        <v>870</v>
      </c>
      <c r="B174" s="184">
        <v>33418.828399999999</v>
      </c>
      <c r="C174" s="184">
        <v>20191.893390000001</v>
      </c>
      <c r="D174" s="184">
        <v>22175.578260000002</v>
      </c>
      <c r="E174" s="184">
        <v>42730.573479999999</v>
      </c>
      <c r="F174" s="184">
        <v>2335.02</v>
      </c>
      <c r="G174" s="184">
        <v>13723.68959</v>
      </c>
      <c r="H174" s="184">
        <v>33074.611680000002</v>
      </c>
      <c r="I174" s="184">
        <v>0</v>
      </c>
      <c r="J174" s="184">
        <v>1027.72452</v>
      </c>
      <c r="K174" s="184">
        <v>0</v>
      </c>
      <c r="L174" s="184">
        <v>5896.8690999999999</v>
      </c>
      <c r="M174" s="184">
        <v>0</v>
      </c>
      <c r="N174" s="184">
        <v>174574.78842</v>
      </c>
      <c r="O174" s="73">
        <v>0.11501972182366198</v>
      </c>
    </row>
    <row r="175" spans="1:81">
      <c r="A175" s="184" t="s">
        <v>871</v>
      </c>
      <c r="B175" s="184">
        <v>32347.532829999996</v>
      </c>
      <c r="C175" s="184">
        <v>12408.177529999999</v>
      </c>
      <c r="D175" s="184">
        <v>21797.212460000002</v>
      </c>
      <c r="E175" s="184">
        <v>28727.047170000002</v>
      </c>
      <c r="F175" s="184">
        <v>6427.1241100000007</v>
      </c>
      <c r="G175" s="184">
        <v>21836.20376</v>
      </c>
      <c r="H175" s="184">
        <v>11525.99899</v>
      </c>
      <c r="I175" s="184">
        <v>426.57065999999998</v>
      </c>
      <c r="J175" s="184">
        <v>0</v>
      </c>
      <c r="K175" s="184">
        <v>0</v>
      </c>
      <c r="L175" s="184">
        <v>3766.0784399999998</v>
      </c>
      <c r="M175" s="184">
        <v>927.45</v>
      </c>
      <c r="N175" s="184">
        <v>140189.39595000003</v>
      </c>
      <c r="O175" s="73">
        <v>9.2364684905148167E-2</v>
      </c>
    </row>
    <row r="176" spans="1:81">
      <c r="A176" s="184" t="s">
        <v>872</v>
      </c>
      <c r="B176" s="184">
        <v>18746.549749999998</v>
      </c>
      <c r="C176" s="184">
        <v>7245.2439299999996</v>
      </c>
      <c r="D176" s="184">
        <v>17274.267620000002</v>
      </c>
      <c r="E176" s="184">
        <v>25818.490269999998</v>
      </c>
      <c r="F176" s="184">
        <v>2753.77952</v>
      </c>
      <c r="G176" s="184">
        <v>10013.837519999999</v>
      </c>
      <c r="H176" s="184">
        <v>4505.0882599999995</v>
      </c>
      <c r="I176" s="184">
        <v>1086.15716</v>
      </c>
      <c r="J176" s="184">
        <v>0</v>
      </c>
      <c r="K176" s="184">
        <v>336.63</v>
      </c>
      <c r="L176" s="184">
        <v>4302.7552699999997</v>
      </c>
      <c r="M176" s="184">
        <v>3904.18669</v>
      </c>
      <c r="N176" s="184">
        <v>95986.985990000001</v>
      </c>
      <c r="O176" s="73">
        <v>6.3241642892329045E-2</v>
      </c>
    </row>
    <row r="177" spans="1:81">
      <c r="A177" s="184" t="s">
        <v>873</v>
      </c>
      <c r="B177" s="184">
        <v>10694.65559</v>
      </c>
      <c r="C177" s="184">
        <v>4420.0980399999999</v>
      </c>
      <c r="D177" s="184">
        <v>9730.7762200000016</v>
      </c>
      <c r="E177" s="184">
        <v>11594.919980000001</v>
      </c>
      <c r="F177" s="184">
        <v>1480.65338</v>
      </c>
      <c r="G177" s="184">
        <v>5351.81113</v>
      </c>
      <c r="H177" s="184">
        <v>6399.8643000000002</v>
      </c>
      <c r="I177" s="184">
        <v>2073.3028100000001</v>
      </c>
      <c r="J177" s="184">
        <v>0</v>
      </c>
      <c r="K177" s="184">
        <v>0</v>
      </c>
      <c r="L177" s="184">
        <v>3776.4190600000002</v>
      </c>
      <c r="M177" s="184">
        <v>2133.52772</v>
      </c>
      <c r="N177" s="184">
        <v>57656.028230000004</v>
      </c>
      <c r="O177" s="73">
        <v>3.798704491347997E-2</v>
      </c>
    </row>
    <row r="178" spans="1:81">
      <c r="A178" s="184" t="s">
        <v>874</v>
      </c>
      <c r="B178" s="184">
        <v>6351.0996999999998</v>
      </c>
      <c r="C178" s="184">
        <v>3763.9402</v>
      </c>
      <c r="D178" s="184">
        <v>7435.5931</v>
      </c>
      <c r="E178" s="184">
        <v>7158.8155800000004</v>
      </c>
      <c r="F178" s="184">
        <v>1083.68605</v>
      </c>
      <c r="G178" s="184">
        <v>2694.9080899999999</v>
      </c>
      <c r="H178" s="184">
        <v>4296.7932999999994</v>
      </c>
      <c r="I178" s="184">
        <v>1213.4161799999999</v>
      </c>
      <c r="J178" s="184">
        <v>0</v>
      </c>
      <c r="K178" s="184">
        <v>0</v>
      </c>
      <c r="L178" s="184">
        <v>3065.6647400000002</v>
      </c>
      <c r="M178" s="184">
        <v>1060.3831599999999</v>
      </c>
      <c r="N178" s="184">
        <v>38124.3001</v>
      </c>
      <c r="O178" s="73">
        <v>2.5118440250799925E-2</v>
      </c>
    </row>
    <row r="179" spans="1:81">
      <c r="A179" s="184" t="s">
        <v>875</v>
      </c>
      <c r="B179" s="184">
        <v>11949.17707</v>
      </c>
      <c r="C179" s="184">
        <v>3642.7718300000001</v>
      </c>
      <c r="D179" s="184">
        <v>8781.6568000000007</v>
      </c>
      <c r="E179" s="184">
        <v>11932.98126</v>
      </c>
      <c r="F179" s="184">
        <v>1875.6501899999998</v>
      </c>
      <c r="G179" s="184">
        <v>3901.9727799999996</v>
      </c>
      <c r="H179" s="184">
        <v>3925.5385099999999</v>
      </c>
      <c r="I179" s="184">
        <v>2858.7072000000003</v>
      </c>
      <c r="J179" s="184">
        <v>0</v>
      </c>
      <c r="K179" s="184">
        <v>0</v>
      </c>
      <c r="L179" s="184">
        <v>6358.2212300000001</v>
      </c>
      <c r="M179" s="184">
        <v>4093.4931699999997</v>
      </c>
      <c r="N179" s="184">
        <v>59320.170039999997</v>
      </c>
      <c r="O179" s="73">
        <v>3.9083475445022837E-2</v>
      </c>
    </row>
    <row r="180" spans="1:81">
      <c r="A180" s="184" t="s">
        <v>876</v>
      </c>
      <c r="B180" s="184">
        <v>14724.036269999999</v>
      </c>
      <c r="C180" s="184">
        <v>4096.25137</v>
      </c>
      <c r="D180" s="184">
        <v>17140.679350000002</v>
      </c>
      <c r="E180" s="184">
        <v>13798.38284</v>
      </c>
      <c r="F180" s="184">
        <v>2388.0771600000003</v>
      </c>
      <c r="G180" s="184">
        <v>4506.7156100000002</v>
      </c>
      <c r="H180" s="184">
        <v>5169.4775199999995</v>
      </c>
      <c r="I180" s="184">
        <v>4285.1827499999999</v>
      </c>
      <c r="J180" s="184">
        <v>107.73646000000001</v>
      </c>
      <c r="K180" s="184">
        <v>0</v>
      </c>
      <c r="L180" s="184">
        <v>10402.887699999999</v>
      </c>
      <c r="M180" s="184">
        <v>6373.4437600000001</v>
      </c>
      <c r="N180" s="184">
        <v>82992.870789999986</v>
      </c>
      <c r="O180" s="73">
        <v>5.4680386543829902E-2</v>
      </c>
    </row>
    <row r="181" spans="1:81">
      <c r="A181" s="184" t="s">
        <v>877</v>
      </c>
      <c r="B181" s="184">
        <v>17472.084409999999</v>
      </c>
      <c r="C181" s="184">
        <v>6170.8465500000002</v>
      </c>
      <c r="D181" s="184">
        <v>15908.70225</v>
      </c>
      <c r="E181" s="184">
        <v>15166.86852</v>
      </c>
      <c r="F181" s="184">
        <v>58991.13293</v>
      </c>
      <c r="G181" s="184">
        <v>4360.1094000000003</v>
      </c>
      <c r="H181" s="184">
        <v>3258.4144999999999</v>
      </c>
      <c r="I181" s="184">
        <v>4013.8338599999997</v>
      </c>
      <c r="J181" s="184">
        <v>209.83669</v>
      </c>
      <c r="K181" s="184">
        <v>0</v>
      </c>
      <c r="L181" s="184">
        <v>13358.559499999999</v>
      </c>
      <c r="M181" s="184">
        <v>9861.8381300000001</v>
      </c>
      <c r="N181" s="184">
        <v>148772.22673999998</v>
      </c>
      <c r="O181" s="73">
        <v>9.8019538156640107E-2</v>
      </c>
    </row>
    <row r="182" spans="1:81">
      <c r="A182" s="184" t="s">
        <v>878</v>
      </c>
      <c r="B182" s="184">
        <v>1611.2751499999999</v>
      </c>
      <c r="C182" s="184">
        <v>1155.3021200000001</v>
      </c>
      <c r="D182" s="184">
        <v>2882.8313599999997</v>
      </c>
      <c r="E182" s="184">
        <v>1852.15085</v>
      </c>
      <c r="F182" s="184">
        <v>175.97471999999999</v>
      </c>
      <c r="G182" s="184">
        <v>538.44902999999999</v>
      </c>
      <c r="H182" s="184">
        <v>317.78548999999998</v>
      </c>
      <c r="I182" s="184">
        <v>204.40751999999998</v>
      </c>
      <c r="J182" s="184">
        <v>48.856639999999999</v>
      </c>
      <c r="K182" s="184">
        <v>0</v>
      </c>
      <c r="L182" s="184">
        <v>1480.10941</v>
      </c>
      <c r="M182" s="184">
        <v>1029.81314</v>
      </c>
      <c r="N182" s="184">
        <v>11296.95543</v>
      </c>
      <c r="O182" s="73">
        <v>7.4430717217128604E-3</v>
      </c>
    </row>
    <row r="183" spans="1:81">
      <c r="A183" s="184" t="s">
        <v>879</v>
      </c>
      <c r="B183" s="184">
        <v>1389.7363899999998</v>
      </c>
      <c r="C183" s="184">
        <v>1369.4978799999999</v>
      </c>
      <c r="D183" s="184">
        <v>429.93551000000002</v>
      </c>
      <c r="E183" s="184">
        <v>835.64115000000004</v>
      </c>
      <c r="F183" s="184">
        <v>5.58277</v>
      </c>
      <c r="G183" s="184">
        <v>337.58809000000002</v>
      </c>
      <c r="H183" s="184">
        <v>95.086600000000004</v>
      </c>
      <c r="I183" s="184">
        <v>92.038070000000005</v>
      </c>
      <c r="J183" s="184">
        <v>16.15278</v>
      </c>
      <c r="K183" s="184">
        <v>0</v>
      </c>
      <c r="L183" s="184">
        <v>595.96517000000006</v>
      </c>
      <c r="M183" s="184">
        <v>427.02508</v>
      </c>
      <c r="N183" s="184">
        <v>5594.2494900000002</v>
      </c>
      <c r="O183" s="73">
        <v>3.685807246140971E-3</v>
      </c>
    </row>
    <row r="184" spans="1:81">
      <c r="A184" s="184" t="s">
        <v>65</v>
      </c>
      <c r="B184" s="184">
        <v>304429.59279999998</v>
      </c>
      <c r="C184" s="184">
        <v>169731.72084000002</v>
      </c>
      <c r="D184" s="184">
        <v>289196.90440999996</v>
      </c>
      <c r="E184" s="184">
        <v>330184.21951999998</v>
      </c>
      <c r="F184" s="184">
        <v>88281.237629999989</v>
      </c>
      <c r="G184" s="184">
        <v>120063.33969000001</v>
      </c>
      <c r="H184" s="184">
        <v>88398.757189999989</v>
      </c>
      <c r="I184" s="184">
        <v>16253.616210000002</v>
      </c>
      <c r="J184" s="184">
        <v>14235.223100000001</v>
      </c>
      <c r="K184" s="184">
        <v>336.63</v>
      </c>
      <c r="L184" s="184">
        <v>66858.945619999999</v>
      </c>
      <c r="M184" s="184">
        <v>29811.160849999997</v>
      </c>
      <c r="N184" s="184">
        <v>1517781.3478600006</v>
      </c>
      <c r="O184" s="73">
        <v>1</v>
      </c>
    </row>
    <row r="185" spans="1:81" s="73" customFormat="1" ht="13.5" thickBot="1">
      <c r="A185" s="73" t="s">
        <v>880</v>
      </c>
      <c r="B185" s="73">
        <v>0.20057539462402224</v>
      </c>
      <c r="C185" s="73">
        <v>0.11182883560884027</v>
      </c>
      <c r="D185" s="73">
        <v>0.19053923993581409</v>
      </c>
      <c r="E185" s="73">
        <v>0.21754399603443803</v>
      </c>
      <c r="F185" s="73">
        <v>5.8164661039267831E-2</v>
      </c>
      <c r="G185" s="73">
        <v>7.9104503332633261E-2</v>
      </c>
      <c r="H185" s="73">
        <v>5.8242089556995828E-2</v>
      </c>
      <c r="I185" s="73">
        <v>1.070879954673104E-2</v>
      </c>
      <c r="J185" s="73">
        <v>9.3789682684340455E-3</v>
      </c>
      <c r="K185" s="73">
        <v>2.2179083994847628E-4</v>
      </c>
      <c r="L185" s="73">
        <v>4.4050446208386954E-2</v>
      </c>
      <c r="M185" s="73">
        <v>1.9641275004487514E-2</v>
      </c>
      <c r="N185" s="73">
        <v>1</v>
      </c>
    </row>
    <row r="186" spans="1:81" ht="59.25" customHeight="1" thickTop="1" thickBot="1">
      <c r="A186" s="282" t="s">
        <v>1424</v>
      </c>
      <c r="B186" s="282" t="s">
        <v>359</v>
      </c>
      <c r="C186" s="282" t="s">
        <v>360</v>
      </c>
      <c r="D186" s="282" t="s">
        <v>361</v>
      </c>
      <c r="E186" s="282" t="s">
        <v>362</v>
      </c>
      <c r="F186" s="282" t="s">
        <v>363</v>
      </c>
      <c r="G186" s="282" t="s">
        <v>364</v>
      </c>
      <c r="H186" s="282" t="s">
        <v>365</v>
      </c>
      <c r="I186" s="282" t="s">
        <v>366</v>
      </c>
      <c r="J186" s="282" t="s">
        <v>367</v>
      </c>
      <c r="K186" s="282" t="s">
        <v>368</v>
      </c>
      <c r="L186" s="282" t="s">
        <v>369</v>
      </c>
      <c r="M186" s="282" t="s">
        <v>370</v>
      </c>
      <c r="N186" s="283" t="s">
        <v>371</v>
      </c>
      <c r="O186" s="282" t="s">
        <v>842</v>
      </c>
      <c r="P186" s="281"/>
      <c r="Q186" s="281"/>
      <c r="R186" s="281"/>
      <c r="S186" s="281"/>
      <c r="T186" s="281"/>
      <c r="U186" s="281"/>
      <c r="V186" s="281"/>
      <c r="W186" s="281"/>
      <c r="X186" s="281"/>
      <c r="Y186" s="281"/>
      <c r="Z186" s="281"/>
      <c r="AA186" s="281"/>
      <c r="AB186" s="281"/>
      <c r="AC186" s="281"/>
      <c r="AD186" s="281"/>
      <c r="AE186" s="281"/>
      <c r="AF186" s="281"/>
      <c r="AG186" s="281"/>
      <c r="AH186" s="281"/>
      <c r="AI186" s="281"/>
      <c r="AJ186" s="281"/>
      <c r="AK186" s="281"/>
      <c r="AL186" s="281"/>
      <c r="AM186" s="281"/>
      <c r="AN186" s="281"/>
      <c r="AO186" s="281"/>
      <c r="AP186" s="281"/>
      <c r="AQ186" s="281"/>
      <c r="AR186" s="281"/>
      <c r="AS186" s="281"/>
      <c r="AT186" s="281"/>
      <c r="AU186" s="281"/>
      <c r="AV186" s="281"/>
      <c r="AW186" s="281"/>
      <c r="AX186" s="281"/>
      <c r="AY186" s="281"/>
      <c r="AZ186" s="281"/>
      <c r="BA186" s="281"/>
      <c r="BB186" s="281"/>
      <c r="BC186" s="281"/>
      <c r="BD186" s="281"/>
      <c r="BE186" s="281"/>
      <c r="BF186" s="281"/>
      <c r="BG186" s="281"/>
      <c r="BH186" s="281"/>
      <c r="BI186" s="281"/>
      <c r="BJ186" s="281"/>
      <c r="BK186" s="281"/>
      <c r="BL186" s="281"/>
      <c r="BM186" s="281"/>
      <c r="BN186" s="281"/>
      <c r="BO186" s="281"/>
      <c r="BP186" s="281"/>
      <c r="BQ186" s="281"/>
      <c r="BR186" s="281"/>
      <c r="BS186" s="281"/>
      <c r="BT186" s="281"/>
      <c r="BU186" s="281"/>
      <c r="BV186" s="281"/>
      <c r="BW186" s="281"/>
      <c r="BX186" s="281"/>
      <c r="BY186" s="281"/>
      <c r="BZ186" s="281"/>
      <c r="CA186" s="281"/>
      <c r="CB186" s="281"/>
      <c r="CC186" s="281"/>
    </row>
    <row r="187" spans="1:81" ht="13.5" thickTop="1">
      <c r="A187" s="184" t="s">
        <v>866</v>
      </c>
      <c r="B187" s="184">
        <v>2</v>
      </c>
      <c r="C187" s="184">
        <v>2</v>
      </c>
      <c r="D187" s="184">
        <v>1</v>
      </c>
      <c r="E187" s="184">
        <v>1</v>
      </c>
      <c r="F187" s="184">
        <v>0</v>
      </c>
      <c r="G187" s="184">
        <v>0</v>
      </c>
      <c r="H187" s="184">
        <v>0</v>
      </c>
      <c r="I187" s="184">
        <v>0</v>
      </c>
      <c r="J187" s="184">
        <v>0</v>
      </c>
      <c r="K187" s="184">
        <v>0</v>
      </c>
      <c r="L187" s="184">
        <v>0</v>
      </c>
      <c r="M187" s="184">
        <v>0</v>
      </c>
      <c r="N187" s="184">
        <v>6</v>
      </c>
      <c r="O187" s="73">
        <v>2.9214139643587495E-4</v>
      </c>
    </row>
    <row r="188" spans="1:81">
      <c r="A188" s="184" t="s">
        <v>867</v>
      </c>
      <c r="B188" s="184">
        <v>4</v>
      </c>
      <c r="C188" s="184">
        <v>0</v>
      </c>
      <c r="D188" s="184">
        <v>7</v>
      </c>
      <c r="E188" s="184">
        <v>7</v>
      </c>
      <c r="F188" s="184">
        <v>0</v>
      </c>
      <c r="G188" s="184">
        <v>2</v>
      </c>
      <c r="H188" s="184">
        <v>0</v>
      </c>
      <c r="I188" s="184">
        <v>0</v>
      </c>
      <c r="J188" s="184">
        <v>0</v>
      </c>
      <c r="K188" s="184">
        <v>0</v>
      </c>
      <c r="L188" s="184">
        <v>0</v>
      </c>
      <c r="M188" s="184">
        <v>0</v>
      </c>
      <c r="N188" s="184">
        <v>20</v>
      </c>
      <c r="O188" s="73">
        <v>9.7380465478624984E-4</v>
      </c>
    </row>
    <row r="189" spans="1:81">
      <c r="A189" s="184" t="s">
        <v>868</v>
      </c>
      <c r="B189" s="184">
        <v>7</v>
      </c>
      <c r="C189" s="184">
        <v>1</v>
      </c>
      <c r="D189" s="184">
        <v>3</v>
      </c>
      <c r="E189" s="184">
        <v>7</v>
      </c>
      <c r="F189" s="184">
        <v>0</v>
      </c>
      <c r="G189" s="184">
        <v>3</v>
      </c>
      <c r="H189" s="184">
        <v>3</v>
      </c>
      <c r="I189" s="184">
        <v>0</v>
      </c>
      <c r="J189" s="184">
        <v>2</v>
      </c>
      <c r="K189" s="184">
        <v>0</v>
      </c>
      <c r="L189" s="184">
        <v>0</v>
      </c>
      <c r="M189" s="184">
        <v>0</v>
      </c>
      <c r="N189" s="184">
        <v>26</v>
      </c>
      <c r="O189" s="73">
        <v>1.2659460512221248E-3</v>
      </c>
    </row>
    <row r="190" spans="1:81">
      <c r="A190" s="184" t="s">
        <v>869</v>
      </c>
      <c r="B190" s="184">
        <v>13</v>
      </c>
      <c r="C190" s="184">
        <v>5</v>
      </c>
      <c r="D190" s="184">
        <v>10</v>
      </c>
      <c r="E190" s="184">
        <v>28</v>
      </c>
      <c r="F190" s="184">
        <v>5</v>
      </c>
      <c r="G190" s="184">
        <v>10</v>
      </c>
      <c r="H190" s="184">
        <v>3</v>
      </c>
      <c r="I190" s="184">
        <v>0</v>
      </c>
      <c r="J190" s="184">
        <v>1</v>
      </c>
      <c r="K190" s="184">
        <v>0</v>
      </c>
      <c r="L190" s="184">
        <v>5</v>
      </c>
      <c r="M190" s="184">
        <v>0</v>
      </c>
      <c r="N190" s="184">
        <v>80</v>
      </c>
      <c r="O190" s="73">
        <v>3.8952186191449994E-3</v>
      </c>
    </row>
    <row r="191" spans="1:81">
      <c r="A191" s="184" t="s">
        <v>870</v>
      </c>
      <c r="B191" s="184">
        <v>34</v>
      </c>
      <c r="C191" s="184">
        <v>17</v>
      </c>
      <c r="D191" s="184">
        <v>25</v>
      </c>
      <c r="E191" s="184">
        <v>49</v>
      </c>
      <c r="F191" s="184">
        <v>2</v>
      </c>
      <c r="G191" s="184">
        <v>14</v>
      </c>
      <c r="H191" s="184">
        <v>34</v>
      </c>
      <c r="I191" s="184">
        <v>0</v>
      </c>
      <c r="J191" s="184">
        <v>1</v>
      </c>
      <c r="K191" s="184">
        <v>0</v>
      </c>
      <c r="L191" s="184">
        <v>6</v>
      </c>
      <c r="M191" s="184">
        <v>0</v>
      </c>
      <c r="N191" s="184">
        <v>182</v>
      </c>
      <c r="O191" s="73">
        <v>8.8616223585548746E-3</v>
      </c>
    </row>
    <row r="192" spans="1:81">
      <c r="A192" s="184" t="s">
        <v>871</v>
      </c>
      <c r="B192" s="184">
        <v>68</v>
      </c>
      <c r="C192" s="184">
        <v>25</v>
      </c>
      <c r="D192" s="184">
        <v>42</v>
      </c>
      <c r="E192" s="184">
        <v>59</v>
      </c>
      <c r="F192" s="184">
        <v>14</v>
      </c>
      <c r="G192" s="184">
        <v>49</v>
      </c>
      <c r="H192" s="184">
        <v>23</v>
      </c>
      <c r="I192" s="184">
        <v>1</v>
      </c>
      <c r="J192" s="184">
        <v>0</v>
      </c>
      <c r="K192" s="184">
        <v>0</v>
      </c>
      <c r="L192" s="184">
        <v>8</v>
      </c>
      <c r="M192" s="184">
        <v>2</v>
      </c>
      <c r="N192" s="184">
        <v>291</v>
      </c>
      <c r="O192" s="73">
        <v>1.4168857727139935E-2</v>
      </c>
    </row>
    <row r="193" spans="1:15">
      <c r="A193" s="184" t="s">
        <v>872</v>
      </c>
      <c r="B193" s="184">
        <v>73</v>
      </c>
      <c r="C193" s="184">
        <v>27</v>
      </c>
      <c r="D193" s="184">
        <v>65</v>
      </c>
      <c r="E193" s="184">
        <v>95</v>
      </c>
      <c r="F193" s="184">
        <v>9</v>
      </c>
      <c r="G193" s="184">
        <v>36</v>
      </c>
      <c r="H193" s="184">
        <v>18</v>
      </c>
      <c r="I193" s="184">
        <v>5</v>
      </c>
      <c r="J193" s="184">
        <v>0</v>
      </c>
      <c r="K193" s="184">
        <v>1</v>
      </c>
      <c r="L193" s="184">
        <v>16</v>
      </c>
      <c r="M193" s="184">
        <v>15</v>
      </c>
      <c r="N193" s="184">
        <v>360</v>
      </c>
      <c r="O193" s="73">
        <v>1.7528483786152498E-2</v>
      </c>
    </row>
    <row r="194" spans="1:15">
      <c r="A194" s="184" t="s">
        <v>873</v>
      </c>
      <c r="B194" s="184">
        <v>63</v>
      </c>
      <c r="C194" s="184">
        <v>27</v>
      </c>
      <c r="D194" s="184">
        <v>56</v>
      </c>
      <c r="E194" s="184">
        <v>71</v>
      </c>
      <c r="F194" s="184">
        <v>9</v>
      </c>
      <c r="G194" s="184">
        <v>33</v>
      </c>
      <c r="H194" s="184">
        <v>40</v>
      </c>
      <c r="I194" s="184">
        <v>13</v>
      </c>
      <c r="J194" s="184">
        <v>0</v>
      </c>
      <c r="K194" s="184">
        <v>0</v>
      </c>
      <c r="L194" s="184">
        <v>23</v>
      </c>
      <c r="M194" s="184">
        <v>13</v>
      </c>
      <c r="N194" s="184">
        <v>348</v>
      </c>
      <c r="O194" s="73">
        <v>1.6944200993280749E-2</v>
      </c>
    </row>
    <row r="195" spans="1:15">
      <c r="A195" s="184" t="s">
        <v>874</v>
      </c>
      <c r="B195" s="184">
        <v>52</v>
      </c>
      <c r="C195" s="184">
        <v>31</v>
      </c>
      <c r="D195" s="184">
        <v>59</v>
      </c>
      <c r="E195" s="184">
        <v>61</v>
      </c>
      <c r="F195" s="184">
        <v>9</v>
      </c>
      <c r="G195" s="184">
        <v>23</v>
      </c>
      <c r="H195" s="184">
        <v>36</v>
      </c>
      <c r="I195" s="184">
        <v>10</v>
      </c>
      <c r="J195" s="184">
        <v>0</v>
      </c>
      <c r="K195" s="184">
        <v>0</v>
      </c>
      <c r="L195" s="184">
        <v>26</v>
      </c>
      <c r="M195" s="184">
        <v>9</v>
      </c>
      <c r="N195" s="184">
        <v>316</v>
      </c>
      <c r="O195" s="73">
        <v>1.5386113545622748E-2</v>
      </c>
    </row>
    <row r="196" spans="1:15">
      <c r="A196" s="184" t="s">
        <v>875</v>
      </c>
      <c r="B196" s="184">
        <v>140</v>
      </c>
      <c r="C196" s="184">
        <v>42</v>
      </c>
      <c r="D196" s="184">
        <v>104</v>
      </c>
      <c r="E196" s="184">
        <v>145</v>
      </c>
      <c r="F196" s="184">
        <v>24</v>
      </c>
      <c r="G196" s="184">
        <v>47</v>
      </c>
      <c r="H196" s="184">
        <v>48</v>
      </c>
      <c r="I196" s="184">
        <v>34</v>
      </c>
      <c r="J196" s="184">
        <v>0</v>
      </c>
      <c r="K196" s="184">
        <v>0</v>
      </c>
      <c r="L196" s="184">
        <v>78</v>
      </c>
      <c r="M196" s="184">
        <v>51</v>
      </c>
      <c r="N196" s="184">
        <v>713</v>
      </c>
      <c r="O196" s="73">
        <v>3.4716135943129806E-2</v>
      </c>
    </row>
    <row r="197" spans="1:15">
      <c r="A197" s="184" t="s">
        <v>876</v>
      </c>
      <c r="B197" s="184">
        <v>313</v>
      </c>
      <c r="C197" s="184">
        <v>85</v>
      </c>
      <c r="D197" s="184">
        <v>336</v>
      </c>
      <c r="E197" s="184">
        <v>288</v>
      </c>
      <c r="F197" s="184">
        <v>53</v>
      </c>
      <c r="G197" s="184">
        <v>89</v>
      </c>
      <c r="H197" s="184">
        <v>106</v>
      </c>
      <c r="I197" s="184">
        <v>86</v>
      </c>
      <c r="J197" s="184">
        <v>2</v>
      </c>
      <c r="K197" s="184">
        <v>0</v>
      </c>
      <c r="L197" s="184">
        <v>213</v>
      </c>
      <c r="M197" s="184">
        <v>133</v>
      </c>
      <c r="N197" s="184">
        <v>1704</v>
      </c>
      <c r="O197" s="73">
        <v>8.2968156587788486E-2</v>
      </c>
    </row>
    <row r="198" spans="1:15">
      <c r="A198" s="184" t="s">
        <v>877</v>
      </c>
      <c r="B198" s="184">
        <v>1138</v>
      </c>
      <c r="C198" s="184">
        <v>422</v>
      </c>
      <c r="D198" s="184">
        <v>927</v>
      </c>
      <c r="E198" s="184">
        <v>933</v>
      </c>
      <c r="F198" s="184">
        <v>1745</v>
      </c>
      <c r="G198" s="184">
        <v>279</v>
      </c>
      <c r="H198" s="184">
        <v>170</v>
      </c>
      <c r="I198" s="184">
        <v>237</v>
      </c>
      <c r="J198" s="184">
        <v>15</v>
      </c>
      <c r="K198" s="184">
        <v>0</v>
      </c>
      <c r="L198" s="184">
        <v>828</v>
      </c>
      <c r="M198" s="184">
        <v>654</v>
      </c>
      <c r="N198" s="184">
        <v>7348</v>
      </c>
      <c r="O198" s="73">
        <v>0.3577758301684682</v>
      </c>
    </row>
    <row r="199" spans="1:15">
      <c r="A199" s="184" t="s">
        <v>878</v>
      </c>
      <c r="B199" s="184">
        <v>300</v>
      </c>
      <c r="C199" s="184">
        <v>234</v>
      </c>
      <c r="D199" s="184">
        <v>493</v>
      </c>
      <c r="E199" s="184">
        <v>351</v>
      </c>
      <c r="F199" s="184">
        <v>41</v>
      </c>
      <c r="G199" s="184">
        <v>101</v>
      </c>
      <c r="H199" s="184">
        <v>58</v>
      </c>
      <c r="I199" s="184">
        <v>41</v>
      </c>
      <c r="J199" s="184">
        <v>9</v>
      </c>
      <c r="K199" s="184">
        <v>0</v>
      </c>
      <c r="L199" s="184">
        <v>293</v>
      </c>
      <c r="M199" s="184">
        <v>210</v>
      </c>
      <c r="N199" s="184">
        <v>2131</v>
      </c>
      <c r="O199" s="73">
        <v>0.10375888596747493</v>
      </c>
    </row>
    <row r="200" spans="1:15">
      <c r="A200" s="184" t="s">
        <v>879</v>
      </c>
      <c r="B200" s="184">
        <v>1659</v>
      </c>
      <c r="C200" s="184">
        <v>3874</v>
      </c>
      <c r="D200" s="184">
        <v>206</v>
      </c>
      <c r="E200" s="184">
        <v>445</v>
      </c>
      <c r="F200" s="184">
        <v>2</v>
      </c>
      <c r="G200" s="184">
        <v>263</v>
      </c>
      <c r="H200" s="184">
        <v>48</v>
      </c>
      <c r="I200" s="184">
        <v>48</v>
      </c>
      <c r="J200" s="184">
        <v>7</v>
      </c>
      <c r="K200" s="184">
        <v>0</v>
      </c>
      <c r="L200" s="184">
        <v>262</v>
      </c>
      <c r="M200" s="184">
        <v>199</v>
      </c>
      <c r="N200" s="184">
        <v>7013</v>
      </c>
      <c r="O200" s="73">
        <v>0.34146460220079849</v>
      </c>
    </row>
    <row r="201" spans="1:15">
      <c r="A201" s="184" t="s">
        <v>65</v>
      </c>
      <c r="B201" s="184">
        <v>3866</v>
      </c>
      <c r="C201" s="184">
        <v>4792</v>
      </c>
      <c r="D201" s="184">
        <v>2334</v>
      </c>
      <c r="E201" s="184">
        <v>2540</v>
      </c>
      <c r="F201" s="184">
        <v>1913</v>
      </c>
      <c r="G201" s="184">
        <v>949</v>
      </c>
      <c r="H201" s="184">
        <v>587</v>
      </c>
      <c r="I201" s="184">
        <v>475</v>
      </c>
      <c r="J201" s="184">
        <v>37</v>
      </c>
      <c r="K201" s="184">
        <v>1</v>
      </c>
      <c r="L201" s="184">
        <v>1758</v>
      </c>
      <c r="M201" s="184">
        <v>1286</v>
      </c>
      <c r="N201" s="184">
        <v>20538</v>
      </c>
      <c r="O201" s="73">
        <v>1</v>
      </c>
    </row>
    <row r="202" spans="1:15" s="73" customFormat="1">
      <c r="A202" s="73" t="s">
        <v>880</v>
      </c>
      <c r="B202" s="73">
        <v>0.18823643977018209</v>
      </c>
      <c r="C202" s="73">
        <v>0.23332359528678548</v>
      </c>
      <c r="D202" s="73">
        <v>0.11364300321355536</v>
      </c>
      <c r="E202" s="73">
        <v>0.12367319115785373</v>
      </c>
      <c r="F202" s="73">
        <v>9.3144415230304797E-2</v>
      </c>
      <c r="G202" s="73">
        <v>4.6207030869607556E-2</v>
      </c>
      <c r="H202" s="73">
        <v>2.8581166617976436E-2</v>
      </c>
      <c r="I202" s="73">
        <v>2.3127860551173433E-2</v>
      </c>
      <c r="J202" s="73">
        <v>1.8015386113545623E-3</v>
      </c>
      <c r="K202" s="73">
        <v>4.8690232739312492E-5</v>
      </c>
      <c r="L202" s="73">
        <v>8.5597429155711363E-2</v>
      </c>
      <c r="M202" s="73">
        <v>6.2615639302755863E-2</v>
      </c>
      <c r="N202" s="73">
        <v>1</v>
      </c>
    </row>
    <row r="203" spans="1:15" ht="12.75" customHeight="1"/>
    <row r="204" spans="1:15">
      <c r="A204" s="184" t="s">
        <v>1423</v>
      </c>
    </row>
    <row r="205" spans="1:15" ht="12.75" customHeight="1"/>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U649"/>
  <sheetViews>
    <sheetView zoomScale="75" workbookViewId="0">
      <selection activeCell="D9" sqref="D9"/>
    </sheetView>
  </sheetViews>
  <sheetFormatPr defaultColWidth="0" defaultRowHeight="12.75" zeroHeight="1"/>
  <cols>
    <col min="1" max="1" width="46.5703125" style="86" customWidth="1"/>
    <col min="2" max="2" width="15.28515625" style="68" customWidth="1"/>
    <col min="3" max="3" width="19.28515625" style="68" customWidth="1"/>
    <col min="4" max="4" width="18.7109375" style="68" customWidth="1"/>
    <col min="5" max="6" width="15.28515625" style="68" customWidth="1"/>
    <col min="7" max="7" width="19.5703125" style="68" customWidth="1"/>
    <col min="8" max="10" width="15.28515625" style="68" customWidth="1"/>
    <col min="11" max="11" width="16.42578125" style="68" customWidth="1"/>
    <col min="12" max="12" width="10.28515625" style="68" customWidth="1"/>
    <col min="13" max="13" width="4.42578125" style="286" hidden="1"/>
    <col min="14" max="256" width="9.140625" style="68" hidden="1"/>
    <col min="257" max="257" width="46.5703125" style="68" hidden="1"/>
    <col min="258" max="258" width="15.28515625" style="68" hidden="1"/>
    <col min="259" max="259" width="19.28515625" style="68" hidden="1"/>
    <col min="260" max="260" width="18.7109375" style="68" hidden="1"/>
    <col min="261" max="262" width="15.28515625" style="68" hidden="1"/>
    <col min="263" max="263" width="19.5703125" style="68" hidden="1"/>
    <col min="264" max="266" width="15.28515625" style="68" hidden="1"/>
    <col min="267" max="267" width="16.42578125" style="68" hidden="1"/>
    <col min="268" max="268" width="10.28515625" style="68" hidden="1"/>
    <col min="269" max="269" width="4.42578125" style="68" hidden="1"/>
    <col min="270" max="512" width="9.140625" style="68" hidden="1"/>
    <col min="513" max="513" width="46.5703125" style="68" hidden="1"/>
    <col min="514" max="514" width="15.28515625" style="68" hidden="1"/>
    <col min="515" max="515" width="19.28515625" style="68" hidden="1"/>
    <col min="516" max="516" width="18.7109375" style="68" hidden="1"/>
    <col min="517" max="518" width="15.28515625" style="68" hidden="1"/>
    <col min="519" max="519" width="19.5703125" style="68" hidden="1"/>
    <col min="520" max="522" width="15.28515625" style="68" hidden="1"/>
    <col min="523" max="523" width="16.42578125" style="68" hidden="1"/>
    <col min="524" max="524" width="10.28515625" style="68" hidden="1"/>
    <col min="525" max="525" width="4.42578125" style="68" hidden="1"/>
    <col min="526" max="768" width="9.140625" style="68" hidden="1"/>
    <col min="769" max="769" width="46.5703125" style="68" hidden="1"/>
    <col min="770" max="770" width="15.28515625" style="68" hidden="1"/>
    <col min="771" max="771" width="19.28515625" style="68" hidden="1"/>
    <col min="772" max="772" width="18.7109375" style="68" hidden="1"/>
    <col min="773" max="774" width="15.28515625" style="68" hidden="1"/>
    <col min="775" max="775" width="19.5703125" style="68" hidden="1"/>
    <col min="776" max="778" width="15.28515625" style="68" hidden="1"/>
    <col min="779" max="779" width="16.42578125" style="68" hidden="1"/>
    <col min="780" max="780" width="10.28515625" style="68" hidden="1"/>
    <col min="781" max="781" width="4.42578125" style="68" hidden="1"/>
    <col min="782" max="1024" width="9.140625" style="68" hidden="1"/>
    <col min="1025" max="1025" width="46.5703125" style="68" hidden="1"/>
    <col min="1026" max="1026" width="15.28515625" style="68" hidden="1"/>
    <col min="1027" max="1027" width="19.28515625" style="68" hidden="1"/>
    <col min="1028" max="1028" width="18.7109375" style="68" hidden="1"/>
    <col min="1029" max="1030" width="15.28515625" style="68" hidden="1"/>
    <col min="1031" max="1031" width="19.5703125" style="68" hidden="1"/>
    <col min="1032" max="1034" width="15.28515625" style="68" hidden="1"/>
    <col min="1035" max="1035" width="16.42578125" style="68" hidden="1"/>
    <col min="1036" max="1036" width="10.28515625" style="68" hidden="1"/>
    <col min="1037" max="1037" width="4.42578125" style="68" hidden="1"/>
    <col min="1038" max="1280" width="9.140625" style="68" hidden="1"/>
    <col min="1281" max="1281" width="46.5703125" style="68" hidden="1"/>
    <col min="1282" max="1282" width="15.28515625" style="68" hidden="1"/>
    <col min="1283" max="1283" width="19.28515625" style="68" hidden="1"/>
    <col min="1284" max="1284" width="18.7109375" style="68" hidden="1"/>
    <col min="1285" max="1286" width="15.28515625" style="68" hidden="1"/>
    <col min="1287" max="1287" width="19.5703125" style="68" hidden="1"/>
    <col min="1288" max="1290" width="15.28515625" style="68" hidden="1"/>
    <col min="1291" max="1291" width="16.42578125" style="68" hidden="1"/>
    <col min="1292" max="1292" width="10.28515625" style="68" hidden="1"/>
    <col min="1293" max="1293" width="4.42578125" style="68" hidden="1"/>
    <col min="1294" max="1536" width="9.140625" style="68" hidden="1"/>
    <col min="1537" max="1537" width="46.5703125" style="68" hidden="1"/>
    <col min="1538" max="1538" width="15.28515625" style="68" hidden="1"/>
    <col min="1539" max="1539" width="19.28515625" style="68" hidden="1"/>
    <col min="1540" max="1540" width="18.7109375" style="68" hidden="1"/>
    <col min="1541" max="1542" width="15.28515625" style="68" hidden="1"/>
    <col min="1543" max="1543" width="19.5703125" style="68" hidden="1"/>
    <col min="1544" max="1546" width="15.28515625" style="68" hidden="1"/>
    <col min="1547" max="1547" width="16.42578125" style="68" hidden="1"/>
    <col min="1548" max="1548" width="10.28515625" style="68" hidden="1"/>
    <col min="1549" max="1549" width="4.42578125" style="68" hidden="1"/>
    <col min="1550" max="1792" width="9.140625" style="68" hidden="1"/>
    <col min="1793" max="1793" width="46.5703125" style="68" hidden="1"/>
    <col min="1794" max="1794" width="15.28515625" style="68" hidden="1"/>
    <col min="1795" max="1795" width="19.28515625" style="68" hidden="1"/>
    <col min="1796" max="1796" width="18.7109375" style="68" hidden="1"/>
    <col min="1797" max="1798" width="15.28515625" style="68" hidden="1"/>
    <col min="1799" max="1799" width="19.5703125" style="68" hidden="1"/>
    <col min="1800" max="1802" width="15.28515625" style="68" hidden="1"/>
    <col min="1803" max="1803" width="16.42578125" style="68" hidden="1"/>
    <col min="1804" max="1804" width="10.28515625" style="68" hidden="1"/>
    <col min="1805" max="1805" width="4.42578125" style="68" hidden="1"/>
    <col min="1806" max="2048" width="9.140625" style="68" hidden="1"/>
    <col min="2049" max="2049" width="46.5703125" style="68" hidden="1"/>
    <col min="2050" max="2050" width="15.28515625" style="68" hidden="1"/>
    <col min="2051" max="2051" width="19.28515625" style="68" hidden="1"/>
    <col min="2052" max="2052" width="18.7109375" style="68" hidden="1"/>
    <col min="2053" max="2054" width="15.28515625" style="68" hidden="1"/>
    <col min="2055" max="2055" width="19.5703125" style="68" hidden="1"/>
    <col min="2056" max="2058" width="15.28515625" style="68" hidden="1"/>
    <col min="2059" max="2059" width="16.42578125" style="68" hidden="1"/>
    <col min="2060" max="2060" width="10.28515625" style="68" hidden="1"/>
    <col min="2061" max="2061" width="4.42578125" style="68" hidden="1"/>
    <col min="2062" max="2304" width="9.140625" style="68" hidden="1"/>
    <col min="2305" max="2305" width="46.5703125" style="68" hidden="1"/>
    <col min="2306" max="2306" width="15.28515625" style="68" hidden="1"/>
    <col min="2307" max="2307" width="19.28515625" style="68" hidden="1"/>
    <col min="2308" max="2308" width="18.7109375" style="68" hidden="1"/>
    <col min="2309" max="2310" width="15.28515625" style="68" hidden="1"/>
    <col min="2311" max="2311" width="19.5703125" style="68" hidden="1"/>
    <col min="2312" max="2314" width="15.28515625" style="68" hidden="1"/>
    <col min="2315" max="2315" width="16.42578125" style="68" hidden="1"/>
    <col min="2316" max="2316" width="10.28515625" style="68" hidden="1"/>
    <col min="2317" max="2317" width="4.42578125" style="68" hidden="1"/>
    <col min="2318" max="2560" width="9.140625" style="68" hidden="1"/>
    <col min="2561" max="2561" width="46.5703125" style="68" hidden="1"/>
    <col min="2562" max="2562" width="15.28515625" style="68" hidden="1"/>
    <col min="2563" max="2563" width="19.28515625" style="68" hidden="1"/>
    <col min="2564" max="2564" width="18.7109375" style="68" hidden="1"/>
    <col min="2565" max="2566" width="15.28515625" style="68" hidden="1"/>
    <col min="2567" max="2567" width="19.5703125" style="68" hidden="1"/>
    <col min="2568" max="2570" width="15.28515625" style="68" hidden="1"/>
    <col min="2571" max="2571" width="16.42578125" style="68" hidden="1"/>
    <col min="2572" max="2572" width="10.28515625" style="68" hidden="1"/>
    <col min="2573" max="2573" width="4.42578125" style="68" hidden="1"/>
    <col min="2574" max="2816" width="9.140625" style="68" hidden="1"/>
    <col min="2817" max="2817" width="46.5703125" style="68" hidden="1"/>
    <col min="2818" max="2818" width="15.28515625" style="68" hidden="1"/>
    <col min="2819" max="2819" width="19.28515625" style="68" hidden="1"/>
    <col min="2820" max="2820" width="18.7109375" style="68" hidden="1"/>
    <col min="2821" max="2822" width="15.28515625" style="68" hidden="1"/>
    <col min="2823" max="2823" width="19.5703125" style="68" hidden="1"/>
    <col min="2824" max="2826" width="15.28515625" style="68" hidden="1"/>
    <col min="2827" max="2827" width="16.42578125" style="68" hidden="1"/>
    <col min="2828" max="2828" width="10.28515625" style="68" hidden="1"/>
    <col min="2829" max="2829" width="4.42578125" style="68" hidden="1"/>
    <col min="2830" max="3072" width="9.140625" style="68" hidden="1"/>
    <col min="3073" max="3073" width="46.5703125" style="68" hidden="1"/>
    <col min="3074" max="3074" width="15.28515625" style="68" hidden="1"/>
    <col min="3075" max="3075" width="19.28515625" style="68" hidden="1"/>
    <col min="3076" max="3076" width="18.7109375" style="68" hidden="1"/>
    <col min="3077" max="3078" width="15.28515625" style="68" hidden="1"/>
    <col min="3079" max="3079" width="19.5703125" style="68" hidden="1"/>
    <col min="3080" max="3082" width="15.28515625" style="68" hidden="1"/>
    <col min="3083" max="3083" width="16.42578125" style="68" hidden="1"/>
    <col min="3084" max="3084" width="10.28515625" style="68" hidden="1"/>
    <col min="3085" max="3085" width="4.42578125" style="68" hidden="1"/>
    <col min="3086" max="3328" width="9.140625" style="68" hidden="1"/>
    <col min="3329" max="3329" width="46.5703125" style="68" hidden="1"/>
    <col min="3330" max="3330" width="15.28515625" style="68" hidden="1"/>
    <col min="3331" max="3331" width="19.28515625" style="68" hidden="1"/>
    <col min="3332" max="3332" width="18.7109375" style="68" hidden="1"/>
    <col min="3333" max="3334" width="15.28515625" style="68" hidden="1"/>
    <col min="3335" max="3335" width="19.5703125" style="68" hidden="1"/>
    <col min="3336" max="3338" width="15.28515625" style="68" hidden="1"/>
    <col min="3339" max="3339" width="16.42578125" style="68" hidden="1"/>
    <col min="3340" max="3340" width="10.28515625" style="68" hidden="1"/>
    <col min="3341" max="3341" width="4.42578125" style="68" hidden="1"/>
    <col min="3342" max="3584" width="9.140625" style="68" hidden="1"/>
    <col min="3585" max="3585" width="46.5703125" style="68" hidden="1"/>
    <col min="3586" max="3586" width="15.28515625" style="68" hidden="1"/>
    <col min="3587" max="3587" width="19.28515625" style="68" hidden="1"/>
    <col min="3588" max="3588" width="18.7109375" style="68" hidden="1"/>
    <col min="3589" max="3590" width="15.28515625" style="68" hidden="1"/>
    <col min="3591" max="3591" width="19.5703125" style="68" hidden="1"/>
    <col min="3592" max="3594" width="15.28515625" style="68" hidden="1"/>
    <col min="3595" max="3595" width="16.42578125" style="68" hidden="1"/>
    <col min="3596" max="3596" width="10.28515625" style="68" hidden="1"/>
    <col min="3597" max="3597" width="4.42578125" style="68" hidden="1"/>
    <col min="3598" max="3840" width="9.140625" style="68" hidden="1"/>
    <col min="3841" max="3841" width="46.5703125" style="68" hidden="1"/>
    <col min="3842" max="3842" width="15.28515625" style="68" hidden="1"/>
    <col min="3843" max="3843" width="19.28515625" style="68" hidden="1"/>
    <col min="3844" max="3844" width="18.7109375" style="68" hidden="1"/>
    <col min="3845" max="3846" width="15.28515625" style="68" hidden="1"/>
    <col min="3847" max="3847" width="19.5703125" style="68" hidden="1"/>
    <col min="3848" max="3850" width="15.28515625" style="68" hidden="1"/>
    <col min="3851" max="3851" width="16.42578125" style="68" hidden="1"/>
    <col min="3852" max="3852" width="10.28515625" style="68" hidden="1"/>
    <col min="3853" max="3853" width="4.42578125" style="68" hidden="1"/>
    <col min="3854" max="4096" width="9.140625" style="68" hidden="1"/>
    <col min="4097" max="4097" width="46.5703125" style="68" hidden="1"/>
    <col min="4098" max="4098" width="15.28515625" style="68" hidden="1"/>
    <col min="4099" max="4099" width="19.28515625" style="68" hidden="1"/>
    <col min="4100" max="4100" width="18.7109375" style="68" hidden="1"/>
    <col min="4101" max="4102" width="15.28515625" style="68" hidden="1"/>
    <col min="4103" max="4103" width="19.5703125" style="68" hidden="1"/>
    <col min="4104" max="4106" width="15.28515625" style="68" hidden="1"/>
    <col min="4107" max="4107" width="16.42578125" style="68" hidden="1"/>
    <col min="4108" max="4108" width="10.28515625" style="68" hidden="1"/>
    <col min="4109" max="4109" width="4.42578125" style="68" hidden="1"/>
    <col min="4110" max="4352" width="9.140625" style="68" hidden="1"/>
    <col min="4353" max="4353" width="46.5703125" style="68" hidden="1"/>
    <col min="4354" max="4354" width="15.28515625" style="68" hidden="1"/>
    <col min="4355" max="4355" width="19.28515625" style="68" hidden="1"/>
    <col min="4356" max="4356" width="18.7109375" style="68" hidden="1"/>
    <col min="4357" max="4358" width="15.28515625" style="68" hidden="1"/>
    <col min="4359" max="4359" width="19.5703125" style="68" hidden="1"/>
    <col min="4360" max="4362" width="15.28515625" style="68" hidden="1"/>
    <col min="4363" max="4363" width="16.42578125" style="68" hidden="1"/>
    <col min="4364" max="4364" width="10.28515625" style="68" hidden="1"/>
    <col min="4365" max="4365" width="4.42578125" style="68" hidden="1"/>
    <col min="4366" max="4608" width="9.140625" style="68" hidden="1"/>
    <col min="4609" max="4609" width="46.5703125" style="68" hidden="1"/>
    <col min="4610" max="4610" width="15.28515625" style="68" hidden="1"/>
    <col min="4611" max="4611" width="19.28515625" style="68" hidden="1"/>
    <col min="4612" max="4612" width="18.7109375" style="68" hidden="1"/>
    <col min="4613" max="4614" width="15.28515625" style="68" hidden="1"/>
    <col min="4615" max="4615" width="19.5703125" style="68" hidden="1"/>
    <col min="4616" max="4618" width="15.28515625" style="68" hidden="1"/>
    <col min="4619" max="4619" width="16.42578125" style="68" hidden="1"/>
    <col min="4620" max="4620" width="10.28515625" style="68" hidden="1"/>
    <col min="4621" max="4621" width="4.42578125" style="68" hidden="1"/>
    <col min="4622" max="4864" width="9.140625" style="68" hidden="1"/>
    <col min="4865" max="4865" width="46.5703125" style="68" hidden="1"/>
    <col min="4866" max="4866" width="15.28515625" style="68" hidden="1"/>
    <col min="4867" max="4867" width="19.28515625" style="68" hidden="1"/>
    <col min="4868" max="4868" width="18.7109375" style="68" hidden="1"/>
    <col min="4869" max="4870" width="15.28515625" style="68" hidden="1"/>
    <col min="4871" max="4871" width="19.5703125" style="68" hidden="1"/>
    <col min="4872" max="4874" width="15.28515625" style="68" hidden="1"/>
    <col min="4875" max="4875" width="16.42578125" style="68" hidden="1"/>
    <col min="4876" max="4876" width="10.28515625" style="68" hidden="1"/>
    <col min="4877" max="4877" width="4.42578125" style="68" hidden="1"/>
    <col min="4878" max="5120" width="9.140625" style="68" hidden="1"/>
    <col min="5121" max="5121" width="46.5703125" style="68" hidden="1"/>
    <col min="5122" max="5122" width="15.28515625" style="68" hidden="1"/>
    <col min="5123" max="5123" width="19.28515625" style="68" hidden="1"/>
    <col min="5124" max="5124" width="18.7109375" style="68" hidden="1"/>
    <col min="5125" max="5126" width="15.28515625" style="68" hidden="1"/>
    <col min="5127" max="5127" width="19.5703125" style="68" hidden="1"/>
    <col min="5128" max="5130" width="15.28515625" style="68" hidden="1"/>
    <col min="5131" max="5131" width="16.42578125" style="68" hidden="1"/>
    <col min="5132" max="5132" width="10.28515625" style="68" hidden="1"/>
    <col min="5133" max="5133" width="4.42578125" style="68" hidden="1"/>
    <col min="5134" max="5376" width="9.140625" style="68" hidden="1"/>
    <col min="5377" max="5377" width="46.5703125" style="68" hidden="1"/>
    <col min="5378" max="5378" width="15.28515625" style="68" hidden="1"/>
    <col min="5379" max="5379" width="19.28515625" style="68" hidden="1"/>
    <col min="5380" max="5380" width="18.7109375" style="68" hidden="1"/>
    <col min="5381" max="5382" width="15.28515625" style="68" hidden="1"/>
    <col min="5383" max="5383" width="19.5703125" style="68" hidden="1"/>
    <col min="5384" max="5386" width="15.28515625" style="68" hidden="1"/>
    <col min="5387" max="5387" width="16.42578125" style="68" hidden="1"/>
    <col min="5388" max="5388" width="10.28515625" style="68" hidden="1"/>
    <col min="5389" max="5389" width="4.42578125" style="68" hidden="1"/>
    <col min="5390" max="5632" width="9.140625" style="68" hidden="1"/>
    <col min="5633" max="5633" width="46.5703125" style="68" hidden="1"/>
    <col min="5634" max="5634" width="15.28515625" style="68" hidden="1"/>
    <col min="5635" max="5635" width="19.28515625" style="68" hidden="1"/>
    <col min="5636" max="5636" width="18.7109375" style="68" hidden="1"/>
    <col min="5637" max="5638" width="15.28515625" style="68" hidden="1"/>
    <col min="5639" max="5639" width="19.5703125" style="68" hidden="1"/>
    <col min="5640" max="5642" width="15.28515625" style="68" hidden="1"/>
    <col min="5643" max="5643" width="16.42578125" style="68" hidden="1"/>
    <col min="5644" max="5644" width="10.28515625" style="68" hidden="1"/>
    <col min="5645" max="5645" width="4.42578125" style="68" hidden="1"/>
    <col min="5646" max="5888" width="9.140625" style="68" hidden="1"/>
    <col min="5889" max="5889" width="46.5703125" style="68" hidden="1"/>
    <col min="5890" max="5890" width="15.28515625" style="68" hidden="1"/>
    <col min="5891" max="5891" width="19.28515625" style="68" hidden="1"/>
    <col min="5892" max="5892" width="18.7109375" style="68" hidden="1"/>
    <col min="5893" max="5894" width="15.28515625" style="68" hidden="1"/>
    <col min="5895" max="5895" width="19.5703125" style="68" hidden="1"/>
    <col min="5896" max="5898" width="15.28515625" style="68" hidden="1"/>
    <col min="5899" max="5899" width="16.42578125" style="68" hidden="1"/>
    <col min="5900" max="5900" width="10.28515625" style="68" hidden="1"/>
    <col min="5901" max="5901" width="4.42578125" style="68" hidden="1"/>
    <col min="5902" max="6144" width="9.140625" style="68" hidden="1"/>
    <col min="6145" max="6145" width="46.5703125" style="68" hidden="1"/>
    <col min="6146" max="6146" width="15.28515625" style="68" hidden="1"/>
    <col min="6147" max="6147" width="19.28515625" style="68" hidden="1"/>
    <col min="6148" max="6148" width="18.7109375" style="68" hidden="1"/>
    <col min="6149" max="6150" width="15.28515625" style="68" hidden="1"/>
    <col min="6151" max="6151" width="19.5703125" style="68" hidden="1"/>
    <col min="6152" max="6154" width="15.28515625" style="68" hidden="1"/>
    <col min="6155" max="6155" width="16.42578125" style="68" hidden="1"/>
    <col min="6156" max="6156" width="10.28515625" style="68" hidden="1"/>
    <col min="6157" max="6157" width="4.42578125" style="68" hidden="1"/>
    <col min="6158" max="6400" width="9.140625" style="68" hidden="1"/>
    <col min="6401" max="6401" width="46.5703125" style="68" hidden="1"/>
    <col min="6402" max="6402" width="15.28515625" style="68" hidden="1"/>
    <col min="6403" max="6403" width="19.28515625" style="68" hidden="1"/>
    <col min="6404" max="6404" width="18.7109375" style="68" hidden="1"/>
    <col min="6405" max="6406" width="15.28515625" style="68" hidden="1"/>
    <col min="6407" max="6407" width="19.5703125" style="68" hidden="1"/>
    <col min="6408" max="6410" width="15.28515625" style="68" hidden="1"/>
    <col min="6411" max="6411" width="16.42578125" style="68" hidden="1"/>
    <col min="6412" max="6412" width="10.28515625" style="68" hidden="1"/>
    <col min="6413" max="6413" width="4.42578125" style="68" hidden="1"/>
    <col min="6414" max="6656" width="9.140625" style="68" hidden="1"/>
    <col min="6657" max="6657" width="46.5703125" style="68" hidden="1"/>
    <col min="6658" max="6658" width="15.28515625" style="68" hidden="1"/>
    <col min="6659" max="6659" width="19.28515625" style="68" hidden="1"/>
    <col min="6660" max="6660" width="18.7109375" style="68" hidden="1"/>
    <col min="6661" max="6662" width="15.28515625" style="68" hidden="1"/>
    <col min="6663" max="6663" width="19.5703125" style="68" hidden="1"/>
    <col min="6664" max="6666" width="15.28515625" style="68" hidden="1"/>
    <col min="6667" max="6667" width="16.42578125" style="68" hidden="1"/>
    <col min="6668" max="6668" width="10.28515625" style="68" hidden="1"/>
    <col min="6669" max="6669" width="4.42578125" style="68" hidden="1"/>
    <col min="6670" max="6912" width="9.140625" style="68" hidden="1"/>
    <col min="6913" max="6913" width="46.5703125" style="68" hidden="1"/>
    <col min="6914" max="6914" width="15.28515625" style="68" hidden="1"/>
    <col min="6915" max="6915" width="19.28515625" style="68" hidden="1"/>
    <col min="6916" max="6916" width="18.7109375" style="68" hidden="1"/>
    <col min="6917" max="6918" width="15.28515625" style="68" hidden="1"/>
    <col min="6919" max="6919" width="19.5703125" style="68" hidden="1"/>
    <col min="6920" max="6922" width="15.28515625" style="68" hidden="1"/>
    <col min="6923" max="6923" width="16.42578125" style="68" hidden="1"/>
    <col min="6924" max="6924" width="10.28515625" style="68" hidden="1"/>
    <col min="6925" max="6925" width="4.42578125" style="68" hidden="1"/>
    <col min="6926" max="7168" width="9.140625" style="68" hidden="1"/>
    <col min="7169" max="7169" width="46.5703125" style="68" hidden="1"/>
    <col min="7170" max="7170" width="15.28515625" style="68" hidden="1"/>
    <col min="7171" max="7171" width="19.28515625" style="68" hidden="1"/>
    <col min="7172" max="7172" width="18.7109375" style="68" hidden="1"/>
    <col min="7173" max="7174" width="15.28515625" style="68" hidden="1"/>
    <col min="7175" max="7175" width="19.5703125" style="68" hidden="1"/>
    <col min="7176" max="7178" width="15.28515625" style="68" hidden="1"/>
    <col min="7179" max="7179" width="16.42578125" style="68" hidden="1"/>
    <col min="7180" max="7180" width="10.28515625" style="68" hidden="1"/>
    <col min="7181" max="7181" width="4.42578125" style="68" hidden="1"/>
    <col min="7182" max="7424" width="9.140625" style="68" hidden="1"/>
    <col min="7425" max="7425" width="46.5703125" style="68" hidden="1"/>
    <col min="7426" max="7426" width="15.28515625" style="68" hidden="1"/>
    <col min="7427" max="7427" width="19.28515625" style="68" hidden="1"/>
    <col min="7428" max="7428" width="18.7109375" style="68" hidden="1"/>
    <col min="7429" max="7430" width="15.28515625" style="68" hidden="1"/>
    <col min="7431" max="7431" width="19.5703125" style="68" hidden="1"/>
    <col min="7432" max="7434" width="15.28515625" style="68" hidden="1"/>
    <col min="7435" max="7435" width="16.42578125" style="68" hidden="1"/>
    <col min="7436" max="7436" width="10.28515625" style="68" hidden="1"/>
    <col min="7437" max="7437" width="4.42578125" style="68" hidden="1"/>
    <col min="7438" max="7680" width="9.140625" style="68" hidden="1"/>
    <col min="7681" max="7681" width="46.5703125" style="68" hidden="1"/>
    <col min="7682" max="7682" width="15.28515625" style="68" hidden="1"/>
    <col min="7683" max="7683" width="19.28515625" style="68" hidden="1"/>
    <col min="7684" max="7684" width="18.7109375" style="68" hidden="1"/>
    <col min="7685" max="7686" width="15.28515625" style="68" hidden="1"/>
    <col min="7687" max="7687" width="19.5703125" style="68" hidden="1"/>
    <col min="7688" max="7690" width="15.28515625" style="68" hidden="1"/>
    <col min="7691" max="7691" width="16.42578125" style="68" hidden="1"/>
    <col min="7692" max="7692" width="10.28515625" style="68" hidden="1"/>
    <col min="7693" max="7693" width="4.42578125" style="68" hidden="1"/>
    <col min="7694" max="7936" width="9.140625" style="68" hidden="1"/>
    <col min="7937" max="7937" width="46.5703125" style="68" hidden="1"/>
    <col min="7938" max="7938" width="15.28515625" style="68" hidden="1"/>
    <col min="7939" max="7939" width="19.28515625" style="68" hidden="1"/>
    <col min="7940" max="7940" width="18.7109375" style="68" hidden="1"/>
    <col min="7941" max="7942" width="15.28515625" style="68" hidden="1"/>
    <col min="7943" max="7943" width="19.5703125" style="68" hidden="1"/>
    <col min="7944" max="7946" width="15.28515625" style="68" hidden="1"/>
    <col min="7947" max="7947" width="16.42578125" style="68" hidden="1"/>
    <col min="7948" max="7948" width="10.28515625" style="68" hidden="1"/>
    <col min="7949" max="7949" width="4.42578125" style="68" hidden="1"/>
    <col min="7950" max="8192" width="9.140625" style="68" hidden="1"/>
    <col min="8193" max="8193" width="46.5703125" style="68" hidden="1"/>
    <col min="8194" max="8194" width="15.28515625" style="68" hidden="1"/>
    <col min="8195" max="8195" width="19.28515625" style="68" hidden="1"/>
    <col min="8196" max="8196" width="18.7109375" style="68" hidden="1"/>
    <col min="8197" max="8198" width="15.28515625" style="68" hidden="1"/>
    <col min="8199" max="8199" width="19.5703125" style="68" hidden="1"/>
    <col min="8200" max="8202" width="15.28515625" style="68" hidden="1"/>
    <col min="8203" max="8203" width="16.42578125" style="68" hidden="1"/>
    <col min="8204" max="8204" width="10.28515625" style="68" hidden="1"/>
    <col min="8205" max="8205" width="4.42578125" style="68" hidden="1"/>
    <col min="8206" max="8448" width="9.140625" style="68" hidden="1"/>
    <col min="8449" max="8449" width="46.5703125" style="68" hidden="1"/>
    <col min="8450" max="8450" width="15.28515625" style="68" hidden="1"/>
    <col min="8451" max="8451" width="19.28515625" style="68" hidden="1"/>
    <col min="8452" max="8452" width="18.7109375" style="68" hidden="1"/>
    <col min="8453" max="8454" width="15.28515625" style="68" hidden="1"/>
    <col min="8455" max="8455" width="19.5703125" style="68" hidden="1"/>
    <col min="8456" max="8458" width="15.28515625" style="68" hidden="1"/>
    <col min="8459" max="8459" width="16.42578125" style="68" hidden="1"/>
    <col min="8460" max="8460" width="10.28515625" style="68" hidden="1"/>
    <col min="8461" max="8461" width="4.42578125" style="68" hidden="1"/>
    <col min="8462" max="8704" width="9.140625" style="68" hidden="1"/>
    <col min="8705" max="8705" width="46.5703125" style="68" hidden="1"/>
    <col min="8706" max="8706" width="15.28515625" style="68" hidden="1"/>
    <col min="8707" max="8707" width="19.28515625" style="68" hidden="1"/>
    <col min="8708" max="8708" width="18.7109375" style="68" hidden="1"/>
    <col min="8709" max="8710" width="15.28515625" style="68" hidden="1"/>
    <col min="8711" max="8711" width="19.5703125" style="68" hidden="1"/>
    <col min="8712" max="8714" width="15.28515625" style="68" hidden="1"/>
    <col min="8715" max="8715" width="16.42578125" style="68" hidden="1"/>
    <col min="8716" max="8716" width="10.28515625" style="68" hidden="1"/>
    <col min="8717" max="8717" width="4.42578125" style="68" hidden="1"/>
    <col min="8718" max="8960" width="9.140625" style="68" hidden="1"/>
    <col min="8961" max="8961" width="46.5703125" style="68" hidden="1"/>
    <col min="8962" max="8962" width="15.28515625" style="68" hidden="1"/>
    <col min="8963" max="8963" width="19.28515625" style="68" hidden="1"/>
    <col min="8964" max="8964" width="18.7109375" style="68" hidden="1"/>
    <col min="8965" max="8966" width="15.28515625" style="68" hidden="1"/>
    <col min="8967" max="8967" width="19.5703125" style="68" hidden="1"/>
    <col min="8968" max="8970" width="15.28515625" style="68" hidden="1"/>
    <col min="8971" max="8971" width="16.42578125" style="68" hidden="1"/>
    <col min="8972" max="8972" width="10.28515625" style="68" hidden="1"/>
    <col min="8973" max="8973" width="4.42578125" style="68" hidden="1"/>
    <col min="8974" max="9216" width="9.140625" style="68" hidden="1"/>
    <col min="9217" max="9217" width="46.5703125" style="68" hidden="1"/>
    <col min="9218" max="9218" width="15.28515625" style="68" hidden="1"/>
    <col min="9219" max="9219" width="19.28515625" style="68" hidden="1"/>
    <col min="9220" max="9220" width="18.7109375" style="68" hidden="1"/>
    <col min="9221" max="9222" width="15.28515625" style="68" hidden="1"/>
    <col min="9223" max="9223" width="19.5703125" style="68" hidden="1"/>
    <col min="9224" max="9226" width="15.28515625" style="68" hidden="1"/>
    <col min="9227" max="9227" width="16.42578125" style="68" hidden="1"/>
    <col min="9228" max="9228" width="10.28515625" style="68" hidden="1"/>
    <col min="9229" max="9229" width="4.42578125" style="68" hidden="1"/>
    <col min="9230" max="9472" width="9.140625" style="68" hidden="1"/>
    <col min="9473" max="9473" width="46.5703125" style="68" hidden="1"/>
    <col min="9474" max="9474" width="15.28515625" style="68" hidden="1"/>
    <col min="9475" max="9475" width="19.28515625" style="68" hidden="1"/>
    <col min="9476" max="9476" width="18.7109375" style="68" hidden="1"/>
    <col min="9477" max="9478" width="15.28515625" style="68" hidden="1"/>
    <col min="9479" max="9479" width="19.5703125" style="68" hidden="1"/>
    <col min="9480" max="9482" width="15.28515625" style="68" hidden="1"/>
    <col min="9483" max="9483" width="16.42578125" style="68" hidden="1"/>
    <col min="9484" max="9484" width="10.28515625" style="68" hidden="1"/>
    <col min="9485" max="9485" width="4.42578125" style="68" hidden="1"/>
    <col min="9486" max="9728" width="9.140625" style="68" hidden="1"/>
    <col min="9729" max="9729" width="46.5703125" style="68" hidden="1"/>
    <col min="9730" max="9730" width="15.28515625" style="68" hidden="1"/>
    <col min="9731" max="9731" width="19.28515625" style="68" hidden="1"/>
    <col min="9732" max="9732" width="18.7109375" style="68" hidden="1"/>
    <col min="9733" max="9734" width="15.28515625" style="68" hidden="1"/>
    <col min="9735" max="9735" width="19.5703125" style="68" hidden="1"/>
    <col min="9736" max="9738" width="15.28515625" style="68" hidden="1"/>
    <col min="9739" max="9739" width="16.42578125" style="68" hidden="1"/>
    <col min="9740" max="9740" width="10.28515625" style="68" hidden="1"/>
    <col min="9741" max="9741" width="4.42578125" style="68" hidden="1"/>
    <col min="9742" max="9984" width="9.140625" style="68" hidden="1"/>
    <col min="9985" max="9985" width="46.5703125" style="68" hidden="1"/>
    <col min="9986" max="9986" width="15.28515625" style="68" hidden="1"/>
    <col min="9987" max="9987" width="19.28515625" style="68" hidden="1"/>
    <col min="9988" max="9988" width="18.7109375" style="68" hidden="1"/>
    <col min="9989" max="9990" width="15.28515625" style="68" hidden="1"/>
    <col min="9991" max="9991" width="19.5703125" style="68" hidden="1"/>
    <col min="9992" max="9994" width="15.28515625" style="68" hidden="1"/>
    <col min="9995" max="9995" width="16.42578125" style="68" hidden="1"/>
    <col min="9996" max="9996" width="10.28515625" style="68" hidden="1"/>
    <col min="9997" max="9997" width="4.42578125" style="68" hidden="1"/>
    <col min="9998" max="10240" width="9.140625" style="68" hidden="1"/>
    <col min="10241" max="10241" width="46.5703125" style="68" hidden="1"/>
    <col min="10242" max="10242" width="15.28515625" style="68" hidden="1"/>
    <col min="10243" max="10243" width="19.28515625" style="68" hidden="1"/>
    <col min="10244" max="10244" width="18.7109375" style="68" hidden="1"/>
    <col min="10245" max="10246" width="15.28515625" style="68" hidden="1"/>
    <col min="10247" max="10247" width="19.5703125" style="68" hidden="1"/>
    <col min="10248" max="10250" width="15.28515625" style="68" hidden="1"/>
    <col min="10251" max="10251" width="16.42578125" style="68" hidden="1"/>
    <col min="10252" max="10252" width="10.28515625" style="68" hidden="1"/>
    <col min="10253" max="10253" width="4.42578125" style="68" hidden="1"/>
    <col min="10254" max="10496" width="9.140625" style="68" hidden="1"/>
    <col min="10497" max="10497" width="46.5703125" style="68" hidden="1"/>
    <col min="10498" max="10498" width="15.28515625" style="68" hidden="1"/>
    <col min="10499" max="10499" width="19.28515625" style="68" hidden="1"/>
    <col min="10500" max="10500" width="18.7109375" style="68" hidden="1"/>
    <col min="10501" max="10502" width="15.28515625" style="68" hidden="1"/>
    <col min="10503" max="10503" width="19.5703125" style="68" hidden="1"/>
    <col min="10504" max="10506" width="15.28515625" style="68" hidden="1"/>
    <col min="10507" max="10507" width="16.42578125" style="68" hidden="1"/>
    <col min="10508" max="10508" width="10.28515625" style="68" hidden="1"/>
    <col min="10509" max="10509" width="4.42578125" style="68" hidden="1"/>
    <col min="10510" max="10752" width="9.140625" style="68" hidden="1"/>
    <col min="10753" max="10753" width="46.5703125" style="68" hidden="1"/>
    <col min="10754" max="10754" width="15.28515625" style="68" hidden="1"/>
    <col min="10755" max="10755" width="19.28515625" style="68" hidden="1"/>
    <col min="10756" max="10756" width="18.7109375" style="68" hidden="1"/>
    <col min="10757" max="10758" width="15.28515625" style="68" hidden="1"/>
    <col min="10759" max="10759" width="19.5703125" style="68" hidden="1"/>
    <col min="10760" max="10762" width="15.28515625" style="68" hidden="1"/>
    <col min="10763" max="10763" width="16.42578125" style="68" hidden="1"/>
    <col min="10764" max="10764" width="10.28515625" style="68" hidden="1"/>
    <col min="10765" max="10765" width="4.42578125" style="68" hidden="1"/>
    <col min="10766" max="11008" width="9.140625" style="68" hidden="1"/>
    <col min="11009" max="11009" width="46.5703125" style="68" hidden="1"/>
    <col min="11010" max="11010" width="15.28515625" style="68" hidden="1"/>
    <col min="11011" max="11011" width="19.28515625" style="68" hidden="1"/>
    <col min="11012" max="11012" width="18.7109375" style="68" hidden="1"/>
    <col min="11013" max="11014" width="15.28515625" style="68" hidden="1"/>
    <col min="11015" max="11015" width="19.5703125" style="68" hidden="1"/>
    <col min="11016" max="11018" width="15.28515625" style="68" hidden="1"/>
    <col min="11019" max="11019" width="16.42578125" style="68" hidden="1"/>
    <col min="11020" max="11020" width="10.28515625" style="68" hidden="1"/>
    <col min="11021" max="11021" width="4.42578125" style="68" hidden="1"/>
    <col min="11022" max="11264" width="9.140625" style="68" hidden="1"/>
    <col min="11265" max="11265" width="46.5703125" style="68" hidden="1"/>
    <col min="11266" max="11266" width="15.28515625" style="68" hidden="1"/>
    <col min="11267" max="11267" width="19.28515625" style="68" hidden="1"/>
    <col min="11268" max="11268" width="18.7109375" style="68" hidden="1"/>
    <col min="11269" max="11270" width="15.28515625" style="68" hidden="1"/>
    <col min="11271" max="11271" width="19.5703125" style="68" hidden="1"/>
    <col min="11272" max="11274" width="15.28515625" style="68" hidden="1"/>
    <col min="11275" max="11275" width="16.42578125" style="68" hidden="1"/>
    <col min="11276" max="11276" width="10.28515625" style="68" hidden="1"/>
    <col min="11277" max="11277" width="4.42578125" style="68" hidden="1"/>
    <col min="11278" max="11520" width="9.140625" style="68" hidden="1"/>
    <col min="11521" max="11521" width="46.5703125" style="68" hidden="1"/>
    <col min="11522" max="11522" width="15.28515625" style="68" hidden="1"/>
    <col min="11523" max="11523" width="19.28515625" style="68" hidden="1"/>
    <col min="11524" max="11524" width="18.7109375" style="68" hidden="1"/>
    <col min="11525" max="11526" width="15.28515625" style="68" hidden="1"/>
    <col min="11527" max="11527" width="19.5703125" style="68" hidden="1"/>
    <col min="11528" max="11530" width="15.28515625" style="68" hidden="1"/>
    <col min="11531" max="11531" width="16.42578125" style="68" hidden="1"/>
    <col min="11532" max="11532" width="10.28515625" style="68" hidden="1"/>
    <col min="11533" max="11533" width="4.42578125" style="68" hidden="1"/>
    <col min="11534" max="11776" width="9.140625" style="68" hidden="1"/>
    <col min="11777" max="11777" width="46.5703125" style="68" hidden="1"/>
    <col min="11778" max="11778" width="15.28515625" style="68" hidden="1"/>
    <col min="11779" max="11779" width="19.28515625" style="68" hidden="1"/>
    <col min="11780" max="11780" width="18.7109375" style="68" hidden="1"/>
    <col min="11781" max="11782" width="15.28515625" style="68" hidden="1"/>
    <col min="11783" max="11783" width="19.5703125" style="68" hidden="1"/>
    <col min="11784" max="11786" width="15.28515625" style="68" hidden="1"/>
    <col min="11787" max="11787" width="16.42578125" style="68" hidden="1"/>
    <col min="11788" max="11788" width="10.28515625" style="68" hidden="1"/>
    <col min="11789" max="11789" width="4.42578125" style="68" hidden="1"/>
    <col min="11790" max="12032" width="9.140625" style="68" hidden="1"/>
    <col min="12033" max="12033" width="46.5703125" style="68" hidden="1"/>
    <col min="12034" max="12034" width="15.28515625" style="68" hidden="1"/>
    <col min="12035" max="12035" width="19.28515625" style="68" hidden="1"/>
    <col min="12036" max="12036" width="18.7109375" style="68" hidden="1"/>
    <col min="12037" max="12038" width="15.28515625" style="68" hidden="1"/>
    <col min="12039" max="12039" width="19.5703125" style="68" hidden="1"/>
    <col min="12040" max="12042" width="15.28515625" style="68" hidden="1"/>
    <col min="12043" max="12043" width="16.42578125" style="68" hidden="1"/>
    <col min="12044" max="12044" width="10.28515625" style="68" hidden="1"/>
    <col min="12045" max="12045" width="4.42578125" style="68" hidden="1"/>
    <col min="12046" max="12288" width="9.140625" style="68" hidden="1"/>
    <col min="12289" max="12289" width="46.5703125" style="68" hidden="1"/>
    <col min="12290" max="12290" width="15.28515625" style="68" hidden="1"/>
    <col min="12291" max="12291" width="19.28515625" style="68" hidden="1"/>
    <col min="12292" max="12292" width="18.7109375" style="68" hidden="1"/>
    <col min="12293" max="12294" width="15.28515625" style="68" hidden="1"/>
    <col min="12295" max="12295" width="19.5703125" style="68" hidden="1"/>
    <col min="12296" max="12298" width="15.28515625" style="68" hidden="1"/>
    <col min="12299" max="12299" width="16.42578125" style="68" hidden="1"/>
    <col min="12300" max="12300" width="10.28515625" style="68" hidden="1"/>
    <col min="12301" max="12301" width="4.42578125" style="68" hidden="1"/>
    <col min="12302" max="12544" width="9.140625" style="68" hidden="1"/>
    <col min="12545" max="12545" width="46.5703125" style="68" hidden="1"/>
    <col min="12546" max="12546" width="15.28515625" style="68" hidden="1"/>
    <col min="12547" max="12547" width="19.28515625" style="68" hidden="1"/>
    <col min="12548" max="12548" width="18.7109375" style="68" hidden="1"/>
    <col min="12549" max="12550" width="15.28515625" style="68" hidden="1"/>
    <col min="12551" max="12551" width="19.5703125" style="68" hidden="1"/>
    <col min="12552" max="12554" width="15.28515625" style="68" hidden="1"/>
    <col min="12555" max="12555" width="16.42578125" style="68" hidden="1"/>
    <col min="12556" max="12556" width="10.28515625" style="68" hidden="1"/>
    <col min="12557" max="12557" width="4.42578125" style="68" hidden="1"/>
    <col min="12558" max="12800" width="9.140625" style="68" hidden="1"/>
    <col min="12801" max="12801" width="46.5703125" style="68" hidden="1"/>
    <col min="12802" max="12802" width="15.28515625" style="68" hidden="1"/>
    <col min="12803" max="12803" width="19.28515625" style="68" hidden="1"/>
    <col min="12804" max="12804" width="18.7109375" style="68" hidden="1"/>
    <col min="12805" max="12806" width="15.28515625" style="68" hidden="1"/>
    <col min="12807" max="12807" width="19.5703125" style="68" hidden="1"/>
    <col min="12808" max="12810" width="15.28515625" style="68" hidden="1"/>
    <col min="12811" max="12811" width="16.42578125" style="68" hidden="1"/>
    <col min="12812" max="12812" width="10.28515625" style="68" hidden="1"/>
    <col min="12813" max="12813" width="4.42578125" style="68" hidden="1"/>
    <col min="12814" max="13056" width="9.140625" style="68" hidden="1"/>
    <col min="13057" max="13057" width="46.5703125" style="68" hidden="1"/>
    <col min="13058" max="13058" width="15.28515625" style="68" hidden="1"/>
    <col min="13059" max="13059" width="19.28515625" style="68" hidden="1"/>
    <col min="13060" max="13060" width="18.7109375" style="68" hidden="1"/>
    <col min="13061" max="13062" width="15.28515625" style="68" hidden="1"/>
    <col min="13063" max="13063" width="19.5703125" style="68" hidden="1"/>
    <col min="13064" max="13066" width="15.28515625" style="68" hidden="1"/>
    <col min="13067" max="13067" width="16.42578125" style="68" hidden="1"/>
    <col min="13068" max="13068" width="10.28515625" style="68" hidden="1"/>
    <col min="13069" max="13069" width="4.42578125" style="68" hidden="1"/>
    <col min="13070" max="13312" width="9.140625" style="68" hidden="1"/>
    <col min="13313" max="13313" width="46.5703125" style="68" hidden="1"/>
    <col min="13314" max="13314" width="15.28515625" style="68" hidden="1"/>
    <col min="13315" max="13315" width="19.28515625" style="68" hidden="1"/>
    <col min="13316" max="13316" width="18.7109375" style="68" hidden="1"/>
    <col min="13317" max="13318" width="15.28515625" style="68" hidden="1"/>
    <col min="13319" max="13319" width="19.5703125" style="68" hidden="1"/>
    <col min="13320" max="13322" width="15.28515625" style="68" hidden="1"/>
    <col min="13323" max="13323" width="16.42578125" style="68" hidden="1"/>
    <col min="13324" max="13324" width="10.28515625" style="68" hidden="1"/>
    <col min="13325" max="13325" width="4.42578125" style="68" hidden="1"/>
    <col min="13326" max="13568" width="9.140625" style="68" hidden="1"/>
    <col min="13569" max="13569" width="46.5703125" style="68" hidden="1"/>
    <col min="13570" max="13570" width="15.28515625" style="68" hidden="1"/>
    <col min="13571" max="13571" width="19.28515625" style="68" hidden="1"/>
    <col min="13572" max="13572" width="18.7109375" style="68" hidden="1"/>
    <col min="13573" max="13574" width="15.28515625" style="68" hidden="1"/>
    <col min="13575" max="13575" width="19.5703125" style="68" hidden="1"/>
    <col min="13576" max="13578" width="15.28515625" style="68" hidden="1"/>
    <col min="13579" max="13579" width="16.42578125" style="68" hidden="1"/>
    <col min="13580" max="13580" width="10.28515625" style="68" hidden="1"/>
    <col min="13581" max="13581" width="4.42578125" style="68" hidden="1"/>
    <col min="13582" max="13824" width="9.140625" style="68" hidden="1"/>
    <col min="13825" max="13825" width="46.5703125" style="68" hidden="1"/>
    <col min="13826" max="13826" width="15.28515625" style="68" hidden="1"/>
    <col min="13827" max="13827" width="19.28515625" style="68" hidden="1"/>
    <col min="13828" max="13828" width="18.7109375" style="68" hidden="1"/>
    <col min="13829" max="13830" width="15.28515625" style="68" hidden="1"/>
    <col min="13831" max="13831" width="19.5703125" style="68" hidden="1"/>
    <col min="13832" max="13834" width="15.28515625" style="68" hidden="1"/>
    <col min="13835" max="13835" width="16.42578125" style="68" hidden="1"/>
    <col min="13836" max="13836" width="10.28515625" style="68" hidden="1"/>
    <col min="13837" max="13837" width="4.42578125" style="68" hidden="1"/>
    <col min="13838" max="14080" width="9.140625" style="68" hidden="1"/>
    <col min="14081" max="14081" width="46.5703125" style="68" hidden="1"/>
    <col min="14082" max="14082" width="15.28515625" style="68" hidden="1"/>
    <col min="14083" max="14083" width="19.28515625" style="68" hidden="1"/>
    <col min="14084" max="14084" width="18.7109375" style="68" hidden="1"/>
    <col min="14085" max="14086" width="15.28515625" style="68" hidden="1"/>
    <col min="14087" max="14087" width="19.5703125" style="68" hidden="1"/>
    <col min="14088" max="14090" width="15.28515625" style="68" hidden="1"/>
    <col min="14091" max="14091" width="16.42578125" style="68" hidden="1"/>
    <col min="14092" max="14092" width="10.28515625" style="68" hidden="1"/>
    <col min="14093" max="14093" width="4.42578125" style="68" hidden="1"/>
    <col min="14094" max="14336" width="9.140625" style="68" hidden="1"/>
    <col min="14337" max="14337" width="46.5703125" style="68" hidden="1"/>
    <col min="14338" max="14338" width="15.28515625" style="68" hidden="1"/>
    <col min="14339" max="14339" width="19.28515625" style="68" hidden="1"/>
    <col min="14340" max="14340" width="18.7109375" style="68" hidden="1"/>
    <col min="14341" max="14342" width="15.28515625" style="68" hidden="1"/>
    <col min="14343" max="14343" width="19.5703125" style="68" hidden="1"/>
    <col min="14344" max="14346" width="15.28515625" style="68" hidden="1"/>
    <col min="14347" max="14347" width="16.42578125" style="68" hidden="1"/>
    <col min="14348" max="14348" width="10.28515625" style="68" hidden="1"/>
    <col min="14349" max="14349" width="4.42578125" style="68" hidden="1"/>
    <col min="14350" max="14592" width="9.140625" style="68" hidden="1"/>
    <col min="14593" max="14593" width="46.5703125" style="68" hidden="1"/>
    <col min="14594" max="14594" width="15.28515625" style="68" hidden="1"/>
    <col min="14595" max="14595" width="19.28515625" style="68" hidden="1"/>
    <col min="14596" max="14596" width="18.7109375" style="68" hidden="1"/>
    <col min="14597" max="14598" width="15.28515625" style="68" hidden="1"/>
    <col min="14599" max="14599" width="19.5703125" style="68" hidden="1"/>
    <col min="14600" max="14602" width="15.28515625" style="68" hidden="1"/>
    <col min="14603" max="14603" width="16.42578125" style="68" hidden="1"/>
    <col min="14604" max="14604" width="10.28515625" style="68" hidden="1"/>
    <col min="14605" max="14605" width="4.42578125" style="68" hidden="1"/>
    <col min="14606" max="14848" width="9.140625" style="68" hidden="1"/>
    <col min="14849" max="14849" width="46.5703125" style="68" hidden="1"/>
    <col min="14850" max="14850" width="15.28515625" style="68" hidden="1"/>
    <col min="14851" max="14851" width="19.28515625" style="68" hidden="1"/>
    <col min="14852" max="14852" width="18.7109375" style="68" hidden="1"/>
    <col min="14853" max="14854" width="15.28515625" style="68" hidden="1"/>
    <col min="14855" max="14855" width="19.5703125" style="68" hidden="1"/>
    <col min="14856" max="14858" width="15.28515625" style="68" hidden="1"/>
    <col min="14859" max="14859" width="16.42578125" style="68" hidden="1"/>
    <col min="14860" max="14860" width="10.28515625" style="68" hidden="1"/>
    <col min="14861" max="14861" width="4.42578125" style="68" hidden="1"/>
    <col min="14862" max="15104" width="9.140625" style="68" hidden="1"/>
    <col min="15105" max="15105" width="46.5703125" style="68" hidden="1"/>
    <col min="15106" max="15106" width="15.28515625" style="68" hidden="1"/>
    <col min="15107" max="15107" width="19.28515625" style="68" hidden="1"/>
    <col min="15108" max="15108" width="18.7109375" style="68" hidden="1"/>
    <col min="15109" max="15110" width="15.28515625" style="68" hidden="1"/>
    <col min="15111" max="15111" width="19.5703125" style="68" hidden="1"/>
    <col min="15112" max="15114" width="15.28515625" style="68" hidden="1"/>
    <col min="15115" max="15115" width="16.42578125" style="68" hidden="1"/>
    <col min="15116" max="15116" width="10.28515625" style="68" hidden="1"/>
    <col min="15117" max="15117" width="4.42578125" style="68" hidden="1"/>
    <col min="15118" max="15360" width="9.140625" style="68" hidden="1"/>
    <col min="15361" max="15361" width="46.5703125" style="68" hidden="1"/>
    <col min="15362" max="15362" width="15.28515625" style="68" hidden="1"/>
    <col min="15363" max="15363" width="19.28515625" style="68" hidden="1"/>
    <col min="15364" max="15364" width="18.7109375" style="68" hidden="1"/>
    <col min="15365" max="15366" width="15.28515625" style="68" hidden="1"/>
    <col min="15367" max="15367" width="19.5703125" style="68" hidden="1"/>
    <col min="15368" max="15370" width="15.28515625" style="68" hidden="1"/>
    <col min="15371" max="15371" width="16.42578125" style="68" hidden="1"/>
    <col min="15372" max="15372" width="10.28515625" style="68" hidden="1"/>
    <col min="15373" max="15373" width="4.42578125" style="68" hidden="1"/>
    <col min="15374" max="15616" width="9.140625" style="68" hidden="1"/>
    <col min="15617" max="15617" width="46.5703125" style="68" hidden="1"/>
    <col min="15618" max="15618" width="15.28515625" style="68" hidden="1"/>
    <col min="15619" max="15619" width="19.28515625" style="68" hidden="1"/>
    <col min="15620" max="15620" width="18.7109375" style="68" hidden="1"/>
    <col min="15621" max="15622" width="15.28515625" style="68" hidden="1"/>
    <col min="15623" max="15623" width="19.5703125" style="68" hidden="1"/>
    <col min="15624" max="15626" width="15.28515625" style="68" hidden="1"/>
    <col min="15627" max="15627" width="16.42578125" style="68" hidden="1"/>
    <col min="15628" max="15628" width="10.28515625" style="68" hidden="1"/>
    <col min="15629" max="15629" width="4.42578125" style="68" hidden="1"/>
    <col min="15630" max="15872" width="9.140625" style="68" hidden="1"/>
    <col min="15873" max="15873" width="46.5703125" style="68" hidden="1"/>
    <col min="15874" max="15874" width="15.28515625" style="68" hidden="1"/>
    <col min="15875" max="15875" width="19.28515625" style="68" hidden="1"/>
    <col min="15876" max="15876" width="18.7109375" style="68" hidden="1"/>
    <col min="15877" max="15878" width="15.28515625" style="68" hidden="1"/>
    <col min="15879" max="15879" width="19.5703125" style="68" hidden="1"/>
    <col min="15880" max="15882" width="15.28515625" style="68" hidden="1"/>
    <col min="15883" max="15883" width="16.42578125" style="68" hidden="1"/>
    <col min="15884" max="15884" width="10.28515625" style="68" hidden="1"/>
    <col min="15885" max="15885" width="4.42578125" style="68" hidden="1"/>
    <col min="15886" max="16128" width="9.140625" style="68" hidden="1"/>
    <col min="16129" max="16129" width="46.5703125" style="68" hidden="1"/>
    <col min="16130" max="16130" width="15.28515625" style="68" hidden="1"/>
    <col min="16131" max="16131" width="19.28515625" style="68" hidden="1"/>
    <col min="16132" max="16132" width="18.7109375" style="68" hidden="1"/>
    <col min="16133" max="16134" width="15.28515625" style="68" hidden="1"/>
    <col min="16135" max="16135" width="19.5703125" style="68" hidden="1"/>
    <col min="16136" max="16138" width="15.28515625" style="68" hidden="1"/>
    <col min="16139" max="16139" width="16.42578125" style="68" hidden="1"/>
    <col min="16140" max="16140" width="10.28515625" style="68" hidden="1"/>
    <col min="16141" max="16141" width="4.42578125" style="68" hidden="1"/>
    <col min="16142" max="16384" width="9.140625" style="68" hidden="1"/>
  </cols>
  <sheetData>
    <row r="1" spans="1:13" s="66" customFormat="1" ht="3.75" customHeight="1">
      <c r="A1" s="321"/>
      <c r="B1" s="320"/>
      <c r="C1" s="320"/>
      <c r="D1" s="320"/>
      <c r="E1" s="320"/>
      <c r="F1" s="320"/>
      <c r="G1" s="320"/>
      <c r="H1" s="320"/>
      <c r="I1" s="320"/>
      <c r="J1" s="320"/>
      <c r="K1" s="320"/>
      <c r="L1" s="320"/>
    </row>
    <row r="2" spans="1:13" s="319" customFormat="1" ht="46.5" customHeight="1">
      <c r="A2" s="932" t="s">
        <v>59</v>
      </c>
      <c r="B2" s="932"/>
      <c r="C2" s="932"/>
      <c r="D2" s="932"/>
      <c r="E2" s="932"/>
      <c r="F2" s="932"/>
      <c r="G2" s="932"/>
      <c r="H2" s="932"/>
      <c r="I2" s="932"/>
      <c r="J2" s="932"/>
      <c r="K2" s="932"/>
      <c r="L2" s="932"/>
    </row>
    <row r="3" spans="1:13" s="319" customFormat="1" ht="27.75" customHeight="1">
      <c r="A3" s="932" t="s">
        <v>882</v>
      </c>
      <c r="B3" s="932"/>
      <c r="C3" s="932"/>
      <c r="D3" s="932"/>
      <c r="E3" s="932"/>
      <c r="F3" s="932"/>
      <c r="G3" s="932"/>
      <c r="H3" s="932"/>
      <c r="I3" s="932"/>
      <c r="J3" s="932"/>
      <c r="K3" s="932"/>
      <c r="L3" s="932"/>
    </row>
    <row r="4" spans="1:13" s="319" customFormat="1" ht="27.75" customHeight="1">
      <c r="A4" s="932" t="s">
        <v>1580</v>
      </c>
      <c r="B4" s="932"/>
      <c r="C4" s="932"/>
      <c r="D4" s="932"/>
      <c r="E4" s="932"/>
      <c r="F4" s="932"/>
      <c r="G4" s="932"/>
      <c r="H4" s="932"/>
      <c r="I4" s="932"/>
      <c r="J4" s="932"/>
      <c r="K4" s="932"/>
      <c r="L4" s="932"/>
    </row>
    <row r="5" spans="1:13" s="318" customFormat="1" ht="47.25" customHeight="1">
      <c r="A5" s="933" t="s">
        <v>883</v>
      </c>
      <c r="B5" s="933"/>
      <c r="C5" s="933"/>
      <c r="D5" s="933"/>
      <c r="E5" s="933"/>
      <c r="F5" s="933"/>
      <c r="G5" s="933"/>
      <c r="H5" s="933"/>
      <c r="I5" s="933"/>
      <c r="J5" s="933"/>
      <c r="K5" s="933"/>
      <c r="L5" s="933"/>
    </row>
    <row r="6" spans="1:13" ht="5.25" customHeight="1" thickBot="1">
      <c r="A6" s="67"/>
      <c r="M6" s="68"/>
    </row>
    <row r="7" spans="1:13" s="303" customFormat="1" ht="16.5" hidden="1" customHeight="1">
      <c r="A7" s="317"/>
      <c r="B7" s="314"/>
      <c r="C7" s="314"/>
      <c r="D7" s="316"/>
      <c r="E7" s="314"/>
      <c r="F7" s="314"/>
      <c r="G7" s="314"/>
      <c r="H7" s="316"/>
      <c r="I7" s="314"/>
      <c r="J7" s="314"/>
      <c r="K7" s="315"/>
      <c r="L7" s="314"/>
    </row>
    <row r="8" spans="1:13" s="303" customFormat="1" ht="34.5" customHeight="1" thickTop="1" thickBot="1">
      <c r="A8" s="282" t="s">
        <v>864</v>
      </c>
      <c r="B8" s="306" t="s">
        <v>884</v>
      </c>
      <c r="C8" s="306" t="s">
        <v>885</v>
      </c>
      <c r="D8" s="306" t="s">
        <v>886</v>
      </c>
      <c r="E8" s="306" t="s">
        <v>887</v>
      </c>
      <c r="F8" s="306" t="s">
        <v>888</v>
      </c>
      <c r="G8" s="306" t="s">
        <v>889</v>
      </c>
      <c r="H8" s="306" t="s">
        <v>890</v>
      </c>
      <c r="I8" s="306" t="s">
        <v>891</v>
      </c>
      <c r="J8" s="306" t="s">
        <v>892</v>
      </c>
      <c r="K8" s="305" t="s">
        <v>65</v>
      </c>
      <c r="L8" s="304" t="s">
        <v>842</v>
      </c>
    </row>
    <row r="9" spans="1:13" ht="33" customHeight="1" thickTop="1">
      <c r="A9" s="302" t="s">
        <v>866</v>
      </c>
      <c r="B9" s="301">
        <v>4584932.3817700008</v>
      </c>
      <c r="C9" s="301">
        <v>4405404.8581400001</v>
      </c>
      <c r="D9" s="301">
        <v>387951.67861</v>
      </c>
      <c r="E9" s="301">
        <v>50481.349240000003</v>
      </c>
      <c r="F9" s="301">
        <v>17652.154200000001</v>
      </c>
      <c r="G9" s="301">
        <v>53442.106060000006</v>
      </c>
      <c r="H9" s="301">
        <v>15685.417369999999</v>
      </c>
      <c r="I9" s="301">
        <v>31759.262129999999</v>
      </c>
      <c r="J9" s="301">
        <v>0</v>
      </c>
      <c r="K9" s="313">
        <v>9547309.2075200006</v>
      </c>
      <c r="L9" s="300">
        <f>+K9/$K$23</f>
        <v>0.16631852679004483</v>
      </c>
      <c r="M9" s="68"/>
    </row>
    <row r="10" spans="1:13" s="130" customFormat="1" ht="24" customHeight="1">
      <c r="A10" s="299" t="s">
        <v>867</v>
      </c>
      <c r="B10" s="298">
        <v>2530904.77764</v>
      </c>
      <c r="C10" s="298">
        <v>1473837.4687600001</v>
      </c>
      <c r="D10" s="298">
        <v>279286.21792999998</v>
      </c>
      <c r="E10" s="298">
        <v>47296.912830000001</v>
      </c>
      <c r="F10" s="298">
        <v>69042.712060000005</v>
      </c>
      <c r="G10" s="298">
        <v>23053.012260000003</v>
      </c>
      <c r="H10" s="298">
        <v>73266.430870000011</v>
      </c>
      <c r="I10" s="298">
        <v>23003.336800000001</v>
      </c>
      <c r="J10" s="298">
        <v>0</v>
      </c>
      <c r="K10" s="312">
        <v>4519690.8691499997</v>
      </c>
      <c r="L10" s="290">
        <f t="shared" ref="L10:L23" si="0">+K10/$K$23</f>
        <v>7.8735098085160715E-2</v>
      </c>
    </row>
    <row r="11" spans="1:13" s="128" customFormat="1" ht="20.25" customHeight="1">
      <c r="A11" s="297" t="s">
        <v>868</v>
      </c>
      <c r="B11" s="296">
        <v>4460269.1695699999</v>
      </c>
      <c r="C11" s="296">
        <v>2137877.6263800003</v>
      </c>
      <c r="D11" s="296">
        <v>645229.70496</v>
      </c>
      <c r="E11" s="296">
        <v>76873.041930000007</v>
      </c>
      <c r="F11" s="296">
        <v>53763.140500000001</v>
      </c>
      <c r="G11" s="296">
        <v>80651.220300000001</v>
      </c>
      <c r="H11" s="296">
        <v>61791.280079999997</v>
      </c>
      <c r="I11" s="296">
        <v>9137.1</v>
      </c>
      <c r="J11" s="296">
        <v>6641.88688</v>
      </c>
      <c r="K11" s="311">
        <v>7532234.1705799997</v>
      </c>
      <c r="L11" s="295">
        <f t="shared" si="0"/>
        <v>0.1312149908899739</v>
      </c>
    </row>
    <row r="12" spans="1:13" s="128" customFormat="1" ht="20.25" customHeight="1">
      <c r="A12" s="297" t="s">
        <v>869</v>
      </c>
      <c r="B12" s="296">
        <v>3443754.9809899996</v>
      </c>
      <c r="C12" s="296">
        <v>2600814.89402</v>
      </c>
      <c r="D12" s="296">
        <v>739200.88196999999</v>
      </c>
      <c r="E12" s="296">
        <v>96448.509560000006</v>
      </c>
      <c r="F12" s="296">
        <v>96933.358330000003</v>
      </c>
      <c r="G12" s="296">
        <v>90077.717480000007</v>
      </c>
      <c r="H12" s="296">
        <v>117950.40039</v>
      </c>
      <c r="I12" s="296">
        <v>23978.4866</v>
      </c>
      <c r="J12" s="296">
        <v>14585.741880000001</v>
      </c>
      <c r="K12" s="311">
        <v>7223744.9712399999</v>
      </c>
      <c r="L12" s="295">
        <f t="shared" si="0"/>
        <v>0.12584096685349913</v>
      </c>
    </row>
    <row r="13" spans="1:13" s="128" customFormat="1" ht="20.25" customHeight="1">
      <c r="A13" s="297" t="s">
        <v>870</v>
      </c>
      <c r="B13" s="296">
        <v>2297483.66554</v>
      </c>
      <c r="C13" s="296">
        <v>1657886.80803</v>
      </c>
      <c r="D13" s="296">
        <v>690629.87141999998</v>
      </c>
      <c r="E13" s="296">
        <v>106376.55016</v>
      </c>
      <c r="F13" s="296">
        <v>87082.065900000001</v>
      </c>
      <c r="G13" s="296">
        <v>91487.910709999996</v>
      </c>
      <c r="H13" s="296">
        <v>139385.64452999999</v>
      </c>
      <c r="I13" s="296">
        <v>34320.715689999997</v>
      </c>
      <c r="J13" s="296">
        <v>17233.042289999998</v>
      </c>
      <c r="K13" s="311">
        <v>5121886.2732600002</v>
      </c>
      <c r="L13" s="295">
        <f t="shared" si="0"/>
        <v>8.922561957915634E-2</v>
      </c>
    </row>
    <row r="14" spans="1:13" s="128" customFormat="1" ht="20.25" customHeight="1">
      <c r="A14" s="297" t="s">
        <v>871</v>
      </c>
      <c r="B14" s="296">
        <v>2239547.8238000004</v>
      </c>
      <c r="C14" s="296">
        <v>1623379.79957</v>
      </c>
      <c r="D14" s="296">
        <v>797913.30752999999</v>
      </c>
      <c r="E14" s="296">
        <v>159033.48346000002</v>
      </c>
      <c r="F14" s="296">
        <v>96684.958010000002</v>
      </c>
      <c r="G14" s="296">
        <v>121788.11266</v>
      </c>
      <c r="H14" s="296">
        <v>153116.93363999997</v>
      </c>
      <c r="I14" s="296">
        <v>56362.01743</v>
      </c>
      <c r="J14" s="296">
        <v>18819.33842</v>
      </c>
      <c r="K14" s="311">
        <v>5266645.7745099999</v>
      </c>
      <c r="L14" s="295">
        <f t="shared" si="0"/>
        <v>9.1747396811195481E-2</v>
      </c>
    </row>
    <row r="15" spans="1:13" s="128" customFormat="1" ht="20.25" customHeight="1">
      <c r="A15" s="297" t="s">
        <v>872</v>
      </c>
      <c r="B15" s="296">
        <v>1549548.24126</v>
      </c>
      <c r="C15" s="296">
        <v>1048835.06121</v>
      </c>
      <c r="D15" s="296">
        <v>623206.06660000002</v>
      </c>
      <c r="E15" s="296">
        <v>106204.78124</v>
      </c>
      <c r="F15" s="296">
        <v>80229.19984999999</v>
      </c>
      <c r="G15" s="296">
        <v>110683.12575000001</v>
      </c>
      <c r="H15" s="296">
        <v>121186.1706</v>
      </c>
      <c r="I15" s="296">
        <v>45495.427840000004</v>
      </c>
      <c r="J15" s="296">
        <v>18251.53371</v>
      </c>
      <c r="K15" s="311">
        <v>3703639.60806</v>
      </c>
      <c r="L15" s="295">
        <f t="shared" si="0"/>
        <v>6.4519108995507807E-2</v>
      </c>
    </row>
    <row r="16" spans="1:13" s="128" customFormat="1" ht="20.25" customHeight="1">
      <c r="A16" s="297" t="s">
        <v>873</v>
      </c>
      <c r="B16" s="296">
        <v>747298.41183</v>
      </c>
      <c r="C16" s="296">
        <v>749754.80961999996</v>
      </c>
      <c r="D16" s="296">
        <v>473560.80966999999</v>
      </c>
      <c r="E16" s="296">
        <v>94101.106430000014</v>
      </c>
      <c r="F16" s="296">
        <v>69518.34736</v>
      </c>
      <c r="G16" s="296">
        <v>91286.782170000006</v>
      </c>
      <c r="H16" s="296">
        <v>107316.36669</v>
      </c>
      <c r="I16" s="296">
        <v>36151.349499999997</v>
      </c>
      <c r="J16" s="296">
        <v>8353.8166399999991</v>
      </c>
      <c r="K16" s="311">
        <v>2377341.7999200001</v>
      </c>
      <c r="L16" s="295">
        <f t="shared" si="0"/>
        <v>4.1414389881460179E-2</v>
      </c>
    </row>
    <row r="17" spans="1:13" s="128" customFormat="1" ht="20.25" customHeight="1">
      <c r="A17" s="297" t="s">
        <v>874</v>
      </c>
      <c r="B17" s="296">
        <v>485957.81289999996</v>
      </c>
      <c r="C17" s="296">
        <v>476505.13299000001</v>
      </c>
      <c r="D17" s="296">
        <v>326427.81922</v>
      </c>
      <c r="E17" s="296">
        <v>67460.287750000003</v>
      </c>
      <c r="F17" s="296">
        <v>43676.620139999999</v>
      </c>
      <c r="G17" s="296">
        <v>62089.18694</v>
      </c>
      <c r="H17" s="296">
        <v>65822.243539999996</v>
      </c>
      <c r="I17" s="296">
        <v>26942.475620000001</v>
      </c>
      <c r="J17" s="296">
        <v>5630.9680199999993</v>
      </c>
      <c r="K17" s="311">
        <v>1560512.5470399999</v>
      </c>
      <c r="L17" s="295">
        <f t="shared" si="0"/>
        <v>2.7184847816245777E-2</v>
      </c>
    </row>
    <row r="18" spans="1:13" s="128" customFormat="1" ht="20.25" customHeight="1">
      <c r="A18" s="297" t="s">
        <v>875</v>
      </c>
      <c r="B18" s="296">
        <v>706961.31716999994</v>
      </c>
      <c r="C18" s="296">
        <v>664772.58152999997</v>
      </c>
      <c r="D18" s="296">
        <v>445557.27310000005</v>
      </c>
      <c r="E18" s="296">
        <v>95190.284349999987</v>
      </c>
      <c r="F18" s="296">
        <v>71278.166649999999</v>
      </c>
      <c r="G18" s="296">
        <v>87411.688890000005</v>
      </c>
      <c r="H18" s="296">
        <v>98056.791620000004</v>
      </c>
      <c r="I18" s="296">
        <v>29382.320079999998</v>
      </c>
      <c r="J18" s="296">
        <v>7429.0025999999998</v>
      </c>
      <c r="K18" s="311">
        <v>2206039.4259600001</v>
      </c>
      <c r="L18" s="295">
        <f t="shared" si="0"/>
        <v>3.8430223573090949E-2</v>
      </c>
    </row>
    <row r="19" spans="1:13" s="128" customFormat="1" ht="20.25" customHeight="1">
      <c r="A19" s="297" t="s">
        <v>876</v>
      </c>
      <c r="B19" s="296">
        <v>1014696.6505</v>
      </c>
      <c r="C19" s="296">
        <v>879193.21198999998</v>
      </c>
      <c r="D19" s="296">
        <v>613599.91986999998</v>
      </c>
      <c r="E19" s="296">
        <v>124718.67448</v>
      </c>
      <c r="F19" s="296">
        <v>102311.79334999999</v>
      </c>
      <c r="G19" s="296">
        <v>125441.32461</v>
      </c>
      <c r="H19" s="296">
        <v>140015.98832</v>
      </c>
      <c r="I19" s="296">
        <v>40898.418530000003</v>
      </c>
      <c r="J19" s="296">
        <v>13702.7999</v>
      </c>
      <c r="K19" s="311">
        <v>3054578.7810200001</v>
      </c>
      <c r="L19" s="295">
        <f t="shared" si="0"/>
        <v>5.321217023360067E-2</v>
      </c>
    </row>
    <row r="20" spans="1:13" s="128" customFormat="1" ht="20.25" customHeight="1">
      <c r="A20" s="297" t="s">
        <v>877</v>
      </c>
      <c r="B20" s="296">
        <v>1359900.56626</v>
      </c>
      <c r="C20" s="296">
        <v>1058438.1638799999</v>
      </c>
      <c r="D20" s="296">
        <v>720435.52601000003</v>
      </c>
      <c r="E20" s="296">
        <v>156381.03009000001</v>
      </c>
      <c r="F20" s="296">
        <v>137046.85925000001</v>
      </c>
      <c r="G20" s="296">
        <v>158806.44212999998</v>
      </c>
      <c r="H20" s="296">
        <v>190218.78246000002</v>
      </c>
      <c r="I20" s="296">
        <v>58004.841</v>
      </c>
      <c r="J20" s="296">
        <v>20937.994589999998</v>
      </c>
      <c r="K20" s="311">
        <v>3860170.2051200001</v>
      </c>
      <c r="L20" s="295">
        <f t="shared" si="0"/>
        <v>6.7245944141904823E-2</v>
      </c>
    </row>
    <row r="21" spans="1:13" s="128" customFormat="1" ht="20.25" customHeight="1">
      <c r="A21" s="297" t="s">
        <v>878</v>
      </c>
      <c r="B21" s="296">
        <v>231203.43865</v>
      </c>
      <c r="C21" s="296">
        <v>185840.47321999999</v>
      </c>
      <c r="D21" s="296">
        <v>117595.47373</v>
      </c>
      <c r="E21" s="296">
        <v>27337.62225</v>
      </c>
      <c r="F21" s="296">
        <v>23229.219980000002</v>
      </c>
      <c r="G21" s="296">
        <v>29371.157289999999</v>
      </c>
      <c r="H21" s="296">
        <v>34749.191719999995</v>
      </c>
      <c r="I21" s="296">
        <v>11362.408029999999</v>
      </c>
      <c r="J21" s="296">
        <v>4107.1891699999996</v>
      </c>
      <c r="K21" s="311">
        <v>664796.17340999993</v>
      </c>
      <c r="L21" s="295">
        <f t="shared" si="0"/>
        <v>1.1581055748159996E-2</v>
      </c>
    </row>
    <row r="22" spans="1:13" s="128" customFormat="1" ht="37.5" customHeight="1" thickBot="1">
      <c r="A22" s="297" t="s">
        <v>879</v>
      </c>
      <c r="B22" s="296">
        <v>257042.00268999999</v>
      </c>
      <c r="C22" s="296">
        <v>217683.57071999999</v>
      </c>
      <c r="D22" s="296">
        <v>135071.12246000001</v>
      </c>
      <c r="E22" s="296">
        <v>29610.37586</v>
      </c>
      <c r="F22" s="296">
        <v>27029.271250000002</v>
      </c>
      <c r="G22" s="296">
        <v>34271.057860000001</v>
      </c>
      <c r="H22" s="296">
        <v>42962.744960000004</v>
      </c>
      <c r="I22" s="296">
        <v>16255.43953</v>
      </c>
      <c r="J22" s="296">
        <v>5247.0862900000002</v>
      </c>
      <c r="K22" s="311">
        <v>765172.67105</v>
      </c>
      <c r="L22" s="295">
        <f t="shared" si="0"/>
        <v>1.3329660600999549E-2</v>
      </c>
    </row>
    <row r="23" spans="1:13" s="130" customFormat="1" ht="23.25" customHeight="1" thickTop="1" thickBot="1">
      <c r="A23" s="294" t="s">
        <v>65</v>
      </c>
      <c r="B23" s="293">
        <f>SUM(B9:B22)</f>
        <v>25909501.240570001</v>
      </c>
      <c r="C23" s="293">
        <f t="shared" ref="C23:K23" si="1">SUM(C9:C22)</f>
        <v>19180224.460059997</v>
      </c>
      <c r="D23" s="293">
        <f t="shared" si="1"/>
        <v>6995665.6730800001</v>
      </c>
      <c r="E23" s="293">
        <f t="shared" si="1"/>
        <v>1237514.0096300002</v>
      </c>
      <c r="F23" s="293">
        <f t="shared" si="1"/>
        <v>975477.86682999996</v>
      </c>
      <c r="G23" s="293">
        <f t="shared" si="1"/>
        <v>1159860.8451100001</v>
      </c>
      <c r="H23" s="293">
        <f t="shared" si="1"/>
        <v>1361524.3867900001</v>
      </c>
      <c r="I23" s="293">
        <f t="shared" si="1"/>
        <v>443053.59878</v>
      </c>
      <c r="J23" s="293">
        <f t="shared" si="1"/>
        <v>140940.40039</v>
      </c>
      <c r="K23" s="310">
        <f t="shared" si="1"/>
        <v>57403762.477839991</v>
      </c>
      <c r="L23" s="292">
        <f t="shared" si="0"/>
        <v>1</v>
      </c>
    </row>
    <row r="24" spans="1:13" s="190" customFormat="1" ht="41.25" customHeight="1" thickTop="1" thickBot="1">
      <c r="A24" s="291" t="s">
        <v>880</v>
      </c>
      <c r="B24" s="309">
        <f t="shared" ref="B24:K24" si="2">+B23/$K$23</f>
        <v>0.45135545340903466</v>
      </c>
      <c r="C24" s="309">
        <f t="shared" si="2"/>
        <v>0.33412835034052485</v>
      </c>
      <c r="D24" s="309">
        <f t="shared" si="2"/>
        <v>0.12186772035684229</v>
      </c>
      <c r="E24" s="309">
        <f t="shared" si="2"/>
        <v>2.1558064423176565E-2</v>
      </c>
      <c r="F24" s="309">
        <f t="shared" si="2"/>
        <v>1.6993274042038115E-2</v>
      </c>
      <c r="G24" s="309">
        <f t="shared" si="2"/>
        <v>2.0205310506567403E-2</v>
      </c>
      <c r="H24" s="309">
        <f t="shared" si="2"/>
        <v>2.3718382350209181E-2</v>
      </c>
      <c r="I24" s="309">
        <f t="shared" si="2"/>
        <v>7.7181978960183199E-3</v>
      </c>
      <c r="J24" s="309">
        <f t="shared" si="2"/>
        <v>2.4552467348182669E-3</v>
      </c>
      <c r="K24" s="308">
        <f t="shared" si="2"/>
        <v>1</v>
      </c>
      <c r="L24" s="307"/>
    </row>
    <row r="25" spans="1:13" s="303" customFormat="1" ht="34.5" customHeight="1" thickTop="1" thickBot="1">
      <c r="A25" s="282" t="s">
        <v>1428</v>
      </c>
      <c r="B25" s="306" t="s">
        <v>884</v>
      </c>
      <c r="C25" s="306" t="s">
        <v>885</v>
      </c>
      <c r="D25" s="306" t="s">
        <v>886</v>
      </c>
      <c r="E25" s="306" t="s">
        <v>887</v>
      </c>
      <c r="F25" s="306" t="s">
        <v>888</v>
      </c>
      <c r="G25" s="306" t="s">
        <v>889</v>
      </c>
      <c r="H25" s="306" t="s">
        <v>890</v>
      </c>
      <c r="I25" s="306" t="s">
        <v>891</v>
      </c>
      <c r="J25" s="306" t="s">
        <v>892</v>
      </c>
      <c r="K25" s="305" t="s">
        <v>65</v>
      </c>
      <c r="L25" s="304" t="s">
        <v>842</v>
      </c>
    </row>
    <row r="26" spans="1:13" ht="29.25" customHeight="1" thickTop="1">
      <c r="A26" s="302" t="s">
        <v>866</v>
      </c>
      <c r="B26" s="301">
        <v>101</v>
      </c>
      <c r="C26" s="301">
        <v>100</v>
      </c>
      <c r="D26" s="301">
        <v>14</v>
      </c>
      <c r="E26" s="301">
        <v>3</v>
      </c>
      <c r="F26" s="301">
        <v>1</v>
      </c>
      <c r="G26" s="301">
        <v>3</v>
      </c>
      <c r="H26" s="301">
        <v>1</v>
      </c>
      <c r="I26" s="301">
        <v>1</v>
      </c>
      <c r="J26" s="301">
        <v>0</v>
      </c>
      <c r="K26" s="301">
        <v>224</v>
      </c>
      <c r="L26" s="300">
        <f>+K26/$K$40</f>
        <v>6.8837823925753489E-5</v>
      </c>
      <c r="M26" s="68"/>
    </row>
    <row r="27" spans="1:13" s="130" customFormat="1" ht="24" customHeight="1">
      <c r="A27" s="299" t="s">
        <v>867</v>
      </c>
      <c r="B27" s="298">
        <v>276</v>
      </c>
      <c r="C27" s="298">
        <v>161</v>
      </c>
      <c r="D27" s="298">
        <v>29</v>
      </c>
      <c r="E27" s="298">
        <v>4</v>
      </c>
      <c r="F27" s="298">
        <v>8</v>
      </c>
      <c r="G27" s="298">
        <v>3</v>
      </c>
      <c r="H27" s="298">
        <v>8</v>
      </c>
      <c r="I27" s="298">
        <v>2</v>
      </c>
      <c r="J27" s="298">
        <v>0</v>
      </c>
      <c r="K27" s="298">
        <v>491</v>
      </c>
      <c r="L27" s="290">
        <f t="shared" ref="L27:L40" si="3">+K27/$K$40</f>
        <v>1.5089005155154001E-4</v>
      </c>
    </row>
    <row r="28" spans="1:13" s="128" customFormat="1" ht="20.25" customHeight="1">
      <c r="A28" s="297" t="s">
        <v>868</v>
      </c>
      <c r="B28" s="296">
        <v>888</v>
      </c>
      <c r="C28" s="296">
        <v>444</v>
      </c>
      <c r="D28" s="296">
        <v>134</v>
      </c>
      <c r="E28" s="296">
        <v>17</v>
      </c>
      <c r="F28" s="296">
        <v>11</v>
      </c>
      <c r="G28" s="296">
        <v>18</v>
      </c>
      <c r="H28" s="296">
        <v>13</v>
      </c>
      <c r="I28" s="296">
        <v>2</v>
      </c>
      <c r="J28" s="296">
        <v>1</v>
      </c>
      <c r="K28" s="296">
        <v>1528</v>
      </c>
      <c r="L28" s="295">
        <f t="shared" si="3"/>
        <v>4.6957229892210416E-4</v>
      </c>
    </row>
    <row r="29" spans="1:13" s="128" customFormat="1" ht="20.25" customHeight="1">
      <c r="A29" s="297" t="s">
        <v>869</v>
      </c>
      <c r="B29" s="296">
        <v>1471</v>
      </c>
      <c r="C29" s="296">
        <v>1141</v>
      </c>
      <c r="D29" s="296">
        <v>354</v>
      </c>
      <c r="E29" s="296">
        <v>45</v>
      </c>
      <c r="F29" s="296">
        <v>44</v>
      </c>
      <c r="G29" s="296">
        <v>45</v>
      </c>
      <c r="H29" s="296">
        <v>63</v>
      </c>
      <c r="I29" s="296">
        <v>11</v>
      </c>
      <c r="J29" s="296">
        <v>7</v>
      </c>
      <c r="K29" s="296">
        <v>3181</v>
      </c>
      <c r="L29" s="295">
        <f t="shared" si="3"/>
        <v>9.7755856208849045E-4</v>
      </c>
    </row>
    <row r="30" spans="1:13" s="128" customFormat="1" ht="20.25" customHeight="1">
      <c r="A30" s="297" t="s">
        <v>870</v>
      </c>
      <c r="B30" s="296">
        <v>2306</v>
      </c>
      <c r="C30" s="296">
        <v>1728</v>
      </c>
      <c r="D30" s="296">
        <v>737</v>
      </c>
      <c r="E30" s="296">
        <v>119</v>
      </c>
      <c r="F30" s="296">
        <v>92</v>
      </c>
      <c r="G30" s="296">
        <v>95</v>
      </c>
      <c r="H30" s="296">
        <v>153</v>
      </c>
      <c r="I30" s="296">
        <v>38</v>
      </c>
      <c r="J30" s="296">
        <v>21</v>
      </c>
      <c r="K30" s="296">
        <v>5289</v>
      </c>
      <c r="L30" s="295">
        <f t="shared" si="3"/>
        <v>1.6253716551040635E-3</v>
      </c>
    </row>
    <row r="31" spans="1:13" s="128" customFormat="1" ht="20.25" customHeight="1">
      <c r="A31" s="297" t="s">
        <v>871</v>
      </c>
      <c r="B31" s="296">
        <v>4293</v>
      </c>
      <c r="C31" s="296">
        <v>3341</v>
      </c>
      <c r="D31" s="296">
        <v>1683</v>
      </c>
      <c r="E31" s="296">
        <v>321</v>
      </c>
      <c r="F31" s="296">
        <v>207</v>
      </c>
      <c r="G31" s="296">
        <v>257</v>
      </c>
      <c r="H31" s="296">
        <v>323</v>
      </c>
      <c r="I31" s="296">
        <v>114</v>
      </c>
      <c r="J31" s="296">
        <v>37</v>
      </c>
      <c r="K31" s="296">
        <v>10576</v>
      </c>
      <c r="L31" s="295">
        <f t="shared" si="3"/>
        <v>3.2501286867802183E-3</v>
      </c>
    </row>
    <row r="32" spans="1:13" s="128" customFormat="1" ht="20.25" customHeight="1">
      <c r="A32" s="297" t="s">
        <v>872</v>
      </c>
      <c r="B32" s="296">
        <v>5317</v>
      </c>
      <c r="C32" s="296">
        <v>3955</v>
      </c>
      <c r="D32" s="296">
        <v>2362</v>
      </c>
      <c r="E32" s="296">
        <v>408</v>
      </c>
      <c r="F32" s="296">
        <v>304</v>
      </c>
      <c r="G32" s="296">
        <v>420</v>
      </c>
      <c r="H32" s="296">
        <v>465</v>
      </c>
      <c r="I32" s="296">
        <v>174</v>
      </c>
      <c r="J32" s="296">
        <v>70</v>
      </c>
      <c r="K32" s="296">
        <v>13475</v>
      </c>
      <c r="L32" s="295">
        <f t="shared" si="3"/>
        <v>4.1410253455336082E-3</v>
      </c>
    </row>
    <row r="33" spans="1:13" s="128" customFormat="1" ht="20.25" customHeight="1">
      <c r="A33" s="297" t="s">
        <v>873</v>
      </c>
      <c r="B33" s="296">
        <v>4462</v>
      </c>
      <c r="C33" s="296">
        <v>4492</v>
      </c>
      <c r="D33" s="296">
        <v>2831</v>
      </c>
      <c r="E33" s="296">
        <v>571</v>
      </c>
      <c r="F33" s="296">
        <v>414</v>
      </c>
      <c r="G33" s="296">
        <v>545</v>
      </c>
      <c r="H33" s="296">
        <v>642</v>
      </c>
      <c r="I33" s="296">
        <v>214</v>
      </c>
      <c r="J33" s="296">
        <v>51</v>
      </c>
      <c r="K33" s="296">
        <v>14222</v>
      </c>
      <c r="L33" s="295">
        <f t="shared" si="3"/>
        <v>4.3705871958574383E-3</v>
      </c>
    </row>
    <row r="34" spans="1:13" s="128" customFormat="1" ht="20.25" customHeight="1">
      <c r="A34" s="297" t="s">
        <v>874</v>
      </c>
      <c r="B34" s="296">
        <v>4089</v>
      </c>
      <c r="C34" s="296">
        <v>4007</v>
      </c>
      <c r="D34" s="296">
        <v>2746</v>
      </c>
      <c r="E34" s="296">
        <v>567</v>
      </c>
      <c r="F34" s="296">
        <v>371</v>
      </c>
      <c r="G34" s="296">
        <v>525</v>
      </c>
      <c r="H34" s="296">
        <v>552</v>
      </c>
      <c r="I34" s="296">
        <v>222</v>
      </c>
      <c r="J34" s="296">
        <v>48</v>
      </c>
      <c r="K34" s="296">
        <v>13127</v>
      </c>
      <c r="L34" s="295">
        <f t="shared" si="3"/>
        <v>4.0340808690775267E-3</v>
      </c>
    </row>
    <row r="35" spans="1:13" s="128" customFormat="1" ht="20.25" customHeight="1">
      <c r="A35" s="297" t="s">
        <v>875</v>
      </c>
      <c r="B35" s="296">
        <v>8506</v>
      </c>
      <c r="C35" s="296">
        <v>7959</v>
      </c>
      <c r="D35" s="296">
        <v>5352</v>
      </c>
      <c r="E35" s="296">
        <v>1138</v>
      </c>
      <c r="F35" s="296">
        <v>855</v>
      </c>
      <c r="G35" s="296">
        <v>1058</v>
      </c>
      <c r="H35" s="296">
        <v>1176</v>
      </c>
      <c r="I35" s="296">
        <v>353</v>
      </c>
      <c r="J35" s="296">
        <v>89</v>
      </c>
      <c r="K35" s="296">
        <v>26486</v>
      </c>
      <c r="L35" s="295">
        <f t="shared" si="3"/>
        <v>8.1394580557924423E-3</v>
      </c>
    </row>
    <row r="36" spans="1:13" s="128" customFormat="1" ht="20.25" customHeight="1">
      <c r="A36" s="297" t="s">
        <v>876</v>
      </c>
      <c r="B36" s="296">
        <v>21127</v>
      </c>
      <c r="C36" s="296">
        <v>18134</v>
      </c>
      <c r="D36" s="296">
        <v>12713</v>
      </c>
      <c r="E36" s="296">
        <v>2593</v>
      </c>
      <c r="F36" s="296">
        <v>2132</v>
      </c>
      <c r="G36" s="296">
        <v>2611</v>
      </c>
      <c r="H36" s="296">
        <v>2910</v>
      </c>
      <c r="I36" s="296">
        <v>845</v>
      </c>
      <c r="J36" s="296">
        <v>284</v>
      </c>
      <c r="K36" s="296">
        <v>63349</v>
      </c>
      <c r="L36" s="295">
        <f t="shared" si="3"/>
        <v>1.9467889767288204E-2</v>
      </c>
    </row>
    <row r="37" spans="1:13" s="128" customFormat="1" ht="20.25" customHeight="1">
      <c r="A37" s="297" t="s">
        <v>877</v>
      </c>
      <c r="B37" s="296">
        <v>85119</v>
      </c>
      <c r="C37" s="296">
        <v>66629</v>
      </c>
      <c r="D37" s="296">
        <v>44593</v>
      </c>
      <c r="E37" s="296">
        <v>9751</v>
      </c>
      <c r="F37" s="296">
        <v>8585</v>
      </c>
      <c r="G37" s="296">
        <v>9941</v>
      </c>
      <c r="H37" s="296">
        <v>11990</v>
      </c>
      <c r="I37" s="296">
        <v>3743</v>
      </c>
      <c r="J37" s="296">
        <v>1378</v>
      </c>
      <c r="K37" s="296">
        <v>241729</v>
      </c>
      <c r="L37" s="295">
        <f t="shared" si="3"/>
        <v>7.4286153302448504E-2</v>
      </c>
    </row>
    <row r="38" spans="1:13" s="128" customFormat="1" ht="20.25" customHeight="1">
      <c r="A38" s="297" t="s">
        <v>878</v>
      </c>
      <c r="B38" s="296">
        <v>47080</v>
      </c>
      <c r="C38" s="296">
        <v>37706</v>
      </c>
      <c r="D38" s="296">
        <v>23874</v>
      </c>
      <c r="E38" s="296">
        <v>5544</v>
      </c>
      <c r="F38" s="296">
        <v>4725</v>
      </c>
      <c r="G38" s="296">
        <v>5986</v>
      </c>
      <c r="H38" s="296">
        <v>7097</v>
      </c>
      <c r="I38" s="296">
        <v>2319</v>
      </c>
      <c r="J38" s="296">
        <v>834</v>
      </c>
      <c r="K38" s="296">
        <v>135165</v>
      </c>
      <c r="L38" s="295">
        <f t="shared" si="3"/>
        <v>4.1537787816627099E-2</v>
      </c>
    </row>
    <row r="39" spans="1:13" s="128" customFormat="1" ht="37.5" customHeight="1" thickBot="1">
      <c r="A39" s="297" t="s">
        <v>879</v>
      </c>
      <c r="B39" s="296">
        <v>916933</v>
      </c>
      <c r="C39" s="296">
        <v>814325</v>
      </c>
      <c r="D39" s="296">
        <v>438524</v>
      </c>
      <c r="E39" s="296">
        <v>93715</v>
      </c>
      <c r="F39" s="296">
        <v>99638</v>
      </c>
      <c r="G39" s="296">
        <v>128967</v>
      </c>
      <c r="H39" s="296">
        <v>140539</v>
      </c>
      <c r="I39" s="296">
        <v>72307</v>
      </c>
      <c r="J39" s="296">
        <v>20235</v>
      </c>
      <c r="K39" s="296">
        <v>2725183</v>
      </c>
      <c r="L39" s="295">
        <f t="shared" si="3"/>
        <v>0.837480658569003</v>
      </c>
    </row>
    <row r="40" spans="1:13" s="130" customFormat="1" ht="23.25" customHeight="1" thickTop="1" thickBot="1">
      <c r="A40" s="294" t="s">
        <v>65</v>
      </c>
      <c r="B40" s="293">
        <f>SUM(B26:B39)</f>
        <v>1101968</v>
      </c>
      <c r="C40" s="293">
        <f t="shared" ref="C40:K40" si="4">SUM(C26:C39)</f>
        <v>964122</v>
      </c>
      <c r="D40" s="293">
        <f t="shared" si="4"/>
        <v>535946</v>
      </c>
      <c r="E40" s="293">
        <f t="shared" si="4"/>
        <v>114796</v>
      </c>
      <c r="F40" s="293">
        <f t="shared" si="4"/>
        <v>117387</v>
      </c>
      <c r="G40" s="293">
        <f t="shared" si="4"/>
        <v>150474</v>
      </c>
      <c r="H40" s="293">
        <f t="shared" si="4"/>
        <v>165932</v>
      </c>
      <c r="I40" s="293">
        <f t="shared" si="4"/>
        <v>80345</v>
      </c>
      <c r="J40" s="293">
        <f t="shared" si="4"/>
        <v>23055</v>
      </c>
      <c r="K40" s="293">
        <f t="shared" si="4"/>
        <v>3254025</v>
      </c>
      <c r="L40" s="292">
        <f t="shared" si="3"/>
        <v>1</v>
      </c>
    </row>
    <row r="41" spans="1:13" s="130" customFormat="1" ht="33.75" customHeight="1" thickTop="1">
      <c r="A41" s="291" t="s">
        <v>880</v>
      </c>
      <c r="B41" s="290">
        <f t="shared" ref="B41:K41" si="5">+B40/$K$40</f>
        <v>0.33864767480274427</v>
      </c>
      <c r="C41" s="290">
        <f t="shared" si="5"/>
        <v>0.29628598428100583</v>
      </c>
      <c r="D41" s="290">
        <f t="shared" si="5"/>
        <v>0.16470248384692804</v>
      </c>
      <c r="E41" s="290">
        <f t="shared" si="5"/>
        <v>3.5278155515092849E-2</v>
      </c>
      <c r="F41" s="290">
        <f t="shared" si="5"/>
        <v>3.6074400165948324E-2</v>
      </c>
      <c r="G41" s="290">
        <f t="shared" si="5"/>
        <v>4.6242422845552814E-2</v>
      </c>
      <c r="H41" s="290">
        <f t="shared" si="5"/>
        <v>5.0992847319857718E-2</v>
      </c>
      <c r="I41" s="290">
        <f t="shared" si="5"/>
        <v>2.4690959657654752E-2</v>
      </c>
      <c r="J41" s="290">
        <f t="shared" si="5"/>
        <v>7.0850715652153867E-3</v>
      </c>
      <c r="K41" s="290">
        <f t="shared" si="5"/>
        <v>1</v>
      </c>
      <c r="L41" s="289"/>
    </row>
    <row r="42" spans="1:13" ht="9" customHeight="1" thickBot="1">
      <c r="A42" s="288"/>
      <c r="B42" s="100"/>
      <c r="C42" s="287"/>
      <c r="D42" s="287"/>
      <c r="E42" s="287"/>
      <c r="F42" s="287"/>
      <c r="G42" s="287"/>
      <c r="H42" s="100"/>
      <c r="I42" s="100"/>
      <c r="J42" s="100"/>
      <c r="K42" s="100"/>
      <c r="L42" s="100"/>
      <c r="M42" s="68"/>
    </row>
    <row r="43" spans="1:13" ht="29.25" customHeight="1" thickTop="1">
      <c r="A43" s="934" t="s">
        <v>1451</v>
      </c>
      <c r="B43" s="935"/>
      <c r="C43" s="935"/>
      <c r="D43" s="935"/>
      <c r="E43" s="935"/>
      <c r="F43" s="935"/>
      <c r="G43" s="935"/>
      <c r="H43" s="935"/>
      <c r="I43" s="935"/>
      <c r="J43" s="935"/>
      <c r="K43" s="935"/>
      <c r="L43" s="935"/>
      <c r="M43" s="68"/>
    </row>
    <row r="44" spans="1:13" ht="9" customHeight="1">
      <c r="A44" s="77"/>
      <c r="B44" s="70"/>
      <c r="C44" s="75"/>
      <c r="D44" s="75"/>
      <c r="E44" s="75"/>
      <c r="F44" s="75"/>
      <c r="G44" s="75"/>
      <c r="H44" s="70"/>
      <c r="I44" s="70"/>
      <c r="J44" s="70"/>
      <c r="K44" s="70"/>
      <c r="L44" s="70"/>
      <c r="M44" s="68"/>
    </row>
    <row r="45" spans="1:13" ht="9" hidden="1" customHeight="1">
      <c r="A45" s="77"/>
      <c r="B45" s="70"/>
      <c r="C45" s="75"/>
      <c r="D45" s="75"/>
      <c r="E45" s="75"/>
      <c r="F45" s="75"/>
      <c r="G45" s="75"/>
      <c r="H45" s="70"/>
      <c r="I45" s="70"/>
      <c r="J45" s="70"/>
      <c r="K45" s="70"/>
      <c r="L45" s="70"/>
      <c r="M45" s="68"/>
    </row>
    <row r="46" spans="1:13" ht="9" hidden="1" customHeight="1">
      <c r="A46" s="77"/>
      <c r="B46" s="70"/>
      <c r="C46" s="75"/>
      <c r="D46" s="75"/>
      <c r="E46" s="75"/>
      <c r="F46" s="75"/>
      <c r="G46" s="75"/>
      <c r="H46" s="70"/>
      <c r="I46" s="70"/>
      <c r="J46" s="70"/>
      <c r="K46" s="70"/>
      <c r="L46" s="70"/>
      <c r="M46" s="68"/>
    </row>
    <row r="47" spans="1:13" ht="9" hidden="1" customHeight="1">
      <c r="A47" s="77"/>
      <c r="B47" s="70"/>
      <c r="C47" s="75"/>
      <c r="D47" s="75"/>
      <c r="E47" s="75"/>
      <c r="F47" s="75"/>
      <c r="G47" s="75"/>
      <c r="H47" s="70"/>
      <c r="I47" s="70"/>
      <c r="J47" s="70"/>
      <c r="K47" s="70"/>
      <c r="L47" s="70"/>
      <c r="M47" s="68"/>
    </row>
    <row r="48" spans="1:13" ht="9" hidden="1" customHeight="1">
      <c r="A48" s="79"/>
      <c r="B48" s="70"/>
      <c r="C48" s="75"/>
      <c r="D48" s="75"/>
      <c r="E48" s="75"/>
      <c r="F48" s="75"/>
      <c r="G48" s="75"/>
      <c r="H48" s="70"/>
      <c r="I48" s="70"/>
      <c r="J48" s="70"/>
      <c r="K48" s="70"/>
      <c r="L48" s="70"/>
      <c r="M48" s="68"/>
    </row>
    <row r="49" spans="1:13" ht="9" hidden="1" customHeight="1">
      <c r="A49" s="77"/>
      <c r="B49" s="70"/>
      <c r="C49" s="75"/>
      <c r="D49" s="75"/>
      <c r="E49" s="75"/>
      <c r="F49" s="75"/>
      <c r="G49" s="75"/>
      <c r="H49" s="70"/>
      <c r="I49" s="70"/>
      <c r="J49" s="70"/>
      <c r="K49" s="70"/>
      <c r="L49" s="70"/>
      <c r="M49" s="68"/>
    </row>
    <row r="50" spans="1:13" ht="9" hidden="1" customHeight="1">
      <c r="A50" s="77"/>
      <c r="B50" s="70"/>
      <c r="C50" s="75"/>
      <c r="D50" s="75"/>
      <c r="E50" s="75"/>
      <c r="F50" s="75"/>
      <c r="G50" s="75"/>
      <c r="H50" s="70"/>
      <c r="I50" s="70"/>
      <c r="J50" s="70"/>
      <c r="K50" s="70"/>
      <c r="L50" s="70"/>
      <c r="M50" s="68"/>
    </row>
    <row r="51" spans="1:13" ht="9" hidden="1" customHeight="1">
      <c r="A51" s="77"/>
      <c r="C51" s="75"/>
      <c r="D51" s="75"/>
      <c r="E51" s="75"/>
      <c r="F51" s="75"/>
      <c r="G51" s="75"/>
      <c r="H51" s="70"/>
      <c r="I51" s="70"/>
      <c r="J51" s="70"/>
      <c r="K51" s="70"/>
      <c r="L51" s="70"/>
      <c r="M51" s="68"/>
    </row>
    <row r="52" spans="1:13" ht="9" hidden="1" customHeight="1">
      <c r="A52" s="77"/>
      <c r="C52" s="75"/>
      <c r="D52" s="75"/>
      <c r="E52" s="75"/>
      <c r="F52" s="75"/>
      <c r="G52" s="75"/>
      <c r="H52" s="70"/>
      <c r="I52" s="70"/>
      <c r="J52" s="70"/>
      <c r="K52" s="70"/>
      <c r="L52" s="70"/>
      <c r="M52" s="68"/>
    </row>
    <row r="53" spans="1:13" ht="9" hidden="1" customHeight="1">
      <c r="A53" s="79"/>
      <c r="C53" s="75"/>
      <c r="D53" s="75"/>
      <c r="E53" s="75"/>
      <c r="F53" s="75"/>
      <c r="G53" s="75"/>
      <c r="H53" s="70"/>
      <c r="I53" s="70"/>
      <c r="J53" s="70"/>
      <c r="K53" s="70"/>
      <c r="L53" s="70"/>
      <c r="M53" s="68"/>
    </row>
    <row r="54" spans="1:13" ht="9" hidden="1" customHeight="1">
      <c r="A54" s="80"/>
      <c r="C54" s="75"/>
      <c r="D54" s="75"/>
      <c r="E54" s="75"/>
      <c r="F54" s="75"/>
      <c r="G54" s="75"/>
      <c r="H54" s="70"/>
      <c r="I54" s="70"/>
      <c r="J54" s="70"/>
      <c r="K54" s="70"/>
      <c r="L54" s="70"/>
      <c r="M54" s="68"/>
    </row>
    <row r="55" spans="1:13" ht="9" hidden="1" customHeight="1">
      <c r="A55" s="80"/>
      <c r="C55" s="75"/>
      <c r="D55" s="75"/>
      <c r="E55" s="75"/>
      <c r="F55" s="75"/>
      <c r="G55" s="75"/>
      <c r="H55" s="70"/>
      <c r="I55" s="70"/>
      <c r="J55" s="70"/>
      <c r="K55" s="70"/>
      <c r="L55" s="70"/>
      <c r="M55" s="68"/>
    </row>
    <row r="56" spans="1:13" ht="9" hidden="1" customHeight="1">
      <c r="A56" s="80"/>
      <c r="C56" s="75"/>
      <c r="D56" s="75"/>
      <c r="E56" s="75"/>
      <c r="F56" s="75"/>
      <c r="G56" s="75"/>
      <c r="H56" s="70"/>
      <c r="I56" s="70"/>
      <c r="J56" s="70"/>
      <c r="K56" s="70"/>
      <c r="L56" s="70"/>
      <c r="M56" s="68"/>
    </row>
    <row r="57" spans="1:13" ht="9" hidden="1" customHeight="1">
      <c r="A57" s="80"/>
      <c r="C57" s="75"/>
      <c r="D57" s="75"/>
      <c r="E57" s="75"/>
      <c r="F57" s="75"/>
      <c r="G57" s="75"/>
      <c r="H57" s="70"/>
      <c r="I57" s="70"/>
      <c r="J57" s="70"/>
      <c r="K57" s="70"/>
      <c r="L57" s="70"/>
      <c r="M57" s="68"/>
    </row>
    <row r="58" spans="1:13" ht="9" hidden="1" customHeight="1">
      <c r="A58" s="81"/>
      <c r="C58" s="75"/>
      <c r="D58" s="75"/>
      <c r="E58" s="75"/>
      <c r="F58" s="75"/>
      <c r="G58" s="75"/>
      <c r="H58" s="70"/>
      <c r="I58" s="70"/>
      <c r="J58" s="70"/>
      <c r="K58" s="70"/>
      <c r="L58" s="70"/>
      <c r="M58" s="68"/>
    </row>
    <row r="59" spans="1:13" ht="9" hidden="1" customHeight="1">
      <c r="A59" s="81"/>
      <c r="C59" s="75"/>
      <c r="D59" s="75"/>
      <c r="E59" s="75"/>
      <c r="F59" s="75"/>
      <c r="G59" s="75"/>
      <c r="H59" s="70"/>
      <c r="I59" s="70"/>
      <c r="J59" s="70"/>
      <c r="K59" s="70"/>
      <c r="L59" s="70"/>
      <c r="M59" s="68"/>
    </row>
    <row r="60" spans="1:13" ht="9" hidden="1" customHeight="1">
      <c r="A60" s="76"/>
      <c r="C60" s="75"/>
      <c r="D60" s="75"/>
      <c r="E60" s="75"/>
      <c r="F60" s="75"/>
      <c r="G60" s="75"/>
      <c r="H60" s="70"/>
      <c r="I60" s="70"/>
      <c r="J60" s="70"/>
      <c r="K60" s="70"/>
      <c r="L60" s="70"/>
      <c r="M60" s="68"/>
    </row>
    <row r="61" spans="1:13" ht="9" hidden="1" customHeight="1">
      <c r="A61" s="77"/>
      <c r="C61" s="75"/>
      <c r="D61" s="75"/>
      <c r="E61" s="75"/>
      <c r="F61" s="75"/>
      <c r="G61" s="75"/>
      <c r="H61" s="70"/>
      <c r="I61" s="70"/>
      <c r="J61" s="70"/>
      <c r="K61" s="70"/>
      <c r="L61" s="70"/>
      <c r="M61" s="68"/>
    </row>
    <row r="62" spans="1:13" ht="9" hidden="1" customHeight="1">
      <c r="A62" s="77"/>
      <c r="C62" s="75"/>
      <c r="D62" s="75"/>
      <c r="E62" s="75"/>
      <c r="F62" s="75"/>
      <c r="G62" s="75"/>
      <c r="H62" s="70"/>
      <c r="I62" s="70"/>
      <c r="J62" s="70"/>
      <c r="K62" s="70"/>
      <c r="L62" s="70"/>
      <c r="M62" s="68"/>
    </row>
    <row r="63" spans="1:13" ht="9" hidden="1" customHeight="1">
      <c r="A63" s="77"/>
      <c r="C63" s="75"/>
      <c r="D63" s="75"/>
      <c r="E63" s="75"/>
      <c r="F63" s="75"/>
      <c r="G63" s="75"/>
      <c r="H63" s="70"/>
      <c r="I63" s="70"/>
      <c r="J63" s="70"/>
      <c r="K63" s="70"/>
      <c r="L63" s="70"/>
      <c r="M63" s="68"/>
    </row>
    <row r="64" spans="1:13" ht="9" hidden="1" customHeight="1">
      <c r="A64" s="77"/>
      <c r="C64" s="75"/>
      <c r="D64" s="75"/>
      <c r="E64" s="75"/>
      <c r="F64" s="75"/>
      <c r="G64" s="75"/>
      <c r="H64" s="70"/>
      <c r="I64" s="70"/>
      <c r="J64" s="70"/>
      <c r="K64" s="70"/>
      <c r="L64" s="70"/>
      <c r="M64" s="68"/>
    </row>
    <row r="65" spans="1:13" ht="9" hidden="1" customHeight="1">
      <c r="A65" s="80"/>
      <c r="C65" s="75"/>
      <c r="D65" s="75"/>
      <c r="E65" s="75"/>
      <c r="F65" s="75"/>
      <c r="G65" s="75"/>
      <c r="H65" s="70"/>
      <c r="I65" s="70"/>
      <c r="J65" s="70"/>
      <c r="K65" s="70"/>
      <c r="L65" s="70"/>
      <c r="M65" s="68"/>
    </row>
    <row r="66" spans="1:13" ht="9" hidden="1" customHeight="1">
      <c r="A66" s="76"/>
      <c r="C66" s="75"/>
      <c r="D66" s="75"/>
      <c r="E66" s="75"/>
      <c r="F66" s="75"/>
      <c r="G66" s="75"/>
      <c r="H66" s="70"/>
      <c r="I66" s="70"/>
      <c r="J66" s="70"/>
      <c r="K66" s="70"/>
      <c r="L66" s="70"/>
      <c r="M66" s="68"/>
    </row>
    <row r="67" spans="1:13" ht="9" hidden="1" customHeight="1">
      <c r="A67" s="77"/>
      <c r="C67" s="75"/>
      <c r="D67" s="75"/>
      <c r="E67" s="75"/>
      <c r="F67" s="75"/>
      <c r="G67" s="75"/>
      <c r="H67" s="70"/>
      <c r="I67" s="70"/>
      <c r="J67" s="70"/>
      <c r="K67" s="70"/>
      <c r="L67" s="70"/>
      <c r="M67" s="68"/>
    </row>
    <row r="68" spans="1:13" ht="9" hidden="1" customHeight="1">
      <c r="A68" s="77"/>
      <c r="C68" s="75"/>
      <c r="D68" s="75"/>
      <c r="E68" s="75"/>
      <c r="F68" s="75"/>
      <c r="G68" s="75"/>
      <c r="H68" s="70"/>
      <c r="I68" s="70"/>
      <c r="J68" s="70"/>
      <c r="K68" s="70"/>
      <c r="L68" s="70"/>
      <c r="M68" s="68"/>
    </row>
    <row r="69" spans="1:13" ht="9" hidden="1" customHeight="1">
      <c r="A69" s="77"/>
      <c r="C69" s="75"/>
      <c r="D69" s="75"/>
      <c r="E69" s="75"/>
      <c r="F69" s="75"/>
      <c r="G69" s="75"/>
      <c r="H69" s="70"/>
      <c r="I69" s="70"/>
      <c r="J69" s="70"/>
      <c r="K69" s="70"/>
      <c r="L69" s="70"/>
      <c r="M69" s="68"/>
    </row>
    <row r="70" spans="1:13" ht="9" hidden="1" customHeight="1">
      <c r="A70" s="77"/>
      <c r="C70" s="75"/>
      <c r="D70" s="75"/>
      <c r="E70" s="75"/>
      <c r="F70" s="75"/>
      <c r="G70" s="75"/>
      <c r="H70" s="70"/>
      <c r="I70" s="70"/>
      <c r="J70" s="70"/>
      <c r="K70" s="70"/>
      <c r="L70" s="70"/>
      <c r="M70" s="68"/>
    </row>
    <row r="71" spans="1:13" ht="9" hidden="1" customHeight="1">
      <c r="A71" s="80"/>
      <c r="C71" s="75"/>
      <c r="D71" s="75"/>
      <c r="E71" s="75"/>
      <c r="F71" s="75"/>
      <c r="G71" s="75"/>
      <c r="H71" s="70"/>
      <c r="I71" s="70"/>
      <c r="J71" s="70"/>
      <c r="K71" s="70"/>
      <c r="L71" s="70"/>
      <c r="M71" s="68"/>
    </row>
    <row r="72" spans="1:13" ht="9" hidden="1" customHeight="1">
      <c r="A72" s="76"/>
      <c r="C72" s="75"/>
      <c r="D72" s="75"/>
      <c r="E72" s="75"/>
      <c r="F72" s="75"/>
      <c r="G72" s="75"/>
      <c r="H72" s="70"/>
      <c r="I72" s="70"/>
      <c r="J72" s="70"/>
      <c r="K72" s="70"/>
      <c r="L72" s="70"/>
      <c r="M72" s="68"/>
    </row>
    <row r="73" spans="1:13" ht="9" hidden="1" customHeight="1">
      <c r="A73" s="77"/>
      <c r="C73" s="75"/>
      <c r="D73" s="75"/>
      <c r="E73" s="75"/>
      <c r="F73" s="75"/>
      <c r="G73" s="75"/>
      <c r="H73" s="70"/>
      <c r="I73" s="70"/>
      <c r="J73" s="70"/>
      <c r="K73" s="70"/>
      <c r="L73" s="70"/>
      <c r="M73" s="68"/>
    </row>
    <row r="74" spans="1:13" ht="9" hidden="1" customHeight="1">
      <c r="A74" s="77"/>
      <c r="C74" s="75"/>
      <c r="D74" s="75"/>
      <c r="E74" s="75"/>
      <c r="F74" s="75"/>
      <c r="G74" s="75"/>
      <c r="H74" s="70"/>
      <c r="I74" s="70"/>
      <c r="J74" s="70"/>
      <c r="K74" s="70"/>
      <c r="L74" s="70"/>
      <c r="M74" s="68"/>
    </row>
    <row r="75" spans="1:13" ht="9" hidden="1" customHeight="1">
      <c r="A75" s="77"/>
      <c r="C75" s="82"/>
      <c r="D75" s="82"/>
      <c r="E75" s="82"/>
      <c r="F75" s="82"/>
      <c r="G75" s="82"/>
      <c r="M75" s="68"/>
    </row>
    <row r="76" spans="1:13" ht="9" hidden="1" customHeight="1">
      <c r="A76" s="77"/>
      <c r="C76" s="82"/>
      <c r="D76" s="82"/>
      <c r="E76" s="82"/>
      <c r="F76" s="82"/>
      <c r="G76" s="82"/>
      <c r="M76" s="68"/>
    </row>
    <row r="77" spans="1:13" ht="9" hidden="1" customHeight="1">
      <c r="A77" s="77"/>
      <c r="C77" s="82"/>
      <c r="D77" s="82"/>
      <c r="E77" s="82"/>
      <c r="F77" s="82"/>
      <c r="G77" s="82"/>
      <c r="M77" s="68"/>
    </row>
    <row r="78" spans="1:13" ht="9" hidden="1" customHeight="1">
      <c r="A78" s="77"/>
      <c r="C78" s="82"/>
      <c r="D78" s="82"/>
      <c r="E78" s="82"/>
      <c r="F78" s="82"/>
      <c r="G78" s="82"/>
      <c r="M78" s="68"/>
    </row>
    <row r="79" spans="1:13" ht="9" hidden="1" customHeight="1">
      <c r="A79" s="77"/>
      <c r="C79" s="82"/>
      <c r="D79" s="82"/>
      <c r="E79" s="82"/>
      <c r="F79" s="82"/>
      <c r="G79" s="82"/>
      <c r="M79" s="68"/>
    </row>
    <row r="80" spans="1:13" ht="9" hidden="1" customHeight="1">
      <c r="A80" s="77"/>
      <c r="C80" s="82"/>
      <c r="D80" s="82"/>
      <c r="E80" s="82"/>
      <c r="F80" s="82"/>
      <c r="G80" s="82"/>
      <c r="M80" s="68"/>
    </row>
    <row r="81" spans="1:13" ht="9" hidden="1" customHeight="1">
      <c r="A81" s="80"/>
      <c r="C81" s="82"/>
      <c r="D81" s="82"/>
      <c r="E81" s="82"/>
      <c r="F81" s="82"/>
      <c r="G81" s="82"/>
      <c r="M81" s="68"/>
    </row>
    <row r="82" spans="1:13" ht="9" hidden="1" customHeight="1">
      <c r="A82" s="76"/>
      <c r="C82" s="82"/>
      <c r="D82" s="82"/>
      <c r="E82" s="82"/>
      <c r="F82" s="82"/>
      <c r="G82" s="82"/>
      <c r="M82" s="68"/>
    </row>
    <row r="83" spans="1:13" ht="9" hidden="1" customHeight="1">
      <c r="A83" s="77"/>
      <c r="C83" s="82"/>
      <c r="D83" s="82"/>
      <c r="E83" s="82"/>
      <c r="F83" s="82"/>
      <c r="G83" s="82"/>
      <c r="M83" s="68"/>
    </row>
    <row r="84" spans="1:13" ht="9" hidden="1" customHeight="1">
      <c r="A84" s="77"/>
      <c r="C84" s="82"/>
      <c r="D84" s="82"/>
      <c r="E84" s="82"/>
      <c r="F84" s="82"/>
      <c r="G84" s="82"/>
      <c r="M84" s="68"/>
    </row>
    <row r="85" spans="1:13" ht="9" hidden="1" customHeight="1">
      <c r="A85" s="77"/>
      <c r="C85" s="82"/>
      <c r="D85" s="82"/>
      <c r="E85" s="82"/>
      <c r="F85" s="82"/>
      <c r="G85" s="82"/>
      <c r="M85" s="68"/>
    </row>
    <row r="86" spans="1:13" ht="9" hidden="1" customHeight="1">
      <c r="A86" s="77"/>
      <c r="C86" s="82"/>
      <c r="D86" s="82"/>
      <c r="E86" s="82"/>
      <c r="F86" s="82"/>
      <c r="G86" s="82"/>
      <c r="M86" s="68"/>
    </row>
    <row r="87" spans="1:13" ht="9" hidden="1" customHeight="1">
      <c r="A87" s="77"/>
      <c r="C87" s="82"/>
      <c r="D87" s="82"/>
      <c r="E87" s="82"/>
      <c r="F87" s="82"/>
      <c r="G87" s="82"/>
      <c r="M87" s="68"/>
    </row>
    <row r="88" spans="1:13" ht="9" hidden="1" customHeight="1">
      <c r="A88" s="77"/>
      <c r="C88" s="82"/>
      <c r="D88" s="82"/>
      <c r="E88" s="82"/>
      <c r="F88" s="82"/>
      <c r="G88" s="82"/>
      <c r="M88" s="68"/>
    </row>
    <row r="89" spans="1:13" ht="9" hidden="1" customHeight="1">
      <c r="A89" s="77"/>
      <c r="C89" s="82"/>
      <c r="D89" s="82"/>
      <c r="E89" s="82"/>
      <c r="F89" s="82"/>
      <c r="G89" s="82"/>
      <c r="M89" s="68"/>
    </row>
    <row r="90" spans="1:13" ht="9" hidden="1" customHeight="1">
      <c r="A90" s="77"/>
      <c r="C90" s="82"/>
      <c r="D90" s="82"/>
      <c r="E90" s="82"/>
      <c r="F90" s="82"/>
      <c r="G90" s="82"/>
      <c r="M90" s="68"/>
    </row>
    <row r="91" spans="1:13" ht="9" hidden="1" customHeight="1">
      <c r="A91" s="77"/>
      <c r="C91" s="82"/>
      <c r="D91" s="82"/>
      <c r="E91" s="82"/>
      <c r="F91" s="82"/>
      <c r="G91" s="82"/>
      <c r="M91" s="68"/>
    </row>
    <row r="92" spans="1:13" ht="9" hidden="1" customHeight="1">
      <c r="A92" s="76"/>
      <c r="C92" s="82"/>
      <c r="D92" s="82"/>
      <c r="E92" s="82"/>
      <c r="F92" s="82"/>
      <c r="G92" s="82"/>
      <c r="M92" s="68"/>
    </row>
    <row r="93" spans="1:13" ht="9" hidden="1" customHeight="1">
      <c r="A93" s="77"/>
      <c r="C93" s="82"/>
      <c r="D93" s="82"/>
      <c r="E93" s="82"/>
      <c r="F93" s="82"/>
      <c r="G93" s="82"/>
      <c r="M93" s="68"/>
    </row>
    <row r="94" spans="1:13" ht="9" hidden="1" customHeight="1">
      <c r="A94" s="77"/>
      <c r="C94" s="82"/>
      <c r="D94" s="82"/>
      <c r="E94" s="82"/>
      <c r="F94" s="82"/>
      <c r="G94" s="82"/>
      <c r="M94" s="68"/>
    </row>
    <row r="95" spans="1:13" ht="9" hidden="1" customHeight="1">
      <c r="A95" s="77"/>
      <c r="C95" s="82"/>
      <c r="D95" s="82"/>
      <c r="E95" s="82"/>
      <c r="F95" s="82"/>
      <c r="G95" s="82"/>
      <c r="M95" s="68"/>
    </row>
    <row r="96" spans="1:13" hidden="1">
      <c r="A96" s="83"/>
      <c r="C96" s="82"/>
      <c r="D96" s="82"/>
      <c r="E96" s="82"/>
      <c r="F96" s="82"/>
      <c r="G96" s="82"/>
      <c r="M96" s="68"/>
    </row>
    <row r="97" spans="1:13" hidden="1">
      <c r="A97" s="83"/>
      <c r="C97" s="82"/>
      <c r="D97" s="82"/>
      <c r="E97" s="82"/>
      <c r="F97" s="82"/>
      <c r="G97" s="82"/>
      <c r="M97" s="68"/>
    </row>
    <row r="98" spans="1:13" hidden="1">
      <c r="A98" s="83"/>
      <c r="C98" s="82"/>
      <c r="D98" s="82"/>
      <c r="E98" s="82"/>
      <c r="F98" s="82"/>
      <c r="G98" s="82"/>
      <c r="M98" s="68"/>
    </row>
    <row r="99" spans="1:13" hidden="1">
      <c r="A99" s="83"/>
      <c r="C99" s="82"/>
      <c r="D99" s="82"/>
      <c r="E99" s="82"/>
      <c r="F99" s="82"/>
      <c r="G99" s="82"/>
      <c r="M99" s="68"/>
    </row>
    <row r="100" spans="1:13" hidden="1">
      <c r="A100" s="83"/>
      <c r="C100" s="82"/>
      <c r="D100" s="82"/>
      <c r="E100" s="82"/>
      <c r="F100" s="82"/>
      <c r="G100" s="82"/>
      <c r="M100" s="68"/>
    </row>
    <row r="101" spans="1:13" hidden="1">
      <c r="A101" s="83"/>
      <c r="C101" s="82"/>
      <c r="D101" s="82"/>
      <c r="E101" s="82"/>
      <c r="F101" s="82"/>
      <c r="G101" s="82"/>
      <c r="M101" s="68"/>
    </row>
    <row r="102" spans="1:13" hidden="1">
      <c r="A102" s="83"/>
      <c r="C102" s="82"/>
      <c r="D102" s="82"/>
      <c r="E102" s="82"/>
      <c r="F102" s="82"/>
      <c r="G102" s="82"/>
      <c r="M102" s="68"/>
    </row>
    <row r="103" spans="1:13" ht="15.75" hidden="1">
      <c r="A103" s="84"/>
      <c r="C103" s="82"/>
      <c r="D103" s="82"/>
      <c r="E103" s="82"/>
      <c r="F103" s="82"/>
      <c r="G103" s="82"/>
      <c r="M103" s="68"/>
    </row>
    <row r="104" spans="1:13" ht="15.75" hidden="1">
      <c r="A104" s="84"/>
      <c r="C104" s="82"/>
      <c r="D104" s="82"/>
      <c r="E104" s="82"/>
      <c r="F104" s="82"/>
      <c r="G104" s="82"/>
      <c r="M104" s="68"/>
    </row>
    <row r="105" spans="1:13" ht="15.75" hidden="1">
      <c r="A105" s="84"/>
      <c r="C105" s="82"/>
      <c r="D105" s="82"/>
      <c r="E105" s="82"/>
      <c r="F105" s="82"/>
      <c r="G105" s="82"/>
      <c r="M105" s="68"/>
    </row>
    <row r="106" spans="1:13" ht="15.75" hidden="1">
      <c r="A106" s="84"/>
      <c r="C106" s="82"/>
      <c r="D106" s="82"/>
      <c r="E106" s="82"/>
      <c r="F106" s="82"/>
      <c r="G106" s="82"/>
      <c r="M106" s="68"/>
    </row>
    <row r="107" spans="1:13" ht="15.75" hidden="1">
      <c r="A107" s="84"/>
      <c r="C107" s="82"/>
      <c r="D107" s="82"/>
      <c r="E107" s="82"/>
      <c r="F107" s="82"/>
      <c r="G107" s="82"/>
      <c r="M107" s="68"/>
    </row>
    <row r="108" spans="1:13" ht="15.75" hidden="1">
      <c r="A108" s="84"/>
      <c r="C108" s="82"/>
      <c r="D108" s="82"/>
      <c r="E108" s="82"/>
      <c r="F108" s="82"/>
      <c r="G108" s="82"/>
      <c r="M108" s="68"/>
    </row>
    <row r="109" spans="1:13" ht="15.75" hidden="1">
      <c r="A109" s="84"/>
      <c r="C109" s="82"/>
      <c r="D109" s="82"/>
      <c r="E109" s="82"/>
      <c r="F109" s="82"/>
      <c r="G109" s="82"/>
      <c r="M109" s="68"/>
    </row>
    <row r="110" spans="1:13" ht="15.75" hidden="1">
      <c r="A110" s="84"/>
      <c r="C110" s="82"/>
      <c r="D110" s="82"/>
      <c r="E110" s="82"/>
      <c r="F110" s="82"/>
      <c r="G110" s="82"/>
      <c r="M110" s="68"/>
    </row>
    <row r="111" spans="1:13" ht="15.75" hidden="1">
      <c r="A111" s="84"/>
      <c r="C111" s="82"/>
      <c r="D111" s="82"/>
      <c r="E111" s="82"/>
      <c r="F111" s="82"/>
      <c r="G111" s="82"/>
      <c r="M111" s="68"/>
    </row>
    <row r="112" spans="1:13" ht="15.75" hidden="1">
      <c r="A112" s="84"/>
      <c r="C112" s="82"/>
      <c r="D112" s="82"/>
      <c r="E112" s="82"/>
      <c r="F112" s="82"/>
      <c r="G112" s="82"/>
      <c r="M112" s="68"/>
    </row>
    <row r="113" spans="1:13" ht="15.75" hidden="1">
      <c r="A113" s="84"/>
      <c r="C113" s="82"/>
      <c r="D113" s="82"/>
      <c r="E113" s="82"/>
      <c r="F113" s="82"/>
      <c r="G113" s="82"/>
      <c r="M113" s="68"/>
    </row>
    <row r="114" spans="1:13" ht="15.75" hidden="1">
      <c r="A114" s="84"/>
      <c r="C114" s="82"/>
      <c r="D114" s="82"/>
      <c r="E114" s="82"/>
      <c r="F114" s="82"/>
      <c r="G114" s="82"/>
      <c r="M114" s="68"/>
    </row>
    <row r="115" spans="1:13" ht="15.75" hidden="1">
      <c r="A115" s="84"/>
      <c r="C115" s="82"/>
      <c r="D115" s="82"/>
      <c r="E115" s="82"/>
      <c r="F115" s="82"/>
      <c r="G115" s="82"/>
      <c r="M115" s="68"/>
    </row>
    <row r="116" spans="1:13" ht="15.75" hidden="1">
      <c r="A116" s="84"/>
      <c r="C116" s="82"/>
      <c r="D116" s="82"/>
      <c r="E116" s="82"/>
      <c r="F116" s="82"/>
      <c r="G116" s="82"/>
      <c r="M116" s="68"/>
    </row>
    <row r="117" spans="1:13" ht="15.75" hidden="1">
      <c r="A117" s="84"/>
      <c r="C117" s="82"/>
      <c r="D117" s="82"/>
      <c r="E117" s="82"/>
      <c r="F117" s="82"/>
      <c r="G117" s="82"/>
      <c r="M117" s="68"/>
    </row>
    <row r="118" spans="1:13" ht="15.75" hidden="1">
      <c r="A118" s="84"/>
      <c r="C118" s="82"/>
      <c r="D118" s="82"/>
      <c r="E118" s="82"/>
      <c r="F118" s="82"/>
      <c r="G118" s="82"/>
      <c r="M118" s="68"/>
    </row>
    <row r="119" spans="1:13" ht="15.75" hidden="1">
      <c r="A119" s="84"/>
      <c r="C119" s="82"/>
      <c r="D119" s="82"/>
      <c r="E119" s="82"/>
      <c r="F119" s="82"/>
      <c r="G119" s="82"/>
      <c r="M119" s="68"/>
    </row>
    <row r="120" spans="1:13" ht="15.75" hidden="1">
      <c r="A120" s="84"/>
      <c r="C120" s="82"/>
      <c r="D120" s="82"/>
      <c r="E120" s="82"/>
      <c r="F120" s="82"/>
      <c r="G120" s="82"/>
      <c r="M120" s="68"/>
    </row>
    <row r="121" spans="1:13" ht="15.75" hidden="1">
      <c r="A121" s="84"/>
      <c r="C121" s="82"/>
      <c r="D121" s="82"/>
      <c r="E121" s="82"/>
      <c r="F121" s="82"/>
      <c r="G121" s="82"/>
      <c r="M121" s="68"/>
    </row>
    <row r="122" spans="1:13" ht="15.75" hidden="1">
      <c r="A122" s="84"/>
      <c r="C122" s="82"/>
      <c r="D122" s="82"/>
      <c r="E122" s="82"/>
      <c r="F122" s="82"/>
      <c r="G122" s="82"/>
      <c r="M122" s="68"/>
    </row>
    <row r="123" spans="1:13" ht="15.75" hidden="1">
      <c r="A123" s="84"/>
      <c r="C123" s="82"/>
      <c r="D123" s="82"/>
      <c r="E123" s="82"/>
      <c r="F123" s="82"/>
      <c r="G123" s="82"/>
      <c r="M123" s="68"/>
    </row>
    <row r="124" spans="1:13" ht="15.75" hidden="1">
      <c r="A124" s="84"/>
      <c r="C124" s="82"/>
      <c r="D124" s="82"/>
      <c r="E124" s="82"/>
      <c r="F124" s="82"/>
      <c r="G124" s="82"/>
      <c r="M124" s="68"/>
    </row>
    <row r="125" spans="1:13" ht="15.75" hidden="1">
      <c r="A125" s="84"/>
      <c r="C125" s="82"/>
      <c r="D125" s="82"/>
      <c r="E125" s="82"/>
      <c r="F125" s="82"/>
      <c r="G125" s="82"/>
      <c r="M125" s="68"/>
    </row>
    <row r="126" spans="1:13" ht="15.75" hidden="1">
      <c r="A126" s="84"/>
      <c r="C126" s="82"/>
      <c r="D126" s="82"/>
      <c r="E126" s="82"/>
      <c r="F126" s="82"/>
      <c r="G126" s="82"/>
      <c r="M126" s="68"/>
    </row>
    <row r="127" spans="1:13" ht="15.75" hidden="1">
      <c r="A127" s="84"/>
      <c r="C127" s="82"/>
      <c r="D127" s="82"/>
      <c r="E127" s="82"/>
      <c r="F127" s="82"/>
      <c r="G127" s="82"/>
      <c r="M127" s="68"/>
    </row>
    <row r="128" spans="1:13" ht="15.75" hidden="1">
      <c r="A128" s="84"/>
      <c r="C128" s="82"/>
      <c r="D128" s="82"/>
      <c r="E128" s="82"/>
      <c r="F128" s="82"/>
      <c r="G128" s="82"/>
      <c r="M128" s="68"/>
    </row>
    <row r="129" spans="1:13" ht="15.75" hidden="1">
      <c r="A129" s="84"/>
      <c r="C129" s="82"/>
      <c r="D129" s="82"/>
      <c r="E129" s="82"/>
      <c r="F129" s="82"/>
      <c r="G129" s="82"/>
      <c r="M129" s="68"/>
    </row>
    <row r="130" spans="1:13" ht="15.75" hidden="1">
      <c r="A130" s="84"/>
      <c r="C130" s="82"/>
      <c r="D130" s="82"/>
      <c r="E130" s="82"/>
      <c r="F130" s="82"/>
      <c r="G130" s="82"/>
      <c r="M130" s="68"/>
    </row>
    <row r="131" spans="1:13" ht="15.75" hidden="1">
      <c r="A131" s="84"/>
      <c r="C131" s="82"/>
      <c r="D131" s="82"/>
      <c r="E131" s="82"/>
      <c r="F131" s="82"/>
      <c r="G131" s="82"/>
      <c r="M131" s="68"/>
    </row>
    <row r="132" spans="1:13" ht="15.75" hidden="1">
      <c r="A132" s="84"/>
      <c r="C132" s="82"/>
      <c r="D132" s="82"/>
      <c r="E132" s="82"/>
      <c r="F132" s="82"/>
      <c r="G132" s="82"/>
      <c r="M132" s="68"/>
    </row>
    <row r="133" spans="1:13" ht="15.75" hidden="1">
      <c r="A133" s="84"/>
      <c r="C133" s="82"/>
      <c r="D133" s="82"/>
      <c r="E133" s="82"/>
      <c r="F133" s="82"/>
      <c r="G133" s="82"/>
      <c r="M133" s="68"/>
    </row>
    <row r="134" spans="1:13" ht="15.75" hidden="1">
      <c r="A134" s="84"/>
      <c r="C134" s="82"/>
      <c r="D134" s="82"/>
      <c r="E134" s="82"/>
      <c r="F134" s="82"/>
      <c r="G134" s="82"/>
      <c r="M134" s="68"/>
    </row>
    <row r="135" spans="1:13" ht="15.75" hidden="1">
      <c r="A135" s="84"/>
      <c r="C135" s="82"/>
      <c r="D135" s="82"/>
      <c r="E135" s="82"/>
      <c r="F135" s="82"/>
      <c r="G135" s="82"/>
      <c r="M135" s="68"/>
    </row>
    <row r="136" spans="1:13" ht="15.75" hidden="1">
      <c r="A136" s="84"/>
      <c r="C136" s="82"/>
      <c r="D136" s="82"/>
      <c r="E136" s="82"/>
      <c r="F136" s="82"/>
      <c r="G136" s="82"/>
      <c r="M136" s="68"/>
    </row>
    <row r="137" spans="1:13" ht="15.75" hidden="1">
      <c r="A137" s="84"/>
      <c r="C137" s="82"/>
      <c r="D137" s="82"/>
      <c r="E137" s="82"/>
      <c r="F137" s="82"/>
      <c r="G137" s="82"/>
      <c r="M137" s="68"/>
    </row>
    <row r="138" spans="1:13" ht="15.75" hidden="1">
      <c r="A138" s="84"/>
      <c r="C138" s="82"/>
      <c r="D138" s="82"/>
      <c r="E138" s="82"/>
      <c r="F138" s="82"/>
      <c r="G138" s="82"/>
      <c r="M138" s="68"/>
    </row>
    <row r="139" spans="1:13" ht="15.75" hidden="1">
      <c r="A139" s="84"/>
      <c r="C139" s="82"/>
      <c r="D139" s="82"/>
      <c r="E139" s="82"/>
      <c r="F139" s="82"/>
      <c r="G139" s="82"/>
      <c r="M139" s="68"/>
    </row>
    <row r="140" spans="1:13" ht="15.75" hidden="1">
      <c r="A140" s="84"/>
      <c r="C140" s="82"/>
      <c r="D140" s="82"/>
      <c r="E140" s="82"/>
      <c r="F140" s="82"/>
      <c r="G140" s="82"/>
      <c r="M140" s="68"/>
    </row>
    <row r="141" spans="1:13" ht="15.75" hidden="1">
      <c r="A141" s="84"/>
      <c r="C141" s="82"/>
      <c r="D141" s="82"/>
      <c r="E141" s="82"/>
      <c r="F141" s="82"/>
      <c r="G141" s="82"/>
      <c r="M141" s="68"/>
    </row>
    <row r="142" spans="1:13" ht="15.75" hidden="1">
      <c r="A142" s="84"/>
      <c r="C142" s="82"/>
      <c r="D142" s="82"/>
      <c r="E142" s="82"/>
      <c r="F142" s="82"/>
      <c r="G142" s="82"/>
      <c r="M142" s="68"/>
    </row>
    <row r="143" spans="1:13" ht="15.75" hidden="1">
      <c r="A143" s="84"/>
      <c r="C143" s="82"/>
      <c r="D143" s="82"/>
      <c r="E143" s="82"/>
      <c r="F143" s="82"/>
      <c r="G143" s="82"/>
      <c r="M143" s="68"/>
    </row>
    <row r="144" spans="1:13" ht="15.75" hidden="1">
      <c r="A144" s="84"/>
      <c r="C144" s="82"/>
      <c r="D144" s="82"/>
      <c r="E144" s="82"/>
      <c r="F144" s="82"/>
      <c r="G144" s="82"/>
      <c r="M144" s="68"/>
    </row>
    <row r="145" spans="1:13" ht="15.75" hidden="1">
      <c r="A145" s="84"/>
      <c r="C145" s="82"/>
      <c r="D145" s="82"/>
      <c r="E145" s="82"/>
      <c r="F145" s="82"/>
      <c r="G145" s="82"/>
      <c r="M145" s="68"/>
    </row>
    <row r="146" spans="1:13" ht="15.75" hidden="1">
      <c r="A146" s="84"/>
      <c r="C146" s="82"/>
      <c r="D146" s="82"/>
      <c r="E146" s="82"/>
      <c r="F146" s="82"/>
      <c r="G146" s="82"/>
      <c r="M146" s="68"/>
    </row>
    <row r="147" spans="1:13" ht="15.75" hidden="1">
      <c r="A147" s="84"/>
      <c r="C147" s="82"/>
      <c r="D147" s="82"/>
      <c r="E147" s="82"/>
      <c r="F147" s="82"/>
      <c r="G147" s="82"/>
      <c r="M147" s="68"/>
    </row>
    <row r="148" spans="1:13" ht="15.75" hidden="1">
      <c r="A148" s="84"/>
      <c r="C148" s="82"/>
      <c r="D148" s="82"/>
      <c r="E148" s="82"/>
      <c r="F148" s="82"/>
      <c r="G148" s="82"/>
      <c r="M148" s="68"/>
    </row>
    <row r="149" spans="1:13" ht="15.75" hidden="1">
      <c r="A149" s="84"/>
      <c r="C149" s="82"/>
      <c r="D149" s="82"/>
      <c r="E149" s="82"/>
      <c r="F149" s="82"/>
      <c r="G149" s="82"/>
      <c r="M149" s="68"/>
    </row>
    <row r="150" spans="1:13" ht="15.75" hidden="1">
      <c r="A150" s="84"/>
      <c r="C150" s="82"/>
      <c r="D150" s="82"/>
      <c r="E150" s="82"/>
      <c r="F150" s="82"/>
      <c r="G150" s="82"/>
      <c r="M150" s="68"/>
    </row>
    <row r="151" spans="1:13" ht="15.75" hidden="1">
      <c r="A151" s="84"/>
      <c r="C151" s="82"/>
      <c r="D151" s="82"/>
      <c r="E151" s="82"/>
      <c r="F151" s="82"/>
      <c r="G151" s="82"/>
      <c r="M151" s="68"/>
    </row>
    <row r="152" spans="1:13" ht="15.75" hidden="1">
      <c r="A152" s="84"/>
      <c r="C152" s="82"/>
      <c r="D152" s="82"/>
      <c r="E152" s="82"/>
      <c r="F152" s="82"/>
      <c r="G152" s="82"/>
      <c r="M152" s="68"/>
    </row>
    <row r="153" spans="1:13" ht="15.75" hidden="1">
      <c r="A153" s="84"/>
      <c r="C153" s="82"/>
      <c r="D153" s="82"/>
      <c r="E153" s="82"/>
      <c r="F153" s="82"/>
      <c r="G153" s="82"/>
      <c r="M153" s="68"/>
    </row>
    <row r="154" spans="1:13" ht="15.75" hidden="1">
      <c r="A154" s="84"/>
      <c r="C154" s="82"/>
      <c r="D154" s="82"/>
      <c r="E154" s="82"/>
      <c r="F154" s="82"/>
      <c r="G154" s="82"/>
      <c r="M154" s="68"/>
    </row>
    <row r="155" spans="1:13" ht="15.75" hidden="1">
      <c r="A155" s="84"/>
      <c r="C155" s="82"/>
      <c r="D155" s="82"/>
      <c r="E155" s="82"/>
      <c r="F155" s="82"/>
      <c r="G155" s="82"/>
      <c r="M155" s="68"/>
    </row>
    <row r="156" spans="1:13" ht="15.75" hidden="1">
      <c r="A156" s="84"/>
      <c r="C156" s="82"/>
      <c r="D156" s="82"/>
      <c r="E156" s="82"/>
      <c r="F156" s="82"/>
      <c r="G156" s="82"/>
      <c r="M156" s="68"/>
    </row>
    <row r="157" spans="1:13" ht="15.75" hidden="1">
      <c r="A157" s="84"/>
      <c r="C157" s="82"/>
      <c r="D157" s="82"/>
      <c r="E157" s="82"/>
      <c r="F157" s="82"/>
      <c r="G157" s="82"/>
      <c r="M157" s="68"/>
    </row>
    <row r="158" spans="1:13" ht="15.75" hidden="1">
      <c r="A158" s="84"/>
      <c r="C158" s="82"/>
      <c r="D158" s="82"/>
      <c r="E158" s="82"/>
      <c r="F158" s="82"/>
      <c r="G158" s="82"/>
      <c r="M158" s="68"/>
    </row>
    <row r="159" spans="1:13" ht="15.75" hidden="1">
      <c r="A159" s="84"/>
      <c r="C159" s="82"/>
      <c r="D159" s="82"/>
      <c r="E159" s="82"/>
      <c r="F159" s="82"/>
      <c r="G159" s="82"/>
      <c r="M159" s="68"/>
    </row>
    <row r="160" spans="1:13" ht="15.75" hidden="1">
      <c r="A160" s="84"/>
      <c r="C160" s="82"/>
      <c r="D160" s="82"/>
      <c r="E160" s="82"/>
      <c r="F160" s="82"/>
      <c r="G160" s="82"/>
      <c r="M160" s="68"/>
    </row>
    <row r="161" spans="1:13" ht="15.75" hidden="1">
      <c r="A161" s="84"/>
      <c r="C161" s="82"/>
      <c r="D161" s="82"/>
      <c r="E161" s="82"/>
      <c r="F161" s="82"/>
      <c r="G161" s="82"/>
      <c r="M161" s="68"/>
    </row>
    <row r="162" spans="1:13" ht="15.75" hidden="1">
      <c r="A162" s="84"/>
      <c r="C162" s="82"/>
      <c r="D162" s="82"/>
      <c r="E162" s="82"/>
      <c r="F162" s="82"/>
      <c r="G162" s="82"/>
      <c r="M162" s="68"/>
    </row>
    <row r="163" spans="1:13" ht="15.75" hidden="1">
      <c r="A163" s="84"/>
      <c r="C163" s="82"/>
      <c r="D163" s="82"/>
      <c r="E163" s="82"/>
      <c r="F163" s="82"/>
      <c r="G163" s="82"/>
      <c r="M163" s="68"/>
    </row>
    <row r="164" spans="1:13" ht="15.75" hidden="1">
      <c r="A164" s="84"/>
      <c r="C164" s="82"/>
      <c r="D164" s="82"/>
      <c r="E164" s="82"/>
      <c r="F164" s="82"/>
      <c r="G164" s="82"/>
      <c r="M164" s="68"/>
    </row>
    <row r="165" spans="1:13" ht="15.75" hidden="1">
      <c r="A165" s="84"/>
      <c r="C165" s="82"/>
      <c r="D165" s="82"/>
      <c r="E165" s="82"/>
      <c r="F165" s="82"/>
      <c r="G165" s="82"/>
      <c r="M165" s="68"/>
    </row>
    <row r="166" spans="1:13" ht="15.75" hidden="1">
      <c r="A166" s="84"/>
      <c r="C166" s="82"/>
      <c r="D166" s="82"/>
      <c r="E166" s="82"/>
      <c r="F166" s="82"/>
      <c r="G166" s="82"/>
      <c r="M166" s="68"/>
    </row>
    <row r="167" spans="1:13" ht="15.75" hidden="1">
      <c r="A167" s="84"/>
      <c r="C167" s="82"/>
      <c r="D167" s="82"/>
      <c r="E167" s="82"/>
      <c r="F167" s="82"/>
      <c r="G167" s="82"/>
      <c r="M167" s="68"/>
    </row>
    <row r="168" spans="1:13" ht="15.75" hidden="1">
      <c r="A168" s="84"/>
      <c r="C168" s="82"/>
      <c r="D168" s="82"/>
      <c r="E168" s="82"/>
      <c r="F168" s="82"/>
      <c r="G168" s="82"/>
      <c r="M168" s="68"/>
    </row>
    <row r="169" spans="1:13" ht="15.75" hidden="1">
      <c r="A169" s="84"/>
      <c r="C169" s="82"/>
      <c r="D169" s="82"/>
      <c r="E169" s="82"/>
      <c r="F169" s="82"/>
      <c r="G169" s="82"/>
      <c r="M169" s="68"/>
    </row>
    <row r="170" spans="1:13" ht="15.75" hidden="1">
      <c r="A170" s="84"/>
      <c r="C170" s="82"/>
      <c r="D170" s="82"/>
      <c r="E170" s="82"/>
      <c r="F170" s="82"/>
      <c r="G170" s="82"/>
      <c r="M170" s="68"/>
    </row>
    <row r="171" spans="1:13" ht="15.75" hidden="1">
      <c r="A171" s="84"/>
      <c r="C171" s="82"/>
      <c r="D171" s="82"/>
      <c r="E171" s="82"/>
      <c r="F171" s="82"/>
      <c r="G171" s="82"/>
      <c r="M171" s="68"/>
    </row>
    <row r="172" spans="1:13" ht="15.75" hidden="1">
      <c r="A172" s="84"/>
      <c r="C172" s="82"/>
      <c r="D172" s="82"/>
      <c r="E172" s="82"/>
      <c r="F172" s="82"/>
      <c r="G172" s="82"/>
      <c r="M172" s="68"/>
    </row>
    <row r="173" spans="1:13" ht="15.75" hidden="1">
      <c r="A173" s="84"/>
      <c r="C173" s="82"/>
      <c r="D173" s="82"/>
      <c r="E173" s="82"/>
      <c r="F173" s="82"/>
      <c r="G173" s="82"/>
      <c r="M173" s="68"/>
    </row>
    <row r="174" spans="1:13" ht="15.75" hidden="1">
      <c r="A174" s="84"/>
      <c r="C174" s="82"/>
      <c r="D174" s="82"/>
      <c r="E174" s="82"/>
      <c r="F174" s="82"/>
      <c r="G174" s="82"/>
      <c r="M174" s="68"/>
    </row>
    <row r="175" spans="1:13" ht="15.75" hidden="1">
      <c r="A175" s="84"/>
      <c r="C175" s="82"/>
      <c r="D175" s="82"/>
      <c r="E175" s="82"/>
      <c r="F175" s="82"/>
      <c r="G175" s="82"/>
      <c r="M175" s="68"/>
    </row>
    <row r="176" spans="1:13" ht="15.75" hidden="1">
      <c r="A176" s="84"/>
      <c r="C176" s="82"/>
      <c r="D176" s="82"/>
      <c r="E176" s="82"/>
      <c r="F176" s="82"/>
      <c r="G176" s="82"/>
      <c r="M176" s="68"/>
    </row>
    <row r="177" spans="1:13" ht="15.75" hidden="1">
      <c r="A177" s="84"/>
      <c r="C177" s="82"/>
      <c r="D177" s="82"/>
      <c r="E177" s="82"/>
      <c r="F177" s="82"/>
      <c r="G177" s="82"/>
      <c r="M177" s="68"/>
    </row>
    <row r="178" spans="1:13" ht="15.75" hidden="1">
      <c r="A178" s="84"/>
      <c r="C178" s="82"/>
      <c r="D178" s="82"/>
      <c r="E178" s="82"/>
      <c r="F178" s="82"/>
      <c r="G178" s="82"/>
      <c r="M178" s="68"/>
    </row>
    <row r="179" spans="1:13" ht="15.75" hidden="1">
      <c r="A179" s="84"/>
      <c r="C179" s="82"/>
      <c r="D179" s="82"/>
      <c r="E179" s="82"/>
      <c r="F179" s="82"/>
      <c r="G179" s="82"/>
      <c r="M179" s="68"/>
    </row>
    <row r="180" spans="1:13" ht="15.75" hidden="1">
      <c r="A180" s="84"/>
      <c r="C180" s="82"/>
      <c r="D180" s="82"/>
      <c r="E180" s="82"/>
      <c r="F180" s="82"/>
      <c r="G180" s="82"/>
      <c r="M180" s="68"/>
    </row>
    <row r="181" spans="1:13" ht="15.75" hidden="1">
      <c r="A181" s="84"/>
      <c r="C181" s="82"/>
      <c r="D181" s="82"/>
      <c r="E181" s="82"/>
      <c r="F181" s="82"/>
      <c r="G181" s="82"/>
      <c r="M181" s="68"/>
    </row>
    <row r="182" spans="1:13" ht="15.75" hidden="1">
      <c r="A182" s="84"/>
      <c r="C182" s="82"/>
      <c r="D182" s="82"/>
      <c r="E182" s="82"/>
      <c r="F182" s="82"/>
      <c r="G182" s="82"/>
      <c r="M182" s="68"/>
    </row>
    <row r="183" spans="1:13" ht="15.75" hidden="1">
      <c r="A183" s="84"/>
      <c r="C183" s="82"/>
      <c r="D183" s="82"/>
      <c r="E183" s="82"/>
      <c r="F183" s="82"/>
      <c r="G183" s="82"/>
      <c r="M183" s="68"/>
    </row>
    <row r="184" spans="1:13" ht="15.75" hidden="1">
      <c r="A184" s="84"/>
      <c r="C184" s="82"/>
      <c r="D184" s="82"/>
      <c r="E184" s="82"/>
      <c r="F184" s="82"/>
      <c r="G184" s="82"/>
      <c r="M184" s="68"/>
    </row>
    <row r="185" spans="1:13" ht="15.75" hidden="1">
      <c r="A185" s="84"/>
      <c r="C185" s="82"/>
      <c r="D185" s="82"/>
      <c r="E185" s="82"/>
      <c r="F185" s="82"/>
      <c r="G185" s="82"/>
      <c r="M185" s="68"/>
    </row>
    <row r="186" spans="1:13" ht="15.75" hidden="1">
      <c r="A186" s="84"/>
      <c r="C186" s="82"/>
      <c r="D186" s="82"/>
      <c r="E186" s="82"/>
      <c r="F186" s="82"/>
      <c r="G186" s="82"/>
      <c r="M186" s="68"/>
    </row>
    <row r="187" spans="1:13" ht="15.75" hidden="1">
      <c r="A187" s="84"/>
      <c r="C187" s="82"/>
      <c r="D187" s="82"/>
      <c r="E187" s="82"/>
      <c r="F187" s="82"/>
      <c r="G187" s="82"/>
      <c r="M187" s="68"/>
    </row>
    <row r="188" spans="1:13" ht="15.75" hidden="1">
      <c r="A188" s="84"/>
      <c r="C188" s="82"/>
      <c r="D188" s="82"/>
      <c r="E188" s="82"/>
      <c r="F188" s="82"/>
      <c r="G188" s="82"/>
      <c r="M188" s="68"/>
    </row>
    <row r="189" spans="1:13" ht="15.75" hidden="1">
      <c r="A189" s="84"/>
      <c r="C189" s="82"/>
      <c r="D189" s="82"/>
      <c r="E189" s="82"/>
      <c r="F189" s="82"/>
      <c r="G189" s="82"/>
      <c r="M189" s="68"/>
    </row>
    <row r="190" spans="1:13" ht="15.75" hidden="1">
      <c r="A190" s="84"/>
      <c r="C190" s="82"/>
      <c r="D190" s="82"/>
      <c r="E190" s="82"/>
      <c r="F190" s="82"/>
      <c r="G190" s="82"/>
      <c r="M190" s="68"/>
    </row>
    <row r="191" spans="1:13" ht="15.75" hidden="1">
      <c r="A191" s="84"/>
      <c r="C191" s="82"/>
      <c r="D191" s="82"/>
      <c r="E191" s="82"/>
      <c r="F191" s="82"/>
      <c r="G191" s="82"/>
      <c r="M191" s="68"/>
    </row>
    <row r="192" spans="1:13" ht="15.75" hidden="1">
      <c r="A192" s="84"/>
      <c r="C192" s="82"/>
      <c r="D192" s="82"/>
      <c r="E192" s="82"/>
      <c r="F192" s="82"/>
      <c r="G192" s="82"/>
      <c r="M192" s="68"/>
    </row>
    <row r="193" spans="1:13" ht="15.75" hidden="1">
      <c r="A193" s="84"/>
      <c r="C193" s="82"/>
      <c r="D193" s="82"/>
      <c r="E193" s="82"/>
      <c r="F193" s="82"/>
      <c r="G193" s="82"/>
      <c r="M193" s="68"/>
    </row>
    <row r="194" spans="1:13" ht="15.75" hidden="1">
      <c r="A194" s="85"/>
      <c r="C194" s="82"/>
      <c r="D194" s="82"/>
      <c r="E194" s="82"/>
      <c r="F194" s="82"/>
      <c r="G194" s="82"/>
      <c r="M194" s="68"/>
    </row>
    <row r="195" spans="1:13" ht="15.75" hidden="1">
      <c r="A195" s="85"/>
      <c r="C195" s="82"/>
      <c r="D195" s="82"/>
      <c r="E195" s="82"/>
      <c r="F195" s="82"/>
      <c r="G195" s="82"/>
      <c r="M195" s="68"/>
    </row>
    <row r="196" spans="1:13" ht="15.75" hidden="1">
      <c r="A196" s="85"/>
      <c r="C196" s="82"/>
      <c r="D196" s="82"/>
      <c r="E196" s="82"/>
      <c r="F196" s="82"/>
      <c r="G196" s="82"/>
      <c r="M196" s="68"/>
    </row>
    <row r="197" spans="1:13" ht="15.75" hidden="1">
      <c r="A197" s="85"/>
      <c r="C197" s="82"/>
      <c r="D197" s="82"/>
      <c r="E197" s="82"/>
      <c r="F197" s="82"/>
      <c r="G197" s="82"/>
      <c r="M197" s="68"/>
    </row>
    <row r="198" spans="1:13" ht="15.75" hidden="1">
      <c r="A198" s="85"/>
      <c r="C198" s="82"/>
      <c r="D198" s="82"/>
      <c r="E198" s="82"/>
      <c r="F198" s="82"/>
      <c r="G198" s="82"/>
      <c r="M198" s="68"/>
    </row>
    <row r="199" spans="1:13" ht="15.75" hidden="1">
      <c r="A199" s="85"/>
      <c r="C199" s="82"/>
      <c r="D199" s="82"/>
      <c r="E199" s="82"/>
      <c r="F199" s="82"/>
      <c r="G199" s="82"/>
      <c r="M199" s="68"/>
    </row>
    <row r="200" spans="1:13" ht="15.75" hidden="1">
      <c r="A200" s="85"/>
      <c r="C200" s="82"/>
      <c r="D200" s="82"/>
      <c r="E200" s="82"/>
      <c r="F200" s="82"/>
      <c r="G200" s="82"/>
      <c r="M200" s="68"/>
    </row>
    <row r="201" spans="1:13" ht="15.75" hidden="1">
      <c r="A201" s="85"/>
      <c r="C201" s="82"/>
      <c r="D201" s="82"/>
      <c r="E201" s="82"/>
      <c r="F201" s="82"/>
      <c r="G201" s="82"/>
    </row>
    <row r="202" spans="1:13" ht="15.75" hidden="1">
      <c r="A202" s="85"/>
      <c r="C202" s="82"/>
      <c r="D202" s="82"/>
      <c r="E202" s="82"/>
      <c r="F202" s="82"/>
      <c r="G202" s="82"/>
    </row>
    <row r="203" spans="1:13" ht="15.75" hidden="1">
      <c r="A203" s="85"/>
      <c r="C203" s="82"/>
      <c r="D203" s="82"/>
      <c r="E203" s="82"/>
      <c r="F203" s="82"/>
      <c r="G203" s="82"/>
    </row>
    <row r="204" spans="1:13" ht="15.75" hidden="1">
      <c r="A204" s="85"/>
      <c r="C204" s="82"/>
      <c r="D204" s="82"/>
      <c r="E204" s="82"/>
      <c r="F204" s="82"/>
      <c r="G204" s="82"/>
    </row>
    <row r="205" spans="1:13" ht="15.75" hidden="1">
      <c r="A205" s="85"/>
      <c r="C205" s="82"/>
      <c r="D205" s="82"/>
      <c r="E205" s="82"/>
      <c r="F205" s="82"/>
      <c r="G205" s="82"/>
    </row>
    <row r="206" spans="1:13" ht="15.75" hidden="1">
      <c r="A206" s="85"/>
      <c r="C206" s="82"/>
      <c r="D206" s="82"/>
      <c r="E206" s="82"/>
      <c r="F206" s="82"/>
      <c r="G206" s="82"/>
    </row>
    <row r="207" spans="1:13" ht="15.75" hidden="1">
      <c r="A207" s="85"/>
      <c r="C207" s="82"/>
      <c r="D207" s="82"/>
      <c r="E207" s="82"/>
      <c r="F207" s="82"/>
      <c r="G207" s="82"/>
    </row>
    <row r="208" spans="1:13"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W649"/>
  <sheetViews>
    <sheetView zoomScale="75" workbookViewId="0">
      <selection activeCell="A5" sqref="A5:O5"/>
    </sheetView>
  </sheetViews>
  <sheetFormatPr defaultColWidth="0" defaultRowHeight="12.75" zeroHeight="1"/>
  <cols>
    <col min="1" max="1" width="39.42578125" style="86" customWidth="1"/>
    <col min="2" max="13" width="14.7109375" style="68" customWidth="1"/>
    <col min="14" max="14" width="15.5703125" style="68" customWidth="1"/>
    <col min="15" max="15" width="12" style="69" customWidth="1"/>
    <col min="16" max="256" width="9.140625" style="68" hidden="1"/>
    <col min="257" max="257" width="39.42578125" style="68" hidden="1"/>
    <col min="258" max="269" width="14.7109375" style="68" hidden="1"/>
    <col min="270" max="270" width="15.5703125" style="68" hidden="1"/>
    <col min="271" max="271" width="12" style="68" hidden="1"/>
    <col min="272" max="512" width="9.140625" style="68" hidden="1"/>
    <col min="513" max="513" width="39.42578125" style="68" hidden="1"/>
    <col min="514" max="525" width="14.7109375" style="68" hidden="1"/>
    <col min="526" max="526" width="15.5703125" style="68" hidden="1"/>
    <col min="527" max="527" width="12" style="68" hidden="1"/>
    <col min="528" max="768" width="9.140625" style="68" hidden="1"/>
    <col min="769" max="769" width="39.42578125" style="68" hidden="1"/>
    <col min="770" max="781" width="14.7109375" style="68" hidden="1"/>
    <col min="782" max="782" width="15.5703125" style="68" hidden="1"/>
    <col min="783" max="783" width="12" style="68" hidden="1"/>
    <col min="784" max="1024" width="9.140625" style="68" hidden="1"/>
    <col min="1025" max="1025" width="39.42578125" style="68" hidden="1"/>
    <col min="1026" max="1037" width="14.7109375" style="68" hidden="1"/>
    <col min="1038" max="1038" width="15.5703125" style="68" hidden="1"/>
    <col min="1039" max="1039" width="12" style="68" hidden="1"/>
    <col min="1040" max="1280" width="9.140625" style="68" hidden="1"/>
    <col min="1281" max="1281" width="39.42578125" style="68" hidden="1"/>
    <col min="1282" max="1293" width="14.7109375" style="68" hidden="1"/>
    <col min="1294" max="1294" width="15.5703125" style="68" hidden="1"/>
    <col min="1295" max="1295" width="12" style="68" hidden="1"/>
    <col min="1296" max="1536" width="9.140625" style="68" hidden="1"/>
    <col min="1537" max="1537" width="39.42578125" style="68" hidden="1"/>
    <col min="1538" max="1549" width="14.7109375" style="68" hidden="1"/>
    <col min="1550" max="1550" width="15.5703125" style="68" hidden="1"/>
    <col min="1551" max="1551" width="12" style="68" hidden="1"/>
    <col min="1552" max="1792" width="9.140625" style="68" hidden="1"/>
    <col min="1793" max="1793" width="39.42578125" style="68" hidden="1"/>
    <col min="1794" max="1805" width="14.7109375" style="68" hidden="1"/>
    <col min="1806" max="1806" width="15.5703125" style="68" hidden="1"/>
    <col min="1807" max="1807" width="12" style="68" hidden="1"/>
    <col min="1808" max="2048" width="9.140625" style="68" hidden="1"/>
    <col min="2049" max="2049" width="39.42578125" style="68" hidden="1"/>
    <col min="2050" max="2061" width="14.7109375" style="68" hidden="1"/>
    <col min="2062" max="2062" width="15.5703125" style="68" hidden="1"/>
    <col min="2063" max="2063" width="12" style="68" hidden="1"/>
    <col min="2064" max="2304" width="9.140625" style="68" hidden="1"/>
    <col min="2305" max="2305" width="39.42578125" style="68" hidden="1"/>
    <col min="2306" max="2317" width="14.7109375" style="68" hidden="1"/>
    <col min="2318" max="2318" width="15.5703125" style="68" hidden="1"/>
    <col min="2319" max="2319" width="12" style="68" hidden="1"/>
    <col min="2320" max="2560" width="9.140625" style="68" hidden="1"/>
    <col min="2561" max="2561" width="39.42578125" style="68" hidden="1"/>
    <col min="2562" max="2573" width="14.7109375" style="68" hidden="1"/>
    <col min="2574" max="2574" width="15.5703125" style="68" hidden="1"/>
    <col min="2575" max="2575" width="12" style="68" hidden="1"/>
    <col min="2576" max="2816" width="9.140625" style="68" hidden="1"/>
    <col min="2817" max="2817" width="39.42578125" style="68" hidden="1"/>
    <col min="2818" max="2829" width="14.7109375" style="68" hidden="1"/>
    <col min="2830" max="2830" width="15.5703125" style="68" hidden="1"/>
    <col min="2831" max="2831" width="12" style="68" hidden="1"/>
    <col min="2832" max="3072" width="9.140625" style="68" hidden="1"/>
    <col min="3073" max="3073" width="39.42578125" style="68" hidden="1"/>
    <col min="3074" max="3085" width="14.7109375" style="68" hidden="1"/>
    <col min="3086" max="3086" width="15.5703125" style="68" hidden="1"/>
    <col min="3087" max="3087" width="12" style="68" hidden="1"/>
    <col min="3088" max="3328" width="9.140625" style="68" hidden="1"/>
    <col min="3329" max="3329" width="39.42578125" style="68" hidden="1"/>
    <col min="3330" max="3341" width="14.7109375" style="68" hidden="1"/>
    <col min="3342" max="3342" width="15.5703125" style="68" hidden="1"/>
    <col min="3343" max="3343" width="12" style="68" hidden="1"/>
    <col min="3344" max="3584" width="9.140625" style="68" hidden="1"/>
    <col min="3585" max="3585" width="39.42578125" style="68" hidden="1"/>
    <col min="3586" max="3597" width="14.7109375" style="68" hidden="1"/>
    <col min="3598" max="3598" width="15.5703125" style="68" hidden="1"/>
    <col min="3599" max="3599" width="12" style="68" hidden="1"/>
    <col min="3600" max="3840" width="9.140625" style="68" hidden="1"/>
    <col min="3841" max="3841" width="39.42578125" style="68" hidden="1"/>
    <col min="3842" max="3853" width="14.7109375" style="68" hidden="1"/>
    <col min="3854" max="3854" width="15.5703125" style="68" hidden="1"/>
    <col min="3855" max="3855" width="12" style="68" hidden="1"/>
    <col min="3856" max="4096" width="9.140625" style="68" hidden="1"/>
    <col min="4097" max="4097" width="39.42578125" style="68" hidden="1"/>
    <col min="4098" max="4109" width="14.7109375" style="68" hidden="1"/>
    <col min="4110" max="4110" width="15.5703125" style="68" hidden="1"/>
    <col min="4111" max="4111" width="12" style="68" hidden="1"/>
    <col min="4112" max="4352" width="9.140625" style="68" hidden="1"/>
    <col min="4353" max="4353" width="39.42578125" style="68" hidden="1"/>
    <col min="4354" max="4365" width="14.7109375" style="68" hidden="1"/>
    <col min="4366" max="4366" width="15.5703125" style="68" hidden="1"/>
    <col min="4367" max="4367" width="12" style="68" hidden="1"/>
    <col min="4368" max="4608" width="9.140625" style="68" hidden="1"/>
    <col min="4609" max="4609" width="39.42578125" style="68" hidden="1"/>
    <col min="4610" max="4621" width="14.7109375" style="68" hidden="1"/>
    <col min="4622" max="4622" width="15.5703125" style="68" hidden="1"/>
    <col min="4623" max="4623" width="12" style="68" hidden="1"/>
    <col min="4624" max="4864" width="9.140625" style="68" hidden="1"/>
    <col min="4865" max="4865" width="39.42578125" style="68" hidden="1"/>
    <col min="4866" max="4877" width="14.7109375" style="68" hidden="1"/>
    <col min="4878" max="4878" width="15.5703125" style="68" hidden="1"/>
    <col min="4879" max="4879" width="12" style="68" hidden="1"/>
    <col min="4880" max="5120" width="9.140625" style="68" hidden="1"/>
    <col min="5121" max="5121" width="39.42578125" style="68" hidden="1"/>
    <col min="5122" max="5133" width="14.7109375" style="68" hidden="1"/>
    <col min="5134" max="5134" width="15.5703125" style="68" hidden="1"/>
    <col min="5135" max="5135" width="12" style="68" hidden="1"/>
    <col min="5136" max="5376" width="9.140625" style="68" hidden="1"/>
    <col min="5377" max="5377" width="39.42578125" style="68" hidden="1"/>
    <col min="5378" max="5389" width="14.7109375" style="68" hidden="1"/>
    <col min="5390" max="5390" width="15.5703125" style="68" hidden="1"/>
    <col min="5391" max="5391" width="12" style="68" hidden="1"/>
    <col min="5392" max="5632" width="9.140625" style="68" hidden="1"/>
    <col min="5633" max="5633" width="39.42578125" style="68" hidden="1"/>
    <col min="5634" max="5645" width="14.7109375" style="68" hidden="1"/>
    <col min="5646" max="5646" width="15.5703125" style="68" hidden="1"/>
    <col min="5647" max="5647" width="12" style="68" hidden="1"/>
    <col min="5648" max="5888" width="9.140625" style="68" hidden="1"/>
    <col min="5889" max="5889" width="39.42578125" style="68" hidden="1"/>
    <col min="5890" max="5901" width="14.7109375" style="68" hidden="1"/>
    <col min="5902" max="5902" width="15.5703125" style="68" hidden="1"/>
    <col min="5903" max="5903" width="12" style="68" hidden="1"/>
    <col min="5904" max="6144" width="9.140625" style="68" hidden="1"/>
    <col min="6145" max="6145" width="39.42578125" style="68" hidden="1"/>
    <col min="6146" max="6157" width="14.7109375" style="68" hidden="1"/>
    <col min="6158" max="6158" width="15.5703125" style="68" hidden="1"/>
    <col min="6159" max="6159" width="12" style="68" hidden="1"/>
    <col min="6160" max="6400" width="9.140625" style="68" hidden="1"/>
    <col min="6401" max="6401" width="39.42578125" style="68" hidden="1"/>
    <col min="6402" max="6413" width="14.7109375" style="68" hidden="1"/>
    <col min="6414" max="6414" width="15.5703125" style="68" hidden="1"/>
    <col min="6415" max="6415" width="12" style="68" hidden="1"/>
    <col min="6416" max="6656" width="9.140625" style="68" hidden="1"/>
    <col min="6657" max="6657" width="39.42578125" style="68" hidden="1"/>
    <col min="6658" max="6669" width="14.7109375" style="68" hidden="1"/>
    <col min="6670" max="6670" width="15.5703125" style="68" hidden="1"/>
    <col min="6671" max="6671" width="12" style="68" hidden="1"/>
    <col min="6672" max="6912" width="9.140625" style="68" hidden="1"/>
    <col min="6913" max="6913" width="39.42578125" style="68" hidden="1"/>
    <col min="6914" max="6925" width="14.7109375" style="68" hidden="1"/>
    <col min="6926" max="6926" width="15.5703125" style="68" hidden="1"/>
    <col min="6927" max="6927" width="12" style="68" hidden="1"/>
    <col min="6928" max="7168" width="9.140625" style="68" hidden="1"/>
    <col min="7169" max="7169" width="39.42578125" style="68" hidden="1"/>
    <col min="7170" max="7181" width="14.7109375" style="68" hidden="1"/>
    <col min="7182" max="7182" width="15.5703125" style="68" hidden="1"/>
    <col min="7183" max="7183" width="12" style="68" hidden="1"/>
    <col min="7184" max="7424" width="9.140625" style="68" hidden="1"/>
    <col min="7425" max="7425" width="39.42578125" style="68" hidden="1"/>
    <col min="7426" max="7437" width="14.7109375" style="68" hidden="1"/>
    <col min="7438" max="7438" width="15.5703125" style="68" hidden="1"/>
    <col min="7439" max="7439" width="12" style="68" hidden="1"/>
    <col min="7440" max="7680" width="9.140625" style="68" hidden="1"/>
    <col min="7681" max="7681" width="39.42578125" style="68" hidden="1"/>
    <col min="7682" max="7693" width="14.7109375" style="68" hidden="1"/>
    <col min="7694" max="7694" width="15.5703125" style="68" hidden="1"/>
    <col min="7695" max="7695" width="12" style="68" hidden="1"/>
    <col min="7696" max="7936" width="9.140625" style="68" hidden="1"/>
    <col min="7937" max="7937" width="39.42578125" style="68" hidden="1"/>
    <col min="7938" max="7949" width="14.7109375" style="68" hidden="1"/>
    <col min="7950" max="7950" width="15.5703125" style="68" hidden="1"/>
    <col min="7951" max="7951" width="12" style="68" hidden="1"/>
    <col min="7952" max="8192" width="9.140625" style="68" hidden="1"/>
    <col min="8193" max="8193" width="39.42578125" style="68" hidden="1"/>
    <col min="8194" max="8205" width="14.7109375" style="68" hidden="1"/>
    <col min="8206" max="8206" width="15.5703125" style="68" hidden="1"/>
    <col min="8207" max="8207" width="12" style="68" hidden="1"/>
    <col min="8208" max="8448" width="9.140625" style="68" hidden="1"/>
    <col min="8449" max="8449" width="39.42578125" style="68" hidden="1"/>
    <col min="8450" max="8461" width="14.7109375" style="68" hidden="1"/>
    <col min="8462" max="8462" width="15.5703125" style="68" hidden="1"/>
    <col min="8463" max="8463" width="12" style="68" hidden="1"/>
    <col min="8464" max="8704" width="9.140625" style="68" hidden="1"/>
    <col min="8705" max="8705" width="39.42578125" style="68" hidden="1"/>
    <col min="8706" max="8717" width="14.7109375" style="68" hidden="1"/>
    <col min="8718" max="8718" width="15.5703125" style="68" hidden="1"/>
    <col min="8719" max="8719" width="12" style="68" hidden="1"/>
    <col min="8720" max="8960" width="9.140625" style="68" hidden="1"/>
    <col min="8961" max="8961" width="39.42578125" style="68" hidden="1"/>
    <col min="8962" max="8973" width="14.7109375" style="68" hidden="1"/>
    <col min="8974" max="8974" width="15.5703125" style="68" hidden="1"/>
    <col min="8975" max="8975" width="12" style="68" hidden="1"/>
    <col min="8976" max="9216" width="9.140625" style="68" hidden="1"/>
    <col min="9217" max="9217" width="39.42578125" style="68" hidden="1"/>
    <col min="9218" max="9229" width="14.7109375" style="68" hidden="1"/>
    <col min="9230" max="9230" width="15.5703125" style="68" hidden="1"/>
    <col min="9231" max="9231" width="12" style="68" hidden="1"/>
    <col min="9232" max="9472" width="9.140625" style="68" hidden="1"/>
    <col min="9473" max="9473" width="39.42578125" style="68" hidden="1"/>
    <col min="9474" max="9485" width="14.7109375" style="68" hidden="1"/>
    <col min="9486" max="9486" width="15.5703125" style="68" hidden="1"/>
    <col min="9487" max="9487" width="12" style="68" hidden="1"/>
    <col min="9488" max="9728" width="9.140625" style="68" hidden="1"/>
    <col min="9729" max="9729" width="39.42578125" style="68" hidden="1"/>
    <col min="9730" max="9741" width="14.7109375" style="68" hidden="1"/>
    <col min="9742" max="9742" width="15.5703125" style="68" hidden="1"/>
    <col min="9743" max="9743" width="12" style="68" hidden="1"/>
    <col min="9744" max="9984" width="9.140625" style="68" hidden="1"/>
    <col min="9985" max="9985" width="39.42578125" style="68" hidden="1"/>
    <col min="9986" max="9997" width="14.7109375" style="68" hidden="1"/>
    <col min="9998" max="9998" width="15.5703125" style="68" hidden="1"/>
    <col min="9999" max="9999" width="12" style="68" hidden="1"/>
    <col min="10000" max="10240" width="9.140625" style="68" hidden="1"/>
    <col min="10241" max="10241" width="39.42578125" style="68" hidden="1"/>
    <col min="10242" max="10253" width="14.7109375" style="68" hidden="1"/>
    <col min="10254" max="10254" width="15.5703125" style="68" hidden="1"/>
    <col min="10255" max="10255" width="12" style="68" hidden="1"/>
    <col min="10256" max="10496" width="9.140625" style="68" hidden="1"/>
    <col min="10497" max="10497" width="39.42578125" style="68" hidden="1"/>
    <col min="10498" max="10509" width="14.7109375" style="68" hidden="1"/>
    <col min="10510" max="10510" width="15.5703125" style="68" hidden="1"/>
    <col min="10511" max="10511" width="12" style="68" hidden="1"/>
    <col min="10512" max="10752" width="9.140625" style="68" hidden="1"/>
    <col min="10753" max="10753" width="39.42578125" style="68" hidden="1"/>
    <col min="10754" max="10765" width="14.7109375" style="68" hidden="1"/>
    <col min="10766" max="10766" width="15.5703125" style="68" hidden="1"/>
    <col min="10767" max="10767" width="12" style="68" hidden="1"/>
    <col min="10768" max="11008" width="9.140625" style="68" hidden="1"/>
    <col min="11009" max="11009" width="39.42578125" style="68" hidden="1"/>
    <col min="11010" max="11021" width="14.7109375" style="68" hidden="1"/>
    <col min="11022" max="11022" width="15.5703125" style="68" hidden="1"/>
    <col min="11023" max="11023" width="12" style="68" hidden="1"/>
    <col min="11024" max="11264" width="9.140625" style="68" hidden="1"/>
    <col min="11265" max="11265" width="39.42578125" style="68" hidden="1"/>
    <col min="11266" max="11277" width="14.7109375" style="68" hidden="1"/>
    <col min="11278" max="11278" width="15.5703125" style="68" hidden="1"/>
    <col min="11279" max="11279" width="12" style="68" hidden="1"/>
    <col min="11280" max="11520" width="9.140625" style="68" hidden="1"/>
    <col min="11521" max="11521" width="39.42578125" style="68" hidden="1"/>
    <col min="11522" max="11533" width="14.7109375" style="68" hidden="1"/>
    <col min="11534" max="11534" width="15.5703125" style="68" hidden="1"/>
    <col min="11535" max="11535" width="12" style="68" hidden="1"/>
    <col min="11536" max="11776" width="9.140625" style="68" hidden="1"/>
    <col min="11777" max="11777" width="39.42578125" style="68" hidden="1"/>
    <col min="11778" max="11789" width="14.7109375" style="68" hidden="1"/>
    <col min="11790" max="11790" width="15.5703125" style="68" hidden="1"/>
    <col min="11791" max="11791" width="12" style="68" hidden="1"/>
    <col min="11792" max="12032" width="9.140625" style="68" hidden="1"/>
    <col min="12033" max="12033" width="39.42578125" style="68" hidden="1"/>
    <col min="12034" max="12045" width="14.7109375" style="68" hidden="1"/>
    <col min="12046" max="12046" width="15.5703125" style="68" hidden="1"/>
    <col min="12047" max="12047" width="12" style="68" hidden="1"/>
    <col min="12048" max="12288" width="9.140625" style="68" hidden="1"/>
    <col min="12289" max="12289" width="39.42578125" style="68" hidden="1"/>
    <col min="12290" max="12301" width="14.7109375" style="68" hidden="1"/>
    <col min="12302" max="12302" width="15.5703125" style="68" hidden="1"/>
    <col min="12303" max="12303" width="12" style="68" hidden="1"/>
    <col min="12304" max="12544" width="9.140625" style="68" hidden="1"/>
    <col min="12545" max="12545" width="39.42578125" style="68" hidden="1"/>
    <col min="12546" max="12557" width="14.7109375" style="68" hidden="1"/>
    <col min="12558" max="12558" width="15.5703125" style="68" hidden="1"/>
    <col min="12559" max="12559" width="12" style="68" hidden="1"/>
    <col min="12560" max="12800" width="9.140625" style="68" hidden="1"/>
    <col min="12801" max="12801" width="39.42578125" style="68" hidden="1"/>
    <col min="12802" max="12813" width="14.7109375" style="68" hidden="1"/>
    <col min="12814" max="12814" width="15.5703125" style="68" hidden="1"/>
    <col min="12815" max="12815" width="12" style="68" hidden="1"/>
    <col min="12816" max="13056" width="9.140625" style="68" hidden="1"/>
    <col min="13057" max="13057" width="39.42578125" style="68" hidden="1"/>
    <col min="13058" max="13069" width="14.7109375" style="68" hidden="1"/>
    <col min="13070" max="13070" width="15.5703125" style="68" hidden="1"/>
    <col min="13071" max="13071" width="12" style="68" hidden="1"/>
    <col min="13072" max="13312" width="9.140625" style="68" hidden="1"/>
    <col min="13313" max="13313" width="39.42578125" style="68" hidden="1"/>
    <col min="13314" max="13325" width="14.7109375" style="68" hidden="1"/>
    <col min="13326" max="13326" width="15.5703125" style="68" hidden="1"/>
    <col min="13327" max="13327" width="12" style="68" hidden="1"/>
    <col min="13328" max="13568" width="9.140625" style="68" hidden="1"/>
    <col min="13569" max="13569" width="39.42578125" style="68" hidden="1"/>
    <col min="13570" max="13581" width="14.7109375" style="68" hidden="1"/>
    <col min="13582" max="13582" width="15.5703125" style="68" hidden="1"/>
    <col min="13583" max="13583" width="12" style="68" hidden="1"/>
    <col min="13584" max="13824" width="9.140625" style="68" hidden="1"/>
    <col min="13825" max="13825" width="39.42578125" style="68" hidden="1"/>
    <col min="13826" max="13837" width="14.7109375" style="68" hidden="1"/>
    <col min="13838" max="13838" width="15.5703125" style="68" hidden="1"/>
    <col min="13839" max="13839" width="12" style="68" hidden="1"/>
    <col min="13840" max="14080" width="9.140625" style="68" hidden="1"/>
    <col min="14081" max="14081" width="39.42578125" style="68" hidden="1"/>
    <col min="14082" max="14093" width="14.7109375" style="68" hidden="1"/>
    <col min="14094" max="14094" width="15.5703125" style="68" hidden="1"/>
    <col min="14095" max="14095" width="12" style="68" hidden="1"/>
    <col min="14096" max="14336" width="9.140625" style="68" hidden="1"/>
    <col min="14337" max="14337" width="39.42578125" style="68" hidden="1"/>
    <col min="14338" max="14349" width="14.7109375" style="68" hidden="1"/>
    <col min="14350" max="14350" width="15.5703125" style="68" hidden="1"/>
    <col min="14351" max="14351" width="12" style="68" hidden="1"/>
    <col min="14352" max="14592" width="9.140625" style="68" hidden="1"/>
    <col min="14593" max="14593" width="39.42578125" style="68" hidden="1"/>
    <col min="14594" max="14605" width="14.7109375" style="68" hidden="1"/>
    <col min="14606" max="14606" width="15.5703125" style="68" hidden="1"/>
    <col min="14607" max="14607" width="12" style="68" hidden="1"/>
    <col min="14608" max="14848" width="9.140625" style="68" hidden="1"/>
    <col min="14849" max="14849" width="39.42578125" style="68" hidden="1"/>
    <col min="14850" max="14861" width="14.7109375" style="68" hidden="1"/>
    <col min="14862" max="14862" width="15.5703125" style="68" hidden="1"/>
    <col min="14863" max="14863" width="12" style="68" hidden="1"/>
    <col min="14864" max="15104" width="9.140625" style="68" hidden="1"/>
    <col min="15105" max="15105" width="39.42578125" style="68" hidden="1"/>
    <col min="15106" max="15117" width="14.7109375" style="68" hidden="1"/>
    <col min="15118" max="15118" width="15.5703125" style="68" hidden="1"/>
    <col min="15119" max="15119" width="12" style="68" hidden="1"/>
    <col min="15120" max="15360" width="9.140625" style="68" hidden="1"/>
    <col min="15361" max="15361" width="39.42578125" style="68" hidden="1"/>
    <col min="15362" max="15373" width="14.7109375" style="68" hidden="1"/>
    <col min="15374" max="15374" width="15.5703125" style="68" hidden="1"/>
    <col min="15375" max="15375" width="12" style="68" hidden="1"/>
    <col min="15376" max="15616" width="9.140625" style="68" hidden="1"/>
    <col min="15617" max="15617" width="39.42578125" style="68" hidden="1"/>
    <col min="15618" max="15629" width="14.7109375" style="68" hidden="1"/>
    <col min="15630" max="15630" width="15.5703125" style="68" hidden="1"/>
    <col min="15631" max="15631" width="12" style="68" hidden="1"/>
    <col min="15632" max="15872" width="9.140625" style="68" hidden="1"/>
    <col min="15873" max="15873" width="39.42578125" style="68" hidden="1"/>
    <col min="15874" max="15885" width="14.7109375" style="68" hidden="1"/>
    <col min="15886" max="15886" width="15.5703125" style="68" hidden="1"/>
    <col min="15887" max="15887" width="12" style="68" hidden="1"/>
    <col min="15888" max="16128" width="9.140625" style="68" hidden="1"/>
    <col min="16129" max="16129" width="39.42578125" style="68" hidden="1"/>
    <col min="16130" max="16141" width="14.7109375" style="68" hidden="1"/>
    <col min="16142" max="16142" width="15.5703125" style="68" hidden="1"/>
    <col min="16143" max="16143" width="12" style="68" hidden="1"/>
    <col min="16144" max="16384" width="9.140625" style="68" hidden="1"/>
  </cols>
  <sheetData>
    <row r="1" spans="1:15" s="319" customFormat="1" ht="36" customHeight="1">
      <c r="A1" s="936" t="s">
        <v>59</v>
      </c>
      <c r="B1" s="936"/>
      <c r="C1" s="936"/>
      <c r="D1" s="936"/>
      <c r="E1" s="936"/>
      <c r="F1" s="936"/>
      <c r="G1" s="936"/>
      <c r="H1" s="936"/>
      <c r="I1" s="936"/>
      <c r="J1" s="936"/>
      <c r="K1" s="936"/>
      <c r="L1" s="936"/>
      <c r="M1" s="936"/>
      <c r="N1" s="936"/>
      <c r="O1" s="936"/>
    </row>
    <row r="2" spans="1:15" s="319" customFormat="1" ht="24" customHeight="1">
      <c r="A2" s="927" t="s">
        <v>893</v>
      </c>
      <c r="B2" s="927"/>
      <c r="C2" s="927"/>
      <c r="D2" s="927"/>
      <c r="E2" s="927"/>
      <c r="F2" s="927"/>
      <c r="G2" s="927"/>
      <c r="H2" s="927"/>
      <c r="I2" s="927"/>
      <c r="J2" s="927"/>
      <c r="K2" s="927"/>
      <c r="L2" s="927"/>
      <c r="M2" s="927"/>
      <c r="N2" s="927"/>
      <c r="O2" s="927"/>
    </row>
    <row r="3" spans="1:15" s="319" customFormat="1" ht="25.5" customHeight="1">
      <c r="A3" s="927" t="s">
        <v>894</v>
      </c>
      <c r="B3" s="927"/>
      <c r="C3" s="927"/>
      <c r="D3" s="927"/>
      <c r="E3" s="927"/>
      <c r="F3" s="927"/>
      <c r="G3" s="927"/>
      <c r="H3" s="927"/>
      <c r="I3" s="927"/>
      <c r="J3" s="927"/>
      <c r="K3" s="927"/>
      <c r="L3" s="927"/>
      <c r="M3" s="927"/>
      <c r="N3" s="927"/>
      <c r="O3" s="927"/>
    </row>
    <row r="4" spans="1:15" s="319" customFormat="1" ht="25.5" customHeight="1">
      <c r="A4" s="927" t="s">
        <v>1580</v>
      </c>
      <c r="B4" s="927"/>
      <c r="C4" s="927"/>
      <c r="D4" s="927"/>
      <c r="E4" s="927"/>
      <c r="F4" s="927"/>
      <c r="G4" s="927"/>
      <c r="H4" s="927"/>
      <c r="I4" s="927"/>
      <c r="J4" s="927"/>
      <c r="K4" s="927"/>
      <c r="L4" s="927"/>
      <c r="M4" s="927"/>
      <c r="N4" s="927"/>
      <c r="O4" s="927"/>
    </row>
    <row r="5" spans="1:15" s="319" customFormat="1" ht="19.5" customHeight="1">
      <c r="A5" s="937" t="s">
        <v>2</v>
      </c>
      <c r="B5" s="937"/>
      <c r="C5" s="937"/>
      <c r="D5" s="937"/>
      <c r="E5" s="937"/>
      <c r="F5" s="937"/>
      <c r="G5" s="937"/>
      <c r="H5" s="937"/>
      <c r="I5" s="937"/>
      <c r="J5" s="937"/>
      <c r="K5" s="937"/>
      <c r="L5" s="937"/>
      <c r="M5" s="937"/>
      <c r="N5" s="937"/>
      <c r="O5" s="937"/>
    </row>
    <row r="6" spans="1:15" s="319" customFormat="1" ht="6" customHeight="1">
      <c r="A6" s="396"/>
      <c r="B6" s="396"/>
      <c r="C6" s="396"/>
      <c r="D6" s="396"/>
      <c r="E6" s="396"/>
      <c r="F6" s="396"/>
      <c r="G6" s="396"/>
      <c r="H6" s="396"/>
      <c r="I6" s="396"/>
      <c r="J6" s="396"/>
      <c r="K6" s="396"/>
      <c r="L6" s="396"/>
      <c r="M6" s="396"/>
      <c r="N6" s="331"/>
      <c r="O6" s="396"/>
    </row>
    <row r="7" spans="1:15" ht="6" customHeight="1" thickBot="1">
      <c r="A7" s="67"/>
      <c r="N7" s="330"/>
      <c r="O7" s="73"/>
    </row>
    <row r="8" spans="1:15" ht="37.5" customHeight="1" thickTop="1" thickBot="1">
      <c r="A8" s="282" t="s">
        <v>864</v>
      </c>
      <c r="B8" s="328" t="s">
        <v>359</v>
      </c>
      <c r="C8" s="328" t="s">
        <v>360</v>
      </c>
      <c r="D8" s="328" t="s">
        <v>361</v>
      </c>
      <c r="E8" s="328" t="s">
        <v>362</v>
      </c>
      <c r="F8" s="328" t="s">
        <v>363</v>
      </c>
      <c r="G8" s="328" t="s">
        <v>364</v>
      </c>
      <c r="H8" s="328" t="s">
        <v>365</v>
      </c>
      <c r="I8" s="328" t="s">
        <v>366</v>
      </c>
      <c r="J8" s="328" t="s">
        <v>367</v>
      </c>
      <c r="K8" s="328" t="s">
        <v>368</v>
      </c>
      <c r="L8" s="328" t="s">
        <v>369</v>
      </c>
      <c r="M8" s="328" t="s">
        <v>370</v>
      </c>
      <c r="N8" s="283" t="s">
        <v>371</v>
      </c>
      <c r="O8" s="282" t="s">
        <v>865</v>
      </c>
    </row>
    <row r="9" spans="1:15" ht="36.75" customHeight="1" thickTop="1">
      <c r="A9" s="302" t="s">
        <v>866</v>
      </c>
      <c r="B9" s="301">
        <v>798247.32596000005</v>
      </c>
      <c r="C9" s="301">
        <v>924997.98000999994</v>
      </c>
      <c r="D9" s="301">
        <v>540271.49424999999</v>
      </c>
      <c r="E9" s="301">
        <v>405965.53129000001</v>
      </c>
      <c r="F9" s="301">
        <v>562129.80140999996</v>
      </c>
      <c r="G9" s="301">
        <v>957086.60788000003</v>
      </c>
      <c r="H9" s="301">
        <v>118432.07887</v>
      </c>
      <c r="I9" s="301">
        <v>101067.14253</v>
      </c>
      <c r="J9" s="301">
        <v>0</v>
      </c>
      <c r="K9" s="301">
        <v>0</v>
      </c>
      <c r="L9" s="301">
        <v>90177.132389999999</v>
      </c>
      <c r="M9" s="301">
        <v>86557.287180000014</v>
      </c>
      <c r="N9" s="301">
        <f>SUM(A9:M9)</f>
        <v>4584932.3817699999</v>
      </c>
      <c r="O9" s="300">
        <f>+N9/$N$23</f>
        <v>0.17695949988380144</v>
      </c>
    </row>
    <row r="10" spans="1:15" s="130" customFormat="1" ht="23.25" customHeight="1">
      <c r="A10" s="299" t="s">
        <v>867</v>
      </c>
      <c r="B10" s="298">
        <v>477794.28818000003</v>
      </c>
      <c r="C10" s="298">
        <v>221288.19143000001</v>
      </c>
      <c r="D10" s="298">
        <v>362187.30716000003</v>
      </c>
      <c r="E10" s="298">
        <v>423801.21979</v>
      </c>
      <c r="F10" s="298">
        <v>275030.43197999999</v>
      </c>
      <c r="G10" s="298">
        <v>58395.057369999995</v>
      </c>
      <c r="H10" s="298">
        <v>212507.31786000001</v>
      </c>
      <c r="I10" s="298">
        <v>196548.45</v>
      </c>
      <c r="J10" s="298">
        <v>0</v>
      </c>
      <c r="K10" s="298">
        <v>0</v>
      </c>
      <c r="L10" s="298">
        <v>58925.90812</v>
      </c>
      <c r="M10" s="298">
        <v>244426.60574999999</v>
      </c>
      <c r="N10" s="298">
        <f t="shared" ref="N10:N22" si="0">SUM(A10:M10)</f>
        <v>2530904.77764</v>
      </c>
      <c r="O10" s="290">
        <f t="shared" ref="O10:O23" si="1">+N10/$N$23</f>
        <v>9.7682497016848058E-2</v>
      </c>
    </row>
    <row r="11" spans="1:15" s="128" customFormat="1" ht="18" customHeight="1">
      <c r="A11" s="297" t="s">
        <v>868</v>
      </c>
      <c r="B11" s="296">
        <v>485059.29839000001</v>
      </c>
      <c r="C11" s="296">
        <v>254877.36313999997</v>
      </c>
      <c r="D11" s="296">
        <v>705733.5864400001</v>
      </c>
      <c r="E11" s="296">
        <v>650478.91899000003</v>
      </c>
      <c r="F11" s="296">
        <v>610658.19348999998</v>
      </c>
      <c r="G11" s="296">
        <v>61277.075049999999</v>
      </c>
      <c r="H11" s="296">
        <v>268996.96498000005</v>
      </c>
      <c r="I11" s="296">
        <v>566464.02500999998</v>
      </c>
      <c r="J11" s="296">
        <v>0</v>
      </c>
      <c r="K11" s="296">
        <v>0</v>
      </c>
      <c r="L11" s="296">
        <v>279861.43443000002</v>
      </c>
      <c r="M11" s="296">
        <v>576862.30964999995</v>
      </c>
      <c r="N11" s="296">
        <f t="shared" si="0"/>
        <v>4460269.1695699999</v>
      </c>
      <c r="O11" s="295">
        <f t="shared" si="1"/>
        <v>0.17214801350888051</v>
      </c>
    </row>
    <row r="12" spans="1:15" s="128" customFormat="1" ht="18" customHeight="1">
      <c r="A12" s="297" t="s">
        <v>869</v>
      </c>
      <c r="B12" s="296">
        <v>440312.67923000001</v>
      </c>
      <c r="C12" s="296">
        <v>200513.39553000001</v>
      </c>
      <c r="D12" s="296">
        <v>485020.12738000002</v>
      </c>
      <c r="E12" s="296">
        <v>518824.29473000002</v>
      </c>
      <c r="F12" s="296">
        <v>475712.27175000001</v>
      </c>
      <c r="G12" s="296">
        <v>26605.230940000001</v>
      </c>
      <c r="H12" s="296">
        <v>257687.27243000001</v>
      </c>
      <c r="I12" s="296">
        <v>341097.38137999998</v>
      </c>
      <c r="J12" s="296">
        <v>0</v>
      </c>
      <c r="K12" s="296">
        <v>9038.1180899999999</v>
      </c>
      <c r="L12" s="296">
        <v>342216.00426999998</v>
      </c>
      <c r="M12" s="296">
        <v>346728.20526000002</v>
      </c>
      <c r="N12" s="296">
        <f t="shared" si="0"/>
        <v>3443754.9809900001</v>
      </c>
      <c r="O12" s="295">
        <f t="shared" si="1"/>
        <v>0.13291475389721702</v>
      </c>
    </row>
    <row r="13" spans="1:15" s="128" customFormat="1" ht="18" customHeight="1">
      <c r="A13" s="297" t="s">
        <v>870</v>
      </c>
      <c r="B13" s="296">
        <v>243118.33227000001</v>
      </c>
      <c r="C13" s="296">
        <v>144107.35627000002</v>
      </c>
      <c r="D13" s="296">
        <v>413644.21454000002</v>
      </c>
      <c r="E13" s="296">
        <v>351383.64333999995</v>
      </c>
      <c r="F13" s="296">
        <v>222942.56466</v>
      </c>
      <c r="G13" s="296">
        <v>26870.59102</v>
      </c>
      <c r="H13" s="296">
        <v>83114.062700000009</v>
      </c>
      <c r="I13" s="296">
        <v>287370.57645999995</v>
      </c>
      <c r="J13" s="296">
        <v>0</v>
      </c>
      <c r="K13" s="296">
        <v>6640.5210199999992</v>
      </c>
      <c r="L13" s="296">
        <v>282202.30956999998</v>
      </c>
      <c r="M13" s="296">
        <v>236089.49369</v>
      </c>
      <c r="N13" s="296">
        <f t="shared" si="0"/>
        <v>2297483.66554</v>
      </c>
      <c r="O13" s="295">
        <f t="shared" si="1"/>
        <v>8.8673403791444672E-2</v>
      </c>
    </row>
    <row r="14" spans="1:15" s="128" customFormat="1" ht="18" customHeight="1">
      <c r="A14" s="297" t="s">
        <v>871</v>
      </c>
      <c r="B14" s="296">
        <v>268148.94159</v>
      </c>
      <c r="C14" s="296">
        <v>128848.59338999999</v>
      </c>
      <c r="D14" s="296">
        <v>402580.75225000002</v>
      </c>
      <c r="E14" s="296">
        <v>281787.73072000005</v>
      </c>
      <c r="F14" s="296">
        <v>222307.15179</v>
      </c>
      <c r="G14" s="296">
        <v>30737.945339999998</v>
      </c>
      <c r="H14" s="296">
        <v>122455.70239000001</v>
      </c>
      <c r="I14" s="296">
        <v>251214.2733</v>
      </c>
      <c r="J14" s="296">
        <v>0</v>
      </c>
      <c r="K14" s="296">
        <v>3435.90526</v>
      </c>
      <c r="L14" s="296">
        <v>356678.71350999997</v>
      </c>
      <c r="M14" s="296">
        <v>171352.11426</v>
      </c>
      <c r="N14" s="296">
        <f t="shared" si="0"/>
        <v>2239547.8237999999</v>
      </c>
      <c r="O14" s="295">
        <f t="shared" si="1"/>
        <v>8.6437318997605331E-2</v>
      </c>
    </row>
    <row r="15" spans="1:15" s="128" customFormat="1" ht="18" customHeight="1">
      <c r="A15" s="297" t="s">
        <v>872</v>
      </c>
      <c r="B15" s="296">
        <v>172548.78787999999</v>
      </c>
      <c r="C15" s="296">
        <v>74470.623849999989</v>
      </c>
      <c r="D15" s="296">
        <v>373407.81494999997</v>
      </c>
      <c r="E15" s="296">
        <v>186089.75268000001</v>
      </c>
      <c r="F15" s="296">
        <v>202067.46078999998</v>
      </c>
      <c r="G15" s="296">
        <v>15187.210009999999</v>
      </c>
      <c r="H15" s="296">
        <v>103446.96034000001</v>
      </c>
      <c r="I15" s="296">
        <v>127017.71790999999</v>
      </c>
      <c r="J15" s="296">
        <v>0</v>
      </c>
      <c r="K15" s="296">
        <v>1508.6018200000001</v>
      </c>
      <c r="L15" s="296">
        <v>173583.85506999999</v>
      </c>
      <c r="M15" s="296">
        <v>120219.45595999999</v>
      </c>
      <c r="N15" s="296">
        <f t="shared" si="0"/>
        <v>1549548.2412599998</v>
      </c>
      <c r="O15" s="295">
        <f t="shared" si="1"/>
        <v>5.9806177929572157E-2</v>
      </c>
    </row>
    <row r="16" spans="1:15" s="128" customFormat="1" ht="18" customHeight="1">
      <c r="A16" s="297" t="s">
        <v>873</v>
      </c>
      <c r="B16" s="296">
        <v>118720.24437</v>
      </c>
      <c r="C16" s="296">
        <v>30266.19543</v>
      </c>
      <c r="D16" s="296">
        <v>177507.92825999999</v>
      </c>
      <c r="E16" s="296">
        <v>114058.59211</v>
      </c>
      <c r="F16" s="296">
        <v>105782.15034000001</v>
      </c>
      <c r="G16" s="296">
        <v>11559.148519999999</v>
      </c>
      <c r="H16" s="296">
        <v>14090.244909999999</v>
      </c>
      <c r="I16" s="296">
        <v>61116.650420000005</v>
      </c>
      <c r="J16" s="296">
        <v>0</v>
      </c>
      <c r="K16" s="296">
        <v>949.58401000000003</v>
      </c>
      <c r="L16" s="296">
        <v>40814.831399999995</v>
      </c>
      <c r="M16" s="296">
        <v>72432.842059999995</v>
      </c>
      <c r="N16" s="296">
        <f t="shared" si="0"/>
        <v>747298.41183000011</v>
      </c>
      <c r="O16" s="295">
        <f t="shared" si="1"/>
        <v>2.8842639805812021E-2</v>
      </c>
    </row>
    <row r="17" spans="1:15" s="128" customFormat="1" ht="18" customHeight="1">
      <c r="A17" s="297" t="s">
        <v>874</v>
      </c>
      <c r="B17" s="296">
        <v>74605.111170000004</v>
      </c>
      <c r="C17" s="296">
        <v>24126.860190000003</v>
      </c>
      <c r="D17" s="296">
        <v>112026.67186</v>
      </c>
      <c r="E17" s="296">
        <v>75891.419800000003</v>
      </c>
      <c r="F17" s="296">
        <v>70983.105680000008</v>
      </c>
      <c r="G17" s="296">
        <v>4851.5985999999994</v>
      </c>
      <c r="H17" s="296">
        <v>6220.8531900000007</v>
      </c>
      <c r="I17" s="296">
        <v>42526.525020000001</v>
      </c>
      <c r="J17" s="296">
        <v>0</v>
      </c>
      <c r="K17" s="296">
        <v>812.16241000000002</v>
      </c>
      <c r="L17" s="296">
        <v>27780.555489999999</v>
      </c>
      <c r="M17" s="296">
        <v>46132.949489999999</v>
      </c>
      <c r="N17" s="296">
        <f t="shared" si="0"/>
        <v>485957.81290000002</v>
      </c>
      <c r="O17" s="295">
        <f t="shared" si="1"/>
        <v>1.8755969417854727E-2</v>
      </c>
    </row>
    <row r="18" spans="1:15" s="128" customFormat="1" ht="18" customHeight="1">
      <c r="A18" s="297" t="s">
        <v>875</v>
      </c>
      <c r="B18" s="296">
        <v>106427.10888</v>
      </c>
      <c r="C18" s="296">
        <v>31380.748469999999</v>
      </c>
      <c r="D18" s="296">
        <v>156787.15401</v>
      </c>
      <c r="E18" s="296">
        <v>94491.783180000013</v>
      </c>
      <c r="F18" s="296">
        <v>89863.942920000001</v>
      </c>
      <c r="G18" s="296">
        <v>8020.7476799999995</v>
      </c>
      <c r="H18" s="296">
        <v>9688.9932100000005</v>
      </c>
      <c r="I18" s="296">
        <v>72977.034469999999</v>
      </c>
      <c r="J18" s="296">
        <v>0</v>
      </c>
      <c r="K18" s="296">
        <v>715.17038000000002</v>
      </c>
      <c r="L18" s="296">
        <v>48029.355349999998</v>
      </c>
      <c r="M18" s="296">
        <v>88579.278620000012</v>
      </c>
      <c r="N18" s="296">
        <f t="shared" si="0"/>
        <v>706961.31716999994</v>
      </c>
      <c r="O18" s="295">
        <f t="shared" si="1"/>
        <v>2.7285794141919464E-2</v>
      </c>
    </row>
    <row r="19" spans="1:15" s="128" customFormat="1" ht="18" customHeight="1">
      <c r="A19" s="297" t="s">
        <v>876</v>
      </c>
      <c r="B19" s="296">
        <v>140340.94711000001</v>
      </c>
      <c r="C19" s="296">
        <v>49625.521189999999</v>
      </c>
      <c r="D19" s="296">
        <v>210596.98413999999</v>
      </c>
      <c r="E19" s="296">
        <v>122253.21746</v>
      </c>
      <c r="F19" s="296">
        <v>130501.12940999999</v>
      </c>
      <c r="G19" s="296">
        <v>10395.872720000001</v>
      </c>
      <c r="H19" s="296">
        <v>13569.726369999998</v>
      </c>
      <c r="I19" s="296">
        <v>112893.90093</v>
      </c>
      <c r="J19" s="296">
        <v>0</v>
      </c>
      <c r="K19" s="296">
        <v>703.15568000000007</v>
      </c>
      <c r="L19" s="296">
        <v>78799.281959999993</v>
      </c>
      <c r="M19" s="296">
        <v>145016.91352999999</v>
      </c>
      <c r="N19" s="296">
        <f t="shared" si="0"/>
        <v>1014696.6505</v>
      </c>
      <c r="O19" s="295">
        <f t="shared" si="1"/>
        <v>3.9163110130084354E-2</v>
      </c>
    </row>
    <row r="20" spans="1:15" s="128" customFormat="1" ht="18" customHeight="1">
      <c r="A20" s="297" t="s">
        <v>877</v>
      </c>
      <c r="B20" s="296">
        <v>165345.70697</v>
      </c>
      <c r="C20" s="296">
        <v>84285.378420000008</v>
      </c>
      <c r="D20" s="296">
        <v>245023.77528999999</v>
      </c>
      <c r="E20" s="296">
        <v>135369.86349000002</v>
      </c>
      <c r="F20" s="296">
        <v>204847.27471999999</v>
      </c>
      <c r="G20" s="296">
        <v>13665.052220000001</v>
      </c>
      <c r="H20" s="296">
        <v>12749.565349999999</v>
      </c>
      <c r="I20" s="296">
        <v>162999.12478000001</v>
      </c>
      <c r="J20" s="296">
        <v>0</v>
      </c>
      <c r="K20" s="296">
        <v>468.96191999999996</v>
      </c>
      <c r="L20" s="296">
        <v>107141.05267</v>
      </c>
      <c r="M20" s="296">
        <v>228004.81043000001</v>
      </c>
      <c r="N20" s="296">
        <f t="shared" si="0"/>
        <v>1359900.5662600002</v>
      </c>
      <c r="O20" s="295">
        <f t="shared" si="1"/>
        <v>5.2486559028416209E-2</v>
      </c>
    </row>
    <row r="21" spans="1:15" s="128" customFormat="1" ht="18" customHeight="1">
      <c r="A21" s="297" t="s">
        <v>878</v>
      </c>
      <c r="B21" s="296">
        <v>27503.240699999998</v>
      </c>
      <c r="C21" s="296">
        <v>18777.105670000001</v>
      </c>
      <c r="D21" s="296">
        <v>37706.065040000001</v>
      </c>
      <c r="E21" s="296">
        <v>20648.238969999999</v>
      </c>
      <c r="F21" s="296">
        <v>39007.928039999999</v>
      </c>
      <c r="G21" s="296">
        <v>2567.7338100000002</v>
      </c>
      <c r="H21" s="296">
        <v>1960.0347400000001</v>
      </c>
      <c r="I21" s="296">
        <v>27799.12125</v>
      </c>
      <c r="J21" s="296">
        <v>0</v>
      </c>
      <c r="K21" s="296">
        <v>41.035839999999993</v>
      </c>
      <c r="L21" s="296">
        <v>17930.744460000002</v>
      </c>
      <c r="M21" s="296">
        <v>37262.190130000003</v>
      </c>
      <c r="N21" s="296">
        <f t="shared" si="0"/>
        <v>231203.43865000003</v>
      </c>
      <c r="O21" s="295">
        <f t="shared" si="1"/>
        <v>8.9235001671114245E-3</v>
      </c>
    </row>
    <row r="22" spans="1:15" s="128" customFormat="1" ht="48" customHeight="1" thickBot="1">
      <c r="A22" s="297" t="s">
        <v>879</v>
      </c>
      <c r="B22" s="296">
        <v>28301.35945</v>
      </c>
      <c r="C22" s="296">
        <v>23351.772219999999</v>
      </c>
      <c r="D22" s="296">
        <v>35372.665300000001</v>
      </c>
      <c r="E22" s="296">
        <v>18972.240149999998</v>
      </c>
      <c r="F22" s="296">
        <v>38006.491040000001</v>
      </c>
      <c r="G22" s="296">
        <v>3120.7346000000002</v>
      </c>
      <c r="H22" s="296">
        <v>2856.8211800000004</v>
      </c>
      <c r="I22" s="296">
        <v>39673.71501</v>
      </c>
      <c r="J22" s="296">
        <v>0</v>
      </c>
      <c r="K22" s="296">
        <v>55.85951</v>
      </c>
      <c r="L22" s="296">
        <v>22070.99237</v>
      </c>
      <c r="M22" s="296">
        <v>45259.351860000002</v>
      </c>
      <c r="N22" s="296">
        <f t="shared" si="0"/>
        <v>257042.00268999996</v>
      </c>
      <c r="O22" s="295">
        <f t="shared" si="1"/>
        <v>9.9207622834327144E-3</v>
      </c>
    </row>
    <row r="23" spans="1:15" s="130" customFormat="1" ht="21.75" customHeight="1" thickTop="1" thickBot="1">
      <c r="A23" s="294" t="s">
        <v>65</v>
      </c>
      <c r="B23" s="293">
        <f>SUM(B9:B22)</f>
        <v>3546473.3721500007</v>
      </c>
      <c r="C23" s="293">
        <f t="shared" ref="C23:N23" si="2">SUM(C9:C22)</f>
        <v>2210917.0852100006</v>
      </c>
      <c r="D23" s="293">
        <f t="shared" si="2"/>
        <v>4257866.5408700006</v>
      </c>
      <c r="E23" s="293">
        <f t="shared" si="2"/>
        <v>3400016.4466999993</v>
      </c>
      <c r="F23" s="293">
        <f t="shared" si="2"/>
        <v>3249839.8980200007</v>
      </c>
      <c r="G23" s="293">
        <f t="shared" si="2"/>
        <v>1230340.6057600002</v>
      </c>
      <c r="H23" s="293">
        <f t="shared" si="2"/>
        <v>1227776.59852</v>
      </c>
      <c r="I23" s="293">
        <f t="shared" si="2"/>
        <v>2390765.6384700001</v>
      </c>
      <c r="J23" s="293">
        <f t="shared" si="2"/>
        <v>0</v>
      </c>
      <c r="K23" s="293">
        <f t="shared" si="2"/>
        <v>24369.075939999999</v>
      </c>
      <c r="L23" s="293">
        <f>SUM(L9:L22)</f>
        <v>1926212.1710600003</v>
      </c>
      <c r="M23" s="293">
        <f t="shared" si="2"/>
        <v>2444923.8078699997</v>
      </c>
      <c r="N23" s="293">
        <f t="shared" si="2"/>
        <v>25909501.240569998</v>
      </c>
      <c r="O23" s="292">
        <f t="shared" si="1"/>
        <v>1</v>
      </c>
    </row>
    <row r="24" spans="1:15" s="130" customFormat="1" ht="66.75" customHeight="1" thickTop="1" thickBot="1">
      <c r="A24" s="291" t="s">
        <v>880</v>
      </c>
      <c r="B24" s="290">
        <f t="shared" ref="B24:N24" si="3">+B23/$N$23</f>
        <v>0.13687926059328417</v>
      </c>
      <c r="C24" s="290">
        <f t="shared" si="3"/>
        <v>8.5332290447493048E-2</v>
      </c>
      <c r="D24" s="290">
        <f t="shared" si="3"/>
        <v>0.16433610594567855</v>
      </c>
      <c r="E24" s="290">
        <f t="shared" si="3"/>
        <v>0.13122662667763496</v>
      </c>
      <c r="F24" s="290">
        <f t="shared" si="3"/>
        <v>0.12543043063026194</v>
      </c>
      <c r="G24" s="290">
        <f t="shared" si="3"/>
        <v>4.7486078343858276E-2</v>
      </c>
      <c r="H24" s="290">
        <f t="shared" si="3"/>
        <v>4.738711822817742E-2</v>
      </c>
      <c r="I24" s="290">
        <f t="shared" si="3"/>
        <v>9.2273703622146777E-2</v>
      </c>
      <c r="J24" s="290">
        <f t="shared" si="3"/>
        <v>0</v>
      </c>
      <c r="K24" s="290">
        <f t="shared" si="3"/>
        <v>9.4054592999428535E-4</v>
      </c>
      <c r="L24" s="290">
        <f t="shared" si="3"/>
        <v>7.434385375369057E-2</v>
      </c>
      <c r="M24" s="290">
        <f t="shared" si="3"/>
        <v>9.4363985827780161E-2</v>
      </c>
      <c r="N24" s="290">
        <f t="shared" si="3"/>
        <v>1</v>
      </c>
      <c r="O24" s="329"/>
    </row>
    <row r="25" spans="1:15" ht="37.5" customHeight="1" thickTop="1" thickBot="1">
      <c r="A25" s="282" t="s">
        <v>1428</v>
      </c>
      <c r="B25" s="328" t="s">
        <v>359</v>
      </c>
      <c r="C25" s="328" t="s">
        <v>360</v>
      </c>
      <c r="D25" s="328" t="s">
        <v>361</v>
      </c>
      <c r="E25" s="328" t="s">
        <v>362</v>
      </c>
      <c r="F25" s="328" t="s">
        <v>363</v>
      </c>
      <c r="G25" s="328" t="s">
        <v>364</v>
      </c>
      <c r="H25" s="328" t="s">
        <v>365</v>
      </c>
      <c r="I25" s="328" t="s">
        <v>366</v>
      </c>
      <c r="J25" s="328" t="s">
        <v>367</v>
      </c>
      <c r="K25" s="328" t="s">
        <v>368</v>
      </c>
      <c r="L25" s="328" t="s">
        <v>369</v>
      </c>
      <c r="M25" s="328" t="s">
        <v>370</v>
      </c>
      <c r="N25" s="283" t="s">
        <v>371</v>
      </c>
      <c r="O25" s="282" t="s">
        <v>842</v>
      </c>
    </row>
    <row r="26" spans="1:15" ht="28.5" customHeight="1" thickTop="1">
      <c r="A26" s="302" t="s">
        <v>866</v>
      </c>
      <c r="B26" s="301">
        <v>31</v>
      </c>
      <c r="C26" s="301">
        <v>14</v>
      </c>
      <c r="D26" s="301">
        <v>12</v>
      </c>
      <c r="E26" s="301">
        <v>11</v>
      </c>
      <c r="F26" s="301">
        <v>15</v>
      </c>
      <c r="G26" s="301">
        <v>5</v>
      </c>
      <c r="H26" s="301">
        <v>6</v>
      </c>
      <c r="I26" s="301">
        <v>2</v>
      </c>
      <c r="J26" s="301">
        <v>0</v>
      </c>
      <c r="K26" s="301">
        <v>0</v>
      </c>
      <c r="L26" s="301">
        <v>2</v>
      </c>
      <c r="M26" s="301">
        <v>3</v>
      </c>
      <c r="N26" s="301">
        <f>SUM(A26:M26)</f>
        <v>101</v>
      </c>
      <c r="O26" s="300">
        <f>+N26/$N$40</f>
        <v>9.1654204114820031E-5</v>
      </c>
    </row>
    <row r="27" spans="1:15" s="130" customFormat="1" ht="23.25" customHeight="1">
      <c r="A27" s="299" t="s">
        <v>867</v>
      </c>
      <c r="B27" s="298">
        <v>52</v>
      </c>
      <c r="C27" s="298">
        <v>22</v>
      </c>
      <c r="D27" s="298">
        <v>37</v>
      </c>
      <c r="E27" s="298">
        <v>46</v>
      </c>
      <c r="F27" s="298">
        <v>29</v>
      </c>
      <c r="G27" s="298">
        <v>6</v>
      </c>
      <c r="H27" s="298">
        <v>28</v>
      </c>
      <c r="I27" s="298">
        <v>22</v>
      </c>
      <c r="J27" s="298">
        <v>0</v>
      </c>
      <c r="K27" s="298">
        <v>0</v>
      </c>
      <c r="L27" s="298">
        <v>7</v>
      </c>
      <c r="M27" s="298">
        <v>27</v>
      </c>
      <c r="N27" s="298">
        <f t="shared" ref="N27:N40" si="4">SUM(A27:M27)</f>
        <v>276</v>
      </c>
      <c r="O27" s="290">
        <f t="shared" ref="O27:O40" si="5">+N27/$N$40</f>
        <v>2.5046099342267652E-4</v>
      </c>
    </row>
    <row r="28" spans="1:15" s="128" customFormat="1" ht="18" customHeight="1">
      <c r="A28" s="297" t="s">
        <v>868</v>
      </c>
      <c r="B28" s="296">
        <v>94</v>
      </c>
      <c r="C28" s="296">
        <v>51</v>
      </c>
      <c r="D28" s="296">
        <v>140</v>
      </c>
      <c r="E28" s="296">
        <v>126</v>
      </c>
      <c r="F28" s="296">
        <v>119</v>
      </c>
      <c r="G28" s="296">
        <v>13</v>
      </c>
      <c r="H28" s="296">
        <v>57</v>
      </c>
      <c r="I28" s="296">
        <v>113</v>
      </c>
      <c r="J28" s="296">
        <v>0</v>
      </c>
      <c r="K28" s="296">
        <v>0</v>
      </c>
      <c r="L28" s="296">
        <v>59</v>
      </c>
      <c r="M28" s="296">
        <v>116</v>
      </c>
      <c r="N28" s="296">
        <f t="shared" si="4"/>
        <v>888</v>
      </c>
      <c r="O28" s="295">
        <f t="shared" si="5"/>
        <v>8.0583102231643745E-4</v>
      </c>
    </row>
    <row r="29" spans="1:15" s="128" customFormat="1" ht="18" customHeight="1">
      <c r="A29" s="297" t="s">
        <v>869</v>
      </c>
      <c r="B29" s="296">
        <v>197</v>
      </c>
      <c r="C29" s="296">
        <v>92</v>
      </c>
      <c r="D29" s="296">
        <v>216</v>
      </c>
      <c r="E29" s="296">
        <v>234</v>
      </c>
      <c r="F29" s="296">
        <v>196</v>
      </c>
      <c r="G29" s="296">
        <v>11</v>
      </c>
      <c r="H29" s="296">
        <v>92</v>
      </c>
      <c r="I29" s="296">
        <v>150</v>
      </c>
      <c r="J29" s="296">
        <v>0</v>
      </c>
      <c r="K29" s="296">
        <v>5</v>
      </c>
      <c r="L29" s="296">
        <v>137</v>
      </c>
      <c r="M29" s="296">
        <v>141</v>
      </c>
      <c r="N29" s="296">
        <f t="shared" si="4"/>
        <v>1471</v>
      </c>
      <c r="O29" s="295">
        <f t="shared" si="5"/>
        <v>1.334884497553468E-3</v>
      </c>
    </row>
    <row r="30" spans="1:15" s="128" customFormat="1" ht="18" customHeight="1">
      <c r="A30" s="297" t="s">
        <v>870</v>
      </c>
      <c r="B30" s="296">
        <v>253</v>
      </c>
      <c r="C30" s="296">
        <v>141</v>
      </c>
      <c r="D30" s="296">
        <v>401</v>
      </c>
      <c r="E30" s="296">
        <v>357</v>
      </c>
      <c r="F30" s="296">
        <v>233</v>
      </c>
      <c r="G30" s="296">
        <v>28</v>
      </c>
      <c r="H30" s="296">
        <v>77</v>
      </c>
      <c r="I30" s="296">
        <v>312</v>
      </c>
      <c r="J30" s="296">
        <v>0</v>
      </c>
      <c r="K30" s="296">
        <v>7</v>
      </c>
      <c r="L30" s="296">
        <v>263</v>
      </c>
      <c r="M30" s="296">
        <v>234</v>
      </c>
      <c r="N30" s="296">
        <f t="shared" si="4"/>
        <v>2306</v>
      </c>
      <c r="O30" s="295">
        <f t="shared" si="5"/>
        <v>2.0926197493938118E-3</v>
      </c>
    </row>
    <row r="31" spans="1:15" s="128" customFormat="1" ht="18" customHeight="1">
      <c r="A31" s="297" t="s">
        <v>871</v>
      </c>
      <c r="B31" s="296">
        <v>537</v>
      </c>
      <c r="C31" s="296">
        <v>249</v>
      </c>
      <c r="D31" s="296">
        <v>794</v>
      </c>
      <c r="E31" s="296">
        <v>580</v>
      </c>
      <c r="F31" s="296">
        <v>443</v>
      </c>
      <c r="G31" s="296">
        <v>61</v>
      </c>
      <c r="H31" s="296">
        <v>205</v>
      </c>
      <c r="I31" s="296">
        <v>501</v>
      </c>
      <c r="J31" s="296">
        <v>0</v>
      </c>
      <c r="K31" s="296">
        <v>8</v>
      </c>
      <c r="L31" s="296">
        <v>598</v>
      </c>
      <c r="M31" s="296">
        <v>317</v>
      </c>
      <c r="N31" s="296">
        <f t="shared" si="4"/>
        <v>4293</v>
      </c>
      <c r="O31" s="295">
        <f t="shared" si="5"/>
        <v>3.895757408563588E-3</v>
      </c>
    </row>
    <row r="32" spans="1:15" s="128" customFormat="1" ht="18" customHeight="1">
      <c r="A32" s="297" t="s">
        <v>872</v>
      </c>
      <c r="B32" s="296">
        <v>631</v>
      </c>
      <c r="C32" s="296">
        <v>259</v>
      </c>
      <c r="D32" s="296">
        <v>1286</v>
      </c>
      <c r="E32" s="296">
        <v>672</v>
      </c>
      <c r="F32" s="296">
        <v>714</v>
      </c>
      <c r="G32" s="296">
        <v>57</v>
      </c>
      <c r="H32" s="296">
        <v>314</v>
      </c>
      <c r="I32" s="296">
        <v>433</v>
      </c>
      <c r="J32" s="296">
        <v>0</v>
      </c>
      <c r="K32" s="296">
        <v>5</v>
      </c>
      <c r="L32" s="296">
        <v>548</v>
      </c>
      <c r="M32" s="296">
        <v>398</v>
      </c>
      <c r="N32" s="296">
        <f t="shared" si="4"/>
        <v>5317</v>
      </c>
      <c r="O32" s="295">
        <f t="shared" si="5"/>
        <v>4.8250039928564165E-3</v>
      </c>
    </row>
    <row r="33" spans="1:15" s="128" customFormat="1" ht="18" customHeight="1">
      <c r="A33" s="297" t="s">
        <v>873</v>
      </c>
      <c r="B33" s="296">
        <v>707</v>
      </c>
      <c r="C33" s="296">
        <v>179</v>
      </c>
      <c r="D33" s="296">
        <v>1061</v>
      </c>
      <c r="E33" s="296">
        <v>681</v>
      </c>
      <c r="F33" s="296">
        <v>634</v>
      </c>
      <c r="G33" s="296">
        <v>68</v>
      </c>
      <c r="H33" s="296">
        <v>85</v>
      </c>
      <c r="I33" s="296">
        <v>365</v>
      </c>
      <c r="J33" s="296">
        <v>0</v>
      </c>
      <c r="K33" s="296">
        <v>6</v>
      </c>
      <c r="L33" s="296">
        <v>245</v>
      </c>
      <c r="M33" s="296">
        <v>431</v>
      </c>
      <c r="N33" s="296">
        <f t="shared" si="4"/>
        <v>4462</v>
      </c>
      <c r="O33" s="295">
        <f t="shared" si="5"/>
        <v>4.049119393666604E-3</v>
      </c>
    </row>
    <row r="34" spans="1:15" s="128" customFormat="1" ht="18" customHeight="1">
      <c r="A34" s="297" t="s">
        <v>874</v>
      </c>
      <c r="B34" s="296">
        <v>629</v>
      </c>
      <c r="C34" s="296">
        <v>203</v>
      </c>
      <c r="D34" s="296">
        <v>944</v>
      </c>
      <c r="E34" s="296">
        <v>639</v>
      </c>
      <c r="F34" s="296">
        <v>597</v>
      </c>
      <c r="G34" s="296">
        <v>42</v>
      </c>
      <c r="H34" s="296">
        <v>51</v>
      </c>
      <c r="I34" s="296">
        <v>360</v>
      </c>
      <c r="J34" s="296">
        <v>0</v>
      </c>
      <c r="K34" s="296">
        <v>7</v>
      </c>
      <c r="L34" s="296">
        <v>234</v>
      </c>
      <c r="M34" s="296">
        <v>383</v>
      </c>
      <c r="N34" s="296">
        <f t="shared" si="4"/>
        <v>4089</v>
      </c>
      <c r="O34" s="295">
        <f t="shared" si="5"/>
        <v>3.710634065599001E-3</v>
      </c>
    </row>
    <row r="35" spans="1:15" s="128" customFormat="1" ht="18" customHeight="1">
      <c r="A35" s="297" t="s">
        <v>875</v>
      </c>
      <c r="B35" s="296">
        <v>1291</v>
      </c>
      <c r="C35" s="296">
        <v>373</v>
      </c>
      <c r="D35" s="296">
        <v>1876</v>
      </c>
      <c r="E35" s="296">
        <v>1140</v>
      </c>
      <c r="F35" s="296">
        <v>1076</v>
      </c>
      <c r="G35" s="296">
        <v>97</v>
      </c>
      <c r="H35" s="296">
        <v>121</v>
      </c>
      <c r="I35" s="296">
        <v>880</v>
      </c>
      <c r="J35" s="296">
        <v>0</v>
      </c>
      <c r="K35" s="296">
        <v>8</v>
      </c>
      <c r="L35" s="296">
        <v>573</v>
      </c>
      <c r="M35" s="296">
        <v>1071</v>
      </c>
      <c r="N35" s="296">
        <f t="shared" si="4"/>
        <v>8506</v>
      </c>
      <c r="O35" s="295">
        <f t="shared" si="5"/>
        <v>7.7189174277292986E-3</v>
      </c>
    </row>
    <row r="36" spans="1:15" s="128" customFormat="1" ht="18" customHeight="1">
      <c r="A36" s="297" t="s">
        <v>876</v>
      </c>
      <c r="B36" s="296">
        <v>2904</v>
      </c>
      <c r="C36" s="296">
        <v>1042</v>
      </c>
      <c r="D36" s="296">
        <v>4393</v>
      </c>
      <c r="E36" s="296">
        <v>2527</v>
      </c>
      <c r="F36" s="296">
        <v>2710</v>
      </c>
      <c r="G36" s="296">
        <v>213</v>
      </c>
      <c r="H36" s="296">
        <v>282</v>
      </c>
      <c r="I36" s="296">
        <v>2378</v>
      </c>
      <c r="J36" s="296">
        <v>0</v>
      </c>
      <c r="K36" s="296">
        <v>15</v>
      </c>
      <c r="L36" s="296">
        <v>1652</v>
      </c>
      <c r="M36" s="296">
        <v>3011</v>
      </c>
      <c r="N36" s="296">
        <f t="shared" si="4"/>
        <v>21127</v>
      </c>
      <c r="O36" s="295">
        <f t="shared" si="5"/>
        <v>1.9172063072611909E-2</v>
      </c>
    </row>
    <row r="37" spans="1:15" s="128" customFormat="1" ht="18" customHeight="1">
      <c r="A37" s="297" t="s">
        <v>877</v>
      </c>
      <c r="B37" s="296">
        <v>10095</v>
      </c>
      <c r="C37" s="296">
        <v>5559</v>
      </c>
      <c r="D37" s="296">
        <v>15313</v>
      </c>
      <c r="E37" s="296">
        <v>8406</v>
      </c>
      <c r="F37" s="296">
        <v>12002</v>
      </c>
      <c r="G37" s="296">
        <v>862</v>
      </c>
      <c r="H37" s="296">
        <v>775</v>
      </c>
      <c r="I37" s="296">
        <v>10425</v>
      </c>
      <c r="J37" s="296">
        <v>0</v>
      </c>
      <c r="K37" s="296">
        <v>28</v>
      </c>
      <c r="L37" s="296">
        <v>6864</v>
      </c>
      <c r="M37" s="296">
        <v>14790</v>
      </c>
      <c r="N37" s="296">
        <f t="shared" si="4"/>
        <v>85119</v>
      </c>
      <c r="O37" s="295">
        <f t="shared" si="5"/>
        <v>7.7242714851973926E-2</v>
      </c>
    </row>
    <row r="38" spans="1:15" s="128" customFormat="1" ht="18" customHeight="1">
      <c r="A38" s="297" t="s">
        <v>878</v>
      </c>
      <c r="B38" s="296">
        <v>5556</v>
      </c>
      <c r="C38" s="296">
        <v>3856</v>
      </c>
      <c r="D38" s="296">
        <v>7548</v>
      </c>
      <c r="E38" s="296">
        <v>4192</v>
      </c>
      <c r="F38" s="296">
        <v>8050</v>
      </c>
      <c r="G38" s="296">
        <v>519</v>
      </c>
      <c r="H38" s="296">
        <v>399</v>
      </c>
      <c r="I38" s="296">
        <v>5683</v>
      </c>
      <c r="J38" s="296">
        <v>0</v>
      </c>
      <c r="K38" s="296">
        <v>8</v>
      </c>
      <c r="L38" s="296">
        <v>3650</v>
      </c>
      <c r="M38" s="296">
        <v>7619</v>
      </c>
      <c r="N38" s="296">
        <f t="shared" si="4"/>
        <v>47080</v>
      </c>
      <c r="O38" s="295">
        <f t="shared" si="5"/>
        <v>4.2723563660650762E-2</v>
      </c>
    </row>
    <row r="39" spans="1:15" s="128" customFormat="1" ht="48" customHeight="1" thickBot="1">
      <c r="A39" s="297" t="s">
        <v>879</v>
      </c>
      <c r="B39" s="296">
        <v>73259</v>
      </c>
      <c r="C39" s="296">
        <v>76241</v>
      </c>
      <c r="D39" s="296">
        <v>114068</v>
      </c>
      <c r="E39" s="296">
        <v>37894</v>
      </c>
      <c r="F39" s="296">
        <v>105527</v>
      </c>
      <c r="G39" s="296">
        <v>8198</v>
      </c>
      <c r="H39" s="296">
        <v>10065</v>
      </c>
      <c r="I39" s="296">
        <v>187575</v>
      </c>
      <c r="J39" s="296">
        <v>0</v>
      </c>
      <c r="K39" s="296">
        <v>95</v>
      </c>
      <c r="L39" s="296">
        <v>127772</v>
      </c>
      <c r="M39" s="296">
        <v>176239</v>
      </c>
      <c r="N39" s="296">
        <f t="shared" si="4"/>
        <v>916933</v>
      </c>
      <c r="O39" s="295">
        <f t="shared" si="5"/>
        <v>0.83208677565954725</v>
      </c>
    </row>
    <row r="40" spans="1:15" ht="21.75" customHeight="1" thickTop="1" thickBot="1">
      <c r="A40" s="327" t="s">
        <v>65</v>
      </c>
      <c r="B40" s="326">
        <f>SUM(B26:B39)</f>
        <v>96236</v>
      </c>
      <c r="C40" s="326">
        <f t="shared" ref="C40:M40" si="6">SUM(C26:C39)</f>
        <v>88281</v>
      </c>
      <c r="D40" s="326">
        <f t="shared" si="6"/>
        <v>148089</v>
      </c>
      <c r="E40" s="326">
        <f t="shared" si="6"/>
        <v>57505</v>
      </c>
      <c r="F40" s="326">
        <f t="shared" si="6"/>
        <v>132345</v>
      </c>
      <c r="G40" s="326">
        <f t="shared" si="6"/>
        <v>10180</v>
      </c>
      <c r="H40" s="326">
        <f t="shared" si="6"/>
        <v>12557</v>
      </c>
      <c r="I40" s="326">
        <f t="shared" si="6"/>
        <v>209199</v>
      </c>
      <c r="J40" s="326">
        <f t="shared" si="6"/>
        <v>0</v>
      </c>
      <c r="K40" s="326">
        <f t="shared" si="6"/>
        <v>192</v>
      </c>
      <c r="L40" s="326">
        <f>SUM(L26:L39)</f>
        <v>142604</v>
      </c>
      <c r="M40" s="326">
        <f t="shared" si="6"/>
        <v>204780</v>
      </c>
      <c r="N40" s="326">
        <f t="shared" si="4"/>
        <v>1101968</v>
      </c>
      <c r="O40" s="325">
        <f t="shared" si="5"/>
        <v>1</v>
      </c>
    </row>
    <row r="41" spans="1:15" s="130" customFormat="1" ht="65.25" customHeight="1" thickTop="1">
      <c r="A41" s="291" t="s">
        <v>880</v>
      </c>
      <c r="B41" s="290">
        <f t="shared" ref="B41:N41" si="7">+B40/$N$40</f>
        <v>8.7331029576176444E-2</v>
      </c>
      <c r="C41" s="290">
        <f t="shared" si="7"/>
        <v>8.0112126667925027E-2</v>
      </c>
      <c r="D41" s="290">
        <f t="shared" si="7"/>
        <v>0.13438593498177806</v>
      </c>
      <c r="E41" s="290">
        <f t="shared" si="7"/>
        <v>5.2183910966561643E-2</v>
      </c>
      <c r="F41" s="290">
        <f t="shared" si="7"/>
        <v>0.12009876874827581</v>
      </c>
      <c r="G41" s="290">
        <f t="shared" si="7"/>
        <v>9.2380178008798809E-3</v>
      </c>
      <c r="H41" s="290">
        <f t="shared" si="7"/>
        <v>1.1395067733364309E-2</v>
      </c>
      <c r="I41" s="290">
        <f t="shared" si="7"/>
        <v>0.18984126580808156</v>
      </c>
      <c r="J41" s="290">
        <f t="shared" si="7"/>
        <v>0</v>
      </c>
      <c r="K41" s="290">
        <f t="shared" si="7"/>
        <v>1.7423373455490541E-4</v>
      </c>
      <c r="L41" s="290">
        <f t="shared" si="7"/>
        <v>0.12940847647118608</v>
      </c>
      <c r="M41" s="290">
        <f t="shared" si="7"/>
        <v>0.18583116751121628</v>
      </c>
      <c r="N41" s="290">
        <f t="shared" si="7"/>
        <v>1</v>
      </c>
      <c r="O41" s="324"/>
    </row>
    <row r="42" spans="1:15" ht="9" customHeight="1" thickBot="1">
      <c r="A42" s="288"/>
      <c r="B42" s="100"/>
      <c r="C42" s="287"/>
      <c r="D42" s="287"/>
      <c r="E42" s="287"/>
      <c r="F42" s="287"/>
      <c r="G42" s="100"/>
      <c r="H42" s="100"/>
      <c r="I42" s="100"/>
      <c r="J42" s="100"/>
      <c r="K42" s="100"/>
      <c r="L42" s="100"/>
      <c r="M42" s="100"/>
      <c r="N42" s="323"/>
      <c r="O42" s="323"/>
    </row>
    <row r="43" spans="1:15" ht="28.5" customHeight="1" thickTop="1">
      <c r="A43" s="934" t="s">
        <v>1451</v>
      </c>
      <c r="B43" s="935"/>
      <c r="C43" s="935"/>
      <c r="D43" s="935"/>
      <c r="E43" s="935"/>
      <c r="F43" s="935"/>
      <c r="G43" s="935"/>
      <c r="H43" s="935"/>
      <c r="I43" s="935"/>
      <c r="J43" s="935"/>
      <c r="K43" s="935"/>
      <c r="L43" s="935"/>
      <c r="M43" s="935"/>
      <c r="N43" s="935"/>
      <c r="O43" s="935"/>
    </row>
    <row r="44" spans="1:15" ht="9" hidden="1" customHeight="1">
      <c r="A44" s="77"/>
      <c r="B44" s="70"/>
      <c r="C44" s="75"/>
      <c r="D44" s="75"/>
      <c r="E44" s="75"/>
      <c r="F44" s="75"/>
      <c r="G44" s="70"/>
      <c r="H44" s="70"/>
      <c r="I44" s="70"/>
      <c r="J44" s="70"/>
      <c r="K44" s="70"/>
      <c r="L44" s="70"/>
      <c r="M44" s="70"/>
      <c r="N44" s="74"/>
      <c r="O44" s="322"/>
    </row>
    <row r="45" spans="1:15" ht="9" hidden="1" customHeight="1">
      <c r="A45" s="77"/>
      <c r="B45" s="70"/>
      <c r="C45" s="75"/>
      <c r="D45" s="75"/>
      <c r="E45" s="75"/>
      <c r="F45" s="75"/>
      <c r="G45" s="70"/>
      <c r="H45" s="70"/>
      <c r="I45" s="70"/>
      <c r="J45" s="70"/>
      <c r="K45" s="70"/>
      <c r="L45" s="70"/>
      <c r="M45" s="70"/>
      <c r="N45" s="74"/>
      <c r="O45" s="322"/>
    </row>
    <row r="46" spans="1:15" ht="9" hidden="1" customHeight="1">
      <c r="A46" s="77"/>
      <c r="B46" s="70"/>
      <c r="C46" s="75"/>
      <c r="D46" s="75"/>
      <c r="E46" s="75"/>
      <c r="F46" s="75"/>
      <c r="G46" s="70"/>
      <c r="H46" s="70"/>
      <c r="I46" s="70"/>
      <c r="J46" s="70"/>
      <c r="K46" s="70"/>
      <c r="L46" s="70"/>
      <c r="M46" s="70"/>
      <c r="N46" s="74"/>
      <c r="O46" s="322"/>
    </row>
    <row r="47" spans="1:15" ht="9" hidden="1" customHeight="1">
      <c r="A47" s="77"/>
      <c r="B47" s="70"/>
      <c r="C47" s="75"/>
      <c r="D47" s="75"/>
      <c r="E47" s="75"/>
      <c r="F47" s="75"/>
      <c r="G47" s="70"/>
      <c r="H47" s="70"/>
      <c r="I47" s="70"/>
      <c r="J47" s="70"/>
      <c r="K47" s="70"/>
      <c r="L47" s="70"/>
      <c r="M47" s="70"/>
      <c r="N47" s="74"/>
      <c r="O47" s="322"/>
    </row>
    <row r="48" spans="1:15" ht="9" hidden="1" customHeight="1">
      <c r="A48" s="79"/>
      <c r="B48" s="70"/>
      <c r="C48" s="75"/>
      <c r="D48" s="75"/>
      <c r="E48" s="75"/>
      <c r="F48" s="75"/>
      <c r="G48" s="70"/>
      <c r="H48" s="70"/>
      <c r="I48" s="70"/>
      <c r="J48" s="70"/>
      <c r="K48" s="70"/>
      <c r="L48" s="70"/>
      <c r="M48" s="70"/>
      <c r="N48" s="74"/>
      <c r="O48" s="322"/>
    </row>
    <row r="49" spans="1:15" ht="9" hidden="1" customHeight="1">
      <c r="A49" s="77"/>
      <c r="B49" s="70"/>
      <c r="C49" s="75"/>
      <c r="D49" s="75"/>
      <c r="E49" s="75"/>
      <c r="F49" s="75"/>
      <c r="G49" s="70"/>
      <c r="H49" s="70"/>
      <c r="I49" s="70"/>
      <c r="J49" s="70"/>
      <c r="K49" s="70"/>
      <c r="L49" s="70"/>
      <c r="M49" s="70"/>
      <c r="N49" s="74"/>
      <c r="O49" s="322"/>
    </row>
    <row r="50" spans="1:15" ht="9" hidden="1" customHeight="1">
      <c r="A50" s="77"/>
      <c r="B50" s="70"/>
      <c r="C50" s="75"/>
      <c r="D50" s="75"/>
      <c r="E50" s="75"/>
      <c r="F50" s="75"/>
      <c r="G50" s="70"/>
      <c r="H50" s="70"/>
      <c r="I50" s="70"/>
      <c r="J50" s="70"/>
      <c r="K50" s="70"/>
      <c r="L50" s="70"/>
      <c r="M50" s="70"/>
      <c r="N50" s="74"/>
      <c r="O50" s="322"/>
    </row>
    <row r="51" spans="1:15" ht="9" hidden="1" customHeight="1">
      <c r="A51" s="77"/>
      <c r="B51" s="70"/>
      <c r="C51" s="75"/>
      <c r="D51" s="75"/>
      <c r="E51" s="75"/>
      <c r="F51" s="75"/>
      <c r="G51" s="70"/>
      <c r="H51" s="70"/>
      <c r="I51" s="70"/>
      <c r="J51" s="70"/>
      <c r="K51" s="70"/>
      <c r="L51" s="70"/>
      <c r="M51" s="70"/>
      <c r="N51" s="74"/>
      <c r="O51" s="322"/>
    </row>
    <row r="52" spans="1:15" ht="9" hidden="1" customHeight="1">
      <c r="A52" s="77"/>
      <c r="B52" s="70"/>
      <c r="C52" s="75"/>
      <c r="D52" s="75"/>
      <c r="E52" s="75"/>
      <c r="F52" s="75"/>
      <c r="G52" s="70"/>
      <c r="H52" s="70"/>
      <c r="I52" s="70"/>
      <c r="J52" s="70"/>
      <c r="K52" s="70"/>
      <c r="L52" s="70"/>
      <c r="M52" s="70"/>
      <c r="N52" s="74"/>
      <c r="O52" s="322"/>
    </row>
    <row r="53" spans="1:15" ht="9" hidden="1" customHeight="1">
      <c r="A53" s="79"/>
      <c r="C53" s="75"/>
      <c r="D53" s="75"/>
      <c r="E53" s="75"/>
      <c r="F53" s="75"/>
      <c r="G53" s="70"/>
      <c r="H53" s="70"/>
      <c r="I53" s="70"/>
      <c r="J53" s="70"/>
      <c r="K53" s="70"/>
      <c r="L53" s="70"/>
      <c r="M53" s="70"/>
      <c r="N53" s="74"/>
      <c r="O53" s="322"/>
    </row>
    <row r="54" spans="1:15" ht="9" hidden="1" customHeight="1">
      <c r="A54" s="80"/>
      <c r="C54" s="75"/>
      <c r="D54" s="75"/>
      <c r="E54" s="75"/>
      <c r="F54" s="75"/>
      <c r="G54" s="70"/>
      <c r="H54" s="70"/>
      <c r="I54" s="70"/>
      <c r="J54" s="70"/>
      <c r="K54" s="70"/>
      <c r="L54" s="70"/>
      <c r="M54" s="70"/>
      <c r="N54" s="74"/>
      <c r="O54" s="322"/>
    </row>
    <row r="55" spans="1:15" ht="9" hidden="1" customHeight="1">
      <c r="A55" s="80"/>
      <c r="C55" s="75"/>
      <c r="D55" s="75"/>
      <c r="E55" s="75"/>
      <c r="F55" s="75"/>
      <c r="G55" s="70"/>
      <c r="H55" s="70"/>
      <c r="I55" s="70"/>
      <c r="J55" s="70"/>
      <c r="K55" s="70"/>
      <c r="L55" s="70"/>
      <c r="M55" s="70"/>
      <c r="N55" s="74"/>
      <c r="O55" s="322"/>
    </row>
    <row r="56" spans="1:15" ht="9" hidden="1" customHeight="1">
      <c r="A56" s="80"/>
      <c r="C56" s="75"/>
      <c r="D56" s="75"/>
      <c r="E56" s="75"/>
      <c r="F56" s="75"/>
      <c r="G56" s="70"/>
      <c r="H56" s="70"/>
      <c r="I56" s="70"/>
      <c r="J56" s="70"/>
      <c r="K56" s="70"/>
      <c r="L56" s="70"/>
      <c r="M56" s="70"/>
      <c r="N56" s="74"/>
      <c r="O56" s="322"/>
    </row>
    <row r="57" spans="1:15" ht="9" hidden="1" customHeight="1">
      <c r="A57" s="80"/>
      <c r="C57" s="75"/>
      <c r="D57" s="75"/>
      <c r="E57" s="75"/>
      <c r="F57" s="75"/>
      <c r="G57" s="70"/>
      <c r="H57" s="70"/>
      <c r="I57" s="70"/>
      <c r="J57" s="70"/>
      <c r="K57" s="70"/>
      <c r="L57" s="70"/>
      <c r="M57" s="70"/>
      <c r="N57" s="74"/>
      <c r="O57" s="322"/>
    </row>
    <row r="58" spans="1:15" ht="9" hidden="1" customHeight="1">
      <c r="A58" s="81"/>
      <c r="C58" s="75"/>
      <c r="D58" s="75"/>
      <c r="E58" s="75"/>
      <c r="F58" s="75"/>
      <c r="G58" s="70"/>
      <c r="H58" s="70"/>
      <c r="I58" s="70"/>
      <c r="J58" s="70"/>
      <c r="K58" s="70"/>
      <c r="L58" s="70"/>
      <c r="M58" s="70"/>
      <c r="N58" s="74"/>
      <c r="O58" s="322"/>
    </row>
    <row r="59" spans="1:15" ht="9" hidden="1" customHeight="1">
      <c r="A59" s="81"/>
      <c r="C59" s="75"/>
      <c r="D59" s="75"/>
      <c r="E59" s="75"/>
      <c r="F59" s="75"/>
      <c r="G59" s="70"/>
      <c r="H59" s="70"/>
      <c r="I59" s="70"/>
      <c r="J59" s="70"/>
      <c r="K59" s="70"/>
      <c r="L59" s="70"/>
      <c r="M59" s="70"/>
      <c r="N59" s="74"/>
      <c r="O59" s="322"/>
    </row>
    <row r="60" spans="1:15" ht="9" hidden="1" customHeight="1">
      <c r="A60" s="76"/>
      <c r="C60" s="75"/>
      <c r="D60" s="75"/>
      <c r="E60" s="75"/>
      <c r="F60" s="75"/>
      <c r="G60" s="70"/>
      <c r="H60" s="70"/>
      <c r="I60" s="70"/>
      <c r="J60" s="70"/>
      <c r="K60" s="70"/>
      <c r="L60" s="70"/>
      <c r="M60" s="70"/>
      <c r="N60" s="74"/>
      <c r="O60" s="322"/>
    </row>
    <row r="61" spans="1:15" ht="9" hidden="1" customHeight="1">
      <c r="A61" s="77"/>
      <c r="C61" s="75"/>
      <c r="D61" s="75"/>
      <c r="E61" s="75"/>
      <c r="F61" s="75"/>
      <c r="G61" s="70"/>
      <c r="H61" s="70"/>
      <c r="I61" s="70"/>
      <c r="J61" s="70"/>
      <c r="K61" s="70"/>
      <c r="L61" s="70"/>
      <c r="M61" s="70"/>
      <c r="N61" s="74"/>
      <c r="O61" s="322"/>
    </row>
    <row r="62" spans="1:15" ht="9" hidden="1" customHeight="1">
      <c r="A62" s="77"/>
      <c r="C62" s="75"/>
      <c r="D62" s="75"/>
      <c r="E62" s="75"/>
      <c r="F62" s="75"/>
      <c r="G62" s="70"/>
      <c r="H62" s="70"/>
      <c r="I62" s="70"/>
      <c r="J62" s="70"/>
      <c r="K62" s="70"/>
      <c r="L62" s="70"/>
      <c r="M62" s="70"/>
      <c r="N62" s="74"/>
      <c r="O62" s="322"/>
    </row>
    <row r="63" spans="1:15" ht="9" hidden="1" customHeight="1">
      <c r="A63" s="77"/>
      <c r="C63" s="75"/>
      <c r="D63" s="75"/>
      <c r="E63" s="75"/>
      <c r="F63" s="75"/>
      <c r="G63" s="70"/>
      <c r="H63" s="70"/>
      <c r="I63" s="70"/>
      <c r="J63" s="70"/>
      <c r="K63" s="70"/>
      <c r="L63" s="70"/>
      <c r="M63" s="70"/>
      <c r="N63" s="74"/>
      <c r="O63" s="322"/>
    </row>
    <row r="64" spans="1:15" ht="9" hidden="1" customHeight="1">
      <c r="A64" s="77"/>
      <c r="C64" s="75"/>
      <c r="D64" s="75"/>
      <c r="E64" s="75"/>
      <c r="F64" s="75"/>
      <c r="G64" s="70"/>
      <c r="H64" s="70"/>
      <c r="I64" s="70"/>
      <c r="J64" s="70"/>
      <c r="K64" s="70"/>
      <c r="L64" s="70"/>
      <c r="M64" s="70"/>
      <c r="N64" s="74"/>
      <c r="O64" s="322"/>
    </row>
    <row r="65" spans="1:15" ht="9" hidden="1" customHeight="1">
      <c r="A65" s="80"/>
      <c r="C65" s="75"/>
      <c r="D65" s="75"/>
      <c r="E65" s="75"/>
      <c r="F65" s="75"/>
      <c r="G65" s="70"/>
      <c r="H65" s="70"/>
      <c r="I65" s="70"/>
      <c r="J65" s="70"/>
      <c r="K65" s="70"/>
      <c r="L65" s="70"/>
      <c r="M65" s="70"/>
      <c r="N65" s="74"/>
      <c r="O65" s="322"/>
    </row>
    <row r="66" spans="1:15" ht="9" hidden="1" customHeight="1">
      <c r="A66" s="76"/>
      <c r="C66" s="75"/>
      <c r="D66" s="75"/>
      <c r="E66" s="75"/>
      <c r="F66" s="75"/>
      <c r="G66" s="70"/>
      <c r="H66" s="70"/>
      <c r="I66" s="70"/>
      <c r="J66" s="70"/>
      <c r="K66" s="70"/>
      <c r="L66" s="70"/>
      <c r="M66" s="70"/>
      <c r="N66" s="74"/>
      <c r="O66" s="322"/>
    </row>
    <row r="67" spans="1:15" ht="9" hidden="1" customHeight="1">
      <c r="A67" s="77"/>
      <c r="C67" s="75"/>
      <c r="D67" s="75"/>
      <c r="E67" s="75"/>
      <c r="F67" s="75"/>
      <c r="G67" s="70"/>
      <c r="H67" s="70"/>
      <c r="I67" s="70"/>
      <c r="J67" s="70"/>
      <c r="K67" s="70"/>
      <c r="L67" s="70"/>
      <c r="M67" s="70"/>
      <c r="N67" s="74"/>
      <c r="O67" s="322"/>
    </row>
    <row r="68" spans="1:15" ht="9" hidden="1" customHeight="1">
      <c r="A68" s="77"/>
      <c r="C68" s="75"/>
      <c r="D68" s="75"/>
      <c r="E68" s="75"/>
      <c r="F68" s="75"/>
      <c r="G68" s="70"/>
      <c r="H68" s="70"/>
      <c r="I68" s="70"/>
      <c r="J68" s="70"/>
      <c r="K68" s="70"/>
      <c r="L68" s="70"/>
      <c r="M68" s="70"/>
      <c r="N68" s="74"/>
      <c r="O68" s="322"/>
    </row>
    <row r="69" spans="1:15" ht="9" hidden="1" customHeight="1">
      <c r="A69" s="77"/>
      <c r="C69" s="75"/>
      <c r="D69" s="75"/>
      <c r="E69" s="75"/>
      <c r="F69" s="75"/>
      <c r="G69" s="70"/>
      <c r="H69" s="70"/>
      <c r="I69" s="70"/>
      <c r="J69" s="70"/>
      <c r="K69" s="70"/>
      <c r="L69" s="70"/>
      <c r="M69" s="70"/>
      <c r="N69" s="74"/>
      <c r="O69" s="322"/>
    </row>
    <row r="70" spans="1:15" ht="9" hidden="1" customHeight="1">
      <c r="A70" s="77"/>
      <c r="C70" s="75"/>
      <c r="D70" s="75"/>
      <c r="E70" s="75"/>
      <c r="F70" s="75"/>
      <c r="G70" s="70"/>
      <c r="H70" s="70"/>
      <c r="I70" s="70"/>
      <c r="J70" s="70"/>
      <c r="K70" s="70"/>
      <c r="L70" s="70"/>
      <c r="M70" s="70"/>
      <c r="N70" s="74"/>
      <c r="O70" s="322"/>
    </row>
    <row r="71" spans="1:15" ht="9" hidden="1" customHeight="1">
      <c r="A71" s="80"/>
      <c r="C71" s="75"/>
      <c r="D71" s="75"/>
      <c r="E71" s="75"/>
      <c r="F71" s="75"/>
      <c r="G71" s="70"/>
      <c r="H71" s="70"/>
      <c r="I71" s="70"/>
      <c r="J71" s="70"/>
      <c r="K71" s="70"/>
      <c r="L71" s="70"/>
      <c r="M71" s="70"/>
      <c r="N71" s="74"/>
      <c r="O71" s="322"/>
    </row>
    <row r="72" spans="1:15" ht="9" hidden="1" customHeight="1">
      <c r="A72" s="76"/>
      <c r="C72" s="75"/>
      <c r="D72" s="75"/>
      <c r="E72" s="75"/>
      <c r="F72" s="75"/>
      <c r="G72" s="70"/>
      <c r="H72" s="70"/>
      <c r="I72" s="70"/>
      <c r="J72" s="70"/>
      <c r="K72" s="70"/>
      <c r="L72" s="70"/>
      <c r="M72" s="70"/>
      <c r="N72" s="74"/>
      <c r="O72" s="322"/>
    </row>
    <row r="73" spans="1:15" ht="9" hidden="1" customHeight="1">
      <c r="A73" s="77"/>
      <c r="C73" s="75"/>
      <c r="D73" s="75"/>
      <c r="E73" s="75"/>
      <c r="F73" s="75"/>
      <c r="G73" s="70"/>
      <c r="H73" s="70"/>
      <c r="I73" s="70"/>
      <c r="J73" s="70"/>
      <c r="K73" s="70"/>
      <c r="L73" s="70"/>
      <c r="M73" s="70"/>
      <c r="N73" s="74"/>
      <c r="O73" s="322"/>
    </row>
    <row r="74" spans="1:15" ht="9" hidden="1" customHeight="1">
      <c r="A74" s="77"/>
      <c r="C74" s="75"/>
      <c r="D74" s="75"/>
      <c r="E74" s="75"/>
      <c r="F74" s="75"/>
      <c r="G74" s="70"/>
      <c r="H74" s="70"/>
      <c r="I74" s="70"/>
      <c r="J74" s="70"/>
      <c r="K74" s="70"/>
      <c r="L74" s="70"/>
      <c r="M74" s="70"/>
      <c r="N74" s="74"/>
      <c r="O74" s="322"/>
    </row>
    <row r="75" spans="1:15" ht="9" hidden="1" customHeight="1">
      <c r="A75" s="77"/>
      <c r="C75" s="82"/>
      <c r="D75" s="82"/>
      <c r="E75" s="82"/>
      <c r="F75" s="82"/>
      <c r="N75" s="73"/>
    </row>
    <row r="76" spans="1:15" ht="9" hidden="1" customHeight="1">
      <c r="A76" s="77"/>
      <c r="C76" s="82"/>
      <c r="D76" s="82"/>
      <c r="E76" s="82"/>
      <c r="F76" s="82"/>
      <c r="N76" s="73"/>
    </row>
    <row r="77" spans="1:15" ht="9" hidden="1" customHeight="1">
      <c r="A77" s="77"/>
      <c r="C77" s="82"/>
      <c r="D77" s="82"/>
      <c r="E77" s="82"/>
      <c r="F77" s="82"/>
      <c r="N77" s="73"/>
    </row>
    <row r="78" spans="1:15" ht="9" hidden="1" customHeight="1">
      <c r="A78" s="77"/>
      <c r="C78" s="82"/>
      <c r="D78" s="82"/>
      <c r="E78" s="82"/>
      <c r="F78" s="82"/>
      <c r="N78" s="73"/>
    </row>
    <row r="79" spans="1:15" ht="9" hidden="1" customHeight="1">
      <c r="A79" s="77"/>
      <c r="C79" s="82"/>
      <c r="D79" s="82"/>
      <c r="E79" s="82"/>
      <c r="F79" s="82"/>
      <c r="N79" s="73"/>
    </row>
    <row r="80" spans="1:15" ht="9" hidden="1" customHeight="1">
      <c r="A80" s="77"/>
      <c r="C80" s="82"/>
      <c r="D80" s="82"/>
      <c r="E80" s="82"/>
      <c r="F80" s="82"/>
      <c r="N80" s="73"/>
    </row>
    <row r="81" spans="1:14" ht="9" hidden="1" customHeight="1">
      <c r="A81" s="80"/>
      <c r="C81" s="82"/>
      <c r="D81" s="82"/>
      <c r="E81" s="82"/>
      <c r="F81" s="82"/>
      <c r="N81" s="73"/>
    </row>
    <row r="82" spans="1:14" ht="9" hidden="1" customHeight="1">
      <c r="A82" s="76"/>
      <c r="C82" s="82"/>
      <c r="D82" s="82"/>
      <c r="E82" s="82"/>
      <c r="F82" s="82"/>
      <c r="N82" s="73"/>
    </row>
    <row r="83" spans="1:14" ht="9" hidden="1" customHeight="1">
      <c r="A83" s="77"/>
      <c r="C83" s="82"/>
      <c r="D83" s="82"/>
      <c r="E83" s="82"/>
      <c r="F83" s="82"/>
      <c r="N83" s="73"/>
    </row>
    <row r="84" spans="1:14" ht="9" hidden="1" customHeight="1">
      <c r="A84" s="77"/>
      <c r="C84" s="82"/>
      <c r="D84" s="82"/>
      <c r="E84" s="82"/>
      <c r="F84" s="82"/>
      <c r="N84" s="73"/>
    </row>
    <row r="85" spans="1:14" ht="9" hidden="1" customHeight="1">
      <c r="A85" s="77"/>
      <c r="C85" s="82"/>
      <c r="D85" s="82"/>
      <c r="E85" s="82"/>
      <c r="F85" s="82"/>
      <c r="N85" s="73"/>
    </row>
    <row r="86" spans="1:14" ht="9" hidden="1" customHeight="1">
      <c r="A86" s="77"/>
      <c r="C86" s="82"/>
      <c r="D86" s="82"/>
      <c r="E86" s="82"/>
      <c r="F86" s="82"/>
      <c r="N86" s="73"/>
    </row>
    <row r="87" spans="1:14" ht="9" hidden="1" customHeight="1">
      <c r="A87" s="77"/>
      <c r="C87" s="82"/>
      <c r="D87" s="82"/>
      <c r="E87" s="82"/>
      <c r="F87" s="82"/>
      <c r="N87" s="73"/>
    </row>
    <row r="88" spans="1:14" ht="9" hidden="1" customHeight="1">
      <c r="A88" s="77"/>
      <c r="C88" s="82"/>
      <c r="D88" s="82"/>
      <c r="E88" s="82"/>
      <c r="F88" s="82"/>
      <c r="N88" s="73"/>
    </row>
    <row r="89" spans="1:14" ht="9" hidden="1" customHeight="1">
      <c r="A89" s="77"/>
      <c r="C89" s="82"/>
      <c r="D89" s="82"/>
      <c r="E89" s="82"/>
      <c r="F89" s="82"/>
      <c r="N89" s="73"/>
    </row>
    <row r="90" spans="1:14" ht="9" hidden="1" customHeight="1">
      <c r="A90" s="77"/>
      <c r="C90" s="82"/>
      <c r="D90" s="82"/>
      <c r="E90" s="82"/>
      <c r="F90" s="82"/>
      <c r="N90" s="73"/>
    </row>
    <row r="91" spans="1:14" ht="9" hidden="1" customHeight="1">
      <c r="A91" s="77"/>
      <c r="C91" s="82"/>
      <c r="D91" s="82"/>
      <c r="E91" s="82"/>
      <c r="F91" s="82"/>
      <c r="N91" s="73"/>
    </row>
    <row r="92" spans="1:14" ht="9" hidden="1" customHeight="1">
      <c r="A92" s="76"/>
      <c r="C92" s="82"/>
      <c r="D92" s="82"/>
      <c r="E92" s="82"/>
      <c r="F92" s="82"/>
      <c r="N92" s="73"/>
    </row>
    <row r="93" spans="1:14" ht="9" hidden="1" customHeight="1">
      <c r="A93" s="77"/>
      <c r="C93" s="82"/>
      <c r="D93" s="82"/>
      <c r="E93" s="82"/>
      <c r="F93" s="82"/>
      <c r="N93" s="73"/>
    </row>
    <row r="94" spans="1:14" ht="9" hidden="1" customHeight="1">
      <c r="A94" s="77"/>
      <c r="C94" s="82"/>
      <c r="D94" s="82"/>
      <c r="E94" s="82"/>
      <c r="F94" s="82"/>
      <c r="N94" s="73"/>
    </row>
    <row r="95" spans="1:14" ht="9" hidden="1" customHeight="1">
      <c r="A95" s="77"/>
      <c r="C95" s="82"/>
      <c r="D95" s="82"/>
      <c r="E95" s="82"/>
      <c r="F95" s="82"/>
      <c r="N95" s="73"/>
    </row>
    <row r="96" spans="1:14" hidden="1">
      <c r="A96" s="83"/>
      <c r="C96" s="82"/>
      <c r="D96" s="82"/>
      <c r="E96" s="82"/>
      <c r="F96" s="82"/>
      <c r="N96" s="73"/>
    </row>
    <row r="97" spans="1:14" hidden="1">
      <c r="A97" s="83"/>
      <c r="C97" s="82"/>
      <c r="D97" s="82"/>
      <c r="E97" s="82"/>
      <c r="F97" s="82"/>
      <c r="N97" s="73"/>
    </row>
    <row r="98" spans="1:14" hidden="1">
      <c r="A98" s="83"/>
      <c r="C98" s="82"/>
      <c r="D98" s="82"/>
      <c r="E98" s="82"/>
      <c r="F98" s="82"/>
      <c r="N98" s="73"/>
    </row>
    <row r="99" spans="1:14" hidden="1">
      <c r="A99" s="83"/>
      <c r="C99" s="82"/>
      <c r="D99" s="82"/>
      <c r="E99" s="82"/>
      <c r="F99" s="82"/>
      <c r="N99" s="73"/>
    </row>
    <row r="100" spans="1:14" hidden="1">
      <c r="A100" s="83"/>
      <c r="C100" s="82"/>
      <c r="D100" s="82"/>
      <c r="E100" s="82"/>
      <c r="F100" s="82"/>
      <c r="N100" s="73"/>
    </row>
    <row r="101" spans="1:14" hidden="1">
      <c r="A101" s="83"/>
      <c r="C101" s="82"/>
      <c r="D101" s="82"/>
      <c r="E101" s="82"/>
      <c r="F101" s="82"/>
      <c r="N101" s="73"/>
    </row>
    <row r="102" spans="1:14" hidden="1">
      <c r="A102" s="83"/>
      <c r="C102" s="82"/>
      <c r="D102" s="82"/>
      <c r="E102" s="82"/>
      <c r="F102" s="82"/>
      <c r="N102" s="73"/>
    </row>
    <row r="103" spans="1:14" ht="15.75" hidden="1">
      <c r="A103" s="84"/>
      <c r="C103" s="82"/>
      <c r="D103" s="82"/>
      <c r="E103" s="82"/>
      <c r="F103" s="82"/>
      <c r="N103" s="73"/>
    </row>
    <row r="104" spans="1:14" ht="15.75" hidden="1">
      <c r="A104" s="84"/>
      <c r="C104" s="82"/>
      <c r="D104" s="82"/>
      <c r="E104" s="82"/>
      <c r="F104" s="82"/>
      <c r="N104" s="73"/>
    </row>
    <row r="105" spans="1:14" ht="15.75" hidden="1">
      <c r="A105" s="84"/>
      <c r="C105" s="82"/>
      <c r="D105" s="82"/>
      <c r="E105" s="82"/>
      <c r="F105" s="82"/>
      <c r="N105" s="73"/>
    </row>
    <row r="106" spans="1:14" ht="15.75" hidden="1">
      <c r="A106" s="84"/>
      <c r="C106" s="82"/>
      <c r="D106" s="82"/>
      <c r="E106" s="82"/>
      <c r="F106" s="82"/>
      <c r="N106" s="73"/>
    </row>
    <row r="107" spans="1:14" ht="15.75" hidden="1">
      <c r="A107" s="84"/>
      <c r="C107" s="82"/>
      <c r="D107" s="82"/>
      <c r="E107" s="82"/>
      <c r="F107" s="82"/>
      <c r="N107" s="73"/>
    </row>
    <row r="108" spans="1:14" ht="15.75" hidden="1">
      <c r="A108" s="84"/>
      <c r="C108" s="82"/>
      <c r="D108" s="82"/>
      <c r="E108" s="82"/>
      <c r="F108" s="82"/>
      <c r="N108" s="73"/>
    </row>
    <row r="109" spans="1:14" ht="15.75" hidden="1">
      <c r="A109" s="84"/>
      <c r="C109" s="82"/>
      <c r="D109" s="82"/>
      <c r="E109" s="82"/>
      <c r="F109" s="82"/>
      <c r="N109" s="73"/>
    </row>
    <row r="110" spans="1:14" ht="15.75" hidden="1">
      <c r="A110" s="84"/>
      <c r="C110" s="82"/>
      <c r="D110" s="82"/>
      <c r="E110" s="82"/>
      <c r="F110" s="82"/>
      <c r="N110" s="73"/>
    </row>
    <row r="111" spans="1:14" ht="15.75" hidden="1">
      <c r="A111" s="84"/>
      <c r="C111" s="82"/>
      <c r="D111" s="82"/>
      <c r="E111" s="82"/>
      <c r="F111" s="82"/>
      <c r="N111" s="73"/>
    </row>
    <row r="112" spans="1:14" ht="15.75" hidden="1">
      <c r="A112" s="84"/>
      <c r="C112" s="82"/>
      <c r="D112" s="82"/>
      <c r="E112" s="82"/>
      <c r="F112" s="82"/>
      <c r="N112" s="73"/>
    </row>
    <row r="113" spans="1:14" ht="15.75" hidden="1">
      <c r="A113" s="84"/>
      <c r="C113" s="82"/>
      <c r="D113" s="82"/>
      <c r="E113" s="82"/>
      <c r="F113" s="82"/>
      <c r="N113" s="73"/>
    </row>
    <row r="114" spans="1:14" ht="15.75" hidden="1">
      <c r="A114" s="84"/>
      <c r="C114" s="82"/>
      <c r="D114" s="82"/>
      <c r="E114" s="82"/>
      <c r="F114" s="82"/>
      <c r="N114" s="73"/>
    </row>
    <row r="115" spans="1:14" ht="15.75" hidden="1">
      <c r="A115" s="84"/>
      <c r="C115" s="82"/>
      <c r="D115" s="82"/>
      <c r="E115" s="82"/>
      <c r="F115" s="82"/>
      <c r="N115" s="73"/>
    </row>
    <row r="116" spans="1:14" ht="15.75" hidden="1">
      <c r="A116" s="84"/>
      <c r="C116" s="82"/>
      <c r="D116" s="82"/>
      <c r="E116" s="82"/>
      <c r="F116" s="82"/>
      <c r="N116" s="73"/>
    </row>
    <row r="117" spans="1:14" ht="15.75" hidden="1">
      <c r="A117" s="84"/>
      <c r="C117" s="82"/>
      <c r="D117" s="82"/>
      <c r="E117" s="82"/>
      <c r="F117" s="82"/>
      <c r="N117" s="73"/>
    </row>
    <row r="118" spans="1:14" ht="15.75" hidden="1">
      <c r="A118" s="84"/>
      <c r="C118" s="82"/>
      <c r="D118" s="82"/>
      <c r="E118" s="82"/>
      <c r="F118" s="82"/>
      <c r="N118" s="73"/>
    </row>
    <row r="119" spans="1:14" ht="15.75" hidden="1">
      <c r="A119" s="84"/>
      <c r="C119" s="82"/>
      <c r="D119" s="82"/>
      <c r="E119" s="82"/>
      <c r="F119" s="82"/>
      <c r="N119" s="73"/>
    </row>
    <row r="120" spans="1:14" ht="15.75" hidden="1">
      <c r="A120" s="84"/>
      <c r="C120" s="82"/>
      <c r="D120" s="82"/>
      <c r="E120" s="82"/>
      <c r="F120" s="82"/>
      <c r="N120" s="73"/>
    </row>
    <row r="121" spans="1:14" ht="15.75" hidden="1">
      <c r="A121" s="84"/>
      <c r="C121" s="82"/>
      <c r="D121" s="82"/>
      <c r="E121" s="82"/>
      <c r="F121" s="82"/>
      <c r="N121" s="73"/>
    </row>
    <row r="122" spans="1:14" ht="15.75" hidden="1">
      <c r="A122" s="84"/>
      <c r="C122" s="82"/>
      <c r="D122" s="82"/>
      <c r="E122" s="82"/>
      <c r="F122" s="82"/>
      <c r="N122" s="73"/>
    </row>
    <row r="123" spans="1:14" ht="15.75" hidden="1">
      <c r="A123" s="84"/>
      <c r="C123" s="82"/>
      <c r="D123" s="82"/>
      <c r="E123" s="82"/>
      <c r="F123" s="82"/>
      <c r="N123" s="73"/>
    </row>
    <row r="124" spans="1:14" ht="15.75" hidden="1">
      <c r="A124" s="84"/>
      <c r="C124" s="82"/>
      <c r="D124" s="82"/>
      <c r="E124" s="82"/>
      <c r="F124" s="82"/>
      <c r="N124" s="73"/>
    </row>
    <row r="125" spans="1:14" ht="15.75" hidden="1">
      <c r="A125" s="84"/>
      <c r="C125" s="82"/>
      <c r="D125" s="82"/>
      <c r="E125" s="82"/>
      <c r="F125" s="82"/>
      <c r="N125" s="73"/>
    </row>
    <row r="126" spans="1:14" ht="15.75" hidden="1">
      <c r="A126" s="84"/>
      <c r="C126" s="82"/>
      <c r="D126" s="82"/>
      <c r="E126" s="82"/>
      <c r="F126" s="82"/>
      <c r="N126" s="73"/>
    </row>
    <row r="127" spans="1:14" ht="15.75" hidden="1">
      <c r="A127" s="84"/>
      <c r="C127" s="82"/>
      <c r="D127" s="82"/>
      <c r="E127" s="82"/>
      <c r="F127" s="82"/>
      <c r="N127" s="73"/>
    </row>
    <row r="128" spans="1:14" ht="15.75" hidden="1">
      <c r="A128" s="84"/>
      <c r="C128" s="82"/>
      <c r="D128" s="82"/>
      <c r="E128" s="82"/>
      <c r="F128" s="82"/>
      <c r="N128" s="73"/>
    </row>
    <row r="129" spans="1:14" ht="15.75" hidden="1">
      <c r="A129" s="84"/>
      <c r="C129" s="82"/>
      <c r="D129" s="82"/>
      <c r="E129" s="82"/>
      <c r="F129" s="82"/>
      <c r="N129" s="73"/>
    </row>
    <row r="130" spans="1:14" ht="15.75" hidden="1">
      <c r="A130" s="84"/>
      <c r="C130" s="82"/>
      <c r="D130" s="82"/>
      <c r="E130" s="82"/>
      <c r="F130" s="82"/>
      <c r="N130" s="73"/>
    </row>
    <row r="131" spans="1:14" ht="15.75" hidden="1">
      <c r="A131" s="84"/>
      <c r="C131" s="82"/>
      <c r="D131" s="82"/>
      <c r="E131" s="82"/>
      <c r="F131" s="82"/>
      <c r="N131" s="73"/>
    </row>
    <row r="132" spans="1:14" ht="15.75" hidden="1">
      <c r="A132" s="84"/>
      <c r="C132" s="82"/>
      <c r="D132" s="82"/>
      <c r="E132" s="82"/>
      <c r="F132" s="82"/>
      <c r="N132" s="73"/>
    </row>
    <row r="133" spans="1:14" ht="15.75" hidden="1">
      <c r="A133" s="84"/>
      <c r="C133" s="82"/>
      <c r="D133" s="82"/>
      <c r="E133" s="82"/>
      <c r="F133" s="82"/>
      <c r="N133" s="73"/>
    </row>
    <row r="134" spans="1:14" ht="15.75" hidden="1">
      <c r="A134" s="84"/>
      <c r="C134" s="82"/>
      <c r="D134" s="82"/>
      <c r="E134" s="82"/>
      <c r="F134" s="82"/>
      <c r="N134" s="73"/>
    </row>
    <row r="135" spans="1:14" ht="15.75" hidden="1">
      <c r="A135" s="84"/>
      <c r="C135" s="82"/>
      <c r="D135" s="82"/>
      <c r="E135" s="82"/>
      <c r="F135" s="82"/>
      <c r="N135" s="73"/>
    </row>
    <row r="136" spans="1:14" ht="15.75" hidden="1">
      <c r="A136" s="84"/>
      <c r="C136" s="82"/>
      <c r="D136" s="82"/>
      <c r="E136" s="82"/>
      <c r="F136" s="82"/>
      <c r="N136" s="73"/>
    </row>
    <row r="137" spans="1:14" ht="15.75" hidden="1">
      <c r="A137" s="84"/>
      <c r="C137" s="82"/>
      <c r="D137" s="82"/>
      <c r="E137" s="82"/>
      <c r="F137" s="82"/>
      <c r="N137" s="73"/>
    </row>
    <row r="138" spans="1:14" ht="15.75" hidden="1">
      <c r="A138" s="84"/>
      <c r="C138" s="82"/>
      <c r="D138" s="82"/>
      <c r="E138" s="82"/>
      <c r="F138" s="82"/>
      <c r="N138" s="73"/>
    </row>
    <row r="139" spans="1:14" ht="15.75" hidden="1">
      <c r="A139" s="84"/>
      <c r="C139" s="82"/>
      <c r="D139" s="82"/>
      <c r="E139" s="82"/>
      <c r="F139" s="82"/>
      <c r="N139" s="73"/>
    </row>
    <row r="140" spans="1:14" ht="15.75" hidden="1">
      <c r="A140" s="84"/>
      <c r="C140" s="82"/>
      <c r="D140" s="82"/>
      <c r="E140" s="82"/>
      <c r="F140" s="82"/>
      <c r="N140" s="73"/>
    </row>
    <row r="141" spans="1:14" ht="15.75" hidden="1">
      <c r="A141" s="84"/>
      <c r="C141" s="82"/>
      <c r="D141" s="82"/>
      <c r="E141" s="82"/>
      <c r="F141" s="82"/>
      <c r="N141" s="73"/>
    </row>
    <row r="142" spans="1:14" ht="15.75" hidden="1">
      <c r="A142" s="84"/>
      <c r="C142" s="82"/>
      <c r="D142" s="82"/>
      <c r="E142" s="82"/>
      <c r="F142" s="82"/>
      <c r="N142" s="73"/>
    </row>
    <row r="143" spans="1:14" ht="15.75" hidden="1">
      <c r="A143" s="84"/>
      <c r="C143" s="82"/>
      <c r="D143" s="82"/>
      <c r="E143" s="82"/>
      <c r="F143" s="82"/>
      <c r="N143" s="73"/>
    </row>
    <row r="144" spans="1:14" ht="15.75" hidden="1">
      <c r="A144" s="84"/>
      <c r="C144" s="82"/>
      <c r="D144" s="82"/>
      <c r="E144" s="82"/>
      <c r="F144" s="82"/>
      <c r="N144" s="73"/>
    </row>
    <row r="145" spans="1:14" ht="15.75" hidden="1">
      <c r="A145" s="84"/>
      <c r="C145" s="82"/>
      <c r="D145" s="82"/>
      <c r="E145" s="82"/>
      <c r="F145" s="82"/>
      <c r="N145" s="73"/>
    </row>
    <row r="146" spans="1:14" ht="15.75" hidden="1">
      <c r="A146" s="84"/>
      <c r="C146" s="82"/>
      <c r="D146" s="82"/>
      <c r="E146" s="82"/>
      <c r="F146" s="82"/>
      <c r="N146" s="73"/>
    </row>
    <row r="147" spans="1:14" ht="15.75" hidden="1">
      <c r="A147" s="84"/>
      <c r="C147" s="82"/>
      <c r="D147" s="82"/>
      <c r="E147" s="82"/>
      <c r="F147" s="82"/>
      <c r="N147" s="73"/>
    </row>
    <row r="148" spans="1:14" ht="15.75" hidden="1">
      <c r="A148" s="84"/>
      <c r="C148" s="82"/>
      <c r="D148" s="82"/>
      <c r="E148" s="82"/>
      <c r="F148" s="82"/>
      <c r="N148" s="73"/>
    </row>
    <row r="149" spans="1:14" ht="15.75" hidden="1">
      <c r="A149" s="84"/>
      <c r="C149" s="82"/>
      <c r="D149" s="82"/>
      <c r="E149" s="82"/>
      <c r="F149" s="82"/>
      <c r="N149" s="73"/>
    </row>
    <row r="150" spans="1:14" ht="15.75" hidden="1">
      <c r="A150" s="84"/>
      <c r="C150" s="82"/>
      <c r="D150" s="82"/>
      <c r="E150" s="82"/>
      <c r="F150" s="82"/>
      <c r="N150" s="73"/>
    </row>
    <row r="151" spans="1:14" ht="15.75" hidden="1">
      <c r="A151" s="84"/>
      <c r="C151" s="82"/>
      <c r="D151" s="82"/>
      <c r="E151" s="82"/>
      <c r="F151" s="82"/>
      <c r="N151" s="73"/>
    </row>
    <row r="152" spans="1:14" ht="15.75" hidden="1">
      <c r="A152" s="84"/>
      <c r="C152" s="82"/>
      <c r="D152" s="82"/>
      <c r="E152" s="82"/>
      <c r="F152" s="82"/>
      <c r="N152" s="73"/>
    </row>
    <row r="153" spans="1:14" ht="15.75" hidden="1">
      <c r="A153" s="84"/>
      <c r="C153" s="82"/>
      <c r="D153" s="82"/>
      <c r="E153" s="82"/>
      <c r="F153" s="82"/>
      <c r="N153" s="73"/>
    </row>
    <row r="154" spans="1:14" ht="15.75" hidden="1">
      <c r="A154" s="84"/>
      <c r="C154" s="82"/>
      <c r="D154" s="82"/>
      <c r="E154" s="82"/>
      <c r="F154" s="82"/>
      <c r="N154" s="73"/>
    </row>
    <row r="155" spans="1:14" ht="15.75" hidden="1">
      <c r="A155" s="84"/>
      <c r="C155" s="82"/>
      <c r="D155" s="82"/>
      <c r="E155" s="82"/>
      <c r="F155" s="82"/>
      <c r="N155" s="73"/>
    </row>
    <row r="156" spans="1:14" ht="15.75" hidden="1">
      <c r="A156" s="84"/>
      <c r="C156" s="82"/>
      <c r="D156" s="82"/>
      <c r="E156" s="82"/>
      <c r="F156" s="82"/>
      <c r="N156" s="73"/>
    </row>
    <row r="157" spans="1:14" ht="15.75" hidden="1">
      <c r="A157" s="84"/>
      <c r="C157" s="82"/>
      <c r="D157" s="82"/>
      <c r="E157" s="82"/>
      <c r="F157" s="82"/>
      <c r="N157" s="73"/>
    </row>
    <row r="158" spans="1:14" ht="15.75" hidden="1">
      <c r="A158" s="84"/>
      <c r="C158" s="82"/>
      <c r="D158" s="82"/>
      <c r="E158" s="82"/>
      <c r="F158" s="82"/>
      <c r="N158" s="73"/>
    </row>
    <row r="159" spans="1:14" ht="15.75" hidden="1">
      <c r="A159" s="84"/>
      <c r="C159" s="82"/>
      <c r="D159" s="82"/>
      <c r="E159" s="82"/>
      <c r="F159" s="82"/>
      <c r="N159" s="73"/>
    </row>
    <row r="160" spans="1:14" ht="15.75" hidden="1">
      <c r="A160" s="84"/>
      <c r="C160" s="82"/>
      <c r="D160" s="82"/>
      <c r="E160" s="82"/>
      <c r="F160" s="82"/>
      <c r="N160" s="73"/>
    </row>
    <row r="161" spans="1:14" ht="15.75" hidden="1">
      <c r="A161" s="84"/>
      <c r="C161" s="82"/>
      <c r="D161" s="82"/>
      <c r="E161" s="82"/>
      <c r="F161" s="82"/>
      <c r="N161" s="73"/>
    </row>
    <row r="162" spans="1:14" ht="15.75" hidden="1">
      <c r="A162" s="84"/>
      <c r="C162" s="82"/>
      <c r="D162" s="82"/>
      <c r="E162" s="82"/>
      <c r="F162" s="82"/>
      <c r="N162" s="73"/>
    </row>
    <row r="163" spans="1:14" ht="15.75" hidden="1">
      <c r="A163" s="84"/>
      <c r="C163" s="82"/>
      <c r="D163" s="82"/>
      <c r="E163" s="82"/>
      <c r="F163" s="82"/>
      <c r="N163" s="73"/>
    </row>
    <row r="164" spans="1:14" ht="15.75" hidden="1">
      <c r="A164" s="84"/>
      <c r="C164" s="82"/>
      <c r="D164" s="82"/>
      <c r="E164" s="82"/>
      <c r="F164" s="82"/>
      <c r="N164" s="73"/>
    </row>
    <row r="165" spans="1:14" ht="15.75" hidden="1">
      <c r="A165" s="84"/>
      <c r="C165" s="82"/>
      <c r="D165" s="82"/>
      <c r="E165" s="82"/>
      <c r="F165" s="82"/>
      <c r="N165" s="73"/>
    </row>
    <row r="166" spans="1:14" ht="15.75" hidden="1">
      <c r="A166" s="84"/>
      <c r="C166" s="82"/>
      <c r="D166" s="82"/>
      <c r="E166" s="82"/>
      <c r="F166" s="82"/>
      <c r="N166" s="73"/>
    </row>
    <row r="167" spans="1:14" ht="15.75" hidden="1">
      <c r="A167" s="84"/>
      <c r="C167" s="82"/>
      <c r="D167" s="82"/>
      <c r="E167" s="82"/>
      <c r="F167" s="82"/>
      <c r="N167" s="73"/>
    </row>
    <row r="168" spans="1:14" ht="15.75" hidden="1">
      <c r="A168" s="84"/>
      <c r="C168" s="82"/>
      <c r="D168" s="82"/>
      <c r="E168" s="82"/>
      <c r="F168" s="82"/>
      <c r="N168" s="73"/>
    </row>
    <row r="169" spans="1:14" ht="15.75" hidden="1">
      <c r="A169" s="84"/>
      <c r="C169" s="82"/>
      <c r="D169" s="82"/>
      <c r="E169" s="82"/>
      <c r="F169" s="82"/>
      <c r="N169" s="73"/>
    </row>
    <row r="170" spans="1:14" ht="15.75" hidden="1">
      <c r="A170" s="84"/>
      <c r="C170" s="82"/>
      <c r="D170" s="82"/>
      <c r="E170" s="82"/>
      <c r="F170" s="82"/>
      <c r="N170" s="73"/>
    </row>
    <row r="171" spans="1:14" ht="15.75" hidden="1">
      <c r="A171" s="84"/>
      <c r="C171" s="82"/>
      <c r="D171" s="82"/>
      <c r="E171" s="82"/>
      <c r="F171" s="82"/>
      <c r="N171" s="73"/>
    </row>
    <row r="172" spans="1:14" ht="15.75" hidden="1">
      <c r="A172" s="84"/>
      <c r="C172" s="82"/>
      <c r="D172" s="82"/>
      <c r="E172" s="82"/>
      <c r="F172" s="82"/>
      <c r="N172" s="73"/>
    </row>
    <row r="173" spans="1:14" ht="15.75" hidden="1">
      <c r="A173" s="84"/>
      <c r="C173" s="82"/>
      <c r="D173" s="82"/>
      <c r="E173" s="82"/>
      <c r="F173" s="82"/>
      <c r="N173" s="73"/>
    </row>
    <row r="174" spans="1:14" ht="15.75" hidden="1">
      <c r="A174" s="84"/>
      <c r="C174" s="82"/>
      <c r="D174" s="82"/>
      <c r="E174" s="82"/>
      <c r="F174" s="82"/>
      <c r="N174" s="73"/>
    </row>
    <row r="175" spans="1:14" ht="15.75" hidden="1">
      <c r="A175" s="84"/>
      <c r="C175" s="82"/>
      <c r="D175" s="82"/>
      <c r="E175" s="82"/>
      <c r="F175" s="82"/>
      <c r="N175" s="73"/>
    </row>
    <row r="176" spans="1:14" ht="15.75" hidden="1">
      <c r="A176" s="84"/>
      <c r="C176" s="82"/>
      <c r="D176" s="82"/>
      <c r="E176" s="82"/>
      <c r="F176" s="82"/>
      <c r="N176" s="73"/>
    </row>
    <row r="177" spans="1:14" ht="15.75" hidden="1">
      <c r="A177" s="84"/>
      <c r="C177" s="82"/>
      <c r="D177" s="82"/>
      <c r="E177" s="82"/>
      <c r="F177" s="82"/>
      <c r="N177" s="73"/>
    </row>
    <row r="178" spans="1:14" ht="15.75" hidden="1">
      <c r="A178" s="84"/>
      <c r="C178" s="82"/>
      <c r="D178" s="82"/>
      <c r="E178" s="82"/>
      <c r="F178" s="82"/>
      <c r="N178" s="73"/>
    </row>
    <row r="179" spans="1:14" ht="15.75" hidden="1">
      <c r="A179" s="84"/>
      <c r="C179" s="82"/>
      <c r="D179" s="82"/>
      <c r="E179" s="82"/>
      <c r="F179" s="82"/>
      <c r="N179" s="73"/>
    </row>
    <row r="180" spans="1:14" ht="15.75" hidden="1">
      <c r="A180" s="84"/>
      <c r="C180" s="82"/>
      <c r="D180" s="82"/>
      <c r="E180" s="82"/>
      <c r="F180" s="82"/>
      <c r="N180" s="73"/>
    </row>
    <row r="181" spans="1:14" ht="15.75" hidden="1">
      <c r="A181" s="84"/>
      <c r="C181" s="82"/>
      <c r="D181" s="82"/>
      <c r="E181" s="82"/>
      <c r="F181" s="82"/>
      <c r="N181" s="73"/>
    </row>
    <row r="182" spans="1:14" ht="15.75" hidden="1">
      <c r="A182" s="84"/>
      <c r="C182" s="82"/>
      <c r="D182" s="82"/>
      <c r="E182" s="82"/>
      <c r="F182" s="82"/>
      <c r="N182" s="73"/>
    </row>
    <row r="183" spans="1:14" ht="15.75" hidden="1">
      <c r="A183" s="84"/>
      <c r="C183" s="82"/>
      <c r="D183" s="82"/>
      <c r="E183" s="82"/>
      <c r="F183" s="82"/>
      <c r="N183" s="73"/>
    </row>
    <row r="184" spans="1:14" ht="15.75" hidden="1">
      <c r="A184" s="84"/>
      <c r="C184" s="82"/>
      <c r="D184" s="82"/>
      <c r="E184" s="82"/>
      <c r="F184" s="82"/>
      <c r="N184" s="73"/>
    </row>
    <row r="185" spans="1:14" ht="15.75" hidden="1">
      <c r="A185" s="84"/>
      <c r="C185" s="82"/>
      <c r="D185" s="82"/>
      <c r="E185" s="82"/>
      <c r="F185" s="82"/>
      <c r="N185" s="73"/>
    </row>
    <row r="186" spans="1:14" ht="15.75" hidden="1">
      <c r="A186" s="84"/>
      <c r="C186" s="82"/>
      <c r="D186" s="82"/>
      <c r="E186" s="82"/>
      <c r="F186" s="82"/>
      <c r="N186" s="73"/>
    </row>
    <row r="187" spans="1:14" ht="15.75" hidden="1">
      <c r="A187" s="84"/>
      <c r="C187" s="82"/>
      <c r="D187" s="82"/>
      <c r="E187" s="82"/>
      <c r="F187" s="82"/>
      <c r="N187" s="73"/>
    </row>
    <row r="188" spans="1:14" ht="15.75" hidden="1">
      <c r="A188" s="84"/>
      <c r="C188" s="82"/>
      <c r="D188" s="82"/>
      <c r="E188" s="82"/>
      <c r="F188" s="82"/>
      <c r="N188" s="73"/>
    </row>
    <row r="189" spans="1:14" ht="15.75" hidden="1">
      <c r="A189" s="84"/>
      <c r="C189" s="82"/>
      <c r="D189" s="82"/>
      <c r="E189" s="82"/>
      <c r="F189" s="82"/>
      <c r="N189" s="73"/>
    </row>
    <row r="190" spans="1:14" ht="15.75" hidden="1">
      <c r="A190" s="84"/>
      <c r="C190" s="82"/>
      <c r="D190" s="82"/>
      <c r="E190" s="82"/>
      <c r="F190" s="82"/>
      <c r="N190" s="73"/>
    </row>
    <row r="191" spans="1:14" ht="15.75" hidden="1">
      <c r="A191" s="84"/>
      <c r="C191" s="82"/>
      <c r="D191" s="82"/>
      <c r="E191" s="82"/>
      <c r="F191" s="82"/>
      <c r="N191" s="73"/>
    </row>
    <row r="192" spans="1:14" ht="15.75" hidden="1">
      <c r="A192" s="84"/>
      <c r="C192" s="82"/>
      <c r="D192" s="82"/>
      <c r="E192" s="82"/>
      <c r="F192" s="82"/>
      <c r="N192" s="73"/>
    </row>
    <row r="193" spans="1:14" ht="15.75" hidden="1">
      <c r="A193" s="84"/>
      <c r="C193" s="82"/>
      <c r="D193" s="82"/>
      <c r="E193" s="82"/>
      <c r="F193" s="82"/>
      <c r="N193" s="73"/>
    </row>
    <row r="194" spans="1:14" ht="15.75" hidden="1">
      <c r="A194" s="85"/>
      <c r="C194" s="82"/>
      <c r="D194" s="82"/>
      <c r="E194" s="82"/>
      <c r="F194" s="82"/>
      <c r="N194" s="73"/>
    </row>
    <row r="195" spans="1:14" ht="15.75" hidden="1">
      <c r="A195" s="85"/>
      <c r="C195" s="82"/>
      <c r="D195" s="82"/>
      <c r="E195" s="82"/>
      <c r="F195" s="82"/>
      <c r="N195" s="73"/>
    </row>
    <row r="196" spans="1:14" ht="15.75" hidden="1">
      <c r="A196" s="85"/>
      <c r="C196" s="82"/>
      <c r="D196" s="82"/>
      <c r="E196" s="82"/>
      <c r="F196" s="82"/>
      <c r="N196" s="73"/>
    </row>
    <row r="197" spans="1:14" ht="15.75" hidden="1">
      <c r="A197" s="85"/>
      <c r="C197" s="82"/>
      <c r="D197" s="82"/>
      <c r="E197" s="82"/>
      <c r="F197" s="82"/>
    </row>
    <row r="198" spans="1:14" ht="15.75" hidden="1">
      <c r="A198" s="85"/>
      <c r="C198" s="82"/>
      <c r="D198" s="82"/>
      <c r="E198" s="82"/>
      <c r="F198" s="82"/>
    </row>
    <row r="199" spans="1:14" ht="15.75" hidden="1">
      <c r="A199" s="85"/>
      <c r="C199" s="82"/>
      <c r="D199" s="82"/>
      <c r="E199" s="82"/>
      <c r="F199" s="82"/>
    </row>
    <row r="200" spans="1:14" ht="15.75" hidden="1">
      <c r="A200" s="85"/>
      <c r="C200" s="82"/>
      <c r="D200" s="82"/>
      <c r="E200" s="82"/>
      <c r="F200" s="82"/>
    </row>
    <row r="201" spans="1:14" ht="15.75" hidden="1">
      <c r="A201" s="85"/>
      <c r="C201" s="82"/>
      <c r="D201" s="82"/>
      <c r="E201" s="82"/>
      <c r="F201" s="82"/>
    </row>
    <row r="202" spans="1:14" ht="15.75" hidden="1">
      <c r="A202" s="85"/>
      <c r="C202" s="82"/>
      <c r="D202" s="82"/>
      <c r="E202" s="82"/>
      <c r="F202" s="82"/>
    </row>
    <row r="203" spans="1:14" ht="15.75" hidden="1">
      <c r="A203" s="85"/>
      <c r="C203" s="82"/>
      <c r="D203" s="82"/>
      <c r="E203" s="82"/>
      <c r="F203" s="82"/>
    </row>
    <row r="204" spans="1:14" ht="15.75" hidden="1">
      <c r="A204" s="85"/>
      <c r="C204" s="82"/>
      <c r="D204" s="82"/>
      <c r="E204" s="82"/>
      <c r="F204" s="82"/>
    </row>
    <row r="205" spans="1:14" ht="15.75" hidden="1">
      <c r="A205" s="85"/>
      <c r="C205" s="82"/>
      <c r="D205" s="82"/>
      <c r="E205" s="82"/>
      <c r="F205" s="82"/>
    </row>
    <row r="206" spans="1:14" ht="15.75" hidden="1">
      <c r="A206" s="85"/>
      <c r="C206" s="82"/>
      <c r="D206" s="82"/>
      <c r="E206" s="82"/>
      <c r="F206" s="82"/>
    </row>
    <row r="207" spans="1:14" ht="15.75" hidden="1">
      <c r="A207" s="85"/>
      <c r="C207" s="82"/>
      <c r="D207" s="82"/>
      <c r="E207" s="82"/>
      <c r="F207" s="82"/>
    </row>
    <row r="208" spans="1:14" ht="15.75" hidden="1">
      <c r="A208" s="85"/>
      <c r="C208" s="82"/>
      <c r="D208" s="82"/>
      <c r="E208" s="82"/>
      <c r="F208" s="82"/>
    </row>
    <row r="209" spans="1:6" ht="15.75" hidden="1">
      <c r="A209" s="85"/>
      <c r="C209" s="82"/>
      <c r="D209" s="82"/>
      <c r="E209" s="82"/>
      <c r="F209" s="82"/>
    </row>
    <row r="210" spans="1:6" ht="15.75" hidden="1">
      <c r="A210" s="85"/>
      <c r="C210" s="82"/>
      <c r="D210" s="82"/>
      <c r="E210" s="82"/>
      <c r="F210" s="82"/>
    </row>
    <row r="211" spans="1:6" ht="15.75" hidden="1">
      <c r="A211" s="85"/>
      <c r="C211" s="82"/>
      <c r="D211" s="82"/>
      <c r="E211" s="82"/>
      <c r="F211" s="82"/>
    </row>
    <row r="212" spans="1:6" ht="15.75" hidden="1">
      <c r="A212" s="85"/>
      <c r="C212" s="82"/>
      <c r="D212" s="82"/>
      <c r="E212" s="82"/>
      <c r="F212" s="82"/>
    </row>
    <row r="213" spans="1:6" ht="15.75" hidden="1">
      <c r="A213" s="85"/>
      <c r="C213" s="82"/>
      <c r="D213" s="82"/>
      <c r="E213" s="82"/>
      <c r="F213" s="82"/>
    </row>
    <row r="214" spans="1:6" ht="15.75" hidden="1">
      <c r="A214" s="85"/>
      <c r="C214" s="82"/>
      <c r="D214" s="82"/>
      <c r="E214" s="82"/>
      <c r="F214" s="82"/>
    </row>
    <row r="215" spans="1:6" ht="15.75" hidden="1">
      <c r="A215" s="85"/>
      <c r="C215" s="82"/>
      <c r="D215" s="82"/>
      <c r="E215" s="82"/>
      <c r="F215" s="82"/>
    </row>
    <row r="216" spans="1:6" ht="15.75" hidden="1">
      <c r="A216" s="85"/>
      <c r="C216" s="82"/>
      <c r="D216" s="82"/>
      <c r="E216" s="82"/>
      <c r="F216" s="82"/>
    </row>
    <row r="217" spans="1:6" ht="15.75" hidden="1">
      <c r="A217" s="85"/>
      <c r="C217" s="82"/>
      <c r="D217" s="82"/>
      <c r="E217" s="82"/>
      <c r="F217" s="82"/>
    </row>
    <row r="218" spans="1:6" ht="15.75" hidden="1">
      <c r="A218" s="85"/>
      <c r="C218" s="82"/>
      <c r="D218" s="82"/>
      <c r="E218" s="82"/>
      <c r="F218" s="82"/>
    </row>
    <row r="219" spans="1:6" ht="15.75" hidden="1">
      <c r="A219" s="85"/>
      <c r="C219" s="82"/>
      <c r="D219" s="82"/>
      <c r="E219" s="82"/>
      <c r="F219" s="82"/>
    </row>
    <row r="220" spans="1:6" ht="15.75" hidden="1">
      <c r="A220" s="85"/>
      <c r="C220" s="82"/>
      <c r="D220" s="82"/>
      <c r="E220" s="82"/>
      <c r="F220" s="82"/>
    </row>
    <row r="221" spans="1:6" ht="15.75" hidden="1">
      <c r="A221" s="85"/>
      <c r="C221" s="82"/>
      <c r="D221" s="82"/>
      <c r="E221" s="82"/>
      <c r="F221" s="82"/>
    </row>
    <row r="222" spans="1:6" ht="15.75" hidden="1">
      <c r="A222" s="85"/>
      <c r="C222" s="82"/>
      <c r="D222" s="82"/>
      <c r="E222" s="82"/>
      <c r="F222" s="82"/>
    </row>
    <row r="223" spans="1:6" ht="15.75" hidden="1">
      <c r="A223" s="85"/>
      <c r="C223" s="82"/>
      <c r="D223" s="82"/>
      <c r="E223" s="82"/>
      <c r="F223" s="82"/>
    </row>
    <row r="224" spans="1:6" ht="15.75" hidden="1">
      <c r="A224" s="85"/>
      <c r="C224" s="82"/>
      <c r="D224" s="82"/>
      <c r="E224" s="82"/>
      <c r="F224" s="82"/>
    </row>
    <row r="225" spans="1:6" ht="15.75" hidden="1">
      <c r="A225" s="85"/>
      <c r="C225" s="82"/>
      <c r="D225" s="82"/>
      <c r="E225" s="82"/>
      <c r="F225" s="82"/>
    </row>
    <row r="226" spans="1:6" ht="15.75" hidden="1">
      <c r="A226" s="85"/>
      <c r="C226" s="82"/>
      <c r="D226" s="82"/>
      <c r="E226" s="82"/>
      <c r="F226" s="82"/>
    </row>
    <row r="227" spans="1:6" ht="15.75" hidden="1">
      <c r="A227" s="85"/>
      <c r="C227" s="82"/>
      <c r="D227" s="82"/>
      <c r="E227" s="82"/>
      <c r="F227" s="82"/>
    </row>
    <row r="228" spans="1:6" ht="15.75" hidden="1">
      <c r="A228" s="85"/>
      <c r="C228" s="82"/>
      <c r="D228" s="82"/>
      <c r="E228" s="82"/>
      <c r="F228" s="82"/>
    </row>
    <row r="229" spans="1:6" ht="15.75" hidden="1">
      <c r="A229" s="85"/>
      <c r="C229" s="82"/>
      <c r="D229" s="82"/>
      <c r="E229" s="82"/>
      <c r="F229" s="82"/>
    </row>
    <row r="230" spans="1:6" ht="15.75" hidden="1">
      <c r="A230" s="85"/>
      <c r="C230" s="82"/>
      <c r="D230" s="82"/>
      <c r="E230" s="82"/>
      <c r="F230" s="82"/>
    </row>
    <row r="231" spans="1:6" ht="15.75" hidden="1">
      <c r="A231" s="85"/>
      <c r="C231" s="82"/>
      <c r="D231" s="82"/>
      <c r="E231" s="82"/>
      <c r="F231" s="82"/>
    </row>
    <row r="232" spans="1:6" ht="15.75" hidden="1">
      <c r="A232" s="85"/>
      <c r="C232" s="82"/>
      <c r="D232" s="82"/>
      <c r="E232" s="82"/>
      <c r="F232" s="82"/>
    </row>
    <row r="233" spans="1:6" ht="15.75" hidden="1">
      <c r="A233" s="85"/>
      <c r="C233" s="82"/>
      <c r="D233" s="82"/>
      <c r="E233" s="82"/>
      <c r="F233" s="82"/>
    </row>
    <row r="234" spans="1:6" ht="15.75" hidden="1">
      <c r="A234" s="85"/>
      <c r="C234" s="82"/>
      <c r="D234" s="82"/>
      <c r="E234" s="82"/>
      <c r="F234" s="82"/>
    </row>
    <row r="235" spans="1:6" ht="15.75" hidden="1">
      <c r="A235" s="85"/>
      <c r="C235" s="82"/>
      <c r="D235" s="82"/>
      <c r="E235" s="82"/>
      <c r="F235" s="82"/>
    </row>
    <row r="236" spans="1:6" ht="15.75" hidden="1">
      <c r="A236" s="85"/>
      <c r="C236" s="82"/>
      <c r="D236" s="82"/>
      <c r="E236" s="82"/>
      <c r="F236" s="82"/>
    </row>
    <row r="237" spans="1:6" ht="15.75" hidden="1">
      <c r="A237" s="85"/>
      <c r="C237" s="82"/>
      <c r="D237" s="82"/>
      <c r="E237" s="82"/>
      <c r="F237" s="82"/>
    </row>
    <row r="238" spans="1:6" ht="15.75" hidden="1">
      <c r="A238" s="85"/>
      <c r="C238" s="82"/>
      <c r="D238" s="82"/>
      <c r="E238" s="82"/>
      <c r="F238" s="82"/>
    </row>
    <row r="239" spans="1:6" ht="15.75" hidden="1">
      <c r="A239" s="85"/>
      <c r="C239" s="82"/>
      <c r="D239" s="82"/>
      <c r="E239" s="82"/>
      <c r="F239" s="82"/>
    </row>
    <row r="240" spans="1:6" ht="15.75" hidden="1">
      <c r="A240" s="85"/>
      <c r="C240" s="82"/>
      <c r="D240" s="82"/>
      <c r="E240" s="82"/>
      <c r="F240" s="82"/>
    </row>
    <row r="241" spans="1:6" ht="15.75" hidden="1">
      <c r="A241" s="85"/>
      <c r="C241" s="82"/>
      <c r="D241" s="82"/>
      <c r="E241" s="82"/>
      <c r="F241" s="82"/>
    </row>
    <row r="242" spans="1:6" ht="15.75" hidden="1">
      <c r="A242" s="85"/>
      <c r="C242" s="82"/>
      <c r="D242" s="82"/>
      <c r="E242" s="82"/>
      <c r="F242" s="82"/>
    </row>
    <row r="243" spans="1:6" ht="15.75" hidden="1">
      <c r="A243" s="85"/>
      <c r="C243" s="82"/>
      <c r="D243" s="82"/>
      <c r="E243" s="82"/>
      <c r="F243" s="82"/>
    </row>
    <row r="244" spans="1:6" ht="15.75" hidden="1">
      <c r="A244" s="85"/>
      <c r="C244" s="82"/>
      <c r="D244" s="82"/>
      <c r="E244" s="82"/>
      <c r="F244" s="82"/>
    </row>
    <row r="245" spans="1:6" ht="15.75" hidden="1">
      <c r="A245" s="85"/>
      <c r="C245" s="82"/>
      <c r="D245" s="82"/>
      <c r="E245" s="82"/>
      <c r="F245" s="82"/>
    </row>
    <row r="246" spans="1:6" ht="15.75" hidden="1">
      <c r="A246" s="85"/>
      <c r="C246" s="82"/>
      <c r="D246" s="82"/>
      <c r="E246" s="82"/>
      <c r="F246" s="82"/>
    </row>
    <row r="247" spans="1:6" ht="15.75" hidden="1">
      <c r="A247" s="85"/>
      <c r="C247" s="82"/>
      <c r="D247" s="82"/>
      <c r="E247" s="82"/>
      <c r="F247" s="82"/>
    </row>
    <row r="248" spans="1:6" ht="15.75" hidden="1">
      <c r="A248" s="85"/>
      <c r="C248" s="82"/>
      <c r="D248" s="82"/>
      <c r="E248" s="82"/>
      <c r="F248" s="82"/>
    </row>
    <row r="249" spans="1:6" ht="15.75" hidden="1">
      <c r="A249" s="85"/>
      <c r="C249" s="82"/>
      <c r="D249" s="82"/>
      <c r="E249" s="82"/>
      <c r="F249" s="82"/>
    </row>
    <row r="250" spans="1:6" ht="15.75" hidden="1">
      <c r="A250" s="85"/>
      <c r="C250" s="82"/>
      <c r="D250" s="82"/>
      <c r="E250" s="82"/>
      <c r="F250" s="82"/>
    </row>
    <row r="251" spans="1:6" ht="15.75" hidden="1">
      <c r="A251" s="85"/>
      <c r="C251" s="82"/>
      <c r="D251" s="82"/>
      <c r="E251" s="82"/>
      <c r="F251" s="82"/>
    </row>
    <row r="252" spans="1:6" ht="15.75" hidden="1">
      <c r="A252" s="85"/>
      <c r="C252" s="82"/>
      <c r="D252" s="82"/>
      <c r="E252" s="82"/>
      <c r="F252" s="82"/>
    </row>
    <row r="253" spans="1:6" ht="15.75" hidden="1">
      <c r="A253" s="85"/>
      <c r="C253" s="82"/>
      <c r="D253" s="82"/>
      <c r="E253" s="82"/>
      <c r="F253" s="82"/>
    </row>
    <row r="254" spans="1:6" ht="15.75" hidden="1">
      <c r="A254" s="85"/>
      <c r="C254" s="82"/>
      <c r="D254" s="82"/>
      <c r="E254" s="82"/>
      <c r="F254" s="82"/>
    </row>
    <row r="255" spans="1:6" ht="15.75" hidden="1">
      <c r="A255" s="85"/>
      <c r="C255" s="82"/>
      <c r="D255" s="82"/>
      <c r="E255" s="82"/>
      <c r="F255" s="82"/>
    </row>
    <row r="256" spans="1:6" ht="15.75" hidden="1">
      <c r="A256" s="85"/>
      <c r="C256" s="82"/>
      <c r="D256" s="82"/>
      <c r="E256" s="82"/>
      <c r="F256" s="82"/>
    </row>
    <row r="257" spans="1:6" ht="15.75" hidden="1">
      <c r="A257" s="85"/>
      <c r="C257" s="82"/>
      <c r="D257" s="82"/>
      <c r="E257" s="82"/>
      <c r="F257" s="82"/>
    </row>
    <row r="258" spans="1:6" ht="15.75" hidden="1">
      <c r="A258" s="85"/>
      <c r="C258" s="82"/>
      <c r="D258" s="82"/>
      <c r="E258" s="82"/>
      <c r="F258" s="82"/>
    </row>
    <row r="259" spans="1:6" ht="15.75" hidden="1">
      <c r="A259" s="85"/>
      <c r="C259" s="82"/>
      <c r="D259" s="82"/>
      <c r="E259" s="82"/>
      <c r="F259" s="82"/>
    </row>
    <row r="260" spans="1:6" ht="15.75" hidden="1">
      <c r="A260" s="85"/>
      <c r="C260" s="82"/>
      <c r="D260" s="82"/>
      <c r="E260" s="82"/>
      <c r="F260" s="82"/>
    </row>
    <row r="261" spans="1:6" ht="15.75" hidden="1">
      <c r="A261" s="85"/>
      <c r="C261" s="82"/>
      <c r="D261" s="82"/>
      <c r="E261" s="82"/>
      <c r="F261" s="82"/>
    </row>
    <row r="262" spans="1:6" ht="15.75" hidden="1">
      <c r="A262" s="85"/>
      <c r="C262" s="82"/>
      <c r="D262" s="82"/>
      <c r="E262" s="82"/>
      <c r="F262" s="82"/>
    </row>
    <row r="263" spans="1:6" ht="15.75" hidden="1">
      <c r="A263" s="85"/>
      <c r="C263" s="82"/>
      <c r="D263" s="82"/>
      <c r="E263" s="82"/>
      <c r="F263" s="82"/>
    </row>
    <row r="264" spans="1:6" ht="15.75" hidden="1">
      <c r="A264" s="85"/>
      <c r="C264" s="82"/>
      <c r="D264" s="82"/>
      <c r="E264" s="82"/>
      <c r="F264" s="82"/>
    </row>
    <row r="265" spans="1:6" ht="15.75" hidden="1">
      <c r="A265" s="85"/>
      <c r="C265" s="82"/>
      <c r="D265" s="82"/>
      <c r="E265" s="82"/>
      <c r="F265" s="82"/>
    </row>
    <row r="266" spans="1:6" ht="15.75" hidden="1">
      <c r="A266" s="85"/>
    </row>
    <row r="267" spans="1:6" ht="15.75" hidden="1">
      <c r="A267" s="85"/>
    </row>
    <row r="268" spans="1:6" ht="15.75" hidden="1">
      <c r="A268" s="85"/>
    </row>
    <row r="269" spans="1:6" ht="15.75" hidden="1">
      <c r="A269" s="85"/>
    </row>
    <row r="270" spans="1:6" ht="15.75" hidden="1">
      <c r="A270" s="85"/>
    </row>
    <row r="271" spans="1:6" ht="15.75" hidden="1">
      <c r="A271" s="85"/>
    </row>
    <row r="272" spans="1:6"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O43"/>
    <mergeCell ref="A1:O1"/>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649"/>
  <sheetViews>
    <sheetView zoomScale="75" workbookViewId="0">
      <selection activeCell="D10" sqref="D10"/>
    </sheetView>
  </sheetViews>
  <sheetFormatPr defaultColWidth="0" defaultRowHeight="12.75" zeroHeight="1"/>
  <cols>
    <col min="1" max="1" width="39.42578125" style="86" customWidth="1"/>
    <col min="2" max="13" width="14.7109375" style="68" customWidth="1"/>
    <col min="14" max="14" width="15.5703125" style="68" customWidth="1"/>
    <col min="15" max="15" width="12" style="69" customWidth="1"/>
    <col min="16" max="256" width="9.140625" style="68" hidden="1"/>
    <col min="257" max="257" width="39.42578125" style="68" hidden="1"/>
    <col min="258" max="269" width="14.7109375" style="68" hidden="1"/>
    <col min="270" max="270" width="15.5703125" style="68" hidden="1"/>
    <col min="271" max="271" width="12" style="68" hidden="1"/>
    <col min="272" max="512" width="9.140625" style="68" hidden="1"/>
    <col min="513" max="513" width="39.42578125" style="68" hidden="1"/>
    <col min="514" max="525" width="14.7109375" style="68" hidden="1"/>
    <col min="526" max="526" width="15.5703125" style="68" hidden="1"/>
    <col min="527" max="527" width="12" style="68" hidden="1"/>
    <col min="528" max="768" width="9.140625" style="68" hidden="1"/>
    <col min="769" max="769" width="39.42578125" style="68" hidden="1"/>
    <col min="770" max="781" width="14.7109375" style="68" hidden="1"/>
    <col min="782" max="782" width="15.5703125" style="68" hidden="1"/>
    <col min="783" max="783" width="12" style="68" hidden="1"/>
    <col min="784" max="1024" width="9.140625" style="68" hidden="1"/>
    <col min="1025" max="1025" width="39.42578125" style="68" hidden="1"/>
    <col min="1026" max="1037" width="14.7109375" style="68" hidden="1"/>
    <col min="1038" max="1038" width="15.5703125" style="68" hidden="1"/>
    <col min="1039" max="1039" width="12" style="68" hidden="1"/>
    <col min="1040" max="1280" width="9.140625" style="68" hidden="1"/>
    <col min="1281" max="1281" width="39.42578125" style="68" hidden="1"/>
    <col min="1282" max="1293" width="14.7109375" style="68" hidden="1"/>
    <col min="1294" max="1294" width="15.5703125" style="68" hidden="1"/>
    <col min="1295" max="1295" width="12" style="68" hidden="1"/>
    <col min="1296" max="1536" width="9.140625" style="68" hidden="1"/>
    <col min="1537" max="1537" width="39.42578125" style="68" hidden="1"/>
    <col min="1538" max="1549" width="14.7109375" style="68" hidden="1"/>
    <col min="1550" max="1550" width="15.5703125" style="68" hidden="1"/>
    <col min="1551" max="1551" width="12" style="68" hidden="1"/>
    <col min="1552" max="1792" width="9.140625" style="68" hidden="1"/>
    <col min="1793" max="1793" width="39.42578125" style="68" hidden="1"/>
    <col min="1794" max="1805" width="14.7109375" style="68" hidden="1"/>
    <col min="1806" max="1806" width="15.5703125" style="68" hidden="1"/>
    <col min="1807" max="1807" width="12" style="68" hidden="1"/>
    <col min="1808" max="2048" width="9.140625" style="68" hidden="1"/>
    <col min="2049" max="2049" width="39.42578125" style="68" hidden="1"/>
    <col min="2050" max="2061" width="14.7109375" style="68" hidden="1"/>
    <col min="2062" max="2062" width="15.5703125" style="68" hidden="1"/>
    <col min="2063" max="2063" width="12" style="68" hidden="1"/>
    <col min="2064" max="2304" width="9.140625" style="68" hidden="1"/>
    <col min="2305" max="2305" width="39.42578125" style="68" hidden="1"/>
    <col min="2306" max="2317" width="14.7109375" style="68" hidden="1"/>
    <col min="2318" max="2318" width="15.5703125" style="68" hidden="1"/>
    <col min="2319" max="2319" width="12" style="68" hidden="1"/>
    <col min="2320" max="2560" width="9.140625" style="68" hidden="1"/>
    <col min="2561" max="2561" width="39.42578125" style="68" hidden="1"/>
    <col min="2562" max="2573" width="14.7109375" style="68" hidden="1"/>
    <col min="2574" max="2574" width="15.5703125" style="68" hidden="1"/>
    <col min="2575" max="2575" width="12" style="68" hidden="1"/>
    <col min="2576" max="2816" width="9.140625" style="68" hidden="1"/>
    <col min="2817" max="2817" width="39.42578125" style="68" hidden="1"/>
    <col min="2818" max="2829" width="14.7109375" style="68" hidden="1"/>
    <col min="2830" max="2830" width="15.5703125" style="68" hidden="1"/>
    <col min="2831" max="2831" width="12" style="68" hidden="1"/>
    <col min="2832" max="3072" width="9.140625" style="68" hidden="1"/>
    <col min="3073" max="3073" width="39.42578125" style="68" hidden="1"/>
    <col min="3074" max="3085" width="14.7109375" style="68" hidden="1"/>
    <col min="3086" max="3086" width="15.5703125" style="68" hidden="1"/>
    <col min="3087" max="3087" width="12" style="68" hidden="1"/>
    <col min="3088" max="3328" width="9.140625" style="68" hidden="1"/>
    <col min="3329" max="3329" width="39.42578125" style="68" hidden="1"/>
    <col min="3330" max="3341" width="14.7109375" style="68" hidden="1"/>
    <col min="3342" max="3342" width="15.5703125" style="68" hidden="1"/>
    <col min="3343" max="3343" width="12" style="68" hidden="1"/>
    <col min="3344" max="3584" width="9.140625" style="68" hidden="1"/>
    <col min="3585" max="3585" width="39.42578125" style="68" hidden="1"/>
    <col min="3586" max="3597" width="14.7109375" style="68" hidden="1"/>
    <col min="3598" max="3598" width="15.5703125" style="68" hidden="1"/>
    <col min="3599" max="3599" width="12" style="68" hidden="1"/>
    <col min="3600" max="3840" width="9.140625" style="68" hidden="1"/>
    <col min="3841" max="3841" width="39.42578125" style="68" hidden="1"/>
    <col min="3842" max="3853" width="14.7109375" style="68" hidden="1"/>
    <col min="3854" max="3854" width="15.5703125" style="68" hidden="1"/>
    <col min="3855" max="3855" width="12" style="68" hidden="1"/>
    <col min="3856" max="4096" width="9.140625" style="68" hidden="1"/>
    <col min="4097" max="4097" width="39.42578125" style="68" hidden="1"/>
    <col min="4098" max="4109" width="14.7109375" style="68" hidden="1"/>
    <col min="4110" max="4110" width="15.5703125" style="68" hidden="1"/>
    <col min="4111" max="4111" width="12" style="68" hidden="1"/>
    <col min="4112" max="4352" width="9.140625" style="68" hidden="1"/>
    <col min="4353" max="4353" width="39.42578125" style="68" hidden="1"/>
    <col min="4354" max="4365" width="14.7109375" style="68" hidden="1"/>
    <col min="4366" max="4366" width="15.5703125" style="68" hidden="1"/>
    <col min="4367" max="4367" width="12" style="68" hidden="1"/>
    <col min="4368" max="4608" width="9.140625" style="68" hidden="1"/>
    <col min="4609" max="4609" width="39.42578125" style="68" hidden="1"/>
    <col min="4610" max="4621" width="14.7109375" style="68" hidden="1"/>
    <col min="4622" max="4622" width="15.5703125" style="68" hidden="1"/>
    <col min="4623" max="4623" width="12" style="68" hidden="1"/>
    <col min="4624" max="4864" width="9.140625" style="68" hidden="1"/>
    <col min="4865" max="4865" width="39.42578125" style="68" hidden="1"/>
    <col min="4866" max="4877" width="14.7109375" style="68" hidden="1"/>
    <col min="4878" max="4878" width="15.5703125" style="68" hidden="1"/>
    <col min="4879" max="4879" width="12" style="68" hidden="1"/>
    <col min="4880" max="5120" width="9.140625" style="68" hidden="1"/>
    <col min="5121" max="5121" width="39.42578125" style="68" hidden="1"/>
    <col min="5122" max="5133" width="14.7109375" style="68" hidden="1"/>
    <col min="5134" max="5134" width="15.5703125" style="68" hidden="1"/>
    <col min="5135" max="5135" width="12" style="68" hidden="1"/>
    <col min="5136" max="5376" width="9.140625" style="68" hidden="1"/>
    <col min="5377" max="5377" width="39.42578125" style="68" hidden="1"/>
    <col min="5378" max="5389" width="14.7109375" style="68" hidden="1"/>
    <col min="5390" max="5390" width="15.5703125" style="68" hidden="1"/>
    <col min="5391" max="5391" width="12" style="68" hidden="1"/>
    <col min="5392" max="5632" width="9.140625" style="68" hidden="1"/>
    <col min="5633" max="5633" width="39.42578125" style="68" hidden="1"/>
    <col min="5634" max="5645" width="14.7109375" style="68" hidden="1"/>
    <col min="5646" max="5646" width="15.5703125" style="68" hidden="1"/>
    <col min="5647" max="5647" width="12" style="68" hidden="1"/>
    <col min="5648" max="5888" width="9.140625" style="68" hidden="1"/>
    <col min="5889" max="5889" width="39.42578125" style="68" hidden="1"/>
    <col min="5890" max="5901" width="14.7109375" style="68" hidden="1"/>
    <col min="5902" max="5902" width="15.5703125" style="68" hidden="1"/>
    <col min="5903" max="5903" width="12" style="68" hidden="1"/>
    <col min="5904" max="6144" width="9.140625" style="68" hidden="1"/>
    <col min="6145" max="6145" width="39.42578125" style="68" hidden="1"/>
    <col min="6146" max="6157" width="14.7109375" style="68" hidden="1"/>
    <col min="6158" max="6158" width="15.5703125" style="68" hidden="1"/>
    <col min="6159" max="6159" width="12" style="68" hidden="1"/>
    <col min="6160" max="6400" width="9.140625" style="68" hidden="1"/>
    <col min="6401" max="6401" width="39.42578125" style="68" hidden="1"/>
    <col min="6402" max="6413" width="14.7109375" style="68" hidden="1"/>
    <col min="6414" max="6414" width="15.5703125" style="68" hidden="1"/>
    <col min="6415" max="6415" width="12" style="68" hidden="1"/>
    <col min="6416" max="6656" width="9.140625" style="68" hidden="1"/>
    <col min="6657" max="6657" width="39.42578125" style="68" hidden="1"/>
    <col min="6658" max="6669" width="14.7109375" style="68" hidden="1"/>
    <col min="6670" max="6670" width="15.5703125" style="68" hidden="1"/>
    <col min="6671" max="6671" width="12" style="68" hidden="1"/>
    <col min="6672" max="6912" width="9.140625" style="68" hidden="1"/>
    <col min="6913" max="6913" width="39.42578125" style="68" hidden="1"/>
    <col min="6914" max="6925" width="14.7109375" style="68" hidden="1"/>
    <col min="6926" max="6926" width="15.5703125" style="68" hidden="1"/>
    <col min="6927" max="6927" width="12" style="68" hidden="1"/>
    <col min="6928" max="7168" width="9.140625" style="68" hidden="1"/>
    <col min="7169" max="7169" width="39.42578125" style="68" hidden="1"/>
    <col min="7170" max="7181" width="14.7109375" style="68" hidden="1"/>
    <col min="7182" max="7182" width="15.5703125" style="68" hidden="1"/>
    <col min="7183" max="7183" width="12" style="68" hidden="1"/>
    <col min="7184" max="7424" width="9.140625" style="68" hidden="1"/>
    <col min="7425" max="7425" width="39.42578125" style="68" hidden="1"/>
    <col min="7426" max="7437" width="14.7109375" style="68" hidden="1"/>
    <col min="7438" max="7438" width="15.5703125" style="68" hidden="1"/>
    <col min="7439" max="7439" width="12" style="68" hidden="1"/>
    <col min="7440" max="7680" width="9.140625" style="68" hidden="1"/>
    <col min="7681" max="7681" width="39.42578125" style="68" hidden="1"/>
    <col min="7682" max="7693" width="14.7109375" style="68" hidden="1"/>
    <col min="7694" max="7694" width="15.5703125" style="68" hidden="1"/>
    <col min="7695" max="7695" width="12" style="68" hidden="1"/>
    <col min="7696" max="7936" width="9.140625" style="68" hidden="1"/>
    <col min="7937" max="7937" width="39.42578125" style="68" hidden="1"/>
    <col min="7938" max="7949" width="14.7109375" style="68" hidden="1"/>
    <col min="7950" max="7950" width="15.5703125" style="68" hidden="1"/>
    <col min="7951" max="7951" width="12" style="68" hidden="1"/>
    <col min="7952" max="8192" width="9.140625" style="68" hidden="1"/>
    <col min="8193" max="8193" width="39.42578125" style="68" hidden="1"/>
    <col min="8194" max="8205" width="14.7109375" style="68" hidden="1"/>
    <col min="8206" max="8206" width="15.5703125" style="68" hidden="1"/>
    <col min="8207" max="8207" width="12" style="68" hidden="1"/>
    <col min="8208" max="8448" width="9.140625" style="68" hidden="1"/>
    <col min="8449" max="8449" width="39.42578125" style="68" hidden="1"/>
    <col min="8450" max="8461" width="14.7109375" style="68" hidden="1"/>
    <col min="8462" max="8462" width="15.5703125" style="68" hidden="1"/>
    <col min="8463" max="8463" width="12" style="68" hidden="1"/>
    <col min="8464" max="8704" width="9.140625" style="68" hidden="1"/>
    <col min="8705" max="8705" width="39.42578125" style="68" hidden="1"/>
    <col min="8706" max="8717" width="14.7109375" style="68" hidden="1"/>
    <col min="8718" max="8718" width="15.5703125" style="68" hidden="1"/>
    <col min="8719" max="8719" width="12" style="68" hidden="1"/>
    <col min="8720" max="8960" width="9.140625" style="68" hidden="1"/>
    <col min="8961" max="8961" width="39.42578125" style="68" hidden="1"/>
    <col min="8962" max="8973" width="14.7109375" style="68" hidden="1"/>
    <col min="8974" max="8974" width="15.5703125" style="68" hidden="1"/>
    <col min="8975" max="8975" width="12" style="68" hidden="1"/>
    <col min="8976" max="9216" width="9.140625" style="68" hidden="1"/>
    <col min="9217" max="9217" width="39.42578125" style="68" hidden="1"/>
    <col min="9218" max="9229" width="14.7109375" style="68" hidden="1"/>
    <col min="9230" max="9230" width="15.5703125" style="68" hidden="1"/>
    <col min="9231" max="9231" width="12" style="68" hidden="1"/>
    <col min="9232" max="9472" width="9.140625" style="68" hidden="1"/>
    <col min="9473" max="9473" width="39.42578125" style="68" hidden="1"/>
    <col min="9474" max="9485" width="14.7109375" style="68" hidden="1"/>
    <col min="9486" max="9486" width="15.5703125" style="68" hidden="1"/>
    <col min="9487" max="9487" width="12" style="68" hidden="1"/>
    <col min="9488" max="9728" width="9.140625" style="68" hidden="1"/>
    <col min="9729" max="9729" width="39.42578125" style="68" hidden="1"/>
    <col min="9730" max="9741" width="14.7109375" style="68" hidden="1"/>
    <col min="9742" max="9742" width="15.5703125" style="68" hidden="1"/>
    <col min="9743" max="9743" width="12" style="68" hidden="1"/>
    <col min="9744" max="9984" width="9.140625" style="68" hidden="1"/>
    <col min="9985" max="9985" width="39.42578125" style="68" hidden="1"/>
    <col min="9986" max="9997" width="14.7109375" style="68" hidden="1"/>
    <col min="9998" max="9998" width="15.5703125" style="68" hidden="1"/>
    <col min="9999" max="9999" width="12" style="68" hidden="1"/>
    <col min="10000" max="10240" width="9.140625" style="68" hidden="1"/>
    <col min="10241" max="10241" width="39.42578125" style="68" hidden="1"/>
    <col min="10242" max="10253" width="14.7109375" style="68" hidden="1"/>
    <col min="10254" max="10254" width="15.5703125" style="68" hidden="1"/>
    <col min="10255" max="10255" width="12" style="68" hidden="1"/>
    <col min="10256" max="10496" width="9.140625" style="68" hidden="1"/>
    <col min="10497" max="10497" width="39.42578125" style="68" hidden="1"/>
    <col min="10498" max="10509" width="14.7109375" style="68" hidden="1"/>
    <col min="10510" max="10510" width="15.5703125" style="68" hidden="1"/>
    <col min="10511" max="10511" width="12" style="68" hidden="1"/>
    <col min="10512" max="10752" width="9.140625" style="68" hidden="1"/>
    <col min="10753" max="10753" width="39.42578125" style="68" hidden="1"/>
    <col min="10754" max="10765" width="14.7109375" style="68" hidden="1"/>
    <col min="10766" max="10766" width="15.5703125" style="68" hidden="1"/>
    <col min="10767" max="10767" width="12" style="68" hidden="1"/>
    <col min="10768" max="11008" width="9.140625" style="68" hidden="1"/>
    <col min="11009" max="11009" width="39.42578125" style="68" hidden="1"/>
    <col min="11010" max="11021" width="14.7109375" style="68" hidden="1"/>
    <col min="11022" max="11022" width="15.5703125" style="68" hidden="1"/>
    <col min="11023" max="11023" width="12" style="68" hidden="1"/>
    <col min="11024" max="11264" width="9.140625" style="68" hidden="1"/>
    <col min="11265" max="11265" width="39.42578125" style="68" hidden="1"/>
    <col min="11266" max="11277" width="14.7109375" style="68" hidden="1"/>
    <col min="11278" max="11278" width="15.5703125" style="68" hidden="1"/>
    <col min="11279" max="11279" width="12" style="68" hidden="1"/>
    <col min="11280" max="11520" width="9.140625" style="68" hidden="1"/>
    <col min="11521" max="11521" width="39.42578125" style="68" hidden="1"/>
    <col min="11522" max="11533" width="14.7109375" style="68" hidden="1"/>
    <col min="11534" max="11534" width="15.5703125" style="68" hidden="1"/>
    <col min="11535" max="11535" width="12" style="68" hidden="1"/>
    <col min="11536" max="11776" width="9.140625" style="68" hidden="1"/>
    <col min="11777" max="11777" width="39.42578125" style="68" hidden="1"/>
    <col min="11778" max="11789" width="14.7109375" style="68" hidden="1"/>
    <col min="11790" max="11790" width="15.5703125" style="68" hidden="1"/>
    <col min="11791" max="11791" width="12" style="68" hidden="1"/>
    <col min="11792" max="12032" width="9.140625" style="68" hidden="1"/>
    <col min="12033" max="12033" width="39.42578125" style="68" hidden="1"/>
    <col min="12034" max="12045" width="14.7109375" style="68" hidden="1"/>
    <col min="12046" max="12046" width="15.5703125" style="68" hidden="1"/>
    <col min="12047" max="12047" width="12" style="68" hidden="1"/>
    <col min="12048" max="12288" width="9.140625" style="68" hidden="1"/>
    <col min="12289" max="12289" width="39.42578125" style="68" hidden="1"/>
    <col min="12290" max="12301" width="14.7109375" style="68" hidden="1"/>
    <col min="12302" max="12302" width="15.5703125" style="68" hidden="1"/>
    <col min="12303" max="12303" width="12" style="68" hidden="1"/>
    <col min="12304" max="12544" width="9.140625" style="68" hidden="1"/>
    <col min="12545" max="12545" width="39.42578125" style="68" hidden="1"/>
    <col min="12546" max="12557" width="14.7109375" style="68" hidden="1"/>
    <col min="12558" max="12558" width="15.5703125" style="68" hidden="1"/>
    <col min="12559" max="12559" width="12" style="68" hidden="1"/>
    <col min="12560" max="12800" width="9.140625" style="68" hidden="1"/>
    <col min="12801" max="12801" width="39.42578125" style="68" hidden="1"/>
    <col min="12802" max="12813" width="14.7109375" style="68" hidden="1"/>
    <col min="12814" max="12814" width="15.5703125" style="68" hidden="1"/>
    <col min="12815" max="12815" width="12" style="68" hidden="1"/>
    <col min="12816" max="13056" width="9.140625" style="68" hidden="1"/>
    <col min="13057" max="13057" width="39.42578125" style="68" hidden="1"/>
    <col min="13058" max="13069" width="14.7109375" style="68" hidden="1"/>
    <col min="13070" max="13070" width="15.5703125" style="68" hidden="1"/>
    <col min="13071" max="13071" width="12" style="68" hidden="1"/>
    <col min="13072" max="13312" width="9.140625" style="68" hidden="1"/>
    <col min="13313" max="13313" width="39.42578125" style="68" hidden="1"/>
    <col min="13314" max="13325" width="14.7109375" style="68" hidden="1"/>
    <col min="13326" max="13326" width="15.5703125" style="68" hidden="1"/>
    <col min="13327" max="13327" width="12" style="68" hidden="1"/>
    <col min="13328" max="13568" width="9.140625" style="68" hidden="1"/>
    <col min="13569" max="13569" width="39.42578125" style="68" hidden="1"/>
    <col min="13570" max="13581" width="14.7109375" style="68" hidden="1"/>
    <col min="13582" max="13582" width="15.5703125" style="68" hidden="1"/>
    <col min="13583" max="13583" width="12" style="68" hidden="1"/>
    <col min="13584" max="13824" width="9.140625" style="68" hidden="1"/>
    <col min="13825" max="13825" width="39.42578125" style="68" hidden="1"/>
    <col min="13826" max="13837" width="14.7109375" style="68" hidden="1"/>
    <col min="13838" max="13838" width="15.5703125" style="68" hidden="1"/>
    <col min="13839" max="13839" width="12" style="68" hidden="1"/>
    <col min="13840" max="14080" width="9.140625" style="68" hidden="1"/>
    <col min="14081" max="14081" width="39.42578125" style="68" hidden="1"/>
    <col min="14082" max="14093" width="14.7109375" style="68" hidden="1"/>
    <col min="14094" max="14094" width="15.5703125" style="68" hidden="1"/>
    <col min="14095" max="14095" width="12" style="68" hidden="1"/>
    <col min="14096" max="14336" width="9.140625" style="68" hidden="1"/>
    <col min="14337" max="14337" width="39.42578125" style="68" hidden="1"/>
    <col min="14338" max="14349" width="14.7109375" style="68" hidden="1"/>
    <col min="14350" max="14350" width="15.5703125" style="68" hidden="1"/>
    <col min="14351" max="14351" width="12" style="68" hidden="1"/>
    <col min="14352" max="14592" width="9.140625" style="68" hidden="1"/>
    <col min="14593" max="14593" width="39.42578125" style="68" hidden="1"/>
    <col min="14594" max="14605" width="14.7109375" style="68" hidden="1"/>
    <col min="14606" max="14606" width="15.5703125" style="68" hidden="1"/>
    <col min="14607" max="14607" width="12" style="68" hidden="1"/>
    <col min="14608" max="14848" width="9.140625" style="68" hidden="1"/>
    <col min="14849" max="14849" width="39.42578125" style="68" hidden="1"/>
    <col min="14850" max="14861" width="14.7109375" style="68" hidden="1"/>
    <col min="14862" max="14862" width="15.5703125" style="68" hidden="1"/>
    <col min="14863" max="14863" width="12" style="68" hidden="1"/>
    <col min="14864" max="15104" width="9.140625" style="68" hidden="1"/>
    <col min="15105" max="15105" width="39.42578125" style="68" hidden="1"/>
    <col min="15106" max="15117" width="14.7109375" style="68" hidden="1"/>
    <col min="15118" max="15118" width="15.5703125" style="68" hidden="1"/>
    <col min="15119" max="15119" width="12" style="68" hidden="1"/>
    <col min="15120" max="15360" width="9.140625" style="68" hidden="1"/>
    <col min="15361" max="15361" width="39.42578125" style="68" hidden="1"/>
    <col min="15362" max="15373" width="14.7109375" style="68" hidden="1"/>
    <col min="15374" max="15374" width="15.5703125" style="68" hidden="1"/>
    <col min="15375" max="15375" width="12" style="68" hidden="1"/>
    <col min="15376" max="15616" width="9.140625" style="68" hidden="1"/>
    <col min="15617" max="15617" width="39.42578125" style="68" hidden="1"/>
    <col min="15618" max="15629" width="14.7109375" style="68" hidden="1"/>
    <col min="15630" max="15630" width="15.5703125" style="68" hidden="1"/>
    <col min="15631" max="15631" width="12" style="68" hidden="1"/>
    <col min="15632" max="15872" width="9.140625" style="68" hidden="1"/>
    <col min="15873" max="15873" width="39.42578125" style="68" hidden="1"/>
    <col min="15874" max="15885" width="14.7109375" style="68" hidden="1"/>
    <col min="15886" max="15886" width="15.5703125" style="68" hidden="1"/>
    <col min="15887" max="15887" width="12" style="68" hidden="1"/>
    <col min="15888" max="16128" width="9.140625" style="68" hidden="1"/>
    <col min="16129" max="16129" width="39.42578125" style="68" hidden="1"/>
    <col min="16130" max="16141" width="14.7109375" style="68" hidden="1"/>
    <col min="16142" max="16142" width="15.5703125" style="68" hidden="1"/>
    <col min="16143" max="16143" width="12" style="68" hidden="1"/>
    <col min="16144" max="16384" width="9.140625" style="68" hidden="1"/>
  </cols>
  <sheetData>
    <row r="1" spans="1:15" s="319" customFormat="1" ht="36" customHeight="1">
      <c r="A1" s="936" t="s">
        <v>59</v>
      </c>
      <c r="B1" s="936"/>
      <c r="C1" s="936"/>
      <c r="D1" s="936"/>
      <c r="E1" s="936"/>
      <c r="F1" s="936"/>
      <c r="G1" s="936"/>
      <c r="H1" s="936"/>
      <c r="I1" s="936"/>
      <c r="J1" s="936"/>
      <c r="K1" s="936"/>
      <c r="L1" s="936"/>
      <c r="M1" s="936"/>
      <c r="N1" s="936"/>
      <c r="O1" s="936"/>
    </row>
    <row r="2" spans="1:15" s="319" customFormat="1" ht="24" customHeight="1">
      <c r="A2" s="927" t="s">
        <v>893</v>
      </c>
      <c r="B2" s="927"/>
      <c r="C2" s="927"/>
      <c r="D2" s="927"/>
      <c r="E2" s="927"/>
      <c r="F2" s="927"/>
      <c r="G2" s="927"/>
      <c r="H2" s="927"/>
      <c r="I2" s="927"/>
      <c r="J2" s="927"/>
      <c r="K2" s="927"/>
      <c r="L2" s="927"/>
      <c r="M2" s="927"/>
      <c r="N2" s="927"/>
      <c r="O2" s="927"/>
    </row>
    <row r="3" spans="1:15" s="319" customFormat="1" ht="25.5" customHeight="1">
      <c r="A3" s="927" t="s">
        <v>895</v>
      </c>
      <c r="B3" s="927"/>
      <c r="C3" s="927"/>
      <c r="D3" s="927"/>
      <c r="E3" s="927"/>
      <c r="F3" s="927"/>
      <c r="G3" s="927"/>
      <c r="H3" s="927"/>
      <c r="I3" s="927"/>
      <c r="J3" s="927"/>
      <c r="K3" s="927"/>
      <c r="L3" s="927"/>
      <c r="M3" s="927"/>
      <c r="N3" s="927"/>
      <c r="O3" s="927"/>
    </row>
    <row r="4" spans="1:15" s="319" customFormat="1" ht="25.5" customHeight="1">
      <c r="A4" s="927" t="s">
        <v>1580</v>
      </c>
      <c r="B4" s="927"/>
      <c r="C4" s="927"/>
      <c r="D4" s="927"/>
      <c r="E4" s="927"/>
      <c r="F4" s="927"/>
      <c r="G4" s="927"/>
      <c r="H4" s="927"/>
      <c r="I4" s="927"/>
      <c r="J4" s="927"/>
      <c r="K4" s="927"/>
      <c r="L4" s="927"/>
      <c r="M4" s="927"/>
      <c r="N4" s="927"/>
      <c r="O4" s="927"/>
    </row>
    <row r="5" spans="1:15" s="319" customFormat="1" ht="19.5" customHeight="1">
      <c r="A5" s="937" t="s">
        <v>2</v>
      </c>
      <c r="B5" s="937"/>
      <c r="C5" s="937"/>
      <c r="D5" s="937"/>
      <c r="E5" s="937"/>
      <c r="F5" s="937"/>
      <c r="G5" s="937"/>
      <c r="H5" s="937"/>
      <c r="I5" s="937"/>
      <c r="J5" s="937"/>
      <c r="K5" s="937"/>
      <c r="L5" s="937"/>
      <c r="M5" s="937"/>
      <c r="N5" s="937"/>
      <c r="O5" s="937"/>
    </row>
    <row r="6" spans="1:15" s="319" customFormat="1" ht="6" customHeight="1">
      <c r="A6" s="396"/>
      <c r="B6" s="396"/>
      <c r="C6" s="396"/>
      <c r="D6" s="396"/>
      <c r="E6" s="396"/>
      <c r="F6" s="396"/>
      <c r="G6" s="396"/>
      <c r="H6" s="396"/>
      <c r="I6" s="396"/>
      <c r="J6" s="396"/>
      <c r="K6" s="396"/>
      <c r="L6" s="396"/>
      <c r="M6" s="396"/>
      <c r="N6" s="331"/>
      <c r="O6" s="396"/>
    </row>
    <row r="7" spans="1:15" ht="6" customHeight="1" thickBot="1">
      <c r="A7" s="67"/>
      <c r="N7" s="330"/>
      <c r="O7" s="73"/>
    </row>
    <row r="8" spans="1:15" ht="37.5" customHeight="1" thickTop="1" thickBot="1">
      <c r="A8" s="282" t="s">
        <v>864</v>
      </c>
      <c r="B8" s="328" t="s">
        <v>359</v>
      </c>
      <c r="C8" s="328" t="s">
        <v>360</v>
      </c>
      <c r="D8" s="328" t="s">
        <v>361</v>
      </c>
      <c r="E8" s="328" t="s">
        <v>362</v>
      </c>
      <c r="F8" s="328" t="s">
        <v>363</v>
      </c>
      <c r="G8" s="328" t="s">
        <v>364</v>
      </c>
      <c r="H8" s="328" t="s">
        <v>365</v>
      </c>
      <c r="I8" s="328" t="s">
        <v>366</v>
      </c>
      <c r="J8" s="328" t="s">
        <v>367</v>
      </c>
      <c r="K8" s="328" t="s">
        <v>368</v>
      </c>
      <c r="L8" s="328" t="s">
        <v>369</v>
      </c>
      <c r="M8" s="328" t="s">
        <v>370</v>
      </c>
      <c r="N8" s="283" t="s">
        <v>371</v>
      </c>
      <c r="O8" s="282" t="s">
        <v>865</v>
      </c>
    </row>
    <row r="9" spans="1:15" ht="36.75" customHeight="1" thickTop="1">
      <c r="A9" s="302" t="s">
        <v>866</v>
      </c>
      <c r="B9" s="301">
        <v>1036797.5211499999</v>
      </c>
      <c r="C9" s="301">
        <v>433991.8211</v>
      </c>
      <c r="D9" s="301">
        <v>1223193.6383800001</v>
      </c>
      <c r="E9" s="301">
        <v>971953.31001000002</v>
      </c>
      <c r="F9" s="301">
        <v>315931.40506000002</v>
      </c>
      <c r="G9" s="301">
        <v>337644.37906999997</v>
      </c>
      <c r="H9" s="301">
        <v>68707.888069999986</v>
      </c>
      <c r="I9" s="301">
        <v>0</v>
      </c>
      <c r="J9" s="301">
        <v>17184.8953</v>
      </c>
      <c r="K9" s="301">
        <v>0</v>
      </c>
      <c r="L9" s="301">
        <v>0</v>
      </c>
      <c r="M9" s="301">
        <v>0</v>
      </c>
      <c r="N9" s="301">
        <f>SUM(A9:M9)</f>
        <v>4405404.8581400001</v>
      </c>
      <c r="O9" s="300">
        <f>+N9/$N$23</f>
        <v>0.22968473947286744</v>
      </c>
    </row>
    <row r="10" spans="1:15" s="130" customFormat="1" ht="23.25" customHeight="1">
      <c r="A10" s="299" t="s">
        <v>867</v>
      </c>
      <c r="B10" s="298">
        <v>94150.521680000005</v>
      </c>
      <c r="C10" s="298">
        <v>225013.39864</v>
      </c>
      <c r="D10" s="298">
        <v>280240.68312</v>
      </c>
      <c r="E10" s="298">
        <v>232308.96656999999</v>
      </c>
      <c r="F10" s="298">
        <v>283301.28288000001</v>
      </c>
      <c r="G10" s="298">
        <v>190154.9216</v>
      </c>
      <c r="H10" s="298">
        <v>134420.55155</v>
      </c>
      <c r="I10" s="298">
        <v>11000</v>
      </c>
      <c r="J10" s="298">
        <v>0</v>
      </c>
      <c r="K10" s="298">
        <v>0</v>
      </c>
      <c r="L10" s="298">
        <v>16340.443740000001</v>
      </c>
      <c r="M10" s="298">
        <v>6906.6989800000001</v>
      </c>
      <c r="N10" s="298">
        <f t="shared" ref="N10:N22" si="0">SUM(A10:M10)</f>
        <v>1473837.4687600001</v>
      </c>
      <c r="O10" s="290">
        <f t="shared" ref="O10:O23" si="1">+N10/$N$23</f>
        <v>7.684151308182291E-2</v>
      </c>
    </row>
    <row r="11" spans="1:15" s="128" customFormat="1" ht="18" customHeight="1">
      <c r="A11" s="297" t="s">
        <v>868</v>
      </c>
      <c r="B11" s="296">
        <v>225780.00852</v>
      </c>
      <c r="C11" s="296">
        <v>256834.65696000002</v>
      </c>
      <c r="D11" s="296">
        <v>288117.98381000001</v>
      </c>
      <c r="E11" s="296">
        <v>502910.97086</v>
      </c>
      <c r="F11" s="296">
        <v>338629.99264000001</v>
      </c>
      <c r="G11" s="296">
        <v>198815.00565000001</v>
      </c>
      <c r="H11" s="296">
        <v>287027.34986000002</v>
      </c>
      <c r="I11" s="296">
        <v>3485</v>
      </c>
      <c r="J11" s="296">
        <v>23342.795870000002</v>
      </c>
      <c r="K11" s="296">
        <v>0</v>
      </c>
      <c r="L11" s="296">
        <v>8304.7171900000012</v>
      </c>
      <c r="M11" s="296">
        <v>4629.1450199999999</v>
      </c>
      <c r="N11" s="296">
        <f t="shared" si="0"/>
        <v>2137877.6263800007</v>
      </c>
      <c r="O11" s="295">
        <f t="shared" si="1"/>
        <v>0.11146259684456859</v>
      </c>
    </row>
    <row r="12" spans="1:15" s="128" customFormat="1" ht="18" customHeight="1">
      <c r="A12" s="297" t="s">
        <v>869</v>
      </c>
      <c r="B12" s="296">
        <v>313569.19899</v>
      </c>
      <c r="C12" s="296">
        <v>235405.58778</v>
      </c>
      <c r="D12" s="296">
        <v>511258.13961000001</v>
      </c>
      <c r="E12" s="296">
        <v>521175.83722000004</v>
      </c>
      <c r="F12" s="296">
        <v>294998.73368</v>
      </c>
      <c r="G12" s="296">
        <v>278246.67742000002</v>
      </c>
      <c r="H12" s="296">
        <v>279793.84707000002</v>
      </c>
      <c r="I12" s="296">
        <v>69365.24596</v>
      </c>
      <c r="J12" s="296">
        <v>13830.620080000001</v>
      </c>
      <c r="K12" s="296">
        <v>2899.1331299999997</v>
      </c>
      <c r="L12" s="296">
        <v>71987.80518000001</v>
      </c>
      <c r="M12" s="296">
        <v>8284.0679</v>
      </c>
      <c r="N12" s="296">
        <f t="shared" si="0"/>
        <v>2600814.8940200005</v>
      </c>
      <c r="O12" s="295">
        <f t="shared" si="1"/>
        <v>0.13559877255012401</v>
      </c>
    </row>
    <row r="13" spans="1:15" s="128" customFormat="1" ht="18" customHeight="1">
      <c r="A13" s="297" t="s">
        <v>870</v>
      </c>
      <c r="B13" s="296">
        <v>179826.22724000001</v>
      </c>
      <c r="C13" s="296">
        <v>116355.58888</v>
      </c>
      <c r="D13" s="296">
        <v>466392.65166000003</v>
      </c>
      <c r="E13" s="296">
        <v>234047.46175999998</v>
      </c>
      <c r="F13" s="296">
        <v>128978.45844</v>
      </c>
      <c r="G13" s="296">
        <v>194105.59886000003</v>
      </c>
      <c r="H13" s="296">
        <v>249676.34963999997</v>
      </c>
      <c r="I13" s="296">
        <v>38541.225060000004</v>
      </c>
      <c r="J13" s="296">
        <v>9533.0675099999989</v>
      </c>
      <c r="K13" s="296">
        <v>0</v>
      </c>
      <c r="L13" s="296">
        <v>23700.553510000002</v>
      </c>
      <c r="M13" s="296">
        <v>16729.625469999999</v>
      </c>
      <c r="N13" s="296">
        <f t="shared" si="0"/>
        <v>1657886.8080300002</v>
      </c>
      <c r="O13" s="295">
        <f t="shared" si="1"/>
        <v>8.6437299598985731E-2</v>
      </c>
    </row>
    <row r="14" spans="1:15" s="128" customFormat="1" ht="18" customHeight="1">
      <c r="A14" s="297" t="s">
        <v>871</v>
      </c>
      <c r="B14" s="296">
        <v>176339.94290999998</v>
      </c>
      <c r="C14" s="296">
        <v>122663.07893</v>
      </c>
      <c r="D14" s="296">
        <v>448941.84927999997</v>
      </c>
      <c r="E14" s="296">
        <v>210838.53169</v>
      </c>
      <c r="F14" s="296">
        <v>136887.75688</v>
      </c>
      <c r="G14" s="296">
        <v>215705.63344999999</v>
      </c>
      <c r="H14" s="296">
        <v>192993.76755000002</v>
      </c>
      <c r="I14" s="296">
        <v>30741.681639999999</v>
      </c>
      <c r="J14" s="296">
        <v>8217.9949699999997</v>
      </c>
      <c r="K14" s="296">
        <v>559.43893999999989</v>
      </c>
      <c r="L14" s="296">
        <v>51951.258479999997</v>
      </c>
      <c r="M14" s="296">
        <v>27538.864850000002</v>
      </c>
      <c r="N14" s="296">
        <f t="shared" si="0"/>
        <v>1623379.7995700003</v>
      </c>
      <c r="O14" s="295">
        <f t="shared" si="1"/>
        <v>8.4638206552298201E-2</v>
      </c>
    </row>
    <row r="15" spans="1:15" s="128" customFormat="1" ht="18" customHeight="1">
      <c r="A15" s="297" t="s">
        <v>872</v>
      </c>
      <c r="B15" s="296">
        <v>109260.23187999999</v>
      </c>
      <c r="C15" s="296">
        <v>85549.641170000003</v>
      </c>
      <c r="D15" s="296">
        <v>324726.15433999995</v>
      </c>
      <c r="E15" s="296">
        <v>108288.37837000001</v>
      </c>
      <c r="F15" s="296">
        <v>107888.39148999999</v>
      </c>
      <c r="G15" s="296">
        <v>129469.09373000001</v>
      </c>
      <c r="H15" s="296">
        <v>113450.03683</v>
      </c>
      <c r="I15" s="296">
        <v>20237.772940000003</v>
      </c>
      <c r="J15" s="296">
        <v>4972.7661699999999</v>
      </c>
      <c r="K15" s="296">
        <v>563.13453000000004</v>
      </c>
      <c r="L15" s="296">
        <v>27308.287090000002</v>
      </c>
      <c r="M15" s="296">
        <v>17121.172670000004</v>
      </c>
      <c r="N15" s="296">
        <f t="shared" si="0"/>
        <v>1048835.06121</v>
      </c>
      <c r="O15" s="295">
        <f t="shared" si="1"/>
        <v>5.4683148437289934E-2</v>
      </c>
    </row>
    <row r="16" spans="1:15" s="128" customFormat="1" ht="18" customHeight="1">
      <c r="A16" s="297" t="s">
        <v>873</v>
      </c>
      <c r="B16" s="296">
        <v>71812.40453</v>
      </c>
      <c r="C16" s="296">
        <v>53257.823619999996</v>
      </c>
      <c r="D16" s="296">
        <v>231401.20037000001</v>
      </c>
      <c r="E16" s="296">
        <v>89952.871719999996</v>
      </c>
      <c r="F16" s="296">
        <v>76783.701180000004</v>
      </c>
      <c r="G16" s="296">
        <v>79052.179579999996</v>
      </c>
      <c r="H16" s="296">
        <v>78318.277530000007</v>
      </c>
      <c r="I16" s="296">
        <v>25772.428469999999</v>
      </c>
      <c r="J16" s="296">
        <v>3540.5116600000001</v>
      </c>
      <c r="K16" s="296">
        <v>185.90220000000002</v>
      </c>
      <c r="L16" s="296">
        <v>25851.812559999998</v>
      </c>
      <c r="M16" s="296">
        <v>13825.696199999998</v>
      </c>
      <c r="N16" s="296">
        <f t="shared" si="0"/>
        <v>749754.80961999996</v>
      </c>
      <c r="O16" s="295">
        <f t="shared" si="1"/>
        <v>3.908999142222002E-2</v>
      </c>
    </row>
    <row r="17" spans="1:15" s="128" customFormat="1" ht="18" customHeight="1">
      <c r="A17" s="297" t="s">
        <v>874</v>
      </c>
      <c r="B17" s="296">
        <v>44442.259939999996</v>
      </c>
      <c r="C17" s="296">
        <v>35018.088609999999</v>
      </c>
      <c r="D17" s="296">
        <v>141592.05052000002</v>
      </c>
      <c r="E17" s="296">
        <v>53000.095420000005</v>
      </c>
      <c r="F17" s="296">
        <v>53125.157890000002</v>
      </c>
      <c r="G17" s="296">
        <v>45562.813000000002</v>
      </c>
      <c r="H17" s="296">
        <v>52969.00157</v>
      </c>
      <c r="I17" s="296">
        <v>21850.170670000003</v>
      </c>
      <c r="J17" s="296">
        <v>1436.5500400000001</v>
      </c>
      <c r="K17" s="296">
        <v>236.53657000000001</v>
      </c>
      <c r="L17" s="296">
        <v>18088.609820000001</v>
      </c>
      <c r="M17" s="296">
        <v>9183.7989399999988</v>
      </c>
      <c r="N17" s="296">
        <f t="shared" si="0"/>
        <v>476505.13299000007</v>
      </c>
      <c r="O17" s="295">
        <f t="shared" si="1"/>
        <v>2.4843563952145195E-2</v>
      </c>
    </row>
    <row r="18" spans="1:15" s="128" customFormat="1" ht="18" customHeight="1">
      <c r="A18" s="297" t="s">
        <v>875</v>
      </c>
      <c r="B18" s="296">
        <v>66583.542960000006</v>
      </c>
      <c r="C18" s="296">
        <v>47823.709159999999</v>
      </c>
      <c r="D18" s="296">
        <v>183999.63546000002</v>
      </c>
      <c r="E18" s="296">
        <v>72930.019499999995</v>
      </c>
      <c r="F18" s="296">
        <v>75562.678220000002</v>
      </c>
      <c r="G18" s="296">
        <v>60984.584999999999</v>
      </c>
      <c r="H18" s="296">
        <v>67152.618040000001</v>
      </c>
      <c r="I18" s="296">
        <v>35171.174780000001</v>
      </c>
      <c r="J18" s="296">
        <v>1790.7134699999999</v>
      </c>
      <c r="K18" s="296">
        <v>177.52958999999998</v>
      </c>
      <c r="L18" s="296">
        <v>33853.757610000001</v>
      </c>
      <c r="M18" s="296">
        <v>18742.617739999998</v>
      </c>
      <c r="N18" s="296">
        <f t="shared" si="0"/>
        <v>664772.58153000008</v>
      </c>
      <c r="O18" s="295">
        <f t="shared" si="1"/>
        <v>3.4659270172478503E-2</v>
      </c>
    </row>
    <row r="19" spans="1:15" s="128" customFormat="1" ht="18" customHeight="1">
      <c r="A19" s="297" t="s">
        <v>876</v>
      </c>
      <c r="B19" s="296">
        <v>82287.718260000009</v>
      </c>
      <c r="C19" s="296">
        <v>62345.034299999999</v>
      </c>
      <c r="D19" s="296">
        <v>239244.67436999999</v>
      </c>
      <c r="E19" s="296">
        <v>90398.221290000001</v>
      </c>
      <c r="F19" s="296">
        <v>99617.129000000001</v>
      </c>
      <c r="G19" s="296">
        <v>76480.485910000003</v>
      </c>
      <c r="H19" s="296">
        <v>88745.651280000005</v>
      </c>
      <c r="I19" s="296">
        <v>53861.61593</v>
      </c>
      <c r="J19" s="296">
        <v>2625.0364900000004</v>
      </c>
      <c r="K19" s="296">
        <v>220.62235000000001</v>
      </c>
      <c r="L19" s="296">
        <v>51497.651840000006</v>
      </c>
      <c r="M19" s="296">
        <v>31869.37097</v>
      </c>
      <c r="N19" s="296">
        <f t="shared" si="0"/>
        <v>879193.21198999998</v>
      </c>
      <c r="O19" s="295">
        <f t="shared" si="1"/>
        <v>4.5838525707600081E-2</v>
      </c>
    </row>
    <row r="20" spans="1:15" s="128" customFormat="1" ht="18" customHeight="1">
      <c r="A20" s="297" t="s">
        <v>877</v>
      </c>
      <c r="B20" s="296">
        <v>93587.201530000006</v>
      </c>
      <c r="C20" s="296">
        <v>80700.257859999998</v>
      </c>
      <c r="D20" s="296">
        <v>248348.14991000001</v>
      </c>
      <c r="E20" s="296">
        <v>101287.95933</v>
      </c>
      <c r="F20" s="296">
        <v>133791.63162</v>
      </c>
      <c r="G20" s="296">
        <v>85010.737229999999</v>
      </c>
      <c r="H20" s="296">
        <v>96354.425669999997</v>
      </c>
      <c r="I20" s="296">
        <v>76815.301510000005</v>
      </c>
      <c r="J20" s="296">
        <v>2588.90515</v>
      </c>
      <c r="K20" s="296">
        <v>76.273240000000001</v>
      </c>
      <c r="L20" s="296">
        <v>76615.465379999994</v>
      </c>
      <c r="M20" s="296">
        <v>63261.855450000003</v>
      </c>
      <c r="N20" s="296">
        <f t="shared" si="0"/>
        <v>1058438.1638799999</v>
      </c>
      <c r="O20" s="295">
        <f t="shared" si="1"/>
        <v>5.5183825720290298E-2</v>
      </c>
    </row>
    <row r="21" spans="1:15" s="128" customFormat="1" ht="18" customHeight="1">
      <c r="A21" s="297" t="s">
        <v>878</v>
      </c>
      <c r="B21" s="296">
        <v>16955.388629999998</v>
      </c>
      <c r="C21" s="296">
        <v>17678.466479999999</v>
      </c>
      <c r="D21" s="296">
        <v>39581.48285</v>
      </c>
      <c r="E21" s="296">
        <v>16560.620890000002</v>
      </c>
      <c r="F21" s="296">
        <v>25056.1803</v>
      </c>
      <c r="G21" s="296">
        <v>13910.58605</v>
      </c>
      <c r="H21" s="296">
        <v>15088.12563</v>
      </c>
      <c r="I21" s="296">
        <v>13635.25253</v>
      </c>
      <c r="J21" s="296">
        <v>547.21564000000001</v>
      </c>
      <c r="K21" s="296">
        <v>8.7826299999999993</v>
      </c>
      <c r="L21" s="296">
        <v>14142.96838</v>
      </c>
      <c r="M21" s="296">
        <v>12675.40321</v>
      </c>
      <c r="N21" s="296">
        <f t="shared" si="0"/>
        <v>185840.47322000001</v>
      </c>
      <c r="O21" s="295">
        <f t="shared" si="1"/>
        <v>9.6891709274302563E-3</v>
      </c>
    </row>
    <row r="22" spans="1:15" s="128" customFormat="1" ht="48" customHeight="1" thickBot="1">
      <c r="A22" s="297" t="s">
        <v>879</v>
      </c>
      <c r="B22" s="296">
        <v>18392.466619999999</v>
      </c>
      <c r="C22" s="296">
        <v>23620.619059999997</v>
      </c>
      <c r="D22" s="296">
        <v>36344.579530000003</v>
      </c>
      <c r="E22" s="296">
        <v>18392.407850000003</v>
      </c>
      <c r="F22" s="296">
        <v>28666.46326</v>
      </c>
      <c r="G22" s="296">
        <v>15633.2565</v>
      </c>
      <c r="H22" s="296">
        <v>19267.206190000001</v>
      </c>
      <c r="I22" s="296">
        <v>19848.791679999998</v>
      </c>
      <c r="J22" s="296">
        <v>666.92705000000001</v>
      </c>
      <c r="K22" s="296">
        <v>6.9626099999999997</v>
      </c>
      <c r="L22" s="296">
        <v>17918.703030000001</v>
      </c>
      <c r="M22" s="296">
        <v>18925.18734</v>
      </c>
      <c r="N22" s="296">
        <f t="shared" si="0"/>
        <v>217683.57071999999</v>
      </c>
      <c r="O22" s="295">
        <f t="shared" si="1"/>
        <v>1.1349375559879088E-2</v>
      </c>
    </row>
    <row r="23" spans="1:15" s="130" customFormat="1" ht="21.75" customHeight="1" thickTop="1" thickBot="1">
      <c r="A23" s="294" t="s">
        <v>65</v>
      </c>
      <c r="B23" s="293">
        <f>SUM(B9:B22)</f>
        <v>2529784.63484</v>
      </c>
      <c r="C23" s="293">
        <f t="shared" ref="C23:N23" si="2">SUM(C9:C22)</f>
        <v>1796257.7725499999</v>
      </c>
      <c r="D23" s="293">
        <f t="shared" si="2"/>
        <v>4663382.8732100008</v>
      </c>
      <c r="E23" s="293">
        <f t="shared" si="2"/>
        <v>3224045.6524800002</v>
      </c>
      <c r="F23" s="293">
        <f t="shared" si="2"/>
        <v>2099218.9625399997</v>
      </c>
      <c r="G23" s="293">
        <f t="shared" si="2"/>
        <v>1920775.9530500004</v>
      </c>
      <c r="H23" s="293">
        <f t="shared" si="2"/>
        <v>1743965.0964800005</v>
      </c>
      <c r="I23" s="293">
        <f t="shared" si="2"/>
        <v>420325.66117000004</v>
      </c>
      <c r="J23" s="293">
        <f t="shared" si="2"/>
        <v>90277.999400000015</v>
      </c>
      <c r="K23" s="293">
        <f t="shared" si="2"/>
        <v>4934.3157899999997</v>
      </c>
      <c r="L23" s="293">
        <f>SUM(L9:L22)</f>
        <v>437562.03380999994</v>
      </c>
      <c r="M23" s="293">
        <f t="shared" si="2"/>
        <v>249693.50473999997</v>
      </c>
      <c r="N23" s="293">
        <f t="shared" si="2"/>
        <v>19180224.460059997</v>
      </c>
      <c r="O23" s="292">
        <f t="shared" si="1"/>
        <v>1</v>
      </c>
    </row>
    <row r="24" spans="1:15" s="130" customFormat="1" ht="66.75" customHeight="1" thickTop="1" thickBot="1">
      <c r="A24" s="291" t="s">
        <v>880</v>
      </c>
      <c r="B24" s="290">
        <f t="shared" ref="B24:N24" si="3">+B23/$N$23</f>
        <v>0.13189546556704304</v>
      </c>
      <c r="C24" s="290">
        <f t="shared" si="3"/>
        <v>9.3651551173993985E-2</v>
      </c>
      <c r="D24" s="290">
        <f t="shared" si="3"/>
        <v>0.24313494781673756</v>
      </c>
      <c r="E24" s="290">
        <f t="shared" si="3"/>
        <v>0.1680921753128386</v>
      </c>
      <c r="F24" s="290">
        <f t="shared" si="3"/>
        <v>0.10944704880338159</v>
      </c>
      <c r="G24" s="290">
        <f t="shared" si="3"/>
        <v>0.10014355968824737</v>
      </c>
      <c r="H24" s="290">
        <f t="shared" si="3"/>
        <v>9.0925166184136791E-2</v>
      </c>
      <c r="I24" s="290">
        <f t="shared" si="3"/>
        <v>2.1914532963118682E-2</v>
      </c>
      <c r="J24" s="290">
        <f t="shared" si="3"/>
        <v>4.7068270545003637E-3</v>
      </c>
      <c r="K24" s="290">
        <f t="shared" si="3"/>
        <v>2.572605863020523E-4</v>
      </c>
      <c r="L24" s="290">
        <f t="shared" si="3"/>
        <v>2.281318629618536E-2</v>
      </c>
      <c r="M24" s="290">
        <f t="shared" si="3"/>
        <v>1.3018278553514848E-2</v>
      </c>
      <c r="N24" s="290">
        <f t="shared" si="3"/>
        <v>1</v>
      </c>
      <c r="O24" s="329"/>
    </row>
    <row r="25" spans="1:15" ht="37.5" customHeight="1" thickTop="1" thickBot="1">
      <c r="A25" s="282" t="s">
        <v>1428</v>
      </c>
      <c r="B25" s="328" t="s">
        <v>359</v>
      </c>
      <c r="C25" s="328" t="s">
        <v>360</v>
      </c>
      <c r="D25" s="328" t="s">
        <v>361</v>
      </c>
      <c r="E25" s="328" t="s">
        <v>362</v>
      </c>
      <c r="F25" s="328" t="s">
        <v>363</v>
      </c>
      <c r="G25" s="328" t="s">
        <v>364</v>
      </c>
      <c r="H25" s="328" t="s">
        <v>365</v>
      </c>
      <c r="I25" s="328" t="s">
        <v>366</v>
      </c>
      <c r="J25" s="328" t="s">
        <v>367</v>
      </c>
      <c r="K25" s="328" t="s">
        <v>368</v>
      </c>
      <c r="L25" s="328" t="s">
        <v>369</v>
      </c>
      <c r="M25" s="328" t="s">
        <v>370</v>
      </c>
      <c r="N25" s="283" t="s">
        <v>371</v>
      </c>
      <c r="O25" s="282" t="s">
        <v>842</v>
      </c>
    </row>
    <row r="26" spans="1:15" ht="28.5" customHeight="1" thickTop="1">
      <c r="A26" s="302" t="s">
        <v>866</v>
      </c>
      <c r="B26" s="301">
        <v>28</v>
      </c>
      <c r="C26" s="301">
        <v>9</v>
      </c>
      <c r="D26" s="301">
        <v>18</v>
      </c>
      <c r="E26" s="301">
        <v>29</v>
      </c>
      <c r="F26" s="301">
        <v>7</v>
      </c>
      <c r="G26" s="301">
        <v>5</v>
      </c>
      <c r="H26" s="301">
        <v>3</v>
      </c>
      <c r="I26" s="301">
        <v>0</v>
      </c>
      <c r="J26" s="301">
        <v>1</v>
      </c>
      <c r="K26" s="301">
        <v>0</v>
      </c>
      <c r="L26" s="301">
        <v>0</v>
      </c>
      <c r="M26" s="301">
        <v>0</v>
      </c>
      <c r="N26" s="301">
        <f>SUM(A26:M26)</f>
        <v>100</v>
      </c>
      <c r="O26" s="300">
        <f>+N26/$N$40</f>
        <v>1.037213132777802E-4</v>
      </c>
    </row>
    <row r="27" spans="1:15" s="130" customFormat="1" ht="23.25" customHeight="1">
      <c r="A27" s="299" t="s">
        <v>867</v>
      </c>
      <c r="B27" s="298">
        <v>10</v>
      </c>
      <c r="C27" s="298">
        <v>24</v>
      </c>
      <c r="D27" s="298">
        <v>29</v>
      </c>
      <c r="E27" s="298">
        <v>26</v>
      </c>
      <c r="F27" s="298">
        <v>32</v>
      </c>
      <c r="G27" s="298">
        <v>21</v>
      </c>
      <c r="H27" s="298">
        <v>15</v>
      </c>
      <c r="I27" s="298">
        <v>1</v>
      </c>
      <c r="J27" s="298">
        <v>0</v>
      </c>
      <c r="K27" s="298">
        <v>0</v>
      </c>
      <c r="L27" s="298">
        <v>2</v>
      </c>
      <c r="M27" s="298">
        <v>1</v>
      </c>
      <c r="N27" s="298">
        <f t="shared" ref="N27:N40" si="4">SUM(A27:M27)</f>
        <v>161</v>
      </c>
      <c r="O27" s="290">
        <f t="shared" ref="O27:O40" si="5">+N27/$N$40</f>
        <v>1.6699131437722612E-4</v>
      </c>
    </row>
    <row r="28" spans="1:15" s="128" customFormat="1" ht="18" customHeight="1">
      <c r="A28" s="297" t="s">
        <v>868</v>
      </c>
      <c r="B28" s="296">
        <v>47</v>
      </c>
      <c r="C28" s="296">
        <v>51</v>
      </c>
      <c r="D28" s="296">
        <v>61</v>
      </c>
      <c r="E28" s="296">
        <v>104</v>
      </c>
      <c r="F28" s="296">
        <v>68</v>
      </c>
      <c r="G28" s="296">
        <v>42</v>
      </c>
      <c r="H28" s="296">
        <v>63</v>
      </c>
      <c r="I28" s="296">
        <v>1</v>
      </c>
      <c r="J28" s="296">
        <v>4</v>
      </c>
      <c r="K28" s="296">
        <v>0</v>
      </c>
      <c r="L28" s="296">
        <v>2</v>
      </c>
      <c r="M28" s="296">
        <v>1</v>
      </c>
      <c r="N28" s="296">
        <f t="shared" si="4"/>
        <v>444</v>
      </c>
      <c r="O28" s="295">
        <f t="shared" si="5"/>
        <v>4.6052263095334409E-4</v>
      </c>
    </row>
    <row r="29" spans="1:15" s="128" customFormat="1" ht="18" customHeight="1">
      <c r="A29" s="297" t="s">
        <v>869</v>
      </c>
      <c r="B29" s="296">
        <v>147</v>
      </c>
      <c r="C29" s="296">
        <v>109</v>
      </c>
      <c r="D29" s="296">
        <v>243</v>
      </c>
      <c r="E29" s="296">
        <v>203</v>
      </c>
      <c r="F29" s="296">
        <v>115</v>
      </c>
      <c r="G29" s="296">
        <v>125</v>
      </c>
      <c r="H29" s="296">
        <v>130</v>
      </c>
      <c r="I29" s="296">
        <v>32</v>
      </c>
      <c r="J29" s="296">
        <v>7</v>
      </c>
      <c r="K29" s="296">
        <v>1</v>
      </c>
      <c r="L29" s="296">
        <v>24</v>
      </c>
      <c r="M29" s="296">
        <v>5</v>
      </c>
      <c r="N29" s="296">
        <f t="shared" si="4"/>
        <v>1141</v>
      </c>
      <c r="O29" s="295">
        <f t="shared" si="5"/>
        <v>1.183460184499472E-3</v>
      </c>
    </row>
    <row r="30" spans="1:15" s="128" customFormat="1" ht="18" customHeight="1">
      <c r="A30" s="297" t="s">
        <v>870</v>
      </c>
      <c r="B30" s="296">
        <v>186</v>
      </c>
      <c r="C30" s="296">
        <v>126</v>
      </c>
      <c r="D30" s="296">
        <v>486</v>
      </c>
      <c r="E30" s="296">
        <v>239</v>
      </c>
      <c r="F30" s="296">
        <v>133</v>
      </c>
      <c r="G30" s="296">
        <v>208</v>
      </c>
      <c r="H30" s="296">
        <v>252</v>
      </c>
      <c r="I30" s="296">
        <v>41</v>
      </c>
      <c r="J30" s="296">
        <v>10</v>
      </c>
      <c r="K30" s="296">
        <v>0</v>
      </c>
      <c r="L30" s="296">
        <v>26</v>
      </c>
      <c r="M30" s="296">
        <v>21</v>
      </c>
      <c r="N30" s="296">
        <f t="shared" si="4"/>
        <v>1728</v>
      </c>
      <c r="O30" s="295">
        <f t="shared" si="5"/>
        <v>1.7923042934400418E-3</v>
      </c>
    </row>
    <row r="31" spans="1:15" s="128" customFormat="1" ht="18" customHeight="1">
      <c r="A31" s="297" t="s">
        <v>871</v>
      </c>
      <c r="B31" s="296">
        <v>367</v>
      </c>
      <c r="C31" s="296">
        <v>252</v>
      </c>
      <c r="D31" s="296">
        <v>945</v>
      </c>
      <c r="E31" s="296">
        <v>422</v>
      </c>
      <c r="F31" s="296">
        <v>285</v>
      </c>
      <c r="G31" s="296">
        <v>448</v>
      </c>
      <c r="H31" s="296">
        <v>386</v>
      </c>
      <c r="I31" s="296">
        <v>62</v>
      </c>
      <c r="J31" s="296">
        <v>16</v>
      </c>
      <c r="K31" s="296">
        <v>1</v>
      </c>
      <c r="L31" s="296">
        <v>101</v>
      </c>
      <c r="M31" s="296">
        <v>56</v>
      </c>
      <c r="N31" s="296">
        <f t="shared" si="4"/>
        <v>3341</v>
      </c>
      <c r="O31" s="295">
        <f t="shared" si="5"/>
        <v>3.4653290766106363E-3</v>
      </c>
    </row>
    <row r="32" spans="1:15" s="128" customFormat="1" ht="18" customHeight="1">
      <c r="A32" s="297" t="s">
        <v>872</v>
      </c>
      <c r="B32" s="296">
        <v>413</v>
      </c>
      <c r="C32" s="296">
        <v>324</v>
      </c>
      <c r="D32" s="296">
        <v>1230</v>
      </c>
      <c r="E32" s="296">
        <v>405</v>
      </c>
      <c r="F32" s="296">
        <v>403</v>
      </c>
      <c r="G32" s="296">
        <v>485</v>
      </c>
      <c r="H32" s="296">
        <v>432</v>
      </c>
      <c r="I32" s="296">
        <v>75</v>
      </c>
      <c r="J32" s="296">
        <v>19</v>
      </c>
      <c r="K32" s="296">
        <v>2</v>
      </c>
      <c r="L32" s="296">
        <v>102</v>
      </c>
      <c r="M32" s="296">
        <v>65</v>
      </c>
      <c r="N32" s="296">
        <f t="shared" si="4"/>
        <v>3955</v>
      </c>
      <c r="O32" s="295">
        <f t="shared" si="5"/>
        <v>4.102177940136207E-3</v>
      </c>
    </row>
    <row r="33" spans="1:15" s="128" customFormat="1" ht="18" customHeight="1">
      <c r="A33" s="297" t="s">
        <v>873</v>
      </c>
      <c r="B33" s="296">
        <v>429</v>
      </c>
      <c r="C33" s="296">
        <v>320</v>
      </c>
      <c r="D33" s="296">
        <v>1381</v>
      </c>
      <c r="E33" s="296">
        <v>537</v>
      </c>
      <c r="F33" s="296">
        <v>463</v>
      </c>
      <c r="G33" s="296">
        <v>471</v>
      </c>
      <c r="H33" s="296">
        <v>470</v>
      </c>
      <c r="I33" s="296">
        <v>159</v>
      </c>
      <c r="J33" s="296">
        <v>21</v>
      </c>
      <c r="K33" s="296">
        <v>1</v>
      </c>
      <c r="L33" s="296">
        <v>159</v>
      </c>
      <c r="M33" s="296">
        <v>81</v>
      </c>
      <c r="N33" s="296">
        <f t="shared" si="4"/>
        <v>4492</v>
      </c>
      <c r="O33" s="295">
        <f t="shared" si="5"/>
        <v>4.6591613924378862E-3</v>
      </c>
    </row>
    <row r="34" spans="1:15" s="128" customFormat="1" ht="18" customHeight="1">
      <c r="A34" s="297" t="s">
        <v>874</v>
      </c>
      <c r="B34" s="296">
        <v>374</v>
      </c>
      <c r="C34" s="296">
        <v>295</v>
      </c>
      <c r="D34" s="296">
        <v>1187</v>
      </c>
      <c r="E34" s="296">
        <v>445</v>
      </c>
      <c r="F34" s="296">
        <v>448</v>
      </c>
      <c r="G34" s="296">
        <v>384</v>
      </c>
      <c r="H34" s="296">
        <v>445</v>
      </c>
      <c r="I34" s="296">
        <v>185</v>
      </c>
      <c r="J34" s="296">
        <v>12</v>
      </c>
      <c r="K34" s="296">
        <v>2</v>
      </c>
      <c r="L34" s="296">
        <v>153</v>
      </c>
      <c r="M34" s="296">
        <v>77</v>
      </c>
      <c r="N34" s="296">
        <f t="shared" si="4"/>
        <v>4007</v>
      </c>
      <c r="O34" s="295">
        <f t="shared" si="5"/>
        <v>4.1561130230406522E-3</v>
      </c>
    </row>
    <row r="35" spans="1:15" s="128" customFormat="1" ht="18" customHeight="1">
      <c r="A35" s="297" t="s">
        <v>875</v>
      </c>
      <c r="B35" s="296">
        <v>791</v>
      </c>
      <c r="C35" s="296">
        <v>573</v>
      </c>
      <c r="D35" s="296">
        <v>2204</v>
      </c>
      <c r="E35" s="296">
        <v>872</v>
      </c>
      <c r="F35" s="296">
        <v>899</v>
      </c>
      <c r="G35" s="296">
        <v>731</v>
      </c>
      <c r="H35" s="296">
        <v>810</v>
      </c>
      <c r="I35" s="296">
        <v>422</v>
      </c>
      <c r="J35" s="296">
        <v>21</v>
      </c>
      <c r="K35" s="296">
        <v>2</v>
      </c>
      <c r="L35" s="296">
        <v>408</v>
      </c>
      <c r="M35" s="296">
        <v>226</v>
      </c>
      <c r="N35" s="296">
        <f t="shared" si="4"/>
        <v>7959</v>
      </c>
      <c r="O35" s="295">
        <f t="shared" si="5"/>
        <v>8.2551793237785262E-3</v>
      </c>
    </row>
    <row r="36" spans="1:15" s="128" customFormat="1" ht="18" customHeight="1">
      <c r="A36" s="297" t="s">
        <v>876</v>
      </c>
      <c r="B36" s="296">
        <v>1694</v>
      </c>
      <c r="C36" s="296">
        <v>1286</v>
      </c>
      <c r="D36" s="296">
        <v>4885</v>
      </c>
      <c r="E36" s="296">
        <v>1863</v>
      </c>
      <c r="F36" s="296">
        <v>2060</v>
      </c>
      <c r="G36" s="296">
        <v>1560</v>
      </c>
      <c r="H36" s="296">
        <v>1824</v>
      </c>
      <c r="I36" s="296">
        <v>1141</v>
      </c>
      <c r="J36" s="296">
        <v>56</v>
      </c>
      <c r="K36" s="296">
        <v>4</v>
      </c>
      <c r="L36" s="296">
        <v>1082</v>
      </c>
      <c r="M36" s="296">
        <v>679</v>
      </c>
      <c r="N36" s="296">
        <f t="shared" si="4"/>
        <v>18134</v>
      </c>
      <c r="O36" s="295">
        <f t="shared" si="5"/>
        <v>1.8808822949792661E-2</v>
      </c>
    </row>
    <row r="37" spans="1:15" s="128" customFormat="1" ht="18" customHeight="1">
      <c r="A37" s="297" t="s">
        <v>877</v>
      </c>
      <c r="B37" s="296">
        <v>5904</v>
      </c>
      <c r="C37" s="296">
        <v>5277</v>
      </c>
      <c r="D37" s="296">
        <v>15291</v>
      </c>
      <c r="E37" s="296">
        <v>6282</v>
      </c>
      <c r="F37" s="296">
        <v>8358</v>
      </c>
      <c r="G37" s="296">
        <v>5233</v>
      </c>
      <c r="H37" s="296">
        <v>5922</v>
      </c>
      <c r="I37" s="296">
        <v>4930</v>
      </c>
      <c r="J37" s="296">
        <v>167</v>
      </c>
      <c r="K37" s="296">
        <v>4</v>
      </c>
      <c r="L37" s="296">
        <v>5021</v>
      </c>
      <c r="M37" s="296">
        <v>4240</v>
      </c>
      <c r="N37" s="296">
        <f t="shared" si="4"/>
        <v>66629</v>
      </c>
      <c r="O37" s="295">
        <f t="shared" si="5"/>
        <v>6.9108473823852171E-2</v>
      </c>
    </row>
    <row r="38" spans="1:15" s="128" customFormat="1" ht="18" customHeight="1">
      <c r="A38" s="297" t="s">
        <v>878</v>
      </c>
      <c r="B38" s="296">
        <v>3427</v>
      </c>
      <c r="C38" s="296">
        <v>3623</v>
      </c>
      <c r="D38" s="296">
        <v>7926</v>
      </c>
      <c r="E38" s="296">
        <v>3384</v>
      </c>
      <c r="F38" s="296">
        <v>5109</v>
      </c>
      <c r="G38" s="296">
        <v>2807</v>
      </c>
      <c r="H38" s="296">
        <v>3069</v>
      </c>
      <c r="I38" s="296">
        <v>2769</v>
      </c>
      <c r="J38" s="296">
        <v>114</v>
      </c>
      <c r="K38" s="296">
        <v>2</v>
      </c>
      <c r="L38" s="296">
        <v>2887</v>
      </c>
      <c r="M38" s="296">
        <v>2589</v>
      </c>
      <c r="N38" s="296">
        <f t="shared" si="4"/>
        <v>37706</v>
      </c>
      <c r="O38" s="295">
        <f t="shared" si="5"/>
        <v>3.9109158384519803E-2</v>
      </c>
    </row>
    <row r="39" spans="1:15" s="128" customFormat="1" ht="48" customHeight="1" thickBot="1">
      <c r="A39" s="297" t="s">
        <v>879</v>
      </c>
      <c r="B39" s="296">
        <v>58484</v>
      </c>
      <c r="C39" s="296">
        <v>82679</v>
      </c>
      <c r="D39" s="296">
        <v>97574</v>
      </c>
      <c r="E39" s="296">
        <v>50225</v>
      </c>
      <c r="F39" s="296">
        <v>103119</v>
      </c>
      <c r="G39" s="296">
        <v>40711</v>
      </c>
      <c r="H39" s="296">
        <v>61896</v>
      </c>
      <c r="I39" s="296">
        <v>120844</v>
      </c>
      <c r="J39" s="296">
        <v>1653</v>
      </c>
      <c r="K39" s="296">
        <v>14</v>
      </c>
      <c r="L39" s="296">
        <v>107486</v>
      </c>
      <c r="M39" s="296">
        <v>89640</v>
      </c>
      <c r="N39" s="296">
        <f t="shared" si="4"/>
        <v>814325</v>
      </c>
      <c r="O39" s="295">
        <f t="shared" si="5"/>
        <v>0.84462858434928356</v>
      </c>
    </row>
    <row r="40" spans="1:15" ht="21.75" customHeight="1" thickTop="1" thickBot="1">
      <c r="A40" s="327" t="s">
        <v>65</v>
      </c>
      <c r="B40" s="326">
        <f>SUM(B26:B39)</f>
        <v>72301</v>
      </c>
      <c r="C40" s="326">
        <f t="shared" ref="C40:M40" si="6">SUM(C26:C39)</f>
        <v>94948</v>
      </c>
      <c r="D40" s="326">
        <f t="shared" si="6"/>
        <v>133460</v>
      </c>
      <c r="E40" s="326">
        <f t="shared" si="6"/>
        <v>65036</v>
      </c>
      <c r="F40" s="326">
        <f t="shared" si="6"/>
        <v>121499</v>
      </c>
      <c r="G40" s="326">
        <f t="shared" si="6"/>
        <v>53231</v>
      </c>
      <c r="H40" s="326">
        <f t="shared" si="6"/>
        <v>75717</v>
      </c>
      <c r="I40" s="326">
        <f t="shared" si="6"/>
        <v>130662</v>
      </c>
      <c r="J40" s="326">
        <f t="shared" si="6"/>
        <v>2101</v>
      </c>
      <c r="K40" s="326">
        <f t="shared" si="6"/>
        <v>33</v>
      </c>
      <c r="L40" s="326">
        <f>SUM(L26:L39)</f>
        <v>117453</v>
      </c>
      <c r="M40" s="326">
        <f t="shared" si="6"/>
        <v>97681</v>
      </c>
      <c r="N40" s="326">
        <f t="shared" si="4"/>
        <v>964122</v>
      </c>
      <c r="O40" s="325">
        <f t="shared" si="5"/>
        <v>1</v>
      </c>
    </row>
    <row r="41" spans="1:15" s="130" customFormat="1" ht="65.25" customHeight="1" thickTop="1">
      <c r="A41" s="291" t="s">
        <v>880</v>
      </c>
      <c r="B41" s="290">
        <f t="shared" ref="B41:N41" si="7">+B40/$N$40</f>
        <v>7.4991546712967858E-2</v>
      </c>
      <c r="C41" s="290">
        <f t="shared" si="7"/>
        <v>9.8481312530986742E-2</v>
      </c>
      <c r="D41" s="290">
        <f t="shared" si="7"/>
        <v>0.13842646470052544</v>
      </c>
      <c r="E41" s="290">
        <f t="shared" si="7"/>
        <v>6.7456193303337131E-2</v>
      </c>
      <c r="F41" s="290">
        <f t="shared" si="7"/>
        <v>0.12602035841937018</v>
      </c>
      <c r="G41" s="290">
        <f t="shared" si="7"/>
        <v>5.521189227089518E-2</v>
      </c>
      <c r="H41" s="290">
        <f t="shared" si="7"/>
        <v>7.8534666774536827E-2</v>
      </c>
      <c r="I41" s="290">
        <f t="shared" si="7"/>
        <v>0.13552434235501315</v>
      </c>
      <c r="J41" s="290">
        <f t="shared" si="7"/>
        <v>2.1791847919661622E-3</v>
      </c>
      <c r="K41" s="290">
        <f t="shared" si="7"/>
        <v>3.4228033381667464E-5</v>
      </c>
      <c r="L41" s="290">
        <f t="shared" si="7"/>
        <v>0.12182379408415117</v>
      </c>
      <c r="M41" s="290">
        <f t="shared" si="7"/>
        <v>0.10131601602286848</v>
      </c>
      <c r="N41" s="290">
        <f t="shared" si="7"/>
        <v>1</v>
      </c>
      <c r="O41" s="324"/>
    </row>
    <row r="42" spans="1:15" ht="9" customHeight="1" thickBot="1">
      <c r="A42" s="288"/>
      <c r="B42" s="100"/>
      <c r="C42" s="287"/>
      <c r="D42" s="287"/>
      <c r="E42" s="287"/>
      <c r="F42" s="287"/>
      <c r="G42" s="287"/>
      <c r="H42" s="100"/>
      <c r="I42" s="100"/>
      <c r="J42" s="100"/>
      <c r="K42" s="100"/>
      <c r="L42" s="100"/>
      <c r="M42" s="100"/>
      <c r="N42" s="323"/>
      <c r="O42" s="323"/>
    </row>
    <row r="43" spans="1:15" ht="28.5" customHeight="1" thickTop="1">
      <c r="A43" s="934" t="s">
        <v>1451</v>
      </c>
      <c r="B43" s="935"/>
      <c r="C43" s="935"/>
      <c r="D43" s="935"/>
      <c r="E43" s="935"/>
      <c r="F43" s="935"/>
      <c r="G43" s="935"/>
      <c r="H43" s="935"/>
      <c r="I43" s="935"/>
      <c r="J43" s="935"/>
      <c r="K43" s="935"/>
      <c r="L43" s="935"/>
      <c r="M43" s="935"/>
      <c r="N43" s="935"/>
      <c r="O43" s="935"/>
    </row>
    <row r="44" spans="1:15" ht="9" hidden="1" customHeight="1">
      <c r="A44" s="77"/>
      <c r="B44" s="70"/>
      <c r="C44" s="75"/>
      <c r="D44" s="75"/>
      <c r="E44" s="75"/>
      <c r="F44" s="75"/>
      <c r="G44" s="75"/>
      <c r="H44" s="70"/>
      <c r="I44" s="70"/>
      <c r="J44" s="70"/>
      <c r="K44" s="70"/>
      <c r="L44" s="70"/>
      <c r="M44" s="70"/>
      <c r="N44" s="74"/>
      <c r="O44" s="322"/>
    </row>
    <row r="45" spans="1:15" ht="9" hidden="1" customHeight="1">
      <c r="A45" s="77"/>
      <c r="B45" s="70"/>
      <c r="C45" s="75"/>
      <c r="D45" s="75"/>
      <c r="E45" s="75"/>
      <c r="F45" s="75"/>
      <c r="G45" s="75"/>
      <c r="H45" s="70"/>
      <c r="I45" s="70"/>
      <c r="J45" s="70"/>
      <c r="K45" s="70"/>
      <c r="L45" s="70"/>
      <c r="M45" s="70"/>
      <c r="N45" s="74"/>
      <c r="O45" s="322"/>
    </row>
    <row r="46" spans="1:15" ht="9" hidden="1" customHeight="1">
      <c r="A46" s="77"/>
      <c r="B46" s="70"/>
      <c r="C46" s="75"/>
      <c r="D46" s="75"/>
      <c r="E46" s="75"/>
      <c r="F46" s="75"/>
      <c r="G46" s="75"/>
      <c r="H46" s="70"/>
      <c r="I46" s="70"/>
      <c r="J46" s="70"/>
      <c r="K46" s="70"/>
      <c r="L46" s="70"/>
      <c r="M46" s="70"/>
      <c r="N46" s="74"/>
      <c r="O46" s="322"/>
    </row>
    <row r="47" spans="1:15" ht="9" hidden="1" customHeight="1">
      <c r="A47" s="77"/>
      <c r="B47" s="70"/>
      <c r="C47" s="75"/>
      <c r="D47" s="75"/>
      <c r="E47" s="75"/>
      <c r="F47" s="75"/>
      <c r="G47" s="75"/>
      <c r="H47" s="70"/>
      <c r="I47" s="70"/>
      <c r="J47" s="70"/>
      <c r="K47" s="70"/>
      <c r="L47" s="70"/>
      <c r="M47" s="70"/>
      <c r="N47" s="74"/>
      <c r="O47" s="322"/>
    </row>
    <row r="48" spans="1:15" ht="9" hidden="1" customHeight="1">
      <c r="A48" s="79"/>
      <c r="B48" s="70"/>
      <c r="C48" s="75"/>
      <c r="D48" s="75"/>
      <c r="E48" s="75"/>
      <c r="F48" s="75"/>
      <c r="G48" s="75"/>
      <c r="H48" s="70"/>
      <c r="I48" s="70"/>
      <c r="J48" s="70"/>
      <c r="K48" s="70"/>
      <c r="L48" s="70"/>
      <c r="M48" s="70"/>
      <c r="N48" s="74"/>
      <c r="O48" s="322"/>
    </row>
    <row r="49" spans="1:15" ht="9" hidden="1" customHeight="1">
      <c r="A49" s="77"/>
      <c r="B49" s="70"/>
      <c r="C49" s="75"/>
      <c r="D49" s="75"/>
      <c r="E49" s="75"/>
      <c r="F49" s="75"/>
      <c r="G49" s="75"/>
      <c r="H49" s="70"/>
      <c r="I49" s="70"/>
      <c r="J49" s="70"/>
      <c r="K49" s="70"/>
      <c r="L49" s="70"/>
      <c r="M49" s="70"/>
      <c r="N49" s="74"/>
      <c r="O49" s="322"/>
    </row>
    <row r="50" spans="1:15" ht="9" hidden="1" customHeight="1">
      <c r="A50" s="77"/>
      <c r="B50" s="70"/>
      <c r="C50" s="75"/>
      <c r="D50" s="75"/>
      <c r="E50" s="75"/>
      <c r="F50" s="75"/>
      <c r="G50" s="75"/>
      <c r="H50" s="70"/>
      <c r="I50" s="70"/>
      <c r="J50" s="70"/>
      <c r="K50" s="70"/>
      <c r="L50" s="70"/>
      <c r="M50" s="70"/>
      <c r="N50" s="74"/>
      <c r="O50" s="322"/>
    </row>
    <row r="51" spans="1:15" ht="9" hidden="1" customHeight="1">
      <c r="A51" s="77"/>
      <c r="B51" s="70"/>
      <c r="C51" s="75"/>
      <c r="D51" s="75"/>
      <c r="E51" s="75"/>
      <c r="F51" s="75"/>
      <c r="G51" s="75"/>
      <c r="H51" s="70"/>
      <c r="I51" s="70"/>
      <c r="J51" s="70"/>
      <c r="K51" s="70"/>
      <c r="L51" s="70"/>
      <c r="M51" s="70"/>
      <c r="N51" s="74"/>
      <c r="O51" s="322"/>
    </row>
    <row r="52" spans="1:15" ht="9" hidden="1" customHeight="1">
      <c r="A52" s="77"/>
      <c r="B52" s="70"/>
      <c r="C52" s="75"/>
      <c r="D52" s="75"/>
      <c r="E52" s="75"/>
      <c r="F52" s="75"/>
      <c r="G52" s="75"/>
      <c r="H52" s="70"/>
      <c r="I52" s="70"/>
      <c r="J52" s="70"/>
      <c r="K52" s="70"/>
      <c r="L52" s="70"/>
      <c r="M52" s="70"/>
      <c r="N52" s="74"/>
      <c r="O52" s="322"/>
    </row>
    <row r="53" spans="1:15" ht="9" hidden="1" customHeight="1">
      <c r="A53" s="79"/>
      <c r="C53" s="75"/>
      <c r="D53" s="75"/>
      <c r="E53" s="75"/>
      <c r="F53" s="75"/>
      <c r="G53" s="75"/>
      <c r="H53" s="70"/>
      <c r="I53" s="70"/>
      <c r="J53" s="70"/>
      <c r="K53" s="70"/>
      <c r="L53" s="70"/>
      <c r="M53" s="70"/>
      <c r="N53" s="74"/>
      <c r="O53" s="322"/>
    </row>
    <row r="54" spans="1:15" ht="9" hidden="1" customHeight="1">
      <c r="A54" s="80"/>
      <c r="C54" s="75"/>
      <c r="D54" s="75"/>
      <c r="E54" s="75"/>
      <c r="F54" s="75"/>
      <c r="G54" s="75"/>
      <c r="H54" s="70"/>
      <c r="I54" s="70"/>
      <c r="J54" s="70"/>
      <c r="K54" s="70"/>
      <c r="L54" s="70"/>
      <c r="M54" s="70"/>
      <c r="N54" s="74"/>
      <c r="O54" s="322"/>
    </row>
    <row r="55" spans="1:15" ht="9" hidden="1" customHeight="1">
      <c r="A55" s="80"/>
      <c r="C55" s="75"/>
      <c r="D55" s="75"/>
      <c r="E55" s="75"/>
      <c r="F55" s="75"/>
      <c r="G55" s="75"/>
      <c r="H55" s="70"/>
      <c r="I55" s="70"/>
      <c r="J55" s="70"/>
      <c r="K55" s="70"/>
      <c r="L55" s="70"/>
      <c r="M55" s="70"/>
      <c r="N55" s="74"/>
      <c r="O55" s="322"/>
    </row>
    <row r="56" spans="1:15" ht="9" hidden="1" customHeight="1">
      <c r="A56" s="80"/>
      <c r="C56" s="75"/>
      <c r="D56" s="75"/>
      <c r="E56" s="75"/>
      <c r="F56" s="75"/>
      <c r="G56" s="75"/>
      <c r="H56" s="70"/>
      <c r="I56" s="70"/>
      <c r="J56" s="70"/>
      <c r="K56" s="70"/>
      <c r="L56" s="70"/>
      <c r="M56" s="70"/>
      <c r="N56" s="74"/>
      <c r="O56" s="322"/>
    </row>
    <row r="57" spans="1:15" ht="9" hidden="1" customHeight="1">
      <c r="A57" s="80"/>
      <c r="C57" s="75"/>
      <c r="D57" s="75"/>
      <c r="E57" s="75"/>
      <c r="F57" s="75"/>
      <c r="G57" s="75"/>
      <c r="H57" s="70"/>
      <c r="I57" s="70"/>
      <c r="J57" s="70"/>
      <c r="K57" s="70"/>
      <c r="L57" s="70"/>
      <c r="M57" s="70"/>
      <c r="N57" s="74"/>
      <c r="O57" s="322"/>
    </row>
    <row r="58" spans="1:15" ht="9" hidden="1" customHeight="1">
      <c r="A58" s="81"/>
      <c r="C58" s="75"/>
      <c r="D58" s="75"/>
      <c r="E58" s="75"/>
      <c r="F58" s="75"/>
      <c r="G58" s="75"/>
      <c r="H58" s="70"/>
      <c r="I58" s="70"/>
      <c r="J58" s="70"/>
      <c r="K58" s="70"/>
      <c r="L58" s="70"/>
      <c r="M58" s="70"/>
      <c r="N58" s="74"/>
      <c r="O58" s="322"/>
    </row>
    <row r="59" spans="1:15" ht="9" hidden="1" customHeight="1">
      <c r="A59" s="81"/>
      <c r="C59" s="75"/>
      <c r="D59" s="75"/>
      <c r="E59" s="75"/>
      <c r="F59" s="75"/>
      <c r="G59" s="75"/>
      <c r="H59" s="70"/>
      <c r="I59" s="70"/>
      <c r="J59" s="70"/>
      <c r="K59" s="70"/>
      <c r="L59" s="70"/>
      <c r="M59" s="70"/>
      <c r="N59" s="74"/>
      <c r="O59" s="322"/>
    </row>
    <row r="60" spans="1:15" ht="9" hidden="1" customHeight="1">
      <c r="A60" s="76"/>
      <c r="C60" s="75"/>
      <c r="D60" s="75"/>
      <c r="E60" s="75"/>
      <c r="F60" s="75"/>
      <c r="G60" s="75"/>
      <c r="H60" s="70"/>
      <c r="I60" s="70"/>
      <c r="J60" s="70"/>
      <c r="K60" s="70"/>
      <c r="L60" s="70"/>
      <c r="M60" s="70"/>
      <c r="N60" s="74"/>
      <c r="O60" s="322"/>
    </row>
    <row r="61" spans="1:15" ht="9" hidden="1" customHeight="1">
      <c r="A61" s="77"/>
      <c r="C61" s="75"/>
      <c r="D61" s="75"/>
      <c r="E61" s="75"/>
      <c r="F61" s="75"/>
      <c r="G61" s="75"/>
      <c r="H61" s="70"/>
      <c r="I61" s="70"/>
      <c r="J61" s="70"/>
      <c r="K61" s="70"/>
      <c r="L61" s="70"/>
      <c r="M61" s="70"/>
      <c r="N61" s="74"/>
      <c r="O61" s="322"/>
    </row>
    <row r="62" spans="1:15" ht="9" hidden="1" customHeight="1">
      <c r="A62" s="77"/>
      <c r="C62" s="75"/>
      <c r="D62" s="75"/>
      <c r="E62" s="75"/>
      <c r="F62" s="75"/>
      <c r="G62" s="75"/>
      <c r="H62" s="70"/>
      <c r="I62" s="70"/>
      <c r="J62" s="70"/>
      <c r="K62" s="70"/>
      <c r="L62" s="70"/>
      <c r="M62" s="70"/>
      <c r="N62" s="74"/>
      <c r="O62" s="322"/>
    </row>
    <row r="63" spans="1:15" ht="9" hidden="1" customHeight="1">
      <c r="A63" s="77"/>
      <c r="C63" s="75"/>
      <c r="D63" s="75"/>
      <c r="E63" s="75"/>
      <c r="F63" s="75"/>
      <c r="G63" s="75"/>
      <c r="H63" s="70"/>
      <c r="I63" s="70"/>
      <c r="J63" s="70"/>
      <c r="K63" s="70"/>
      <c r="L63" s="70"/>
      <c r="M63" s="70"/>
      <c r="N63" s="74"/>
      <c r="O63" s="322"/>
    </row>
    <row r="64" spans="1:15" ht="9" hidden="1" customHeight="1">
      <c r="A64" s="77"/>
      <c r="C64" s="75"/>
      <c r="D64" s="75"/>
      <c r="E64" s="75"/>
      <c r="F64" s="75"/>
      <c r="G64" s="75"/>
      <c r="H64" s="70"/>
      <c r="I64" s="70"/>
      <c r="J64" s="70"/>
      <c r="K64" s="70"/>
      <c r="L64" s="70"/>
      <c r="M64" s="70"/>
      <c r="N64" s="74"/>
      <c r="O64" s="322"/>
    </row>
    <row r="65" spans="1:15" ht="9" hidden="1" customHeight="1">
      <c r="A65" s="80"/>
      <c r="C65" s="75"/>
      <c r="D65" s="75"/>
      <c r="E65" s="75"/>
      <c r="F65" s="75"/>
      <c r="G65" s="75"/>
      <c r="H65" s="70"/>
      <c r="I65" s="70"/>
      <c r="J65" s="70"/>
      <c r="K65" s="70"/>
      <c r="L65" s="70"/>
      <c r="M65" s="70"/>
      <c r="N65" s="74"/>
      <c r="O65" s="322"/>
    </row>
    <row r="66" spans="1:15" ht="9" hidden="1" customHeight="1">
      <c r="A66" s="76"/>
      <c r="C66" s="75"/>
      <c r="D66" s="75"/>
      <c r="E66" s="75"/>
      <c r="F66" s="75"/>
      <c r="G66" s="75"/>
      <c r="H66" s="70"/>
      <c r="I66" s="70"/>
      <c r="J66" s="70"/>
      <c r="K66" s="70"/>
      <c r="L66" s="70"/>
      <c r="M66" s="70"/>
      <c r="N66" s="74"/>
      <c r="O66" s="322"/>
    </row>
    <row r="67" spans="1:15" ht="9" hidden="1" customHeight="1">
      <c r="A67" s="77"/>
      <c r="C67" s="75"/>
      <c r="D67" s="75"/>
      <c r="E67" s="75"/>
      <c r="F67" s="75"/>
      <c r="G67" s="75"/>
      <c r="H67" s="70"/>
      <c r="I67" s="70"/>
      <c r="J67" s="70"/>
      <c r="K67" s="70"/>
      <c r="L67" s="70"/>
      <c r="M67" s="70"/>
      <c r="N67" s="74"/>
      <c r="O67" s="322"/>
    </row>
    <row r="68" spans="1:15" ht="9" hidden="1" customHeight="1">
      <c r="A68" s="77"/>
      <c r="C68" s="75"/>
      <c r="D68" s="75"/>
      <c r="E68" s="75"/>
      <c r="F68" s="75"/>
      <c r="G68" s="75"/>
      <c r="H68" s="70"/>
      <c r="I68" s="70"/>
      <c r="J68" s="70"/>
      <c r="K68" s="70"/>
      <c r="L68" s="70"/>
      <c r="M68" s="70"/>
      <c r="N68" s="74"/>
      <c r="O68" s="322"/>
    </row>
    <row r="69" spans="1:15" ht="9" hidden="1" customHeight="1">
      <c r="A69" s="77"/>
      <c r="C69" s="75"/>
      <c r="D69" s="75"/>
      <c r="E69" s="75"/>
      <c r="F69" s="75"/>
      <c r="G69" s="75"/>
      <c r="H69" s="70"/>
      <c r="I69" s="70"/>
      <c r="J69" s="70"/>
      <c r="K69" s="70"/>
      <c r="L69" s="70"/>
      <c r="M69" s="70"/>
      <c r="N69" s="74"/>
      <c r="O69" s="322"/>
    </row>
    <row r="70" spans="1:15" ht="9" hidden="1" customHeight="1">
      <c r="A70" s="77"/>
      <c r="C70" s="75"/>
      <c r="D70" s="75"/>
      <c r="E70" s="75"/>
      <c r="F70" s="75"/>
      <c r="G70" s="75"/>
      <c r="H70" s="70"/>
      <c r="I70" s="70"/>
      <c r="J70" s="70"/>
      <c r="K70" s="70"/>
      <c r="L70" s="70"/>
      <c r="M70" s="70"/>
      <c r="N70" s="74"/>
      <c r="O70" s="322"/>
    </row>
    <row r="71" spans="1:15" ht="9" hidden="1" customHeight="1">
      <c r="A71" s="80"/>
      <c r="C71" s="75"/>
      <c r="D71" s="75"/>
      <c r="E71" s="75"/>
      <c r="F71" s="75"/>
      <c r="G71" s="75"/>
      <c r="H71" s="70"/>
      <c r="I71" s="70"/>
      <c r="J71" s="70"/>
      <c r="K71" s="70"/>
      <c r="L71" s="70"/>
      <c r="M71" s="70"/>
      <c r="N71" s="74"/>
      <c r="O71" s="322"/>
    </row>
    <row r="72" spans="1:15" ht="9" hidden="1" customHeight="1">
      <c r="A72" s="76"/>
      <c r="C72" s="75"/>
      <c r="D72" s="75"/>
      <c r="E72" s="75"/>
      <c r="F72" s="75"/>
      <c r="G72" s="75"/>
      <c r="H72" s="70"/>
      <c r="I72" s="70"/>
      <c r="J72" s="70"/>
      <c r="K72" s="70"/>
      <c r="L72" s="70"/>
      <c r="M72" s="70"/>
      <c r="N72" s="74"/>
      <c r="O72" s="322"/>
    </row>
    <row r="73" spans="1:15" ht="9" hidden="1" customHeight="1">
      <c r="A73" s="77"/>
      <c r="C73" s="75"/>
      <c r="D73" s="75"/>
      <c r="E73" s="75"/>
      <c r="F73" s="75"/>
      <c r="G73" s="75"/>
      <c r="H73" s="70"/>
      <c r="I73" s="70"/>
      <c r="J73" s="70"/>
      <c r="K73" s="70"/>
      <c r="L73" s="70"/>
      <c r="M73" s="70"/>
      <c r="N73" s="74"/>
      <c r="O73" s="322"/>
    </row>
    <row r="74" spans="1:15" ht="9" hidden="1" customHeight="1">
      <c r="A74" s="77"/>
      <c r="C74" s="75"/>
      <c r="D74" s="75"/>
      <c r="E74" s="75"/>
      <c r="F74" s="75"/>
      <c r="G74" s="75"/>
      <c r="H74" s="70"/>
      <c r="I74" s="70"/>
      <c r="J74" s="70"/>
      <c r="K74" s="70"/>
      <c r="L74" s="70"/>
      <c r="M74" s="70"/>
      <c r="N74" s="74"/>
      <c r="O74" s="322"/>
    </row>
    <row r="75" spans="1:15" ht="9" hidden="1" customHeight="1">
      <c r="A75" s="77"/>
      <c r="C75" s="82"/>
      <c r="D75" s="82"/>
      <c r="E75" s="82"/>
      <c r="F75" s="82"/>
      <c r="G75" s="82"/>
      <c r="N75" s="73"/>
    </row>
    <row r="76" spans="1:15" ht="9" hidden="1" customHeight="1">
      <c r="A76" s="77"/>
      <c r="C76" s="82"/>
      <c r="D76" s="82"/>
      <c r="E76" s="82"/>
      <c r="F76" s="82"/>
      <c r="G76" s="82"/>
      <c r="N76" s="73"/>
    </row>
    <row r="77" spans="1:15" ht="9" hidden="1" customHeight="1">
      <c r="A77" s="77"/>
      <c r="C77" s="82"/>
      <c r="D77" s="82"/>
      <c r="E77" s="82"/>
      <c r="F77" s="82"/>
      <c r="G77" s="82"/>
      <c r="N77" s="73"/>
    </row>
    <row r="78" spans="1:15" ht="9" hidden="1" customHeight="1">
      <c r="A78" s="77"/>
      <c r="C78" s="82"/>
      <c r="D78" s="82"/>
      <c r="E78" s="82"/>
      <c r="F78" s="82"/>
      <c r="G78" s="82"/>
      <c r="N78" s="73"/>
    </row>
    <row r="79" spans="1:15" ht="9" hidden="1" customHeight="1">
      <c r="A79" s="77"/>
      <c r="C79" s="82"/>
      <c r="D79" s="82"/>
      <c r="E79" s="82"/>
      <c r="F79" s="82"/>
      <c r="G79" s="82"/>
      <c r="N79" s="73"/>
    </row>
    <row r="80" spans="1:15" ht="9" hidden="1" customHeight="1">
      <c r="A80" s="77"/>
      <c r="C80" s="82"/>
      <c r="D80" s="82"/>
      <c r="E80" s="82"/>
      <c r="F80" s="82"/>
      <c r="G80" s="82"/>
      <c r="N80" s="73"/>
    </row>
    <row r="81" spans="1:14" ht="9" hidden="1" customHeight="1">
      <c r="A81" s="80"/>
      <c r="C81" s="82"/>
      <c r="D81" s="82"/>
      <c r="E81" s="82"/>
      <c r="F81" s="82"/>
      <c r="G81" s="82"/>
      <c r="N81" s="73"/>
    </row>
    <row r="82" spans="1:14" ht="9" hidden="1" customHeight="1">
      <c r="A82" s="76"/>
      <c r="C82" s="82"/>
      <c r="D82" s="82"/>
      <c r="E82" s="82"/>
      <c r="F82" s="82"/>
      <c r="G82" s="82"/>
      <c r="N82" s="73"/>
    </row>
    <row r="83" spans="1:14" ht="9" hidden="1" customHeight="1">
      <c r="A83" s="77"/>
      <c r="C83" s="82"/>
      <c r="D83" s="82"/>
      <c r="E83" s="82"/>
      <c r="F83" s="82"/>
      <c r="G83" s="82"/>
      <c r="N83" s="73"/>
    </row>
    <row r="84" spans="1:14" ht="9" hidden="1" customHeight="1">
      <c r="A84" s="77"/>
      <c r="C84" s="82"/>
      <c r="D84" s="82"/>
      <c r="E84" s="82"/>
      <c r="F84" s="82"/>
      <c r="G84" s="82"/>
      <c r="N84" s="73"/>
    </row>
    <row r="85" spans="1:14" ht="9" hidden="1" customHeight="1">
      <c r="A85" s="77"/>
      <c r="C85" s="82"/>
      <c r="D85" s="82"/>
      <c r="E85" s="82"/>
      <c r="F85" s="82"/>
      <c r="G85" s="82"/>
      <c r="N85" s="73"/>
    </row>
    <row r="86" spans="1:14" ht="9" hidden="1" customHeight="1">
      <c r="A86" s="77"/>
      <c r="C86" s="82"/>
      <c r="D86" s="82"/>
      <c r="E86" s="82"/>
      <c r="F86" s="82"/>
      <c r="G86" s="82"/>
      <c r="N86" s="73"/>
    </row>
    <row r="87" spans="1:14" ht="9" hidden="1" customHeight="1">
      <c r="A87" s="77"/>
      <c r="C87" s="82"/>
      <c r="D87" s="82"/>
      <c r="E87" s="82"/>
      <c r="F87" s="82"/>
      <c r="G87" s="82"/>
      <c r="N87" s="73"/>
    </row>
    <row r="88" spans="1:14" ht="9" hidden="1" customHeight="1">
      <c r="A88" s="77"/>
      <c r="C88" s="82"/>
      <c r="D88" s="82"/>
      <c r="E88" s="82"/>
      <c r="F88" s="82"/>
      <c r="G88" s="82"/>
      <c r="N88" s="73"/>
    </row>
    <row r="89" spans="1:14" ht="9" hidden="1" customHeight="1">
      <c r="A89" s="77"/>
      <c r="C89" s="82"/>
      <c r="D89" s="82"/>
      <c r="E89" s="82"/>
      <c r="F89" s="82"/>
      <c r="G89" s="82"/>
      <c r="N89" s="73"/>
    </row>
    <row r="90" spans="1:14" ht="9" hidden="1" customHeight="1">
      <c r="A90" s="77"/>
      <c r="C90" s="82"/>
      <c r="D90" s="82"/>
      <c r="E90" s="82"/>
      <c r="F90" s="82"/>
      <c r="G90" s="82"/>
      <c r="N90" s="73"/>
    </row>
    <row r="91" spans="1:14" ht="9" hidden="1" customHeight="1">
      <c r="A91" s="77"/>
      <c r="C91" s="82"/>
      <c r="D91" s="82"/>
      <c r="E91" s="82"/>
      <c r="F91" s="82"/>
      <c r="G91" s="82"/>
      <c r="N91" s="73"/>
    </row>
    <row r="92" spans="1:14" ht="9" hidden="1" customHeight="1">
      <c r="A92" s="76"/>
      <c r="C92" s="82"/>
      <c r="D92" s="82"/>
      <c r="E92" s="82"/>
      <c r="F92" s="82"/>
      <c r="G92" s="82"/>
      <c r="N92" s="73"/>
    </row>
    <row r="93" spans="1:14" ht="9" hidden="1" customHeight="1">
      <c r="A93" s="77"/>
      <c r="C93" s="82"/>
      <c r="D93" s="82"/>
      <c r="E93" s="82"/>
      <c r="F93" s="82"/>
      <c r="G93" s="82"/>
      <c r="N93" s="73"/>
    </row>
    <row r="94" spans="1:14" ht="9" hidden="1" customHeight="1">
      <c r="A94" s="77"/>
      <c r="C94" s="82"/>
      <c r="D94" s="82"/>
      <c r="E94" s="82"/>
      <c r="F94" s="82"/>
      <c r="G94" s="82"/>
      <c r="N94" s="73"/>
    </row>
    <row r="95" spans="1:14" ht="9" hidden="1" customHeight="1">
      <c r="A95" s="77"/>
      <c r="C95" s="82"/>
      <c r="D95" s="82"/>
      <c r="E95" s="82"/>
      <c r="F95" s="82"/>
      <c r="G95" s="82"/>
      <c r="N95" s="73"/>
    </row>
    <row r="96" spans="1:14" hidden="1">
      <c r="A96" s="83"/>
      <c r="C96" s="82"/>
      <c r="D96" s="82"/>
      <c r="E96" s="82"/>
      <c r="F96" s="82"/>
      <c r="G96" s="82"/>
      <c r="N96" s="73"/>
    </row>
    <row r="97" spans="1:14" hidden="1">
      <c r="A97" s="83"/>
      <c r="C97" s="82"/>
      <c r="D97" s="82"/>
      <c r="E97" s="82"/>
      <c r="F97" s="82"/>
      <c r="G97" s="82"/>
      <c r="N97" s="73"/>
    </row>
    <row r="98" spans="1:14" hidden="1">
      <c r="A98" s="83"/>
      <c r="C98" s="82"/>
      <c r="D98" s="82"/>
      <c r="E98" s="82"/>
      <c r="F98" s="82"/>
      <c r="G98" s="82"/>
      <c r="N98" s="73"/>
    </row>
    <row r="99" spans="1:14" hidden="1">
      <c r="A99" s="83"/>
      <c r="C99" s="82"/>
      <c r="D99" s="82"/>
      <c r="E99" s="82"/>
      <c r="F99" s="82"/>
      <c r="G99" s="82"/>
      <c r="N99" s="73"/>
    </row>
    <row r="100" spans="1:14" hidden="1">
      <c r="A100" s="83"/>
      <c r="C100" s="82"/>
      <c r="D100" s="82"/>
      <c r="E100" s="82"/>
      <c r="F100" s="82"/>
      <c r="G100" s="82"/>
      <c r="N100" s="73"/>
    </row>
    <row r="101" spans="1:14" hidden="1">
      <c r="A101" s="83"/>
      <c r="C101" s="82"/>
      <c r="D101" s="82"/>
      <c r="E101" s="82"/>
      <c r="F101" s="82"/>
      <c r="G101" s="82"/>
      <c r="N101" s="73"/>
    </row>
    <row r="102" spans="1:14" hidden="1">
      <c r="A102" s="83"/>
      <c r="C102" s="82"/>
      <c r="D102" s="82"/>
      <c r="E102" s="82"/>
      <c r="F102" s="82"/>
      <c r="G102" s="82"/>
      <c r="N102" s="73"/>
    </row>
    <row r="103" spans="1:14" ht="15.75" hidden="1">
      <c r="A103" s="84"/>
      <c r="C103" s="82"/>
      <c r="D103" s="82"/>
      <c r="E103" s="82"/>
      <c r="F103" s="82"/>
      <c r="G103" s="82"/>
      <c r="N103" s="73"/>
    </row>
    <row r="104" spans="1:14" ht="15.75" hidden="1">
      <c r="A104" s="84"/>
      <c r="C104" s="82"/>
      <c r="D104" s="82"/>
      <c r="E104" s="82"/>
      <c r="F104" s="82"/>
      <c r="G104" s="82"/>
      <c r="N104" s="73"/>
    </row>
    <row r="105" spans="1:14" ht="15.75" hidden="1">
      <c r="A105" s="84"/>
      <c r="C105" s="82"/>
      <c r="D105" s="82"/>
      <c r="E105" s="82"/>
      <c r="F105" s="82"/>
      <c r="G105" s="82"/>
      <c r="N105" s="73"/>
    </row>
    <row r="106" spans="1:14" ht="15.75" hidden="1">
      <c r="A106" s="84"/>
      <c r="C106" s="82"/>
      <c r="D106" s="82"/>
      <c r="E106" s="82"/>
      <c r="F106" s="82"/>
      <c r="G106" s="82"/>
      <c r="N106" s="73"/>
    </row>
    <row r="107" spans="1:14" ht="15.75" hidden="1">
      <c r="A107" s="84"/>
      <c r="C107" s="82"/>
      <c r="D107" s="82"/>
      <c r="E107" s="82"/>
      <c r="F107" s="82"/>
      <c r="G107" s="82"/>
      <c r="N107" s="73"/>
    </row>
    <row r="108" spans="1:14" ht="15.75" hidden="1">
      <c r="A108" s="84"/>
      <c r="C108" s="82"/>
      <c r="D108" s="82"/>
      <c r="E108" s="82"/>
      <c r="F108" s="82"/>
      <c r="G108" s="82"/>
      <c r="N108" s="73"/>
    </row>
    <row r="109" spans="1:14" ht="15.75" hidden="1">
      <c r="A109" s="84"/>
      <c r="C109" s="82"/>
      <c r="D109" s="82"/>
      <c r="E109" s="82"/>
      <c r="F109" s="82"/>
      <c r="G109" s="82"/>
      <c r="N109" s="73"/>
    </row>
    <row r="110" spans="1:14" ht="15.75" hidden="1">
      <c r="A110" s="84"/>
      <c r="C110" s="82"/>
      <c r="D110" s="82"/>
      <c r="E110" s="82"/>
      <c r="F110" s="82"/>
      <c r="G110" s="82"/>
      <c r="N110" s="73"/>
    </row>
    <row r="111" spans="1:14" ht="15.75" hidden="1">
      <c r="A111" s="84"/>
      <c r="C111" s="82"/>
      <c r="D111" s="82"/>
      <c r="E111" s="82"/>
      <c r="F111" s="82"/>
      <c r="G111" s="82"/>
      <c r="N111" s="73"/>
    </row>
    <row r="112" spans="1:14" ht="15.75" hidden="1">
      <c r="A112" s="84"/>
      <c r="C112" s="82"/>
      <c r="D112" s="82"/>
      <c r="E112" s="82"/>
      <c r="F112" s="82"/>
      <c r="G112" s="82"/>
      <c r="N112" s="73"/>
    </row>
    <row r="113" spans="1:14" ht="15.75" hidden="1">
      <c r="A113" s="84"/>
      <c r="C113" s="82"/>
      <c r="D113" s="82"/>
      <c r="E113" s="82"/>
      <c r="F113" s="82"/>
      <c r="G113" s="82"/>
      <c r="N113" s="73"/>
    </row>
    <row r="114" spans="1:14" ht="15.75" hidden="1">
      <c r="A114" s="84"/>
      <c r="C114" s="82"/>
      <c r="D114" s="82"/>
      <c r="E114" s="82"/>
      <c r="F114" s="82"/>
      <c r="G114" s="82"/>
      <c r="N114" s="73"/>
    </row>
    <row r="115" spans="1:14" ht="15.75" hidden="1">
      <c r="A115" s="84"/>
      <c r="C115" s="82"/>
      <c r="D115" s="82"/>
      <c r="E115" s="82"/>
      <c r="F115" s="82"/>
      <c r="G115" s="82"/>
      <c r="N115" s="73"/>
    </row>
    <row r="116" spans="1:14" ht="15.75" hidden="1">
      <c r="A116" s="84"/>
      <c r="C116" s="82"/>
      <c r="D116" s="82"/>
      <c r="E116" s="82"/>
      <c r="F116" s="82"/>
      <c r="G116" s="82"/>
      <c r="N116" s="73"/>
    </row>
    <row r="117" spans="1:14" ht="15.75" hidden="1">
      <c r="A117" s="84"/>
      <c r="C117" s="82"/>
      <c r="D117" s="82"/>
      <c r="E117" s="82"/>
      <c r="F117" s="82"/>
      <c r="G117" s="82"/>
      <c r="N117" s="73"/>
    </row>
    <row r="118" spans="1:14" ht="15.75" hidden="1">
      <c r="A118" s="84"/>
      <c r="C118" s="82"/>
      <c r="D118" s="82"/>
      <c r="E118" s="82"/>
      <c r="F118" s="82"/>
      <c r="G118" s="82"/>
      <c r="N118" s="73"/>
    </row>
    <row r="119" spans="1:14" ht="15.75" hidden="1">
      <c r="A119" s="84"/>
      <c r="C119" s="82"/>
      <c r="D119" s="82"/>
      <c r="E119" s="82"/>
      <c r="F119" s="82"/>
      <c r="G119" s="82"/>
      <c r="N119" s="73"/>
    </row>
    <row r="120" spans="1:14" ht="15.75" hidden="1">
      <c r="A120" s="84"/>
      <c r="C120" s="82"/>
      <c r="D120" s="82"/>
      <c r="E120" s="82"/>
      <c r="F120" s="82"/>
      <c r="G120" s="82"/>
      <c r="N120" s="73"/>
    </row>
    <row r="121" spans="1:14" ht="15.75" hidden="1">
      <c r="A121" s="84"/>
      <c r="C121" s="82"/>
      <c r="D121" s="82"/>
      <c r="E121" s="82"/>
      <c r="F121" s="82"/>
      <c r="G121" s="82"/>
      <c r="N121" s="73"/>
    </row>
    <row r="122" spans="1:14" ht="15.75" hidden="1">
      <c r="A122" s="84"/>
      <c r="C122" s="82"/>
      <c r="D122" s="82"/>
      <c r="E122" s="82"/>
      <c r="F122" s="82"/>
      <c r="G122" s="82"/>
      <c r="N122" s="73"/>
    </row>
    <row r="123" spans="1:14" ht="15.75" hidden="1">
      <c r="A123" s="84"/>
      <c r="C123" s="82"/>
      <c r="D123" s="82"/>
      <c r="E123" s="82"/>
      <c r="F123" s="82"/>
      <c r="G123" s="82"/>
      <c r="N123" s="73"/>
    </row>
    <row r="124" spans="1:14" ht="15.75" hidden="1">
      <c r="A124" s="84"/>
      <c r="C124" s="82"/>
      <c r="D124" s="82"/>
      <c r="E124" s="82"/>
      <c r="F124" s="82"/>
      <c r="G124" s="82"/>
      <c r="N124" s="73"/>
    </row>
    <row r="125" spans="1:14" ht="15.75" hidden="1">
      <c r="A125" s="84"/>
      <c r="C125" s="82"/>
      <c r="D125" s="82"/>
      <c r="E125" s="82"/>
      <c r="F125" s="82"/>
      <c r="G125" s="82"/>
      <c r="N125" s="73"/>
    </row>
    <row r="126" spans="1:14" ht="15.75" hidden="1">
      <c r="A126" s="84"/>
      <c r="C126" s="82"/>
      <c r="D126" s="82"/>
      <c r="E126" s="82"/>
      <c r="F126" s="82"/>
      <c r="G126" s="82"/>
      <c r="N126" s="73"/>
    </row>
    <row r="127" spans="1:14" ht="15.75" hidden="1">
      <c r="A127" s="84"/>
      <c r="C127" s="82"/>
      <c r="D127" s="82"/>
      <c r="E127" s="82"/>
      <c r="F127" s="82"/>
      <c r="G127" s="82"/>
      <c r="N127" s="73"/>
    </row>
    <row r="128" spans="1:14" ht="15.75" hidden="1">
      <c r="A128" s="84"/>
      <c r="C128" s="82"/>
      <c r="D128" s="82"/>
      <c r="E128" s="82"/>
      <c r="F128" s="82"/>
      <c r="G128" s="82"/>
      <c r="N128" s="73"/>
    </row>
    <row r="129" spans="1:14" ht="15.75" hidden="1">
      <c r="A129" s="84"/>
      <c r="C129" s="82"/>
      <c r="D129" s="82"/>
      <c r="E129" s="82"/>
      <c r="F129" s="82"/>
      <c r="G129" s="82"/>
      <c r="N129" s="73"/>
    </row>
    <row r="130" spans="1:14" ht="15.75" hidden="1">
      <c r="A130" s="84"/>
      <c r="C130" s="82"/>
      <c r="D130" s="82"/>
      <c r="E130" s="82"/>
      <c r="F130" s="82"/>
      <c r="G130" s="82"/>
      <c r="N130" s="73"/>
    </row>
    <row r="131" spans="1:14" ht="15.75" hidden="1">
      <c r="A131" s="84"/>
      <c r="C131" s="82"/>
      <c r="D131" s="82"/>
      <c r="E131" s="82"/>
      <c r="F131" s="82"/>
      <c r="G131" s="82"/>
      <c r="N131" s="73"/>
    </row>
    <row r="132" spans="1:14" ht="15.75" hidden="1">
      <c r="A132" s="84"/>
      <c r="C132" s="82"/>
      <c r="D132" s="82"/>
      <c r="E132" s="82"/>
      <c r="F132" s="82"/>
      <c r="G132" s="82"/>
      <c r="N132" s="73"/>
    </row>
    <row r="133" spans="1:14" ht="15.75" hidden="1">
      <c r="A133" s="84"/>
      <c r="C133" s="82"/>
      <c r="D133" s="82"/>
      <c r="E133" s="82"/>
      <c r="F133" s="82"/>
      <c r="G133" s="82"/>
      <c r="N133" s="73"/>
    </row>
    <row r="134" spans="1:14" ht="15.75" hidden="1">
      <c r="A134" s="84"/>
      <c r="C134" s="82"/>
      <c r="D134" s="82"/>
      <c r="E134" s="82"/>
      <c r="F134" s="82"/>
      <c r="G134" s="82"/>
      <c r="N134" s="73"/>
    </row>
    <row r="135" spans="1:14" ht="15.75" hidden="1">
      <c r="A135" s="84"/>
      <c r="C135" s="82"/>
      <c r="D135" s="82"/>
      <c r="E135" s="82"/>
      <c r="F135" s="82"/>
      <c r="G135" s="82"/>
      <c r="N135" s="73"/>
    </row>
    <row r="136" spans="1:14" ht="15.75" hidden="1">
      <c r="A136" s="84"/>
      <c r="C136" s="82"/>
      <c r="D136" s="82"/>
      <c r="E136" s="82"/>
      <c r="F136" s="82"/>
      <c r="G136" s="82"/>
      <c r="N136" s="73"/>
    </row>
    <row r="137" spans="1:14" ht="15.75" hidden="1">
      <c r="A137" s="84"/>
      <c r="C137" s="82"/>
      <c r="D137" s="82"/>
      <c r="E137" s="82"/>
      <c r="F137" s="82"/>
      <c r="G137" s="82"/>
      <c r="N137" s="73"/>
    </row>
    <row r="138" spans="1:14" ht="15.75" hidden="1">
      <c r="A138" s="84"/>
      <c r="C138" s="82"/>
      <c r="D138" s="82"/>
      <c r="E138" s="82"/>
      <c r="F138" s="82"/>
      <c r="G138" s="82"/>
      <c r="N138" s="73"/>
    </row>
    <row r="139" spans="1:14" ht="15.75" hidden="1">
      <c r="A139" s="84"/>
      <c r="C139" s="82"/>
      <c r="D139" s="82"/>
      <c r="E139" s="82"/>
      <c r="F139" s="82"/>
      <c r="G139" s="82"/>
      <c r="N139" s="73"/>
    </row>
    <row r="140" spans="1:14" ht="15.75" hidden="1">
      <c r="A140" s="84"/>
      <c r="C140" s="82"/>
      <c r="D140" s="82"/>
      <c r="E140" s="82"/>
      <c r="F140" s="82"/>
      <c r="G140" s="82"/>
      <c r="N140" s="73"/>
    </row>
    <row r="141" spans="1:14" ht="15.75" hidden="1">
      <c r="A141" s="84"/>
      <c r="C141" s="82"/>
      <c r="D141" s="82"/>
      <c r="E141" s="82"/>
      <c r="F141" s="82"/>
      <c r="G141" s="82"/>
      <c r="N141" s="73"/>
    </row>
    <row r="142" spans="1:14" ht="15.75" hidden="1">
      <c r="A142" s="84"/>
      <c r="C142" s="82"/>
      <c r="D142" s="82"/>
      <c r="E142" s="82"/>
      <c r="F142" s="82"/>
      <c r="G142" s="82"/>
      <c r="N142" s="73"/>
    </row>
    <row r="143" spans="1:14" ht="15.75" hidden="1">
      <c r="A143" s="84"/>
      <c r="C143" s="82"/>
      <c r="D143" s="82"/>
      <c r="E143" s="82"/>
      <c r="F143" s="82"/>
      <c r="G143" s="82"/>
      <c r="N143" s="73"/>
    </row>
    <row r="144" spans="1:14" ht="15.75" hidden="1">
      <c r="A144" s="84"/>
      <c r="C144" s="82"/>
      <c r="D144" s="82"/>
      <c r="E144" s="82"/>
      <c r="F144" s="82"/>
      <c r="G144" s="82"/>
      <c r="N144" s="73"/>
    </row>
    <row r="145" spans="1:14" ht="15.75" hidden="1">
      <c r="A145" s="84"/>
      <c r="C145" s="82"/>
      <c r="D145" s="82"/>
      <c r="E145" s="82"/>
      <c r="F145" s="82"/>
      <c r="G145" s="82"/>
      <c r="N145" s="73"/>
    </row>
    <row r="146" spans="1:14" ht="15.75" hidden="1">
      <c r="A146" s="84"/>
      <c r="C146" s="82"/>
      <c r="D146" s="82"/>
      <c r="E146" s="82"/>
      <c r="F146" s="82"/>
      <c r="G146" s="82"/>
      <c r="N146" s="73"/>
    </row>
    <row r="147" spans="1:14" ht="15.75" hidden="1">
      <c r="A147" s="84"/>
      <c r="C147" s="82"/>
      <c r="D147" s="82"/>
      <c r="E147" s="82"/>
      <c r="F147" s="82"/>
      <c r="G147" s="82"/>
      <c r="N147" s="73"/>
    </row>
    <row r="148" spans="1:14" ht="15.75" hidden="1">
      <c r="A148" s="84"/>
      <c r="C148" s="82"/>
      <c r="D148" s="82"/>
      <c r="E148" s="82"/>
      <c r="F148" s="82"/>
      <c r="G148" s="82"/>
      <c r="N148" s="73"/>
    </row>
    <row r="149" spans="1:14" ht="15.75" hidden="1">
      <c r="A149" s="84"/>
      <c r="C149" s="82"/>
      <c r="D149" s="82"/>
      <c r="E149" s="82"/>
      <c r="F149" s="82"/>
      <c r="G149" s="82"/>
      <c r="N149" s="73"/>
    </row>
    <row r="150" spans="1:14" ht="15.75" hidden="1">
      <c r="A150" s="84"/>
      <c r="C150" s="82"/>
      <c r="D150" s="82"/>
      <c r="E150" s="82"/>
      <c r="F150" s="82"/>
      <c r="G150" s="82"/>
      <c r="N150" s="73"/>
    </row>
    <row r="151" spans="1:14" ht="15.75" hidden="1">
      <c r="A151" s="84"/>
      <c r="C151" s="82"/>
      <c r="D151" s="82"/>
      <c r="E151" s="82"/>
      <c r="F151" s="82"/>
      <c r="G151" s="82"/>
      <c r="N151" s="73"/>
    </row>
    <row r="152" spans="1:14" ht="15.75" hidden="1">
      <c r="A152" s="84"/>
      <c r="C152" s="82"/>
      <c r="D152" s="82"/>
      <c r="E152" s="82"/>
      <c r="F152" s="82"/>
      <c r="G152" s="82"/>
      <c r="N152" s="73"/>
    </row>
    <row r="153" spans="1:14" ht="15.75" hidden="1">
      <c r="A153" s="84"/>
      <c r="C153" s="82"/>
      <c r="D153" s="82"/>
      <c r="E153" s="82"/>
      <c r="F153" s="82"/>
      <c r="G153" s="82"/>
      <c r="N153" s="73"/>
    </row>
    <row r="154" spans="1:14" ht="15.75" hidden="1">
      <c r="A154" s="84"/>
      <c r="C154" s="82"/>
      <c r="D154" s="82"/>
      <c r="E154" s="82"/>
      <c r="F154" s="82"/>
      <c r="G154" s="82"/>
      <c r="N154" s="73"/>
    </row>
    <row r="155" spans="1:14" ht="15.75" hidden="1">
      <c r="A155" s="84"/>
      <c r="C155" s="82"/>
      <c r="D155" s="82"/>
      <c r="E155" s="82"/>
      <c r="F155" s="82"/>
      <c r="G155" s="82"/>
      <c r="N155" s="73"/>
    </row>
    <row r="156" spans="1:14" ht="15.75" hidden="1">
      <c r="A156" s="84"/>
      <c r="C156" s="82"/>
      <c r="D156" s="82"/>
      <c r="E156" s="82"/>
      <c r="F156" s="82"/>
      <c r="G156" s="82"/>
      <c r="N156" s="73"/>
    </row>
    <row r="157" spans="1:14" ht="15.75" hidden="1">
      <c r="A157" s="84"/>
      <c r="C157" s="82"/>
      <c r="D157" s="82"/>
      <c r="E157" s="82"/>
      <c r="F157" s="82"/>
      <c r="G157" s="82"/>
      <c r="N157" s="73"/>
    </row>
    <row r="158" spans="1:14" ht="15.75" hidden="1">
      <c r="A158" s="84"/>
      <c r="C158" s="82"/>
      <c r="D158" s="82"/>
      <c r="E158" s="82"/>
      <c r="F158" s="82"/>
      <c r="G158" s="82"/>
      <c r="N158" s="73"/>
    </row>
    <row r="159" spans="1:14" ht="15.75" hidden="1">
      <c r="A159" s="84"/>
      <c r="C159" s="82"/>
      <c r="D159" s="82"/>
      <c r="E159" s="82"/>
      <c r="F159" s="82"/>
      <c r="G159" s="82"/>
      <c r="N159" s="73"/>
    </row>
    <row r="160" spans="1:14" ht="15.75" hidden="1">
      <c r="A160" s="84"/>
      <c r="C160" s="82"/>
      <c r="D160" s="82"/>
      <c r="E160" s="82"/>
      <c r="F160" s="82"/>
      <c r="G160" s="82"/>
      <c r="N160" s="73"/>
    </row>
    <row r="161" spans="1:14" ht="15.75" hidden="1">
      <c r="A161" s="84"/>
      <c r="C161" s="82"/>
      <c r="D161" s="82"/>
      <c r="E161" s="82"/>
      <c r="F161" s="82"/>
      <c r="G161" s="82"/>
      <c r="N161" s="73"/>
    </row>
    <row r="162" spans="1:14" ht="15.75" hidden="1">
      <c r="A162" s="84"/>
      <c r="C162" s="82"/>
      <c r="D162" s="82"/>
      <c r="E162" s="82"/>
      <c r="F162" s="82"/>
      <c r="G162" s="82"/>
      <c r="N162" s="73"/>
    </row>
    <row r="163" spans="1:14" ht="15.75" hidden="1">
      <c r="A163" s="84"/>
      <c r="C163" s="82"/>
      <c r="D163" s="82"/>
      <c r="E163" s="82"/>
      <c r="F163" s="82"/>
      <c r="G163" s="82"/>
      <c r="N163" s="73"/>
    </row>
    <row r="164" spans="1:14" ht="15.75" hidden="1">
      <c r="A164" s="84"/>
      <c r="C164" s="82"/>
      <c r="D164" s="82"/>
      <c r="E164" s="82"/>
      <c r="F164" s="82"/>
      <c r="G164" s="82"/>
      <c r="N164" s="73"/>
    </row>
    <row r="165" spans="1:14" ht="15.75" hidden="1">
      <c r="A165" s="84"/>
      <c r="C165" s="82"/>
      <c r="D165" s="82"/>
      <c r="E165" s="82"/>
      <c r="F165" s="82"/>
      <c r="G165" s="82"/>
      <c r="N165" s="73"/>
    </row>
    <row r="166" spans="1:14" ht="15.75" hidden="1">
      <c r="A166" s="84"/>
      <c r="C166" s="82"/>
      <c r="D166" s="82"/>
      <c r="E166" s="82"/>
      <c r="F166" s="82"/>
      <c r="G166" s="82"/>
      <c r="N166" s="73"/>
    </row>
    <row r="167" spans="1:14" ht="15.75" hidden="1">
      <c r="A167" s="84"/>
      <c r="C167" s="82"/>
      <c r="D167" s="82"/>
      <c r="E167" s="82"/>
      <c r="F167" s="82"/>
      <c r="G167" s="82"/>
      <c r="N167" s="73"/>
    </row>
    <row r="168" spans="1:14" ht="15.75" hidden="1">
      <c r="A168" s="84"/>
      <c r="C168" s="82"/>
      <c r="D168" s="82"/>
      <c r="E168" s="82"/>
      <c r="F168" s="82"/>
      <c r="G168" s="82"/>
      <c r="N168" s="73"/>
    </row>
    <row r="169" spans="1:14" ht="15.75" hidden="1">
      <c r="A169" s="84"/>
      <c r="C169" s="82"/>
      <c r="D169" s="82"/>
      <c r="E169" s="82"/>
      <c r="F169" s="82"/>
      <c r="G169" s="82"/>
      <c r="N169" s="73"/>
    </row>
    <row r="170" spans="1:14" ht="15.75" hidden="1">
      <c r="A170" s="84"/>
      <c r="C170" s="82"/>
      <c r="D170" s="82"/>
      <c r="E170" s="82"/>
      <c r="F170" s="82"/>
      <c r="G170" s="82"/>
      <c r="N170" s="73"/>
    </row>
    <row r="171" spans="1:14" ht="15.75" hidden="1">
      <c r="A171" s="84"/>
      <c r="C171" s="82"/>
      <c r="D171" s="82"/>
      <c r="E171" s="82"/>
      <c r="F171" s="82"/>
      <c r="G171" s="82"/>
      <c r="N171" s="73"/>
    </row>
    <row r="172" spans="1:14" ht="15.75" hidden="1">
      <c r="A172" s="84"/>
      <c r="C172" s="82"/>
      <c r="D172" s="82"/>
      <c r="E172" s="82"/>
      <c r="F172" s="82"/>
      <c r="G172" s="82"/>
      <c r="N172" s="73"/>
    </row>
    <row r="173" spans="1:14" ht="15.75" hidden="1">
      <c r="A173" s="84"/>
      <c r="C173" s="82"/>
      <c r="D173" s="82"/>
      <c r="E173" s="82"/>
      <c r="F173" s="82"/>
      <c r="G173" s="82"/>
      <c r="N173" s="73"/>
    </row>
    <row r="174" spans="1:14" ht="15.75" hidden="1">
      <c r="A174" s="84"/>
      <c r="C174" s="82"/>
      <c r="D174" s="82"/>
      <c r="E174" s="82"/>
      <c r="F174" s="82"/>
      <c r="G174" s="82"/>
      <c r="N174" s="73"/>
    </row>
    <row r="175" spans="1:14" ht="15.75" hidden="1">
      <c r="A175" s="84"/>
      <c r="C175" s="82"/>
      <c r="D175" s="82"/>
      <c r="E175" s="82"/>
      <c r="F175" s="82"/>
      <c r="G175" s="82"/>
      <c r="N175" s="73"/>
    </row>
    <row r="176" spans="1:14" ht="15.75" hidden="1">
      <c r="A176" s="84"/>
      <c r="C176" s="82"/>
      <c r="D176" s="82"/>
      <c r="E176" s="82"/>
      <c r="F176" s="82"/>
      <c r="G176" s="82"/>
      <c r="N176" s="73"/>
    </row>
    <row r="177" spans="1:14" ht="15.75" hidden="1">
      <c r="A177" s="84"/>
      <c r="C177" s="82"/>
      <c r="D177" s="82"/>
      <c r="E177" s="82"/>
      <c r="F177" s="82"/>
      <c r="G177" s="82"/>
      <c r="N177" s="73"/>
    </row>
    <row r="178" spans="1:14" ht="15.75" hidden="1">
      <c r="A178" s="84"/>
      <c r="C178" s="82"/>
      <c r="D178" s="82"/>
      <c r="E178" s="82"/>
      <c r="F178" s="82"/>
      <c r="G178" s="82"/>
      <c r="N178" s="73"/>
    </row>
    <row r="179" spans="1:14" ht="15.75" hidden="1">
      <c r="A179" s="84"/>
      <c r="C179" s="82"/>
      <c r="D179" s="82"/>
      <c r="E179" s="82"/>
      <c r="F179" s="82"/>
      <c r="G179" s="82"/>
      <c r="N179" s="73"/>
    </row>
    <row r="180" spans="1:14" ht="15.75" hidden="1">
      <c r="A180" s="84"/>
      <c r="C180" s="82"/>
      <c r="D180" s="82"/>
      <c r="E180" s="82"/>
      <c r="F180" s="82"/>
      <c r="G180" s="82"/>
      <c r="N180" s="73"/>
    </row>
    <row r="181" spans="1:14" ht="15.75" hidden="1">
      <c r="A181" s="84"/>
      <c r="C181" s="82"/>
      <c r="D181" s="82"/>
      <c r="E181" s="82"/>
      <c r="F181" s="82"/>
      <c r="G181" s="82"/>
      <c r="N181" s="73"/>
    </row>
    <row r="182" spans="1:14" ht="15.75" hidden="1">
      <c r="A182" s="84"/>
      <c r="C182" s="82"/>
      <c r="D182" s="82"/>
      <c r="E182" s="82"/>
      <c r="F182" s="82"/>
      <c r="G182" s="82"/>
      <c r="N182" s="73"/>
    </row>
    <row r="183" spans="1:14" ht="15.75" hidden="1">
      <c r="A183" s="84"/>
      <c r="C183" s="82"/>
      <c r="D183" s="82"/>
      <c r="E183" s="82"/>
      <c r="F183" s="82"/>
      <c r="G183" s="82"/>
      <c r="N183" s="73"/>
    </row>
    <row r="184" spans="1:14" ht="15.75" hidden="1">
      <c r="A184" s="84"/>
      <c r="C184" s="82"/>
      <c r="D184" s="82"/>
      <c r="E184" s="82"/>
      <c r="F184" s="82"/>
      <c r="G184" s="82"/>
      <c r="N184" s="73"/>
    </row>
    <row r="185" spans="1:14" ht="15.75" hidden="1">
      <c r="A185" s="84"/>
      <c r="C185" s="82"/>
      <c r="D185" s="82"/>
      <c r="E185" s="82"/>
      <c r="F185" s="82"/>
      <c r="G185" s="82"/>
      <c r="N185" s="73"/>
    </row>
    <row r="186" spans="1:14" ht="15.75" hidden="1">
      <c r="A186" s="84"/>
      <c r="C186" s="82"/>
      <c r="D186" s="82"/>
      <c r="E186" s="82"/>
      <c r="F186" s="82"/>
      <c r="G186" s="82"/>
      <c r="N186" s="73"/>
    </row>
    <row r="187" spans="1:14" ht="15.75" hidden="1">
      <c r="A187" s="84"/>
      <c r="C187" s="82"/>
      <c r="D187" s="82"/>
      <c r="E187" s="82"/>
      <c r="F187" s="82"/>
      <c r="G187" s="82"/>
      <c r="N187" s="73"/>
    </row>
    <row r="188" spans="1:14" ht="15.75" hidden="1">
      <c r="A188" s="84"/>
      <c r="C188" s="82"/>
      <c r="D188" s="82"/>
      <c r="E188" s="82"/>
      <c r="F188" s="82"/>
      <c r="G188" s="82"/>
      <c r="N188" s="73"/>
    </row>
    <row r="189" spans="1:14" ht="15.75" hidden="1">
      <c r="A189" s="84"/>
      <c r="C189" s="82"/>
      <c r="D189" s="82"/>
      <c r="E189" s="82"/>
      <c r="F189" s="82"/>
      <c r="G189" s="82"/>
      <c r="N189" s="73"/>
    </row>
    <row r="190" spans="1:14" ht="15.75" hidden="1">
      <c r="A190" s="84"/>
      <c r="C190" s="82"/>
      <c r="D190" s="82"/>
      <c r="E190" s="82"/>
      <c r="F190" s="82"/>
      <c r="G190" s="82"/>
      <c r="N190" s="73"/>
    </row>
    <row r="191" spans="1:14" ht="15.75" hidden="1">
      <c r="A191" s="84"/>
      <c r="C191" s="82"/>
      <c r="D191" s="82"/>
      <c r="E191" s="82"/>
      <c r="F191" s="82"/>
      <c r="G191" s="82"/>
      <c r="N191" s="73"/>
    </row>
    <row r="192" spans="1:14" ht="15.75" hidden="1">
      <c r="A192" s="84"/>
      <c r="C192" s="82"/>
      <c r="D192" s="82"/>
      <c r="E192" s="82"/>
      <c r="F192" s="82"/>
      <c r="G192" s="82"/>
      <c r="N192" s="73"/>
    </row>
    <row r="193" spans="1:14" ht="15.75" hidden="1">
      <c r="A193" s="84"/>
      <c r="C193" s="82"/>
      <c r="D193" s="82"/>
      <c r="E193" s="82"/>
      <c r="F193" s="82"/>
      <c r="G193" s="82"/>
      <c r="N193" s="73"/>
    </row>
    <row r="194" spans="1:14" ht="15.75" hidden="1">
      <c r="A194" s="85"/>
      <c r="C194" s="82"/>
      <c r="D194" s="82"/>
      <c r="E194" s="82"/>
      <c r="F194" s="82"/>
      <c r="G194" s="82"/>
      <c r="N194" s="73"/>
    </row>
    <row r="195" spans="1:14" ht="15.75" hidden="1">
      <c r="A195" s="85"/>
      <c r="C195" s="82"/>
      <c r="D195" s="82"/>
      <c r="E195" s="82"/>
      <c r="F195" s="82"/>
      <c r="G195" s="82"/>
      <c r="N195" s="73"/>
    </row>
    <row r="196" spans="1:14" ht="15.75" hidden="1">
      <c r="A196" s="85"/>
      <c r="C196" s="82"/>
      <c r="D196" s="82"/>
      <c r="E196" s="82"/>
      <c r="F196" s="82"/>
      <c r="G196" s="82"/>
      <c r="N196" s="73"/>
    </row>
    <row r="197" spans="1:14" ht="15.75" hidden="1">
      <c r="A197" s="85"/>
      <c r="C197" s="82"/>
      <c r="D197" s="82"/>
      <c r="E197" s="82"/>
      <c r="F197" s="82"/>
      <c r="G197" s="82"/>
    </row>
    <row r="198" spans="1:14" ht="15.75" hidden="1">
      <c r="A198" s="85"/>
      <c r="C198" s="82"/>
      <c r="D198" s="82"/>
      <c r="E198" s="82"/>
      <c r="F198" s="82"/>
      <c r="G198" s="82"/>
    </row>
    <row r="199" spans="1:14" ht="15.75" hidden="1">
      <c r="A199" s="85"/>
      <c r="C199" s="82"/>
      <c r="D199" s="82"/>
      <c r="E199" s="82"/>
      <c r="F199" s="82"/>
      <c r="G199" s="82"/>
    </row>
    <row r="200" spans="1:14" ht="15.75" hidden="1">
      <c r="A200" s="85"/>
      <c r="C200" s="82"/>
      <c r="D200" s="82"/>
      <c r="E200" s="82"/>
      <c r="F200" s="82"/>
      <c r="G200" s="82"/>
    </row>
    <row r="201" spans="1:14" ht="15.75" hidden="1">
      <c r="A201" s="85"/>
      <c r="C201" s="82"/>
      <c r="D201" s="82"/>
      <c r="E201" s="82"/>
      <c r="F201" s="82"/>
      <c r="G201" s="82"/>
    </row>
    <row r="202" spans="1:14" ht="15.75" hidden="1">
      <c r="A202" s="85"/>
      <c r="C202" s="82"/>
      <c r="D202" s="82"/>
      <c r="E202" s="82"/>
      <c r="F202" s="82"/>
      <c r="G202" s="82"/>
    </row>
    <row r="203" spans="1:14" ht="15.75" hidden="1">
      <c r="A203" s="85"/>
      <c r="C203" s="82"/>
      <c r="D203" s="82"/>
      <c r="E203" s="82"/>
      <c r="F203" s="82"/>
      <c r="G203" s="82"/>
    </row>
    <row r="204" spans="1:14" ht="15.75" hidden="1">
      <c r="A204" s="85"/>
      <c r="C204" s="82"/>
      <c r="D204" s="82"/>
      <c r="E204" s="82"/>
      <c r="F204" s="82"/>
      <c r="G204" s="82"/>
    </row>
    <row r="205" spans="1:14" ht="15.75" hidden="1">
      <c r="A205" s="85"/>
      <c r="C205" s="82"/>
      <c r="D205" s="82"/>
      <c r="E205" s="82"/>
      <c r="F205" s="82"/>
      <c r="G205" s="82"/>
    </row>
    <row r="206" spans="1:14" ht="15.75" hidden="1">
      <c r="A206" s="85"/>
      <c r="C206" s="82"/>
      <c r="D206" s="82"/>
      <c r="E206" s="82"/>
      <c r="F206" s="82"/>
      <c r="G206" s="82"/>
    </row>
    <row r="207" spans="1:14" ht="15.75" hidden="1">
      <c r="A207" s="85"/>
      <c r="C207" s="82"/>
      <c r="D207" s="82"/>
      <c r="E207" s="82"/>
      <c r="F207" s="82"/>
      <c r="G207" s="82"/>
    </row>
    <row r="208" spans="1:14"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O43"/>
    <mergeCell ref="A1:O1"/>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49"/>
  <sheetViews>
    <sheetView zoomScale="75" workbookViewId="0">
      <selection activeCell="A44" sqref="A44:XFD1048576"/>
    </sheetView>
  </sheetViews>
  <sheetFormatPr defaultColWidth="0" defaultRowHeight="12.75" zeroHeight="1"/>
  <cols>
    <col min="1" max="1" width="39.42578125" style="86" customWidth="1"/>
    <col min="2" max="11" width="17.5703125" style="68" customWidth="1"/>
    <col min="12" max="12" width="17.7109375" style="68" customWidth="1"/>
    <col min="13" max="13" width="12" style="69" customWidth="1"/>
    <col min="14" max="256" width="9.140625" style="68" hidden="1"/>
    <col min="257" max="257" width="39.42578125" style="68" hidden="1"/>
    <col min="258" max="267" width="17.5703125" style="68" hidden="1"/>
    <col min="268" max="268" width="17.7109375" style="68" hidden="1"/>
    <col min="269" max="269" width="12" style="68" hidden="1"/>
    <col min="270" max="512" width="9.140625" style="68" hidden="1"/>
    <col min="513" max="513" width="39.42578125" style="68" hidden="1"/>
    <col min="514" max="523" width="17.5703125" style="68" hidden="1"/>
    <col min="524" max="524" width="17.7109375" style="68" hidden="1"/>
    <col min="525" max="525" width="12" style="68" hidden="1"/>
    <col min="526" max="768" width="9.140625" style="68" hidden="1"/>
    <col min="769" max="769" width="39.42578125" style="68" hidden="1"/>
    <col min="770" max="779" width="17.5703125" style="68" hidden="1"/>
    <col min="780" max="780" width="17.7109375" style="68" hidden="1"/>
    <col min="781" max="781" width="12" style="68" hidden="1"/>
    <col min="782" max="1024" width="9.140625" style="68" hidden="1"/>
    <col min="1025" max="1025" width="39.42578125" style="68" hidden="1"/>
    <col min="1026" max="1035" width="17.5703125" style="68" hidden="1"/>
    <col min="1036" max="1036" width="17.7109375" style="68" hidden="1"/>
    <col min="1037" max="1037" width="12" style="68" hidden="1"/>
    <col min="1038" max="1280" width="9.140625" style="68" hidden="1"/>
    <col min="1281" max="1281" width="39.42578125" style="68" hidden="1"/>
    <col min="1282" max="1291" width="17.5703125" style="68" hidden="1"/>
    <col min="1292" max="1292" width="17.7109375" style="68" hidden="1"/>
    <col min="1293" max="1293" width="12" style="68" hidden="1"/>
    <col min="1294" max="1536" width="9.140625" style="68" hidden="1"/>
    <col min="1537" max="1537" width="39.42578125" style="68" hidden="1"/>
    <col min="1538" max="1547" width="17.5703125" style="68" hidden="1"/>
    <col min="1548" max="1548" width="17.7109375" style="68" hidden="1"/>
    <col min="1549" max="1549" width="12" style="68" hidden="1"/>
    <col min="1550" max="1792" width="9.140625" style="68" hidden="1"/>
    <col min="1793" max="1793" width="39.42578125" style="68" hidden="1"/>
    <col min="1794" max="1803" width="17.5703125" style="68" hidden="1"/>
    <col min="1804" max="1804" width="17.7109375" style="68" hidden="1"/>
    <col min="1805" max="1805" width="12" style="68" hidden="1"/>
    <col min="1806" max="2048" width="9.140625" style="68" hidden="1"/>
    <col min="2049" max="2049" width="39.42578125" style="68" hidden="1"/>
    <col min="2050" max="2059" width="17.5703125" style="68" hidden="1"/>
    <col min="2060" max="2060" width="17.7109375" style="68" hidden="1"/>
    <col min="2061" max="2061" width="12" style="68" hidden="1"/>
    <col min="2062" max="2304" width="9.140625" style="68" hidden="1"/>
    <col min="2305" max="2305" width="39.42578125" style="68" hidden="1"/>
    <col min="2306" max="2315" width="17.5703125" style="68" hidden="1"/>
    <col min="2316" max="2316" width="17.7109375" style="68" hidden="1"/>
    <col min="2317" max="2317" width="12" style="68" hidden="1"/>
    <col min="2318" max="2560" width="9.140625" style="68" hidden="1"/>
    <col min="2561" max="2561" width="39.42578125" style="68" hidden="1"/>
    <col min="2562" max="2571" width="17.5703125" style="68" hidden="1"/>
    <col min="2572" max="2572" width="17.7109375" style="68" hidden="1"/>
    <col min="2573" max="2573" width="12" style="68" hidden="1"/>
    <col min="2574" max="2816" width="9.140625" style="68" hidden="1"/>
    <col min="2817" max="2817" width="39.42578125" style="68" hidden="1"/>
    <col min="2818" max="2827" width="17.5703125" style="68" hidden="1"/>
    <col min="2828" max="2828" width="17.7109375" style="68" hidden="1"/>
    <col min="2829" max="2829" width="12" style="68" hidden="1"/>
    <col min="2830" max="3072" width="9.140625" style="68" hidden="1"/>
    <col min="3073" max="3073" width="39.42578125" style="68" hidden="1"/>
    <col min="3074" max="3083" width="17.5703125" style="68" hidden="1"/>
    <col min="3084" max="3084" width="17.7109375" style="68" hidden="1"/>
    <col min="3085" max="3085" width="12" style="68" hidden="1"/>
    <col min="3086" max="3328" width="9.140625" style="68" hidden="1"/>
    <col min="3329" max="3329" width="39.42578125" style="68" hidden="1"/>
    <col min="3330" max="3339" width="17.5703125" style="68" hidden="1"/>
    <col min="3340" max="3340" width="17.7109375" style="68" hidden="1"/>
    <col min="3341" max="3341" width="12" style="68" hidden="1"/>
    <col min="3342" max="3584" width="9.140625" style="68" hidden="1"/>
    <col min="3585" max="3585" width="39.42578125" style="68" hidden="1"/>
    <col min="3586" max="3595" width="17.5703125" style="68" hidden="1"/>
    <col min="3596" max="3596" width="17.7109375" style="68" hidden="1"/>
    <col min="3597" max="3597" width="12" style="68" hidden="1"/>
    <col min="3598" max="3840" width="9.140625" style="68" hidden="1"/>
    <col min="3841" max="3841" width="39.42578125" style="68" hidden="1"/>
    <col min="3842" max="3851" width="17.5703125" style="68" hidden="1"/>
    <col min="3852" max="3852" width="17.7109375" style="68" hidden="1"/>
    <col min="3853" max="3853" width="12" style="68" hidden="1"/>
    <col min="3854" max="4096" width="9.140625" style="68" hidden="1"/>
    <col min="4097" max="4097" width="39.42578125" style="68" hidden="1"/>
    <col min="4098" max="4107" width="17.5703125" style="68" hidden="1"/>
    <col min="4108" max="4108" width="17.7109375" style="68" hidden="1"/>
    <col min="4109" max="4109" width="12" style="68" hidden="1"/>
    <col min="4110" max="4352" width="9.140625" style="68" hidden="1"/>
    <col min="4353" max="4353" width="39.42578125" style="68" hidden="1"/>
    <col min="4354" max="4363" width="17.5703125" style="68" hidden="1"/>
    <col min="4364" max="4364" width="17.7109375" style="68" hidden="1"/>
    <col min="4365" max="4365" width="12" style="68" hidden="1"/>
    <col min="4366" max="4608" width="9.140625" style="68" hidden="1"/>
    <col min="4609" max="4609" width="39.42578125" style="68" hidden="1"/>
    <col min="4610" max="4619" width="17.5703125" style="68" hidden="1"/>
    <col min="4620" max="4620" width="17.7109375" style="68" hidden="1"/>
    <col min="4621" max="4621" width="12" style="68" hidden="1"/>
    <col min="4622" max="4864" width="9.140625" style="68" hidden="1"/>
    <col min="4865" max="4865" width="39.42578125" style="68" hidden="1"/>
    <col min="4866" max="4875" width="17.5703125" style="68" hidden="1"/>
    <col min="4876" max="4876" width="17.7109375" style="68" hidden="1"/>
    <col min="4877" max="4877" width="12" style="68" hidden="1"/>
    <col min="4878" max="5120" width="9.140625" style="68" hidden="1"/>
    <col min="5121" max="5121" width="39.42578125" style="68" hidden="1"/>
    <col min="5122" max="5131" width="17.5703125" style="68" hidden="1"/>
    <col min="5132" max="5132" width="17.7109375" style="68" hidden="1"/>
    <col min="5133" max="5133" width="12" style="68" hidden="1"/>
    <col min="5134" max="5376" width="9.140625" style="68" hidden="1"/>
    <col min="5377" max="5377" width="39.42578125" style="68" hidden="1"/>
    <col min="5378" max="5387" width="17.5703125" style="68" hidden="1"/>
    <col min="5388" max="5388" width="17.7109375" style="68" hidden="1"/>
    <col min="5389" max="5389" width="12" style="68" hidden="1"/>
    <col min="5390" max="5632" width="9.140625" style="68" hidden="1"/>
    <col min="5633" max="5633" width="39.42578125" style="68" hidden="1"/>
    <col min="5634" max="5643" width="17.5703125" style="68" hidden="1"/>
    <col min="5644" max="5644" width="17.7109375" style="68" hidden="1"/>
    <col min="5645" max="5645" width="12" style="68" hidden="1"/>
    <col min="5646" max="5888" width="9.140625" style="68" hidden="1"/>
    <col min="5889" max="5889" width="39.42578125" style="68" hidden="1"/>
    <col min="5890" max="5899" width="17.5703125" style="68" hidden="1"/>
    <col min="5900" max="5900" width="17.7109375" style="68" hidden="1"/>
    <col min="5901" max="5901" width="12" style="68" hidden="1"/>
    <col min="5902" max="6144" width="9.140625" style="68" hidden="1"/>
    <col min="6145" max="6145" width="39.42578125" style="68" hidden="1"/>
    <col min="6146" max="6155" width="17.5703125" style="68" hidden="1"/>
    <col min="6156" max="6156" width="17.7109375" style="68" hidden="1"/>
    <col min="6157" max="6157" width="12" style="68" hidden="1"/>
    <col min="6158" max="6400" width="9.140625" style="68" hidden="1"/>
    <col min="6401" max="6401" width="39.42578125" style="68" hidden="1"/>
    <col min="6402" max="6411" width="17.5703125" style="68" hidden="1"/>
    <col min="6412" max="6412" width="17.7109375" style="68" hidden="1"/>
    <col min="6413" max="6413" width="12" style="68" hidden="1"/>
    <col min="6414" max="6656" width="9.140625" style="68" hidden="1"/>
    <col min="6657" max="6657" width="39.42578125" style="68" hidden="1"/>
    <col min="6658" max="6667" width="17.5703125" style="68" hidden="1"/>
    <col min="6668" max="6668" width="17.7109375" style="68" hidden="1"/>
    <col min="6669" max="6669" width="12" style="68" hidden="1"/>
    <col min="6670" max="6912" width="9.140625" style="68" hidden="1"/>
    <col min="6913" max="6913" width="39.42578125" style="68" hidden="1"/>
    <col min="6914" max="6923" width="17.5703125" style="68" hidden="1"/>
    <col min="6924" max="6924" width="17.7109375" style="68" hidden="1"/>
    <col min="6925" max="6925" width="12" style="68" hidden="1"/>
    <col min="6926" max="7168" width="9.140625" style="68" hidden="1"/>
    <col min="7169" max="7169" width="39.42578125" style="68" hidden="1"/>
    <col min="7170" max="7179" width="17.5703125" style="68" hidden="1"/>
    <col min="7180" max="7180" width="17.7109375" style="68" hidden="1"/>
    <col min="7181" max="7181" width="12" style="68" hidden="1"/>
    <col min="7182" max="7424" width="9.140625" style="68" hidden="1"/>
    <col min="7425" max="7425" width="39.42578125" style="68" hidden="1"/>
    <col min="7426" max="7435" width="17.5703125" style="68" hidden="1"/>
    <col min="7436" max="7436" width="17.7109375" style="68" hidden="1"/>
    <col min="7437" max="7437" width="12" style="68" hidden="1"/>
    <col min="7438" max="7680" width="9.140625" style="68" hidden="1"/>
    <col min="7681" max="7681" width="39.42578125" style="68" hidden="1"/>
    <col min="7682" max="7691" width="17.5703125" style="68" hidden="1"/>
    <col min="7692" max="7692" width="17.7109375" style="68" hidden="1"/>
    <col min="7693" max="7693" width="12" style="68" hidden="1"/>
    <col min="7694" max="7936" width="9.140625" style="68" hidden="1"/>
    <col min="7937" max="7937" width="39.42578125" style="68" hidden="1"/>
    <col min="7938" max="7947" width="17.5703125" style="68" hidden="1"/>
    <col min="7948" max="7948" width="17.7109375" style="68" hidden="1"/>
    <col min="7949" max="7949" width="12" style="68" hidden="1"/>
    <col min="7950" max="8192" width="9.140625" style="68" hidden="1"/>
    <col min="8193" max="8193" width="39.42578125" style="68" hidden="1"/>
    <col min="8194" max="8203" width="17.5703125" style="68" hidden="1"/>
    <col min="8204" max="8204" width="17.7109375" style="68" hidden="1"/>
    <col min="8205" max="8205" width="12" style="68" hidden="1"/>
    <col min="8206" max="8448" width="9.140625" style="68" hidden="1"/>
    <col min="8449" max="8449" width="39.42578125" style="68" hidden="1"/>
    <col min="8450" max="8459" width="17.5703125" style="68" hidden="1"/>
    <col min="8460" max="8460" width="17.7109375" style="68" hidden="1"/>
    <col min="8461" max="8461" width="12" style="68" hidden="1"/>
    <col min="8462" max="8704" width="9.140625" style="68" hidden="1"/>
    <col min="8705" max="8705" width="39.42578125" style="68" hidden="1"/>
    <col min="8706" max="8715" width="17.5703125" style="68" hidden="1"/>
    <col min="8716" max="8716" width="17.7109375" style="68" hidden="1"/>
    <col min="8717" max="8717" width="12" style="68" hidden="1"/>
    <col min="8718" max="8960" width="9.140625" style="68" hidden="1"/>
    <col min="8961" max="8961" width="39.42578125" style="68" hidden="1"/>
    <col min="8962" max="8971" width="17.5703125" style="68" hidden="1"/>
    <col min="8972" max="8972" width="17.7109375" style="68" hidden="1"/>
    <col min="8973" max="8973" width="12" style="68" hidden="1"/>
    <col min="8974" max="9216" width="9.140625" style="68" hidden="1"/>
    <col min="9217" max="9217" width="39.42578125" style="68" hidden="1"/>
    <col min="9218" max="9227" width="17.5703125" style="68" hidden="1"/>
    <col min="9228" max="9228" width="17.7109375" style="68" hidden="1"/>
    <col min="9229" max="9229" width="12" style="68" hidden="1"/>
    <col min="9230" max="9472" width="9.140625" style="68" hidden="1"/>
    <col min="9473" max="9473" width="39.42578125" style="68" hidden="1"/>
    <col min="9474" max="9483" width="17.5703125" style="68" hidden="1"/>
    <col min="9484" max="9484" width="17.7109375" style="68" hidden="1"/>
    <col min="9485" max="9485" width="12" style="68" hidden="1"/>
    <col min="9486" max="9728" width="9.140625" style="68" hidden="1"/>
    <col min="9729" max="9729" width="39.42578125" style="68" hidden="1"/>
    <col min="9730" max="9739" width="17.5703125" style="68" hidden="1"/>
    <col min="9740" max="9740" width="17.7109375" style="68" hidden="1"/>
    <col min="9741" max="9741" width="12" style="68" hidden="1"/>
    <col min="9742" max="9984" width="9.140625" style="68" hidden="1"/>
    <col min="9985" max="9985" width="39.42578125" style="68" hidden="1"/>
    <col min="9986" max="9995" width="17.5703125" style="68" hidden="1"/>
    <col min="9996" max="9996" width="17.7109375" style="68" hidden="1"/>
    <col min="9997" max="9997" width="12" style="68" hidden="1"/>
    <col min="9998" max="10240" width="9.140625" style="68" hidden="1"/>
    <col min="10241" max="10241" width="39.42578125" style="68" hidden="1"/>
    <col min="10242" max="10251" width="17.5703125" style="68" hidden="1"/>
    <col min="10252" max="10252" width="17.7109375" style="68" hidden="1"/>
    <col min="10253" max="10253" width="12" style="68" hidden="1"/>
    <col min="10254" max="10496" width="9.140625" style="68" hidden="1"/>
    <col min="10497" max="10497" width="39.42578125" style="68" hidden="1"/>
    <col min="10498" max="10507" width="17.5703125" style="68" hidden="1"/>
    <col min="10508" max="10508" width="17.7109375" style="68" hidden="1"/>
    <col min="10509" max="10509" width="12" style="68" hidden="1"/>
    <col min="10510" max="10752" width="9.140625" style="68" hidden="1"/>
    <col min="10753" max="10753" width="39.42578125" style="68" hidden="1"/>
    <col min="10754" max="10763" width="17.5703125" style="68" hidden="1"/>
    <col min="10764" max="10764" width="17.7109375" style="68" hidden="1"/>
    <col min="10765" max="10765" width="12" style="68" hidden="1"/>
    <col min="10766" max="11008" width="9.140625" style="68" hidden="1"/>
    <col min="11009" max="11009" width="39.42578125" style="68" hidden="1"/>
    <col min="11010" max="11019" width="17.5703125" style="68" hidden="1"/>
    <col min="11020" max="11020" width="17.7109375" style="68" hidden="1"/>
    <col min="11021" max="11021" width="12" style="68" hidden="1"/>
    <col min="11022" max="11264" width="9.140625" style="68" hidden="1"/>
    <col min="11265" max="11265" width="39.42578125" style="68" hidden="1"/>
    <col min="11266" max="11275" width="17.5703125" style="68" hidden="1"/>
    <col min="11276" max="11276" width="17.7109375" style="68" hidden="1"/>
    <col min="11277" max="11277" width="12" style="68" hidden="1"/>
    <col min="11278" max="11520" width="9.140625" style="68" hidden="1"/>
    <col min="11521" max="11521" width="39.42578125" style="68" hidden="1"/>
    <col min="11522" max="11531" width="17.5703125" style="68" hidden="1"/>
    <col min="11532" max="11532" width="17.7109375" style="68" hidden="1"/>
    <col min="11533" max="11533" width="12" style="68" hidden="1"/>
    <col min="11534" max="11776" width="9.140625" style="68" hidden="1"/>
    <col min="11777" max="11777" width="39.42578125" style="68" hidden="1"/>
    <col min="11778" max="11787" width="17.5703125" style="68" hidden="1"/>
    <col min="11788" max="11788" width="17.7109375" style="68" hidden="1"/>
    <col min="11789" max="11789" width="12" style="68" hidden="1"/>
    <col min="11790" max="12032" width="9.140625" style="68" hidden="1"/>
    <col min="12033" max="12033" width="39.42578125" style="68" hidden="1"/>
    <col min="12034" max="12043" width="17.5703125" style="68" hidden="1"/>
    <col min="12044" max="12044" width="17.7109375" style="68" hidden="1"/>
    <col min="12045" max="12045" width="12" style="68" hidden="1"/>
    <col min="12046" max="12288" width="9.140625" style="68" hidden="1"/>
    <col min="12289" max="12289" width="39.42578125" style="68" hidden="1"/>
    <col min="12290" max="12299" width="17.5703125" style="68" hidden="1"/>
    <col min="12300" max="12300" width="17.7109375" style="68" hidden="1"/>
    <col min="12301" max="12301" width="12" style="68" hidden="1"/>
    <col min="12302" max="12544" width="9.140625" style="68" hidden="1"/>
    <col min="12545" max="12545" width="39.42578125" style="68" hidden="1"/>
    <col min="12546" max="12555" width="17.5703125" style="68" hidden="1"/>
    <col min="12556" max="12556" width="17.7109375" style="68" hidden="1"/>
    <col min="12557" max="12557" width="12" style="68" hidden="1"/>
    <col min="12558" max="12800" width="9.140625" style="68" hidden="1"/>
    <col min="12801" max="12801" width="39.42578125" style="68" hidden="1"/>
    <col min="12802" max="12811" width="17.5703125" style="68" hidden="1"/>
    <col min="12812" max="12812" width="17.7109375" style="68" hidden="1"/>
    <col min="12813" max="12813" width="12" style="68" hidden="1"/>
    <col min="12814" max="13056" width="9.140625" style="68" hidden="1"/>
    <col min="13057" max="13057" width="39.42578125" style="68" hidden="1"/>
    <col min="13058" max="13067" width="17.5703125" style="68" hidden="1"/>
    <col min="13068" max="13068" width="17.7109375" style="68" hidden="1"/>
    <col min="13069" max="13069" width="12" style="68" hidden="1"/>
    <col min="13070" max="13312" width="9.140625" style="68" hidden="1"/>
    <col min="13313" max="13313" width="39.42578125" style="68" hidden="1"/>
    <col min="13314" max="13323" width="17.5703125" style="68" hidden="1"/>
    <col min="13324" max="13324" width="17.7109375" style="68" hidden="1"/>
    <col min="13325" max="13325" width="12" style="68" hidden="1"/>
    <col min="13326" max="13568" width="9.140625" style="68" hidden="1"/>
    <col min="13569" max="13569" width="39.42578125" style="68" hidden="1"/>
    <col min="13570" max="13579" width="17.5703125" style="68" hidden="1"/>
    <col min="13580" max="13580" width="17.7109375" style="68" hidden="1"/>
    <col min="13581" max="13581" width="12" style="68" hidden="1"/>
    <col min="13582" max="13824" width="9.140625" style="68" hidden="1"/>
    <col min="13825" max="13825" width="39.42578125" style="68" hidden="1"/>
    <col min="13826" max="13835" width="17.5703125" style="68" hidden="1"/>
    <col min="13836" max="13836" width="17.7109375" style="68" hidden="1"/>
    <col min="13837" max="13837" width="12" style="68" hidden="1"/>
    <col min="13838" max="14080" width="9.140625" style="68" hidden="1"/>
    <col min="14081" max="14081" width="39.42578125" style="68" hidden="1"/>
    <col min="14082" max="14091" width="17.5703125" style="68" hidden="1"/>
    <col min="14092" max="14092" width="17.7109375" style="68" hidden="1"/>
    <col min="14093" max="14093" width="12" style="68" hidden="1"/>
    <col min="14094" max="14336" width="9.140625" style="68" hidden="1"/>
    <col min="14337" max="14337" width="39.42578125" style="68" hidden="1"/>
    <col min="14338" max="14347" width="17.5703125" style="68" hidden="1"/>
    <col min="14348" max="14348" width="17.7109375" style="68" hidden="1"/>
    <col min="14349" max="14349" width="12" style="68" hidden="1"/>
    <col min="14350" max="14592" width="9.140625" style="68" hidden="1"/>
    <col min="14593" max="14593" width="39.42578125" style="68" hidden="1"/>
    <col min="14594" max="14603" width="17.5703125" style="68" hidden="1"/>
    <col min="14604" max="14604" width="17.7109375" style="68" hidden="1"/>
    <col min="14605" max="14605" width="12" style="68" hidden="1"/>
    <col min="14606" max="14848" width="9.140625" style="68" hidden="1"/>
    <col min="14849" max="14849" width="39.42578125" style="68" hidden="1"/>
    <col min="14850" max="14859" width="17.5703125" style="68" hidden="1"/>
    <col min="14860" max="14860" width="17.7109375" style="68" hidden="1"/>
    <col min="14861" max="14861" width="12" style="68" hidden="1"/>
    <col min="14862" max="15104" width="9.140625" style="68" hidden="1"/>
    <col min="15105" max="15105" width="39.42578125" style="68" hidden="1"/>
    <col min="15106" max="15115" width="17.5703125" style="68" hidden="1"/>
    <col min="15116" max="15116" width="17.7109375" style="68" hidden="1"/>
    <col min="15117" max="15117" width="12" style="68" hidden="1"/>
    <col min="15118" max="15360" width="9.140625" style="68" hidden="1"/>
    <col min="15361" max="15361" width="39.42578125" style="68" hidden="1"/>
    <col min="15362" max="15371" width="17.5703125" style="68" hidden="1"/>
    <col min="15372" max="15372" width="17.7109375" style="68" hidden="1"/>
    <col min="15373" max="15373" width="12" style="68" hidden="1"/>
    <col min="15374" max="15616" width="9.140625" style="68" hidden="1"/>
    <col min="15617" max="15617" width="39.42578125" style="68" hidden="1"/>
    <col min="15618" max="15627" width="17.5703125" style="68" hidden="1"/>
    <col min="15628" max="15628" width="17.7109375" style="68" hidden="1"/>
    <col min="15629" max="15629" width="12" style="68" hidden="1"/>
    <col min="15630" max="15872" width="9.140625" style="68" hidden="1"/>
    <col min="15873" max="15873" width="39.42578125" style="68" hidden="1"/>
    <col min="15874" max="15883" width="17.5703125" style="68" hidden="1"/>
    <col min="15884" max="15884" width="17.7109375" style="68" hidden="1"/>
    <col min="15885" max="15885" width="12" style="68" hidden="1"/>
    <col min="15886" max="16128" width="9.140625" style="68" hidden="1"/>
    <col min="16129" max="16129" width="39.42578125" style="68" hidden="1"/>
    <col min="16130" max="16139" width="17.5703125" style="68" hidden="1"/>
    <col min="16140" max="16140" width="17.7109375" style="68" hidden="1"/>
    <col min="16141" max="16141" width="12" style="68" hidden="1"/>
    <col min="16142" max="16384" width="9.140625" style="68" hidden="1"/>
  </cols>
  <sheetData>
    <row r="1" spans="1:13" s="319" customFormat="1" ht="36" customHeight="1">
      <c r="A1" s="936" t="s">
        <v>59</v>
      </c>
      <c r="B1" s="936"/>
      <c r="C1" s="936"/>
      <c r="D1" s="936"/>
      <c r="E1" s="936"/>
      <c r="F1" s="936"/>
      <c r="G1" s="936"/>
      <c r="H1" s="936"/>
      <c r="I1" s="936"/>
      <c r="J1" s="936"/>
      <c r="K1" s="936"/>
      <c r="L1" s="936"/>
      <c r="M1" s="936"/>
    </row>
    <row r="2" spans="1:13" s="319" customFormat="1" ht="24" customHeight="1">
      <c r="A2" s="927" t="s">
        <v>893</v>
      </c>
      <c r="B2" s="927"/>
      <c r="C2" s="927"/>
      <c r="D2" s="927"/>
      <c r="E2" s="927"/>
      <c r="F2" s="927"/>
      <c r="G2" s="927"/>
      <c r="H2" s="927"/>
      <c r="I2" s="927"/>
      <c r="J2" s="927"/>
      <c r="K2" s="927"/>
      <c r="L2" s="927"/>
      <c r="M2" s="927"/>
    </row>
    <row r="3" spans="1:13" s="319" customFormat="1" ht="25.5" customHeight="1">
      <c r="A3" s="927" t="s">
        <v>896</v>
      </c>
      <c r="B3" s="927"/>
      <c r="C3" s="927"/>
      <c r="D3" s="927"/>
      <c r="E3" s="927"/>
      <c r="F3" s="927"/>
      <c r="G3" s="927"/>
      <c r="H3" s="927"/>
      <c r="I3" s="927"/>
      <c r="J3" s="927"/>
      <c r="K3" s="927"/>
      <c r="L3" s="927"/>
      <c r="M3" s="927"/>
    </row>
    <row r="4" spans="1:13" s="319" customFormat="1" ht="25.5" customHeight="1">
      <c r="A4" s="927" t="s">
        <v>1580</v>
      </c>
      <c r="B4" s="927"/>
      <c r="C4" s="927"/>
      <c r="D4" s="927"/>
      <c r="E4" s="927"/>
      <c r="F4" s="927"/>
      <c r="G4" s="927"/>
      <c r="H4" s="927"/>
      <c r="I4" s="927"/>
      <c r="J4" s="927"/>
      <c r="K4" s="927"/>
      <c r="L4" s="927"/>
      <c r="M4" s="927"/>
    </row>
    <row r="5" spans="1:13" s="319" customFormat="1" ht="19.5" customHeight="1">
      <c r="A5" s="937" t="s">
        <v>2</v>
      </c>
      <c r="B5" s="937"/>
      <c r="C5" s="937"/>
      <c r="D5" s="937"/>
      <c r="E5" s="937"/>
      <c r="F5" s="937"/>
      <c r="G5" s="937"/>
      <c r="H5" s="937"/>
      <c r="I5" s="937"/>
      <c r="J5" s="937"/>
      <c r="K5" s="937"/>
      <c r="L5" s="937"/>
      <c r="M5" s="937"/>
    </row>
    <row r="6" spans="1:13" s="319" customFormat="1" ht="6" customHeight="1">
      <c r="A6" s="396"/>
      <c r="B6" s="396"/>
      <c r="C6" s="396"/>
      <c r="D6" s="396"/>
      <c r="E6" s="396"/>
      <c r="F6" s="396"/>
      <c r="G6" s="396"/>
      <c r="H6" s="396"/>
      <c r="I6" s="396"/>
      <c r="J6" s="396"/>
      <c r="K6" s="396"/>
      <c r="L6" s="331"/>
      <c r="M6" s="396"/>
    </row>
    <row r="7" spans="1:13" ht="6" customHeight="1" thickBot="1">
      <c r="A7" s="67"/>
      <c r="L7" s="330"/>
      <c r="M7" s="73"/>
    </row>
    <row r="8" spans="1:13" ht="37.5" customHeight="1" thickTop="1" thickBot="1">
      <c r="A8" s="282" t="s">
        <v>864</v>
      </c>
      <c r="B8" s="328" t="s">
        <v>359</v>
      </c>
      <c r="C8" s="328" t="s">
        <v>360</v>
      </c>
      <c r="D8" s="328" t="s">
        <v>361</v>
      </c>
      <c r="E8" s="328" t="s">
        <v>362</v>
      </c>
      <c r="F8" s="328" t="s">
        <v>363</v>
      </c>
      <c r="G8" s="328" t="s">
        <v>364</v>
      </c>
      <c r="H8" s="328" t="s">
        <v>365</v>
      </c>
      <c r="I8" s="328" t="s">
        <v>366</v>
      </c>
      <c r="J8" s="328" t="s">
        <v>369</v>
      </c>
      <c r="K8" s="328" t="s">
        <v>370</v>
      </c>
      <c r="L8" s="283" t="s">
        <v>371</v>
      </c>
      <c r="M8" s="282" t="s">
        <v>865</v>
      </c>
    </row>
    <row r="9" spans="1:13" ht="36.75" customHeight="1" thickTop="1">
      <c r="A9" s="302" t="s">
        <v>866</v>
      </c>
      <c r="B9" s="301">
        <v>160841.95246999999</v>
      </c>
      <c r="C9" s="301">
        <v>20000</v>
      </c>
      <c r="D9" s="301">
        <v>81075.085430000006</v>
      </c>
      <c r="E9" s="301">
        <v>0</v>
      </c>
      <c r="F9" s="301">
        <v>42447.483630000002</v>
      </c>
      <c r="G9" s="301">
        <v>19097.55315</v>
      </c>
      <c r="H9" s="301">
        <v>32831.418420000002</v>
      </c>
      <c r="I9" s="301">
        <v>0</v>
      </c>
      <c r="J9" s="301">
        <v>31658.185510000003</v>
      </c>
      <c r="K9" s="301">
        <v>0</v>
      </c>
      <c r="L9" s="301">
        <f>SUM(A9:K9)</f>
        <v>387951.67861</v>
      </c>
      <c r="M9" s="300">
        <f>+L9/$L$23</f>
        <v>5.5456006152906315E-2</v>
      </c>
    </row>
    <row r="10" spans="1:13" s="130" customFormat="1" ht="23.25" customHeight="1">
      <c r="A10" s="299" t="s">
        <v>867</v>
      </c>
      <c r="B10" s="298">
        <v>90718.447670000009</v>
      </c>
      <c r="C10" s="298">
        <v>47143.63235</v>
      </c>
      <c r="D10" s="298">
        <v>58433.865270000002</v>
      </c>
      <c r="E10" s="298">
        <v>19879.586769999998</v>
      </c>
      <c r="F10" s="298">
        <v>8898.7960500000008</v>
      </c>
      <c r="G10" s="298">
        <v>16396.983899999999</v>
      </c>
      <c r="H10" s="298">
        <v>7092.1280500000003</v>
      </c>
      <c r="I10" s="298">
        <v>17000</v>
      </c>
      <c r="J10" s="298">
        <v>13722.77787</v>
      </c>
      <c r="K10" s="298">
        <v>0</v>
      </c>
      <c r="L10" s="298">
        <f t="shared" ref="L10:L22" si="0">SUM(A10:K10)</f>
        <v>279286.21792999998</v>
      </c>
      <c r="M10" s="290">
        <f t="shared" ref="M10:M23" si="1">+L10/$L$23</f>
        <v>3.9922750883410629E-2</v>
      </c>
    </row>
    <row r="11" spans="1:13" s="128" customFormat="1" ht="18" customHeight="1">
      <c r="A11" s="297" t="s">
        <v>868</v>
      </c>
      <c r="B11" s="296">
        <v>94848.038549999997</v>
      </c>
      <c r="C11" s="296">
        <v>301470.68174999999</v>
      </c>
      <c r="D11" s="296">
        <v>60871.042119999998</v>
      </c>
      <c r="E11" s="296">
        <v>64736.700570000001</v>
      </c>
      <c r="F11" s="296">
        <v>35876.220159999997</v>
      </c>
      <c r="G11" s="296">
        <v>9771.49071</v>
      </c>
      <c r="H11" s="296">
        <v>40017.354370000001</v>
      </c>
      <c r="I11" s="296">
        <v>20000</v>
      </c>
      <c r="J11" s="296">
        <v>17638.176729999999</v>
      </c>
      <c r="K11" s="296">
        <v>0</v>
      </c>
      <c r="L11" s="296">
        <f t="shared" si="0"/>
        <v>645229.70495999989</v>
      </c>
      <c r="M11" s="295">
        <f t="shared" si="1"/>
        <v>9.223278171266909E-2</v>
      </c>
    </row>
    <row r="12" spans="1:13" s="128" customFormat="1" ht="18" customHeight="1">
      <c r="A12" s="297" t="s">
        <v>869</v>
      </c>
      <c r="B12" s="296">
        <v>175233.59075</v>
      </c>
      <c r="C12" s="296">
        <v>78826.591090000002</v>
      </c>
      <c r="D12" s="296">
        <v>131538.06271</v>
      </c>
      <c r="E12" s="296">
        <v>128837.14901000001</v>
      </c>
      <c r="F12" s="296">
        <v>41806.346299999997</v>
      </c>
      <c r="G12" s="296">
        <v>47577.866299999994</v>
      </c>
      <c r="H12" s="296">
        <v>93328.745020000002</v>
      </c>
      <c r="I12" s="296">
        <v>32756.883969999999</v>
      </c>
      <c r="J12" s="296">
        <v>9295.6468199999999</v>
      </c>
      <c r="K12" s="296">
        <v>0</v>
      </c>
      <c r="L12" s="296">
        <f t="shared" si="0"/>
        <v>739200.88196999999</v>
      </c>
      <c r="M12" s="295">
        <f t="shared" si="1"/>
        <v>0.10566555300298536</v>
      </c>
    </row>
    <row r="13" spans="1:13" s="128" customFormat="1" ht="18" customHeight="1">
      <c r="A13" s="297" t="s">
        <v>870</v>
      </c>
      <c r="B13" s="296">
        <v>149669.92788999999</v>
      </c>
      <c r="C13" s="296">
        <v>44070.107539999997</v>
      </c>
      <c r="D13" s="296">
        <v>159010.06140999999</v>
      </c>
      <c r="E13" s="296">
        <v>121432.60565000001</v>
      </c>
      <c r="F13" s="296">
        <v>52080.37369</v>
      </c>
      <c r="G13" s="296">
        <v>52466.669719999998</v>
      </c>
      <c r="H13" s="296">
        <v>42153.240949999999</v>
      </c>
      <c r="I13" s="296">
        <v>28751.501840000001</v>
      </c>
      <c r="J13" s="296">
        <v>23105.16072</v>
      </c>
      <c r="K13" s="296">
        <v>17890.222010000001</v>
      </c>
      <c r="L13" s="296">
        <f t="shared" si="0"/>
        <v>690629.87142000021</v>
      </c>
      <c r="M13" s="295">
        <f t="shared" si="1"/>
        <v>9.8722538167827389E-2</v>
      </c>
    </row>
    <row r="14" spans="1:13" s="128" customFormat="1" ht="18" customHeight="1">
      <c r="A14" s="297" t="s">
        <v>871</v>
      </c>
      <c r="B14" s="296">
        <v>191082.21243000001</v>
      </c>
      <c r="C14" s="296">
        <v>54210.984670000005</v>
      </c>
      <c r="D14" s="296">
        <v>206698.86578999998</v>
      </c>
      <c r="E14" s="296">
        <v>114333.10387000001</v>
      </c>
      <c r="F14" s="296">
        <v>67013.637170000002</v>
      </c>
      <c r="G14" s="296">
        <v>26895.946600000003</v>
      </c>
      <c r="H14" s="296">
        <v>33834.268450000003</v>
      </c>
      <c r="I14" s="296">
        <v>37819.199460000003</v>
      </c>
      <c r="J14" s="296">
        <v>24349.056789999999</v>
      </c>
      <c r="K14" s="296">
        <v>41676.032299999999</v>
      </c>
      <c r="L14" s="296">
        <f t="shared" si="0"/>
        <v>797913.30752999999</v>
      </c>
      <c r="M14" s="295">
        <f t="shared" si="1"/>
        <v>0.11405823903226933</v>
      </c>
    </row>
    <row r="15" spans="1:13" s="128" customFormat="1" ht="18" customHeight="1">
      <c r="A15" s="297" t="s">
        <v>872</v>
      </c>
      <c r="B15" s="296">
        <v>143600.59559000001</v>
      </c>
      <c r="C15" s="296">
        <v>42131.484830000001</v>
      </c>
      <c r="D15" s="296">
        <v>183132.22280000002</v>
      </c>
      <c r="E15" s="296">
        <v>89631.017599999992</v>
      </c>
      <c r="F15" s="296">
        <v>62895.334020000002</v>
      </c>
      <c r="G15" s="296">
        <v>18398.222949999999</v>
      </c>
      <c r="H15" s="296">
        <v>16648.82302</v>
      </c>
      <c r="I15" s="296">
        <v>27308.056100000002</v>
      </c>
      <c r="J15" s="296">
        <v>24232.6983</v>
      </c>
      <c r="K15" s="296">
        <v>15227.61139</v>
      </c>
      <c r="L15" s="296">
        <f t="shared" si="0"/>
        <v>623206.06660000014</v>
      </c>
      <c r="M15" s="295">
        <f t="shared" si="1"/>
        <v>8.9084598338962581E-2</v>
      </c>
    </row>
    <row r="16" spans="1:13" s="128" customFormat="1" ht="18" customHeight="1">
      <c r="A16" s="297" t="s">
        <v>873</v>
      </c>
      <c r="B16" s="296">
        <v>100270.12351999999</v>
      </c>
      <c r="C16" s="296">
        <v>29665.186699999998</v>
      </c>
      <c r="D16" s="296">
        <v>129119.84092</v>
      </c>
      <c r="E16" s="296">
        <v>60761.546710000002</v>
      </c>
      <c r="F16" s="296">
        <v>54413.597399999999</v>
      </c>
      <c r="G16" s="296">
        <v>14382.11224</v>
      </c>
      <c r="H16" s="296">
        <v>14587.218050000001</v>
      </c>
      <c r="I16" s="296">
        <v>27602.276530000003</v>
      </c>
      <c r="J16" s="296">
        <v>25097.263999999999</v>
      </c>
      <c r="K16" s="296">
        <v>17661.643600000003</v>
      </c>
      <c r="L16" s="296">
        <f t="shared" si="0"/>
        <v>473560.80966999999</v>
      </c>
      <c r="M16" s="295">
        <f t="shared" si="1"/>
        <v>6.7693459321863811E-2</v>
      </c>
    </row>
    <row r="17" spans="1:13" s="128" customFormat="1" ht="18" customHeight="1">
      <c r="A17" s="297" t="s">
        <v>874</v>
      </c>
      <c r="B17" s="296">
        <v>73690.771599999993</v>
      </c>
      <c r="C17" s="296">
        <v>19954.189260000003</v>
      </c>
      <c r="D17" s="296">
        <v>92718.314360000004</v>
      </c>
      <c r="E17" s="296">
        <v>31191.592969999998</v>
      </c>
      <c r="F17" s="296">
        <v>39278.853159999999</v>
      </c>
      <c r="G17" s="296">
        <v>8963.0853800000004</v>
      </c>
      <c r="H17" s="296">
        <v>9393.2421999999988</v>
      </c>
      <c r="I17" s="296">
        <v>26251.521949999998</v>
      </c>
      <c r="J17" s="296">
        <v>16769.93391</v>
      </c>
      <c r="K17" s="296">
        <v>8216.3144300000004</v>
      </c>
      <c r="L17" s="296">
        <f t="shared" si="0"/>
        <v>326427.81922000006</v>
      </c>
      <c r="M17" s="295">
        <f t="shared" si="1"/>
        <v>4.6661437878045824E-2</v>
      </c>
    </row>
    <row r="18" spans="1:13" s="128" customFormat="1" ht="18" customHeight="1">
      <c r="A18" s="297" t="s">
        <v>875</v>
      </c>
      <c r="B18" s="296">
        <v>90571.252810000005</v>
      </c>
      <c r="C18" s="296">
        <v>27057.280930000001</v>
      </c>
      <c r="D18" s="296">
        <v>117242.15643999999</v>
      </c>
      <c r="E18" s="296">
        <v>44369.006310000004</v>
      </c>
      <c r="F18" s="296">
        <v>50798.177790000002</v>
      </c>
      <c r="G18" s="296">
        <v>13160.530130000001</v>
      </c>
      <c r="H18" s="296">
        <v>10531.516210000002</v>
      </c>
      <c r="I18" s="296">
        <v>40005.862059999999</v>
      </c>
      <c r="J18" s="296">
        <v>31333.16588</v>
      </c>
      <c r="K18" s="296">
        <v>20488.324539999998</v>
      </c>
      <c r="L18" s="296">
        <f t="shared" si="0"/>
        <v>445557.27309999999</v>
      </c>
      <c r="M18" s="295">
        <f t="shared" si="1"/>
        <v>6.3690475491781653E-2</v>
      </c>
    </row>
    <row r="19" spans="1:13" s="128" customFormat="1" ht="18" customHeight="1">
      <c r="A19" s="297" t="s">
        <v>876</v>
      </c>
      <c r="B19" s="296">
        <v>120723.71120999999</v>
      </c>
      <c r="C19" s="296">
        <v>37693.611140000001</v>
      </c>
      <c r="D19" s="296">
        <v>151472.92502000002</v>
      </c>
      <c r="E19" s="296">
        <v>58917.609409999997</v>
      </c>
      <c r="F19" s="296">
        <v>73704.731120000011</v>
      </c>
      <c r="G19" s="296">
        <v>15983.70724</v>
      </c>
      <c r="H19" s="296">
        <v>13478.28537</v>
      </c>
      <c r="I19" s="296">
        <v>64139.237679999998</v>
      </c>
      <c r="J19" s="296">
        <v>47184.529139999999</v>
      </c>
      <c r="K19" s="296">
        <v>30301.572539999997</v>
      </c>
      <c r="L19" s="296">
        <f t="shared" si="0"/>
        <v>613599.91986999998</v>
      </c>
      <c r="M19" s="295">
        <f t="shared" si="1"/>
        <v>8.7711441418819078E-2</v>
      </c>
    </row>
    <row r="20" spans="1:13" s="128" customFormat="1" ht="18" customHeight="1">
      <c r="A20" s="297" t="s">
        <v>877</v>
      </c>
      <c r="B20" s="296">
        <v>126111.49642</v>
      </c>
      <c r="C20" s="296">
        <v>53513.472999999998</v>
      </c>
      <c r="D20" s="296">
        <v>163340.43662999998</v>
      </c>
      <c r="E20" s="296">
        <v>67464.537200000006</v>
      </c>
      <c r="F20" s="296">
        <v>99012.863120000009</v>
      </c>
      <c r="G20" s="296">
        <v>17564.17697</v>
      </c>
      <c r="H20" s="296">
        <v>13151.752329999999</v>
      </c>
      <c r="I20" s="296">
        <v>81651.559410000002</v>
      </c>
      <c r="J20" s="296">
        <v>55749.751490000002</v>
      </c>
      <c r="K20" s="296">
        <v>42875.479439999996</v>
      </c>
      <c r="L20" s="296">
        <f t="shared" si="0"/>
        <v>720435.52601000015</v>
      </c>
      <c r="M20" s="295">
        <f t="shared" si="1"/>
        <v>0.10298312693562614</v>
      </c>
    </row>
    <row r="21" spans="1:13" s="128" customFormat="1" ht="18" customHeight="1">
      <c r="A21" s="297" t="s">
        <v>878</v>
      </c>
      <c r="B21" s="296">
        <v>19174.229960000001</v>
      </c>
      <c r="C21" s="296">
        <v>11274.456029999999</v>
      </c>
      <c r="D21" s="296">
        <v>23647.5075</v>
      </c>
      <c r="E21" s="296">
        <v>11143.790849999999</v>
      </c>
      <c r="F21" s="296">
        <v>18068.506109999998</v>
      </c>
      <c r="G21" s="296">
        <v>2609.3527599999998</v>
      </c>
      <c r="H21" s="296">
        <v>2412.58617</v>
      </c>
      <c r="I21" s="296">
        <v>12550.268249999999</v>
      </c>
      <c r="J21" s="296">
        <v>9106.91417</v>
      </c>
      <c r="K21" s="296">
        <v>7607.86193</v>
      </c>
      <c r="L21" s="296">
        <f t="shared" si="0"/>
        <v>117595.47372999998</v>
      </c>
      <c r="M21" s="295">
        <f t="shared" si="1"/>
        <v>1.6809761819024424E-2</v>
      </c>
    </row>
    <row r="22" spans="1:13" s="128" customFormat="1" ht="48" customHeight="1" thickBot="1">
      <c r="A22" s="297" t="s">
        <v>879</v>
      </c>
      <c r="B22" s="296">
        <v>20047.350569999999</v>
      </c>
      <c r="C22" s="296">
        <v>18159.44528</v>
      </c>
      <c r="D22" s="296">
        <v>23125.49769</v>
      </c>
      <c r="E22" s="296">
        <v>9809.9804100000001</v>
      </c>
      <c r="F22" s="296">
        <v>20447.608489999999</v>
      </c>
      <c r="G22" s="296">
        <v>3235.29693</v>
      </c>
      <c r="H22" s="296">
        <v>2980.2812300000001</v>
      </c>
      <c r="I22" s="296">
        <v>16227.991960000001</v>
      </c>
      <c r="J22" s="296">
        <v>11209.797480000001</v>
      </c>
      <c r="K22" s="296">
        <v>9827.8724199999997</v>
      </c>
      <c r="L22" s="296">
        <f t="shared" si="0"/>
        <v>135071.12245999998</v>
      </c>
      <c r="M22" s="295">
        <f t="shared" si="1"/>
        <v>1.9307829843808397E-2</v>
      </c>
    </row>
    <row r="23" spans="1:13" s="130" customFormat="1" ht="21.75" customHeight="1" thickTop="1" thickBot="1">
      <c r="A23" s="294" t="s">
        <v>65</v>
      </c>
      <c r="B23" s="293">
        <f>SUM(B9:B22)</f>
        <v>1556583.70144</v>
      </c>
      <c r="C23" s="293">
        <f t="shared" ref="C23:L23" si="2">SUM(C9:C22)</f>
        <v>785171.12456999999</v>
      </c>
      <c r="D23" s="293">
        <f t="shared" si="2"/>
        <v>1581425.8840900001</v>
      </c>
      <c r="E23" s="293">
        <f t="shared" si="2"/>
        <v>822508.22733000002</v>
      </c>
      <c r="F23" s="293">
        <f t="shared" si="2"/>
        <v>666742.52821000002</v>
      </c>
      <c r="G23" s="293">
        <f t="shared" si="2"/>
        <v>266502.99497999996</v>
      </c>
      <c r="H23" s="293">
        <f t="shared" si="2"/>
        <v>332440.85983999999</v>
      </c>
      <c r="I23" s="293">
        <f t="shared" si="2"/>
        <v>432064.35921000002</v>
      </c>
      <c r="J23" s="293">
        <f>SUM(J9:J22)</f>
        <v>340453.05881000002</v>
      </c>
      <c r="K23" s="293">
        <f t="shared" si="2"/>
        <v>211772.93460000001</v>
      </c>
      <c r="L23" s="293">
        <f t="shared" si="2"/>
        <v>6995665.6730800001</v>
      </c>
      <c r="M23" s="292">
        <f t="shared" si="1"/>
        <v>1</v>
      </c>
    </row>
    <row r="24" spans="1:13" s="130" customFormat="1" ht="66.75" customHeight="1" thickTop="1" thickBot="1">
      <c r="A24" s="291" t="s">
        <v>880</v>
      </c>
      <c r="B24" s="290">
        <f t="shared" ref="B24:L24" si="3">+B23/$L$23</f>
        <v>0.2225068741392095</v>
      </c>
      <c r="C24" s="290">
        <f t="shared" si="3"/>
        <v>0.11223679936441426</v>
      </c>
      <c r="D24" s="290">
        <f t="shared" si="3"/>
        <v>0.22605795616784263</v>
      </c>
      <c r="E24" s="290">
        <f t="shared" si="3"/>
        <v>0.1175739759112691</v>
      </c>
      <c r="F24" s="290">
        <f t="shared" si="3"/>
        <v>9.5307946286754375E-2</v>
      </c>
      <c r="G24" s="290">
        <f t="shared" si="3"/>
        <v>3.8095444727373029E-2</v>
      </c>
      <c r="H24" s="290">
        <f t="shared" si="3"/>
        <v>4.7520975897871257E-2</v>
      </c>
      <c r="I24" s="290">
        <f t="shared" si="3"/>
        <v>6.1761722100675216E-2</v>
      </c>
      <c r="J24" s="290">
        <f t="shared" si="3"/>
        <v>4.8666284914114233E-2</v>
      </c>
      <c r="K24" s="290">
        <f t="shared" si="3"/>
        <v>3.0272020490476382E-2</v>
      </c>
      <c r="L24" s="290">
        <f t="shared" si="3"/>
        <v>1</v>
      </c>
      <c r="M24" s="329"/>
    </row>
    <row r="25" spans="1:13" ht="37.5" customHeight="1" thickTop="1" thickBot="1">
      <c r="A25" s="282" t="s">
        <v>1428</v>
      </c>
      <c r="B25" s="328" t="s">
        <v>359</v>
      </c>
      <c r="C25" s="328" t="s">
        <v>360</v>
      </c>
      <c r="D25" s="328" t="s">
        <v>361</v>
      </c>
      <c r="E25" s="328" t="s">
        <v>362</v>
      </c>
      <c r="F25" s="328" t="s">
        <v>363</v>
      </c>
      <c r="G25" s="328" t="s">
        <v>364</v>
      </c>
      <c r="H25" s="328" t="s">
        <v>365</v>
      </c>
      <c r="I25" s="328" t="s">
        <v>366</v>
      </c>
      <c r="J25" s="328" t="s">
        <v>369</v>
      </c>
      <c r="K25" s="328" t="s">
        <v>370</v>
      </c>
      <c r="L25" s="283" t="s">
        <v>371</v>
      </c>
      <c r="M25" s="282" t="s">
        <v>842</v>
      </c>
    </row>
    <row r="26" spans="1:13" ht="28.5" customHeight="1" thickTop="1">
      <c r="A26" s="302" t="s">
        <v>866</v>
      </c>
      <c r="B26" s="301">
        <v>5</v>
      </c>
      <c r="C26" s="301">
        <v>1</v>
      </c>
      <c r="D26" s="301">
        <v>2</v>
      </c>
      <c r="E26" s="301">
        <v>0</v>
      </c>
      <c r="F26" s="301">
        <v>2</v>
      </c>
      <c r="G26" s="301">
        <v>1</v>
      </c>
      <c r="H26" s="301">
        <v>1</v>
      </c>
      <c r="I26" s="301">
        <v>0</v>
      </c>
      <c r="J26" s="301">
        <v>2</v>
      </c>
      <c r="K26" s="301">
        <v>0</v>
      </c>
      <c r="L26" s="301">
        <f>SUM(A26:K26)</f>
        <v>14</v>
      </c>
      <c r="M26" s="300">
        <f>+L26/$L$40</f>
        <v>2.6122034682598619E-5</v>
      </c>
    </row>
    <row r="27" spans="1:13" s="130" customFormat="1" ht="23.25" customHeight="1">
      <c r="A27" s="299" t="s">
        <v>867</v>
      </c>
      <c r="B27" s="298">
        <v>9</v>
      </c>
      <c r="C27" s="298">
        <v>5</v>
      </c>
      <c r="D27" s="298">
        <v>6</v>
      </c>
      <c r="E27" s="298">
        <v>2</v>
      </c>
      <c r="F27" s="298">
        <v>1</v>
      </c>
      <c r="G27" s="298">
        <v>2</v>
      </c>
      <c r="H27" s="298">
        <v>1</v>
      </c>
      <c r="I27" s="298">
        <v>2</v>
      </c>
      <c r="J27" s="298">
        <v>1</v>
      </c>
      <c r="K27" s="298">
        <v>0</v>
      </c>
      <c r="L27" s="298">
        <f t="shared" ref="L27:L40" si="4">SUM(A27:K27)</f>
        <v>29</v>
      </c>
      <c r="M27" s="290">
        <f t="shared" ref="M27:M40" si="5">+L27/$L$40</f>
        <v>5.4109928985382855E-5</v>
      </c>
    </row>
    <row r="28" spans="1:13" s="128" customFormat="1" ht="18" customHeight="1">
      <c r="A28" s="297" t="s">
        <v>868</v>
      </c>
      <c r="B28" s="296">
        <v>21</v>
      </c>
      <c r="C28" s="296">
        <v>60</v>
      </c>
      <c r="D28" s="296">
        <v>14</v>
      </c>
      <c r="E28" s="296">
        <v>14</v>
      </c>
      <c r="F28" s="296">
        <v>7</v>
      </c>
      <c r="G28" s="296">
        <v>2</v>
      </c>
      <c r="H28" s="296">
        <v>8</v>
      </c>
      <c r="I28" s="296">
        <v>4</v>
      </c>
      <c r="J28" s="296">
        <v>4</v>
      </c>
      <c r="K28" s="296">
        <v>0</v>
      </c>
      <c r="L28" s="296">
        <f t="shared" si="4"/>
        <v>134</v>
      </c>
      <c r="M28" s="295">
        <f t="shared" si="5"/>
        <v>2.5002518910487251E-4</v>
      </c>
    </row>
    <row r="29" spans="1:13" s="128" customFormat="1" ht="18" customHeight="1">
      <c r="A29" s="297" t="s">
        <v>869</v>
      </c>
      <c r="B29" s="296">
        <v>81</v>
      </c>
      <c r="C29" s="296">
        <v>36</v>
      </c>
      <c r="D29" s="296">
        <v>65</v>
      </c>
      <c r="E29" s="296">
        <v>64</v>
      </c>
      <c r="F29" s="296">
        <v>19</v>
      </c>
      <c r="G29" s="296">
        <v>25</v>
      </c>
      <c r="H29" s="296">
        <v>45</v>
      </c>
      <c r="I29" s="296">
        <v>15</v>
      </c>
      <c r="J29" s="296">
        <v>4</v>
      </c>
      <c r="K29" s="296">
        <v>0</v>
      </c>
      <c r="L29" s="296">
        <f t="shared" si="4"/>
        <v>354</v>
      </c>
      <c r="M29" s="295">
        <f t="shared" si="5"/>
        <v>6.6051430554570794E-4</v>
      </c>
    </row>
    <row r="30" spans="1:13" s="128" customFormat="1" ht="18" customHeight="1">
      <c r="A30" s="297" t="s">
        <v>870</v>
      </c>
      <c r="B30" s="296">
        <v>161</v>
      </c>
      <c r="C30" s="296">
        <v>43</v>
      </c>
      <c r="D30" s="296">
        <v>170</v>
      </c>
      <c r="E30" s="296">
        <v>130</v>
      </c>
      <c r="F30" s="296">
        <v>57</v>
      </c>
      <c r="G30" s="296">
        <v>52</v>
      </c>
      <c r="H30" s="296">
        <v>44</v>
      </c>
      <c r="I30" s="296">
        <v>31</v>
      </c>
      <c r="J30" s="296">
        <v>26</v>
      </c>
      <c r="K30" s="296">
        <v>23</v>
      </c>
      <c r="L30" s="296">
        <f t="shared" si="4"/>
        <v>737</v>
      </c>
      <c r="M30" s="295">
        <f t="shared" si="5"/>
        <v>1.3751385400767987E-3</v>
      </c>
    </row>
    <row r="31" spans="1:13" s="128" customFormat="1" ht="18" customHeight="1">
      <c r="A31" s="297" t="s">
        <v>871</v>
      </c>
      <c r="B31" s="296">
        <v>401</v>
      </c>
      <c r="C31" s="296">
        <v>112</v>
      </c>
      <c r="D31" s="296">
        <v>448</v>
      </c>
      <c r="E31" s="296">
        <v>241</v>
      </c>
      <c r="F31" s="296">
        <v>145</v>
      </c>
      <c r="G31" s="296">
        <v>59</v>
      </c>
      <c r="H31" s="296">
        <v>68</v>
      </c>
      <c r="I31" s="296">
        <v>76</v>
      </c>
      <c r="J31" s="296">
        <v>52</v>
      </c>
      <c r="K31" s="296">
        <v>81</v>
      </c>
      <c r="L31" s="296">
        <f t="shared" si="4"/>
        <v>1683</v>
      </c>
      <c r="M31" s="295">
        <f t="shared" si="5"/>
        <v>3.1402417407723911E-3</v>
      </c>
    </row>
    <row r="32" spans="1:13" s="128" customFormat="1" ht="18" customHeight="1">
      <c r="A32" s="297" t="s">
        <v>872</v>
      </c>
      <c r="B32" s="296">
        <v>539</v>
      </c>
      <c r="C32" s="296">
        <v>159</v>
      </c>
      <c r="D32" s="296">
        <v>695</v>
      </c>
      <c r="E32" s="296">
        <v>339</v>
      </c>
      <c r="F32" s="296">
        <v>242</v>
      </c>
      <c r="G32" s="296">
        <v>69</v>
      </c>
      <c r="H32" s="296">
        <v>65</v>
      </c>
      <c r="I32" s="296">
        <v>106</v>
      </c>
      <c r="J32" s="296">
        <v>94</v>
      </c>
      <c r="K32" s="296">
        <v>54</v>
      </c>
      <c r="L32" s="296">
        <f t="shared" si="4"/>
        <v>2362</v>
      </c>
      <c r="M32" s="295">
        <f t="shared" si="5"/>
        <v>4.4071604228784244E-3</v>
      </c>
    </row>
    <row r="33" spans="1:13" s="128" customFormat="1" ht="18" customHeight="1">
      <c r="A33" s="297" t="s">
        <v>873</v>
      </c>
      <c r="B33" s="296">
        <v>602</v>
      </c>
      <c r="C33" s="296">
        <v>177</v>
      </c>
      <c r="D33" s="296">
        <v>774</v>
      </c>
      <c r="E33" s="296">
        <v>364</v>
      </c>
      <c r="F33" s="296">
        <v>326</v>
      </c>
      <c r="G33" s="296">
        <v>85</v>
      </c>
      <c r="H33" s="296">
        <v>86</v>
      </c>
      <c r="I33" s="296">
        <v>167</v>
      </c>
      <c r="J33" s="296">
        <v>149</v>
      </c>
      <c r="K33" s="296">
        <v>101</v>
      </c>
      <c r="L33" s="296">
        <f t="shared" si="4"/>
        <v>2831</v>
      </c>
      <c r="M33" s="295">
        <f t="shared" si="5"/>
        <v>5.2822485847454784E-3</v>
      </c>
    </row>
    <row r="34" spans="1:13" s="128" customFormat="1" ht="18" customHeight="1">
      <c r="A34" s="297" t="s">
        <v>874</v>
      </c>
      <c r="B34" s="296">
        <v>624</v>
      </c>
      <c r="C34" s="296">
        <v>169</v>
      </c>
      <c r="D34" s="296">
        <v>777</v>
      </c>
      <c r="E34" s="296">
        <v>264</v>
      </c>
      <c r="F34" s="296">
        <v>329</v>
      </c>
      <c r="G34" s="296">
        <v>75</v>
      </c>
      <c r="H34" s="296">
        <v>78</v>
      </c>
      <c r="I34" s="296">
        <v>220</v>
      </c>
      <c r="J34" s="296">
        <v>141</v>
      </c>
      <c r="K34" s="296">
        <v>69</v>
      </c>
      <c r="L34" s="296">
        <f t="shared" si="4"/>
        <v>2746</v>
      </c>
      <c r="M34" s="295">
        <f t="shared" si="5"/>
        <v>5.1236505170297007E-3</v>
      </c>
    </row>
    <row r="35" spans="1:13" s="128" customFormat="1" ht="18" customHeight="1">
      <c r="A35" s="297" t="s">
        <v>875</v>
      </c>
      <c r="B35" s="296">
        <v>1095</v>
      </c>
      <c r="C35" s="296">
        <v>328</v>
      </c>
      <c r="D35" s="296">
        <v>1403</v>
      </c>
      <c r="E35" s="296">
        <v>534</v>
      </c>
      <c r="F35" s="296">
        <v>606</v>
      </c>
      <c r="G35" s="296">
        <v>158</v>
      </c>
      <c r="H35" s="296">
        <v>127</v>
      </c>
      <c r="I35" s="296">
        <v>483</v>
      </c>
      <c r="J35" s="296">
        <v>376</v>
      </c>
      <c r="K35" s="296">
        <v>242</v>
      </c>
      <c r="L35" s="296">
        <f t="shared" si="4"/>
        <v>5352</v>
      </c>
      <c r="M35" s="295">
        <f t="shared" si="5"/>
        <v>9.9860806872334156E-3</v>
      </c>
    </row>
    <row r="36" spans="1:13" s="128" customFormat="1" ht="18" customHeight="1">
      <c r="A36" s="297" t="s">
        <v>876</v>
      </c>
      <c r="B36" s="296">
        <v>2496</v>
      </c>
      <c r="C36" s="296">
        <v>785</v>
      </c>
      <c r="D36" s="296">
        <v>3121</v>
      </c>
      <c r="E36" s="296">
        <v>1223</v>
      </c>
      <c r="F36" s="296">
        <v>1529</v>
      </c>
      <c r="G36" s="296">
        <v>335</v>
      </c>
      <c r="H36" s="296">
        <v>282</v>
      </c>
      <c r="I36" s="296">
        <v>1325</v>
      </c>
      <c r="J36" s="296">
        <v>988</v>
      </c>
      <c r="K36" s="296">
        <v>629</v>
      </c>
      <c r="L36" s="296">
        <f t="shared" si="4"/>
        <v>12713</v>
      </c>
      <c r="M36" s="295">
        <f t="shared" si="5"/>
        <v>2.3720673351419731E-2</v>
      </c>
    </row>
    <row r="37" spans="1:13" s="128" customFormat="1" ht="18" customHeight="1">
      <c r="A37" s="297" t="s">
        <v>877</v>
      </c>
      <c r="B37" s="296">
        <v>7758</v>
      </c>
      <c r="C37" s="296">
        <v>3441</v>
      </c>
      <c r="D37" s="296">
        <v>9828</v>
      </c>
      <c r="E37" s="296">
        <v>4161</v>
      </c>
      <c r="F37" s="296">
        <v>6082</v>
      </c>
      <c r="G37" s="296">
        <v>1087</v>
      </c>
      <c r="H37" s="296">
        <v>805</v>
      </c>
      <c r="I37" s="296">
        <v>5083</v>
      </c>
      <c r="J37" s="296">
        <v>3515</v>
      </c>
      <c r="K37" s="296">
        <v>2833</v>
      </c>
      <c r="L37" s="296">
        <f t="shared" si="4"/>
        <v>44593</v>
      </c>
      <c r="M37" s="295">
        <f t="shared" si="5"/>
        <v>8.320427804293716E-2</v>
      </c>
    </row>
    <row r="38" spans="1:13" s="128" customFormat="1" ht="18" customHeight="1">
      <c r="A38" s="297" t="s">
        <v>878</v>
      </c>
      <c r="B38" s="296">
        <v>3874</v>
      </c>
      <c r="C38" s="296">
        <v>2317</v>
      </c>
      <c r="D38" s="296">
        <v>4746</v>
      </c>
      <c r="E38" s="296">
        <v>2266</v>
      </c>
      <c r="F38" s="296">
        <v>3706</v>
      </c>
      <c r="G38" s="296">
        <v>526</v>
      </c>
      <c r="H38" s="296">
        <v>486</v>
      </c>
      <c r="I38" s="296">
        <v>2543</v>
      </c>
      <c r="J38" s="296">
        <v>1861</v>
      </c>
      <c r="K38" s="296">
        <v>1549</v>
      </c>
      <c r="L38" s="296">
        <f t="shared" si="4"/>
        <v>23874</v>
      </c>
      <c r="M38" s="295">
        <f t="shared" si="5"/>
        <v>4.4545532572311392E-2</v>
      </c>
    </row>
    <row r="39" spans="1:13" s="128" customFormat="1" ht="48" customHeight="1" thickBot="1">
      <c r="A39" s="297" t="s">
        <v>879</v>
      </c>
      <c r="B39" s="296">
        <v>53650</v>
      </c>
      <c r="C39" s="296">
        <v>44902</v>
      </c>
      <c r="D39" s="296">
        <v>54509</v>
      </c>
      <c r="E39" s="296">
        <v>21043</v>
      </c>
      <c r="F39" s="296">
        <v>66133</v>
      </c>
      <c r="G39" s="296">
        <v>9149</v>
      </c>
      <c r="H39" s="296">
        <v>9119</v>
      </c>
      <c r="I39" s="296">
        <v>75373</v>
      </c>
      <c r="J39" s="296">
        <v>61668</v>
      </c>
      <c r="K39" s="296">
        <v>42978</v>
      </c>
      <c r="L39" s="296">
        <f t="shared" si="4"/>
        <v>438524</v>
      </c>
      <c r="M39" s="295">
        <f t="shared" si="5"/>
        <v>0.81822422408227691</v>
      </c>
    </row>
    <row r="40" spans="1:13" ht="21.75" customHeight="1" thickTop="1" thickBot="1">
      <c r="A40" s="327" t="s">
        <v>65</v>
      </c>
      <c r="B40" s="326">
        <f>SUM(B26:B39)</f>
        <v>71316</v>
      </c>
      <c r="C40" s="326">
        <f t="shared" ref="C40:K40" si="6">SUM(C26:C39)</f>
        <v>52535</v>
      </c>
      <c r="D40" s="326">
        <f t="shared" si="6"/>
        <v>76558</v>
      </c>
      <c r="E40" s="326">
        <f t="shared" si="6"/>
        <v>30645</v>
      </c>
      <c r="F40" s="326">
        <f t="shared" si="6"/>
        <v>79184</v>
      </c>
      <c r="G40" s="326">
        <f t="shared" si="6"/>
        <v>11625</v>
      </c>
      <c r="H40" s="326">
        <f t="shared" si="6"/>
        <v>11215</v>
      </c>
      <c r="I40" s="326">
        <f t="shared" si="6"/>
        <v>85428</v>
      </c>
      <c r="J40" s="326">
        <f>SUM(J26:J39)</f>
        <v>68881</v>
      </c>
      <c r="K40" s="326">
        <f t="shared" si="6"/>
        <v>48559</v>
      </c>
      <c r="L40" s="326">
        <f t="shared" si="4"/>
        <v>535946</v>
      </c>
      <c r="M40" s="325">
        <f t="shared" si="5"/>
        <v>1</v>
      </c>
    </row>
    <row r="41" spans="1:13" s="130" customFormat="1" ht="65.25" customHeight="1" thickTop="1">
      <c r="A41" s="291" t="s">
        <v>880</v>
      </c>
      <c r="B41" s="290">
        <f t="shared" ref="B41:L41" si="7">+B40/$L$40</f>
        <v>0.13306564467315737</v>
      </c>
      <c r="C41" s="290">
        <f t="shared" si="7"/>
        <v>9.8022935146451315E-2</v>
      </c>
      <c r="D41" s="290">
        <f t="shared" si="7"/>
        <v>0.14284648080217036</v>
      </c>
      <c r="E41" s="290">
        <f t="shared" si="7"/>
        <v>5.7179268060588193E-2</v>
      </c>
      <c r="F41" s="290">
        <f t="shared" si="7"/>
        <v>0.14774622816477778</v>
      </c>
      <c r="G41" s="290">
        <f t="shared" si="7"/>
        <v>2.1690618084657783E-2</v>
      </c>
      <c r="H41" s="290">
        <f t="shared" si="7"/>
        <v>2.092561564038168E-2</v>
      </c>
      <c r="I41" s="290">
        <f t="shared" si="7"/>
        <v>0.15939665563321678</v>
      </c>
      <c r="J41" s="290">
        <f t="shared" si="7"/>
        <v>0.12852227649800541</v>
      </c>
      <c r="K41" s="290">
        <f t="shared" si="7"/>
        <v>9.0604277296593316E-2</v>
      </c>
      <c r="L41" s="290">
        <f t="shared" si="7"/>
        <v>1</v>
      </c>
      <c r="M41" s="324"/>
    </row>
    <row r="42" spans="1:13" ht="9" customHeight="1" thickBot="1">
      <c r="A42" s="288"/>
      <c r="B42" s="100"/>
      <c r="C42" s="287"/>
      <c r="D42" s="287"/>
      <c r="E42" s="287"/>
      <c r="F42" s="287"/>
      <c r="G42" s="287"/>
      <c r="H42" s="100"/>
      <c r="I42" s="100"/>
      <c r="J42" s="100"/>
      <c r="K42" s="100"/>
      <c r="L42" s="323"/>
      <c r="M42" s="323"/>
    </row>
    <row r="43" spans="1:13" ht="28.5" customHeight="1" thickTop="1">
      <c r="A43" s="934" t="s">
        <v>1451</v>
      </c>
      <c r="B43" s="935"/>
      <c r="C43" s="935"/>
      <c r="D43" s="935"/>
      <c r="E43" s="935"/>
      <c r="F43" s="935"/>
      <c r="G43" s="935"/>
      <c r="H43" s="935"/>
      <c r="I43" s="935"/>
      <c r="J43" s="935"/>
      <c r="K43" s="935"/>
      <c r="L43" s="935"/>
      <c r="M43" s="935"/>
    </row>
    <row r="44" spans="1:13" ht="9" hidden="1" customHeight="1">
      <c r="A44" s="77"/>
      <c r="B44" s="70"/>
      <c r="C44" s="75"/>
      <c r="D44" s="75"/>
      <c r="E44" s="75"/>
      <c r="F44" s="75"/>
      <c r="G44" s="75"/>
      <c r="H44" s="70"/>
      <c r="I44" s="70"/>
      <c r="J44" s="70"/>
      <c r="K44" s="70"/>
      <c r="L44" s="74"/>
      <c r="M44" s="322"/>
    </row>
    <row r="45" spans="1:13" ht="9" hidden="1" customHeight="1">
      <c r="A45" s="77"/>
      <c r="B45" s="70"/>
      <c r="C45" s="75"/>
      <c r="D45" s="75"/>
      <c r="E45" s="75"/>
      <c r="F45" s="75"/>
      <c r="G45" s="75"/>
      <c r="H45" s="70"/>
      <c r="I45" s="70"/>
      <c r="J45" s="70"/>
      <c r="K45" s="70"/>
      <c r="L45" s="74"/>
      <c r="M45" s="322"/>
    </row>
    <row r="46" spans="1:13" ht="9" hidden="1" customHeight="1">
      <c r="A46" s="77"/>
      <c r="B46" s="70"/>
      <c r="C46" s="75"/>
      <c r="D46" s="75"/>
      <c r="E46" s="75"/>
      <c r="F46" s="75"/>
      <c r="G46" s="75"/>
      <c r="H46" s="70"/>
      <c r="I46" s="70"/>
      <c r="J46" s="70"/>
      <c r="K46" s="70"/>
      <c r="L46" s="74"/>
      <c r="M46" s="322"/>
    </row>
    <row r="47" spans="1:13" ht="9" hidden="1" customHeight="1">
      <c r="A47" s="77"/>
      <c r="B47" s="70"/>
      <c r="C47" s="75"/>
      <c r="D47" s="75"/>
      <c r="E47" s="75"/>
      <c r="F47" s="75"/>
      <c r="G47" s="75"/>
      <c r="H47" s="70"/>
      <c r="I47" s="70"/>
      <c r="J47" s="70"/>
      <c r="K47" s="70"/>
      <c r="L47" s="74"/>
      <c r="M47" s="322"/>
    </row>
    <row r="48" spans="1:13" ht="9" hidden="1" customHeight="1">
      <c r="A48" s="79"/>
      <c r="B48" s="70"/>
      <c r="C48" s="75"/>
      <c r="D48" s="75"/>
      <c r="E48" s="75"/>
      <c r="F48" s="75"/>
      <c r="G48" s="75"/>
      <c r="H48" s="70"/>
      <c r="I48" s="70"/>
      <c r="J48" s="70"/>
      <c r="K48" s="70"/>
      <c r="L48" s="74"/>
      <c r="M48" s="322"/>
    </row>
    <row r="49" spans="1:13" ht="9" hidden="1" customHeight="1">
      <c r="A49" s="77"/>
      <c r="B49" s="70"/>
      <c r="C49" s="75"/>
      <c r="D49" s="75"/>
      <c r="E49" s="75"/>
      <c r="F49" s="75"/>
      <c r="G49" s="75"/>
      <c r="H49" s="70"/>
      <c r="I49" s="70"/>
      <c r="J49" s="70"/>
      <c r="K49" s="70"/>
      <c r="L49" s="74"/>
      <c r="M49" s="322"/>
    </row>
    <row r="50" spans="1:13" ht="9" hidden="1" customHeight="1">
      <c r="A50" s="77"/>
      <c r="B50" s="70"/>
      <c r="C50" s="75"/>
      <c r="D50" s="75"/>
      <c r="E50" s="75"/>
      <c r="F50" s="75"/>
      <c r="G50" s="75"/>
      <c r="H50" s="70"/>
      <c r="I50" s="70"/>
      <c r="J50" s="70"/>
      <c r="K50" s="70"/>
      <c r="L50" s="74"/>
      <c r="M50" s="322"/>
    </row>
    <row r="51" spans="1:13" ht="9" hidden="1" customHeight="1">
      <c r="A51" s="77"/>
      <c r="B51" s="70"/>
      <c r="C51" s="75"/>
      <c r="D51" s="75"/>
      <c r="E51" s="75"/>
      <c r="F51" s="75"/>
      <c r="G51" s="75"/>
      <c r="H51" s="70"/>
      <c r="I51" s="70"/>
      <c r="J51" s="70"/>
      <c r="K51" s="70"/>
      <c r="L51" s="74"/>
      <c r="M51" s="322"/>
    </row>
    <row r="52" spans="1:13" ht="9" hidden="1" customHeight="1">
      <c r="A52" s="77"/>
      <c r="B52" s="70"/>
      <c r="C52" s="75"/>
      <c r="D52" s="75"/>
      <c r="E52" s="75"/>
      <c r="F52" s="75"/>
      <c r="G52" s="75"/>
      <c r="H52" s="70"/>
      <c r="I52" s="70"/>
      <c r="J52" s="70"/>
      <c r="K52" s="70"/>
      <c r="L52" s="74"/>
      <c r="M52" s="322"/>
    </row>
    <row r="53" spans="1:13" ht="9" hidden="1" customHeight="1">
      <c r="A53" s="79"/>
      <c r="C53" s="75"/>
      <c r="D53" s="75"/>
      <c r="E53" s="75"/>
      <c r="F53" s="75"/>
      <c r="G53" s="75"/>
      <c r="H53" s="70"/>
      <c r="I53" s="70"/>
      <c r="J53" s="70"/>
      <c r="K53" s="70"/>
      <c r="L53" s="74"/>
      <c r="M53" s="322"/>
    </row>
    <row r="54" spans="1:13" ht="9" hidden="1" customHeight="1">
      <c r="A54" s="80"/>
      <c r="C54" s="75"/>
      <c r="D54" s="75"/>
      <c r="E54" s="75"/>
      <c r="F54" s="75"/>
      <c r="G54" s="75"/>
      <c r="H54" s="70"/>
      <c r="I54" s="70"/>
      <c r="J54" s="70"/>
      <c r="K54" s="70"/>
      <c r="L54" s="74"/>
      <c r="M54" s="322"/>
    </row>
    <row r="55" spans="1:13" ht="9" hidden="1" customHeight="1">
      <c r="A55" s="80"/>
      <c r="C55" s="75"/>
      <c r="D55" s="75"/>
      <c r="E55" s="75"/>
      <c r="F55" s="75"/>
      <c r="G55" s="75"/>
      <c r="H55" s="70"/>
      <c r="I55" s="70"/>
      <c r="J55" s="70"/>
      <c r="K55" s="70"/>
      <c r="L55" s="74"/>
      <c r="M55" s="322"/>
    </row>
    <row r="56" spans="1:13" ht="9" hidden="1" customHeight="1">
      <c r="A56" s="80"/>
      <c r="C56" s="75"/>
      <c r="D56" s="75"/>
      <c r="E56" s="75"/>
      <c r="F56" s="75"/>
      <c r="G56" s="75"/>
      <c r="H56" s="70"/>
      <c r="I56" s="70"/>
      <c r="J56" s="70"/>
      <c r="K56" s="70"/>
      <c r="L56" s="74"/>
      <c r="M56" s="322"/>
    </row>
    <row r="57" spans="1:13" ht="9" hidden="1" customHeight="1">
      <c r="A57" s="80"/>
      <c r="C57" s="75"/>
      <c r="D57" s="75"/>
      <c r="E57" s="75"/>
      <c r="F57" s="75"/>
      <c r="G57" s="75"/>
      <c r="H57" s="70"/>
      <c r="I57" s="70"/>
      <c r="J57" s="70"/>
      <c r="K57" s="70"/>
      <c r="L57" s="74"/>
      <c r="M57" s="322"/>
    </row>
    <row r="58" spans="1:13" ht="9" hidden="1" customHeight="1">
      <c r="A58" s="81"/>
      <c r="C58" s="75"/>
      <c r="D58" s="75"/>
      <c r="E58" s="75"/>
      <c r="F58" s="75"/>
      <c r="G58" s="75"/>
      <c r="H58" s="70"/>
      <c r="I58" s="70"/>
      <c r="J58" s="70"/>
      <c r="K58" s="70"/>
      <c r="L58" s="74"/>
      <c r="M58" s="322"/>
    </row>
    <row r="59" spans="1:13" ht="9" hidden="1" customHeight="1">
      <c r="A59" s="81"/>
      <c r="C59" s="75"/>
      <c r="D59" s="75"/>
      <c r="E59" s="75"/>
      <c r="F59" s="75"/>
      <c r="G59" s="75"/>
      <c r="H59" s="70"/>
      <c r="I59" s="70"/>
      <c r="J59" s="70"/>
      <c r="K59" s="70"/>
      <c r="L59" s="74"/>
      <c r="M59" s="322"/>
    </row>
    <row r="60" spans="1:13" ht="9" hidden="1" customHeight="1">
      <c r="A60" s="76"/>
      <c r="C60" s="75"/>
      <c r="D60" s="75"/>
      <c r="E60" s="75"/>
      <c r="F60" s="75"/>
      <c r="G60" s="75"/>
      <c r="H60" s="70"/>
      <c r="I60" s="70"/>
      <c r="J60" s="70"/>
      <c r="K60" s="70"/>
      <c r="L60" s="74"/>
      <c r="M60" s="322"/>
    </row>
    <row r="61" spans="1:13" ht="9" hidden="1" customHeight="1">
      <c r="A61" s="77"/>
      <c r="C61" s="75"/>
      <c r="D61" s="75"/>
      <c r="E61" s="75"/>
      <c r="F61" s="75"/>
      <c r="G61" s="75"/>
      <c r="H61" s="70"/>
      <c r="I61" s="70"/>
      <c r="J61" s="70"/>
      <c r="K61" s="70"/>
      <c r="L61" s="74"/>
      <c r="M61" s="322"/>
    </row>
    <row r="62" spans="1:13" ht="9" hidden="1" customHeight="1">
      <c r="A62" s="77"/>
      <c r="C62" s="75"/>
      <c r="D62" s="75"/>
      <c r="E62" s="75"/>
      <c r="F62" s="75"/>
      <c r="G62" s="75"/>
      <c r="H62" s="70"/>
      <c r="I62" s="70"/>
      <c r="J62" s="70"/>
      <c r="K62" s="70"/>
      <c r="L62" s="74"/>
      <c r="M62" s="322"/>
    </row>
    <row r="63" spans="1:13" ht="9" hidden="1" customHeight="1">
      <c r="A63" s="77"/>
      <c r="C63" s="75"/>
      <c r="D63" s="75"/>
      <c r="E63" s="75"/>
      <c r="F63" s="75"/>
      <c r="G63" s="75"/>
      <c r="H63" s="70"/>
      <c r="I63" s="70"/>
      <c r="J63" s="70"/>
      <c r="K63" s="70"/>
      <c r="L63" s="74"/>
      <c r="M63" s="322"/>
    </row>
    <row r="64" spans="1:13" ht="9" hidden="1" customHeight="1">
      <c r="A64" s="77"/>
      <c r="C64" s="75"/>
      <c r="D64" s="75"/>
      <c r="E64" s="75"/>
      <c r="F64" s="75"/>
      <c r="G64" s="75"/>
      <c r="H64" s="70"/>
      <c r="I64" s="70"/>
      <c r="J64" s="70"/>
      <c r="K64" s="70"/>
      <c r="L64" s="74"/>
      <c r="M64" s="322"/>
    </row>
    <row r="65" spans="1:13" ht="9" hidden="1" customHeight="1">
      <c r="A65" s="80"/>
      <c r="C65" s="75"/>
      <c r="D65" s="75"/>
      <c r="E65" s="75"/>
      <c r="F65" s="75"/>
      <c r="G65" s="75"/>
      <c r="H65" s="70"/>
      <c r="I65" s="70"/>
      <c r="J65" s="70"/>
      <c r="K65" s="70"/>
      <c r="L65" s="74"/>
      <c r="M65" s="322"/>
    </row>
    <row r="66" spans="1:13" ht="9" hidden="1" customHeight="1">
      <c r="A66" s="76"/>
      <c r="C66" s="75"/>
      <c r="D66" s="75"/>
      <c r="E66" s="75"/>
      <c r="F66" s="75"/>
      <c r="G66" s="75"/>
      <c r="H66" s="70"/>
      <c r="I66" s="70"/>
      <c r="J66" s="70"/>
      <c r="K66" s="70"/>
      <c r="L66" s="74"/>
      <c r="M66" s="322"/>
    </row>
    <row r="67" spans="1:13" ht="9" hidden="1" customHeight="1">
      <c r="A67" s="77"/>
      <c r="C67" s="75"/>
      <c r="D67" s="75"/>
      <c r="E67" s="75"/>
      <c r="F67" s="75"/>
      <c r="G67" s="75"/>
      <c r="H67" s="70"/>
      <c r="I67" s="70"/>
      <c r="J67" s="70"/>
      <c r="K67" s="70"/>
      <c r="L67" s="74"/>
      <c r="M67" s="322"/>
    </row>
    <row r="68" spans="1:13" ht="9" hidden="1" customHeight="1">
      <c r="A68" s="77"/>
      <c r="C68" s="75"/>
      <c r="D68" s="75"/>
      <c r="E68" s="75"/>
      <c r="F68" s="75"/>
      <c r="G68" s="75"/>
      <c r="H68" s="70"/>
      <c r="I68" s="70"/>
      <c r="J68" s="70"/>
      <c r="K68" s="70"/>
      <c r="L68" s="74"/>
      <c r="M68" s="322"/>
    </row>
    <row r="69" spans="1:13" ht="9" hidden="1" customHeight="1">
      <c r="A69" s="77"/>
      <c r="C69" s="75"/>
      <c r="D69" s="75"/>
      <c r="E69" s="75"/>
      <c r="F69" s="75"/>
      <c r="G69" s="75"/>
      <c r="H69" s="70"/>
      <c r="I69" s="70"/>
      <c r="J69" s="70"/>
      <c r="K69" s="70"/>
      <c r="L69" s="74"/>
      <c r="M69" s="322"/>
    </row>
    <row r="70" spans="1:13" ht="9" hidden="1" customHeight="1">
      <c r="A70" s="77"/>
      <c r="C70" s="75"/>
      <c r="D70" s="75"/>
      <c r="E70" s="75"/>
      <c r="F70" s="75"/>
      <c r="G70" s="75"/>
      <c r="H70" s="70"/>
      <c r="I70" s="70"/>
      <c r="J70" s="70"/>
      <c r="K70" s="70"/>
      <c r="L70" s="74"/>
      <c r="M70" s="322"/>
    </row>
    <row r="71" spans="1:13" ht="9" hidden="1" customHeight="1">
      <c r="A71" s="80"/>
      <c r="C71" s="75"/>
      <c r="D71" s="75"/>
      <c r="E71" s="75"/>
      <c r="F71" s="75"/>
      <c r="G71" s="75"/>
      <c r="H71" s="70"/>
      <c r="I71" s="70"/>
      <c r="J71" s="70"/>
      <c r="K71" s="70"/>
      <c r="L71" s="74"/>
      <c r="M71" s="322"/>
    </row>
    <row r="72" spans="1:13" ht="9" hidden="1" customHeight="1">
      <c r="A72" s="76"/>
      <c r="C72" s="75"/>
      <c r="D72" s="75"/>
      <c r="E72" s="75"/>
      <c r="F72" s="75"/>
      <c r="G72" s="75"/>
      <c r="H72" s="70"/>
      <c r="I72" s="70"/>
      <c r="J72" s="70"/>
      <c r="K72" s="70"/>
      <c r="L72" s="74"/>
      <c r="M72" s="322"/>
    </row>
    <row r="73" spans="1:13" ht="9" hidden="1" customHeight="1">
      <c r="A73" s="77"/>
      <c r="C73" s="75"/>
      <c r="D73" s="75"/>
      <c r="E73" s="75"/>
      <c r="F73" s="75"/>
      <c r="G73" s="75"/>
      <c r="H73" s="70"/>
      <c r="I73" s="70"/>
      <c r="J73" s="70"/>
      <c r="K73" s="70"/>
      <c r="L73" s="74"/>
      <c r="M73" s="322"/>
    </row>
    <row r="74" spans="1:13" ht="9" hidden="1" customHeight="1">
      <c r="A74" s="77"/>
      <c r="C74" s="75"/>
      <c r="D74" s="75"/>
      <c r="E74" s="75"/>
      <c r="F74" s="75"/>
      <c r="G74" s="75"/>
      <c r="H74" s="70"/>
      <c r="I74" s="70"/>
      <c r="J74" s="70"/>
      <c r="K74" s="70"/>
      <c r="L74" s="74"/>
      <c r="M74" s="322"/>
    </row>
    <row r="75" spans="1:13" ht="9" hidden="1" customHeight="1">
      <c r="A75" s="77"/>
      <c r="C75" s="82"/>
      <c r="D75" s="82"/>
      <c r="E75" s="82"/>
      <c r="F75" s="82"/>
      <c r="G75" s="82"/>
      <c r="L75" s="73"/>
    </row>
    <row r="76" spans="1:13" ht="9" hidden="1" customHeight="1">
      <c r="A76" s="77"/>
      <c r="C76" s="82"/>
      <c r="D76" s="82"/>
      <c r="E76" s="82"/>
      <c r="F76" s="82"/>
      <c r="G76" s="82"/>
      <c r="L76" s="73"/>
    </row>
    <row r="77" spans="1:13" ht="9" hidden="1" customHeight="1">
      <c r="A77" s="77"/>
      <c r="C77" s="82"/>
      <c r="D77" s="82"/>
      <c r="E77" s="82"/>
      <c r="F77" s="82"/>
      <c r="G77" s="82"/>
      <c r="L77" s="73"/>
    </row>
    <row r="78" spans="1:13" ht="9" hidden="1" customHeight="1">
      <c r="A78" s="77"/>
      <c r="C78" s="82"/>
      <c r="D78" s="82"/>
      <c r="E78" s="82"/>
      <c r="F78" s="82"/>
      <c r="G78" s="82"/>
      <c r="L78" s="73"/>
    </row>
    <row r="79" spans="1:13" ht="9" hidden="1" customHeight="1">
      <c r="A79" s="77"/>
      <c r="C79" s="82"/>
      <c r="D79" s="82"/>
      <c r="E79" s="82"/>
      <c r="F79" s="82"/>
      <c r="G79" s="82"/>
      <c r="L79" s="73"/>
    </row>
    <row r="80" spans="1:13" ht="9" hidden="1" customHeight="1">
      <c r="A80" s="77"/>
      <c r="C80" s="82"/>
      <c r="D80" s="82"/>
      <c r="E80" s="82"/>
      <c r="F80" s="82"/>
      <c r="G80" s="82"/>
      <c r="L80" s="73"/>
    </row>
    <row r="81" spans="1:12" ht="9" hidden="1" customHeight="1">
      <c r="A81" s="80"/>
      <c r="C81" s="82"/>
      <c r="D81" s="82"/>
      <c r="E81" s="82"/>
      <c r="F81" s="82"/>
      <c r="G81" s="82"/>
      <c r="L81" s="73"/>
    </row>
    <row r="82" spans="1:12" ht="9" hidden="1" customHeight="1">
      <c r="A82" s="76"/>
      <c r="C82" s="82"/>
      <c r="D82" s="82"/>
      <c r="E82" s="82"/>
      <c r="F82" s="82"/>
      <c r="G82" s="82"/>
      <c r="L82" s="73"/>
    </row>
    <row r="83" spans="1:12" ht="9" hidden="1" customHeight="1">
      <c r="A83" s="77"/>
      <c r="C83" s="82"/>
      <c r="D83" s="82"/>
      <c r="E83" s="82"/>
      <c r="F83" s="82"/>
      <c r="G83" s="82"/>
      <c r="L83" s="73"/>
    </row>
    <row r="84" spans="1:12" ht="9" hidden="1" customHeight="1">
      <c r="A84" s="77"/>
      <c r="C84" s="82"/>
      <c r="D84" s="82"/>
      <c r="E84" s="82"/>
      <c r="F84" s="82"/>
      <c r="G84" s="82"/>
      <c r="L84" s="73"/>
    </row>
    <row r="85" spans="1:12" ht="9" hidden="1" customHeight="1">
      <c r="A85" s="77"/>
      <c r="C85" s="82"/>
      <c r="D85" s="82"/>
      <c r="E85" s="82"/>
      <c r="F85" s="82"/>
      <c r="G85" s="82"/>
      <c r="L85" s="73"/>
    </row>
    <row r="86" spans="1:12" ht="9" hidden="1" customHeight="1">
      <c r="A86" s="77"/>
      <c r="C86" s="82"/>
      <c r="D86" s="82"/>
      <c r="E86" s="82"/>
      <c r="F86" s="82"/>
      <c r="G86" s="82"/>
      <c r="L86" s="73"/>
    </row>
    <row r="87" spans="1:12" ht="9" hidden="1" customHeight="1">
      <c r="A87" s="77"/>
      <c r="C87" s="82"/>
      <c r="D87" s="82"/>
      <c r="E87" s="82"/>
      <c r="F87" s="82"/>
      <c r="G87" s="82"/>
      <c r="L87" s="73"/>
    </row>
    <row r="88" spans="1:12" ht="9" hidden="1" customHeight="1">
      <c r="A88" s="77"/>
      <c r="C88" s="82"/>
      <c r="D88" s="82"/>
      <c r="E88" s="82"/>
      <c r="F88" s="82"/>
      <c r="G88" s="82"/>
      <c r="L88" s="73"/>
    </row>
    <row r="89" spans="1:12" ht="9" hidden="1" customHeight="1">
      <c r="A89" s="77"/>
      <c r="C89" s="82"/>
      <c r="D89" s="82"/>
      <c r="E89" s="82"/>
      <c r="F89" s="82"/>
      <c r="G89" s="82"/>
      <c r="L89" s="73"/>
    </row>
    <row r="90" spans="1:12" ht="9" hidden="1" customHeight="1">
      <c r="A90" s="77"/>
      <c r="C90" s="82"/>
      <c r="D90" s="82"/>
      <c r="E90" s="82"/>
      <c r="F90" s="82"/>
      <c r="G90" s="82"/>
      <c r="L90" s="73"/>
    </row>
    <row r="91" spans="1:12" ht="9" hidden="1" customHeight="1">
      <c r="A91" s="77"/>
      <c r="C91" s="82"/>
      <c r="D91" s="82"/>
      <c r="E91" s="82"/>
      <c r="F91" s="82"/>
      <c r="G91" s="82"/>
      <c r="L91" s="73"/>
    </row>
    <row r="92" spans="1:12" ht="9" hidden="1" customHeight="1">
      <c r="A92" s="76"/>
      <c r="C92" s="82"/>
      <c r="D92" s="82"/>
      <c r="E92" s="82"/>
      <c r="F92" s="82"/>
      <c r="G92" s="82"/>
      <c r="L92" s="73"/>
    </row>
    <row r="93" spans="1:12" ht="9" hidden="1" customHeight="1">
      <c r="A93" s="77"/>
      <c r="C93" s="82"/>
      <c r="D93" s="82"/>
      <c r="E93" s="82"/>
      <c r="F93" s="82"/>
      <c r="G93" s="82"/>
      <c r="L93" s="73"/>
    </row>
    <row r="94" spans="1:12" ht="9" hidden="1" customHeight="1">
      <c r="A94" s="77"/>
      <c r="C94" s="82"/>
      <c r="D94" s="82"/>
      <c r="E94" s="82"/>
      <c r="F94" s="82"/>
      <c r="G94" s="82"/>
      <c r="L94" s="73"/>
    </row>
    <row r="95" spans="1:12" ht="9" hidden="1" customHeight="1">
      <c r="A95" s="77"/>
      <c r="C95" s="82"/>
      <c r="D95" s="82"/>
      <c r="E95" s="82"/>
      <c r="F95" s="82"/>
      <c r="G95" s="82"/>
      <c r="L95" s="73"/>
    </row>
    <row r="96" spans="1:12" hidden="1">
      <c r="A96" s="83"/>
      <c r="C96" s="82"/>
      <c r="D96" s="82"/>
      <c r="E96" s="82"/>
      <c r="F96" s="82"/>
      <c r="G96" s="82"/>
      <c r="L96" s="73"/>
    </row>
    <row r="97" spans="1:12" hidden="1">
      <c r="A97" s="83"/>
      <c r="C97" s="82"/>
      <c r="D97" s="82"/>
      <c r="E97" s="82"/>
      <c r="F97" s="82"/>
      <c r="G97" s="82"/>
      <c r="L97" s="73"/>
    </row>
    <row r="98" spans="1:12" hidden="1">
      <c r="A98" s="83"/>
      <c r="C98" s="82"/>
      <c r="D98" s="82"/>
      <c r="E98" s="82"/>
      <c r="F98" s="82"/>
      <c r="G98" s="82"/>
      <c r="L98" s="73"/>
    </row>
    <row r="99" spans="1:12" hidden="1">
      <c r="A99" s="83"/>
      <c r="C99" s="82"/>
      <c r="D99" s="82"/>
      <c r="E99" s="82"/>
      <c r="F99" s="82"/>
      <c r="G99" s="82"/>
      <c r="L99" s="73"/>
    </row>
    <row r="100" spans="1:12" hidden="1">
      <c r="A100" s="83"/>
      <c r="C100" s="82"/>
      <c r="D100" s="82"/>
      <c r="E100" s="82"/>
      <c r="F100" s="82"/>
      <c r="G100" s="82"/>
      <c r="L100" s="73"/>
    </row>
    <row r="101" spans="1:12" hidden="1">
      <c r="A101" s="83"/>
      <c r="C101" s="82"/>
      <c r="D101" s="82"/>
      <c r="E101" s="82"/>
      <c r="F101" s="82"/>
      <c r="G101" s="82"/>
      <c r="L101" s="73"/>
    </row>
    <row r="102" spans="1:12" hidden="1">
      <c r="A102" s="83"/>
      <c r="C102" s="82"/>
      <c r="D102" s="82"/>
      <c r="E102" s="82"/>
      <c r="F102" s="82"/>
      <c r="G102" s="82"/>
      <c r="L102" s="73"/>
    </row>
    <row r="103" spans="1:12" ht="15.75" hidden="1">
      <c r="A103" s="84"/>
      <c r="C103" s="82"/>
      <c r="D103" s="82"/>
      <c r="E103" s="82"/>
      <c r="F103" s="82"/>
      <c r="G103" s="82"/>
      <c r="L103" s="73"/>
    </row>
    <row r="104" spans="1:12" ht="15.75" hidden="1">
      <c r="A104" s="84"/>
      <c r="C104" s="82"/>
      <c r="D104" s="82"/>
      <c r="E104" s="82"/>
      <c r="F104" s="82"/>
      <c r="G104" s="82"/>
      <c r="L104" s="73"/>
    </row>
    <row r="105" spans="1:12" ht="15.75" hidden="1">
      <c r="A105" s="84"/>
      <c r="C105" s="82"/>
      <c r="D105" s="82"/>
      <c r="E105" s="82"/>
      <c r="F105" s="82"/>
      <c r="G105" s="82"/>
      <c r="L105" s="73"/>
    </row>
    <row r="106" spans="1:12" ht="15.75" hidden="1">
      <c r="A106" s="84"/>
      <c r="C106" s="82"/>
      <c r="D106" s="82"/>
      <c r="E106" s="82"/>
      <c r="F106" s="82"/>
      <c r="G106" s="82"/>
      <c r="L106" s="73"/>
    </row>
    <row r="107" spans="1:12" ht="15.75" hidden="1">
      <c r="A107" s="84"/>
      <c r="C107" s="82"/>
      <c r="D107" s="82"/>
      <c r="E107" s="82"/>
      <c r="F107" s="82"/>
      <c r="G107" s="82"/>
      <c r="L107" s="73"/>
    </row>
    <row r="108" spans="1:12" ht="15.75" hidden="1">
      <c r="A108" s="84"/>
      <c r="C108" s="82"/>
      <c r="D108" s="82"/>
      <c r="E108" s="82"/>
      <c r="F108" s="82"/>
      <c r="G108" s="82"/>
      <c r="L108" s="73"/>
    </row>
    <row r="109" spans="1:12" ht="15.75" hidden="1">
      <c r="A109" s="84"/>
      <c r="C109" s="82"/>
      <c r="D109" s="82"/>
      <c r="E109" s="82"/>
      <c r="F109" s="82"/>
      <c r="G109" s="82"/>
      <c r="L109" s="73"/>
    </row>
    <row r="110" spans="1:12" ht="15.75" hidden="1">
      <c r="A110" s="84"/>
      <c r="C110" s="82"/>
      <c r="D110" s="82"/>
      <c r="E110" s="82"/>
      <c r="F110" s="82"/>
      <c r="G110" s="82"/>
      <c r="L110" s="73"/>
    </row>
    <row r="111" spans="1:12" ht="15.75" hidden="1">
      <c r="A111" s="84"/>
      <c r="C111" s="82"/>
      <c r="D111" s="82"/>
      <c r="E111" s="82"/>
      <c r="F111" s="82"/>
      <c r="G111" s="82"/>
      <c r="L111" s="73"/>
    </row>
    <row r="112" spans="1:12" ht="15.75" hidden="1">
      <c r="A112" s="84"/>
      <c r="C112" s="82"/>
      <c r="D112" s="82"/>
      <c r="E112" s="82"/>
      <c r="F112" s="82"/>
      <c r="G112" s="82"/>
      <c r="L112" s="73"/>
    </row>
    <row r="113" spans="1:12" ht="15.75" hidden="1">
      <c r="A113" s="84"/>
      <c r="C113" s="82"/>
      <c r="D113" s="82"/>
      <c r="E113" s="82"/>
      <c r="F113" s="82"/>
      <c r="G113" s="82"/>
      <c r="L113" s="73"/>
    </row>
    <row r="114" spans="1:12" ht="15.75" hidden="1">
      <c r="A114" s="84"/>
      <c r="C114" s="82"/>
      <c r="D114" s="82"/>
      <c r="E114" s="82"/>
      <c r="F114" s="82"/>
      <c r="G114" s="82"/>
      <c r="L114" s="73"/>
    </row>
    <row r="115" spans="1:12" ht="15.75" hidden="1">
      <c r="A115" s="84"/>
      <c r="C115" s="82"/>
      <c r="D115" s="82"/>
      <c r="E115" s="82"/>
      <c r="F115" s="82"/>
      <c r="G115" s="82"/>
      <c r="L115" s="73"/>
    </row>
    <row r="116" spans="1:12" ht="15.75" hidden="1">
      <c r="A116" s="84"/>
      <c r="C116" s="82"/>
      <c r="D116" s="82"/>
      <c r="E116" s="82"/>
      <c r="F116" s="82"/>
      <c r="G116" s="82"/>
      <c r="L116" s="73"/>
    </row>
    <row r="117" spans="1:12" ht="15.75" hidden="1">
      <c r="A117" s="84"/>
      <c r="C117" s="82"/>
      <c r="D117" s="82"/>
      <c r="E117" s="82"/>
      <c r="F117" s="82"/>
      <c r="G117" s="82"/>
      <c r="L117" s="73"/>
    </row>
    <row r="118" spans="1:12" ht="15.75" hidden="1">
      <c r="A118" s="84"/>
      <c r="C118" s="82"/>
      <c r="D118" s="82"/>
      <c r="E118" s="82"/>
      <c r="F118" s="82"/>
      <c r="G118" s="82"/>
      <c r="L118" s="73"/>
    </row>
    <row r="119" spans="1:12" ht="15.75" hidden="1">
      <c r="A119" s="84"/>
      <c r="C119" s="82"/>
      <c r="D119" s="82"/>
      <c r="E119" s="82"/>
      <c r="F119" s="82"/>
      <c r="G119" s="82"/>
      <c r="L119" s="73"/>
    </row>
    <row r="120" spans="1:12" ht="15.75" hidden="1">
      <c r="A120" s="84"/>
      <c r="C120" s="82"/>
      <c r="D120" s="82"/>
      <c r="E120" s="82"/>
      <c r="F120" s="82"/>
      <c r="G120" s="82"/>
      <c r="L120" s="73"/>
    </row>
    <row r="121" spans="1:12" ht="15.75" hidden="1">
      <c r="A121" s="84"/>
      <c r="C121" s="82"/>
      <c r="D121" s="82"/>
      <c r="E121" s="82"/>
      <c r="F121" s="82"/>
      <c r="G121" s="82"/>
      <c r="L121" s="73"/>
    </row>
    <row r="122" spans="1:12" ht="15.75" hidden="1">
      <c r="A122" s="84"/>
      <c r="C122" s="82"/>
      <c r="D122" s="82"/>
      <c r="E122" s="82"/>
      <c r="F122" s="82"/>
      <c r="G122" s="82"/>
      <c r="L122" s="73"/>
    </row>
    <row r="123" spans="1:12" ht="15.75" hidden="1">
      <c r="A123" s="84"/>
      <c r="C123" s="82"/>
      <c r="D123" s="82"/>
      <c r="E123" s="82"/>
      <c r="F123" s="82"/>
      <c r="G123" s="82"/>
      <c r="L123" s="73"/>
    </row>
    <row r="124" spans="1:12" ht="15.75" hidden="1">
      <c r="A124" s="84"/>
      <c r="C124" s="82"/>
      <c r="D124" s="82"/>
      <c r="E124" s="82"/>
      <c r="F124" s="82"/>
      <c r="G124" s="82"/>
      <c r="L124" s="73"/>
    </row>
    <row r="125" spans="1:12" ht="15.75" hidden="1">
      <c r="A125" s="84"/>
      <c r="C125" s="82"/>
      <c r="D125" s="82"/>
      <c r="E125" s="82"/>
      <c r="F125" s="82"/>
      <c r="G125" s="82"/>
      <c r="L125" s="73"/>
    </row>
    <row r="126" spans="1:12" ht="15.75" hidden="1">
      <c r="A126" s="84"/>
      <c r="C126" s="82"/>
      <c r="D126" s="82"/>
      <c r="E126" s="82"/>
      <c r="F126" s="82"/>
      <c r="G126" s="82"/>
      <c r="L126" s="73"/>
    </row>
    <row r="127" spans="1:12" ht="15.75" hidden="1">
      <c r="A127" s="84"/>
      <c r="C127" s="82"/>
      <c r="D127" s="82"/>
      <c r="E127" s="82"/>
      <c r="F127" s="82"/>
      <c r="G127" s="82"/>
      <c r="L127" s="73"/>
    </row>
    <row r="128" spans="1:12" ht="15.75" hidden="1">
      <c r="A128" s="84"/>
      <c r="C128" s="82"/>
      <c r="D128" s="82"/>
      <c r="E128" s="82"/>
      <c r="F128" s="82"/>
      <c r="G128" s="82"/>
      <c r="L128" s="73"/>
    </row>
    <row r="129" spans="1:12" ht="15.75" hidden="1">
      <c r="A129" s="84"/>
      <c r="C129" s="82"/>
      <c r="D129" s="82"/>
      <c r="E129" s="82"/>
      <c r="F129" s="82"/>
      <c r="G129" s="82"/>
      <c r="L129" s="73"/>
    </row>
    <row r="130" spans="1:12" ht="15.75" hidden="1">
      <c r="A130" s="84"/>
      <c r="C130" s="82"/>
      <c r="D130" s="82"/>
      <c r="E130" s="82"/>
      <c r="F130" s="82"/>
      <c r="G130" s="82"/>
      <c r="L130" s="73"/>
    </row>
    <row r="131" spans="1:12" ht="15.75" hidden="1">
      <c r="A131" s="84"/>
      <c r="C131" s="82"/>
      <c r="D131" s="82"/>
      <c r="E131" s="82"/>
      <c r="F131" s="82"/>
      <c r="G131" s="82"/>
      <c r="L131" s="73"/>
    </row>
    <row r="132" spans="1:12" ht="15.75" hidden="1">
      <c r="A132" s="84"/>
      <c r="C132" s="82"/>
      <c r="D132" s="82"/>
      <c r="E132" s="82"/>
      <c r="F132" s="82"/>
      <c r="G132" s="82"/>
      <c r="L132" s="73"/>
    </row>
    <row r="133" spans="1:12" ht="15.75" hidden="1">
      <c r="A133" s="84"/>
      <c r="C133" s="82"/>
      <c r="D133" s="82"/>
      <c r="E133" s="82"/>
      <c r="F133" s="82"/>
      <c r="G133" s="82"/>
      <c r="L133" s="73"/>
    </row>
    <row r="134" spans="1:12" ht="15.75" hidden="1">
      <c r="A134" s="84"/>
      <c r="C134" s="82"/>
      <c r="D134" s="82"/>
      <c r="E134" s="82"/>
      <c r="F134" s="82"/>
      <c r="G134" s="82"/>
      <c r="L134" s="73"/>
    </row>
    <row r="135" spans="1:12" ht="15.75" hidden="1">
      <c r="A135" s="84"/>
      <c r="C135" s="82"/>
      <c r="D135" s="82"/>
      <c r="E135" s="82"/>
      <c r="F135" s="82"/>
      <c r="G135" s="82"/>
      <c r="L135" s="73"/>
    </row>
    <row r="136" spans="1:12" ht="15.75" hidden="1">
      <c r="A136" s="84"/>
      <c r="C136" s="82"/>
      <c r="D136" s="82"/>
      <c r="E136" s="82"/>
      <c r="F136" s="82"/>
      <c r="G136" s="82"/>
      <c r="L136" s="73"/>
    </row>
    <row r="137" spans="1:12" ht="15.75" hidden="1">
      <c r="A137" s="84"/>
      <c r="C137" s="82"/>
      <c r="D137" s="82"/>
      <c r="E137" s="82"/>
      <c r="F137" s="82"/>
      <c r="G137" s="82"/>
      <c r="L137" s="73"/>
    </row>
    <row r="138" spans="1:12" ht="15.75" hidden="1">
      <c r="A138" s="84"/>
      <c r="C138" s="82"/>
      <c r="D138" s="82"/>
      <c r="E138" s="82"/>
      <c r="F138" s="82"/>
      <c r="G138" s="82"/>
      <c r="L138" s="73"/>
    </row>
    <row r="139" spans="1:12" ht="15.75" hidden="1">
      <c r="A139" s="84"/>
      <c r="C139" s="82"/>
      <c r="D139" s="82"/>
      <c r="E139" s="82"/>
      <c r="F139" s="82"/>
      <c r="G139" s="82"/>
      <c r="L139" s="73"/>
    </row>
    <row r="140" spans="1:12" ht="15.75" hidden="1">
      <c r="A140" s="84"/>
      <c r="C140" s="82"/>
      <c r="D140" s="82"/>
      <c r="E140" s="82"/>
      <c r="F140" s="82"/>
      <c r="G140" s="82"/>
      <c r="L140" s="73"/>
    </row>
    <row r="141" spans="1:12" ht="15.75" hidden="1">
      <c r="A141" s="84"/>
      <c r="C141" s="82"/>
      <c r="D141" s="82"/>
      <c r="E141" s="82"/>
      <c r="F141" s="82"/>
      <c r="G141" s="82"/>
      <c r="L141" s="73"/>
    </row>
    <row r="142" spans="1:12" ht="15.75" hidden="1">
      <c r="A142" s="84"/>
      <c r="C142" s="82"/>
      <c r="D142" s="82"/>
      <c r="E142" s="82"/>
      <c r="F142" s="82"/>
      <c r="G142" s="82"/>
      <c r="L142" s="73"/>
    </row>
    <row r="143" spans="1:12" ht="15.75" hidden="1">
      <c r="A143" s="84"/>
      <c r="C143" s="82"/>
      <c r="D143" s="82"/>
      <c r="E143" s="82"/>
      <c r="F143" s="82"/>
      <c r="G143" s="82"/>
      <c r="L143" s="73"/>
    </row>
    <row r="144" spans="1:12" ht="15.75" hidden="1">
      <c r="A144" s="84"/>
      <c r="C144" s="82"/>
      <c r="D144" s="82"/>
      <c r="E144" s="82"/>
      <c r="F144" s="82"/>
      <c r="G144" s="82"/>
      <c r="L144" s="73"/>
    </row>
    <row r="145" spans="1:12" ht="15.75" hidden="1">
      <c r="A145" s="84"/>
      <c r="C145" s="82"/>
      <c r="D145" s="82"/>
      <c r="E145" s="82"/>
      <c r="F145" s="82"/>
      <c r="G145" s="82"/>
      <c r="L145" s="73"/>
    </row>
    <row r="146" spans="1:12" ht="15.75" hidden="1">
      <c r="A146" s="84"/>
      <c r="C146" s="82"/>
      <c r="D146" s="82"/>
      <c r="E146" s="82"/>
      <c r="F146" s="82"/>
      <c r="G146" s="82"/>
      <c r="L146" s="73"/>
    </row>
    <row r="147" spans="1:12" ht="15.75" hidden="1">
      <c r="A147" s="84"/>
      <c r="C147" s="82"/>
      <c r="D147" s="82"/>
      <c r="E147" s="82"/>
      <c r="F147" s="82"/>
      <c r="G147" s="82"/>
      <c r="L147" s="73"/>
    </row>
    <row r="148" spans="1:12" ht="15.75" hidden="1">
      <c r="A148" s="84"/>
      <c r="C148" s="82"/>
      <c r="D148" s="82"/>
      <c r="E148" s="82"/>
      <c r="F148" s="82"/>
      <c r="G148" s="82"/>
      <c r="L148" s="73"/>
    </row>
    <row r="149" spans="1:12" ht="15.75" hidden="1">
      <c r="A149" s="84"/>
      <c r="C149" s="82"/>
      <c r="D149" s="82"/>
      <c r="E149" s="82"/>
      <c r="F149" s="82"/>
      <c r="G149" s="82"/>
      <c r="L149" s="73"/>
    </row>
    <row r="150" spans="1:12" ht="15.75" hidden="1">
      <c r="A150" s="84"/>
      <c r="C150" s="82"/>
      <c r="D150" s="82"/>
      <c r="E150" s="82"/>
      <c r="F150" s="82"/>
      <c r="G150" s="82"/>
      <c r="L150" s="73"/>
    </row>
    <row r="151" spans="1:12" ht="15.75" hidden="1">
      <c r="A151" s="84"/>
      <c r="C151" s="82"/>
      <c r="D151" s="82"/>
      <c r="E151" s="82"/>
      <c r="F151" s="82"/>
      <c r="G151" s="82"/>
      <c r="L151" s="73"/>
    </row>
    <row r="152" spans="1:12" ht="15.75" hidden="1">
      <c r="A152" s="84"/>
      <c r="C152" s="82"/>
      <c r="D152" s="82"/>
      <c r="E152" s="82"/>
      <c r="F152" s="82"/>
      <c r="G152" s="82"/>
      <c r="L152" s="73"/>
    </row>
    <row r="153" spans="1:12" ht="15.75" hidden="1">
      <c r="A153" s="84"/>
      <c r="C153" s="82"/>
      <c r="D153" s="82"/>
      <c r="E153" s="82"/>
      <c r="F153" s="82"/>
      <c r="G153" s="82"/>
      <c r="L153" s="73"/>
    </row>
    <row r="154" spans="1:12" ht="15.75" hidden="1">
      <c r="A154" s="84"/>
      <c r="C154" s="82"/>
      <c r="D154" s="82"/>
      <c r="E154" s="82"/>
      <c r="F154" s="82"/>
      <c r="G154" s="82"/>
      <c r="L154" s="73"/>
    </row>
    <row r="155" spans="1:12" ht="15.75" hidden="1">
      <c r="A155" s="84"/>
      <c r="C155" s="82"/>
      <c r="D155" s="82"/>
      <c r="E155" s="82"/>
      <c r="F155" s="82"/>
      <c r="G155" s="82"/>
      <c r="L155" s="73"/>
    </row>
    <row r="156" spans="1:12" ht="15.75" hidden="1">
      <c r="A156" s="84"/>
      <c r="C156" s="82"/>
      <c r="D156" s="82"/>
      <c r="E156" s="82"/>
      <c r="F156" s="82"/>
      <c r="G156" s="82"/>
      <c r="L156" s="73"/>
    </row>
    <row r="157" spans="1:12" ht="15.75" hidden="1">
      <c r="A157" s="84"/>
      <c r="C157" s="82"/>
      <c r="D157" s="82"/>
      <c r="E157" s="82"/>
      <c r="F157" s="82"/>
      <c r="G157" s="82"/>
      <c r="L157" s="73"/>
    </row>
    <row r="158" spans="1:12" ht="15.75" hidden="1">
      <c r="A158" s="84"/>
      <c r="C158" s="82"/>
      <c r="D158" s="82"/>
      <c r="E158" s="82"/>
      <c r="F158" s="82"/>
      <c r="G158" s="82"/>
      <c r="L158" s="73"/>
    </row>
    <row r="159" spans="1:12" ht="15.75" hidden="1">
      <c r="A159" s="84"/>
      <c r="C159" s="82"/>
      <c r="D159" s="82"/>
      <c r="E159" s="82"/>
      <c r="F159" s="82"/>
      <c r="G159" s="82"/>
      <c r="L159" s="73"/>
    </row>
    <row r="160" spans="1:12" ht="15.75" hidden="1">
      <c r="A160" s="84"/>
      <c r="C160" s="82"/>
      <c r="D160" s="82"/>
      <c r="E160" s="82"/>
      <c r="F160" s="82"/>
      <c r="G160" s="82"/>
      <c r="L160" s="73"/>
    </row>
    <row r="161" spans="1:12" ht="15.75" hidden="1">
      <c r="A161" s="84"/>
      <c r="C161" s="82"/>
      <c r="D161" s="82"/>
      <c r="E161" s="82"/>
      <c r="F161" s="82"/>
      <c r="G161" s="82"/>
      <c r="L161" s="73"/>
    </row>
    <row r="162" spans="1:12" ht="15.75" hidden="1">
      <c r="A162" s="84"/>
      <c r="C162" s="82"/>
      <c r="D162" s="82"/>
      <c r="E162" s="82"/>
      <c r="F162" s="82"/>
      <c r="G162" s="82"/>
      <c r="L162" s="73"/>
    </row>
    <row r="163" spans="1:12" ht="15.75" hidden="1">
      <c r="A163" s="84"/>
      <c r="C163" s="82"/>
      <c r="D163" s="82"/>
      <c r="E163" s="82"/>
      <c r="F163" s="82"/>
      <c r="G163" s="82"/>
      <c r="L163" s="73"/>
    </row>
    <row r="164" spans="1:12" ht="15.75" hidden="1">
      <c r="A164" s="84"/>
      <c r="C164" s="82"/>
      <c r="D164" s="82"/>
      <c r="E164" s="82"/>
      <c r="F164" s="82"/>
      <c r="G164" s="82"/>
      <c r="L164" s="73"/>
    </row>
    <row r="165" spans="1:12" ht="15.75" hidden="1">
      <c r="A165" s="84"/>
      <c r="C165" s="82"/>
      <c r="D165" s="82"/>
      <c r="E165" s="82"/>
      <c r="F165" s="82"/>
      <c r="G165" s="82"/>
      <c r="L165" s="73"/>
    </row>
    <row r="166" spans="1:12" ht="15.75" hidden="1">
      <c r="A166" s="84"/>
      <c r="C166" s="82"/>
      <c r="D166" s="82"/>
      <c r="E166" s="82"/>
      <c r="F166" s="82"/>
      <c r="G166" s="82"/>
      <c r="L166" s="73"/>
    </row>
    <row r="167" spans="1:12" ht="15.75" hidden="1">
      <c r="A167" s="84"/>
      <c r="C167" s="82"/>
      <c r="D167" s="82"/>
      <c r="E167" s="82"/>
      <c r="F167" s="82"/>
      <c r="G167" s="82"/>
      <c r="L167" s="73"/>
    </row>
    <row r="168" spans="1:12" ht="15.75" hidden="1">
      <c r="A168" s="84"/>
      <c r="C168" s="82"/>
      <c r="D168" s="82"/>
      <c r="E168" s="82"/>
      <c r="F168" s="82"/>
      <c r="G168" s="82"/>
      <c r="L168" s="73"/>
    </row>
    <row r="169" spans="1:12" ht="15.75" hidden="1">
      <c r="A169" s="84"/>
      <c r="C169" s="82"/>
      <c r="D169" s="82"/>
      <c r="E169" s="82"/>
      <c r="F169" s="82"/>
      <c r="G169" s="82"/>
      <c r="L169" s="73"/>
    </row>
    <row r="170" spans="1:12" ht="15.75" hidden="1">
      <c r="A170" s="84"/>
      <c r="C170" s="82"/>
      <c r="D170" s="82"/>
      <c r="E170" s="82"/>
      <c r="F170" s="82"/>
      <c r="G170" s="82"/>
      <c r="L170" s="73"/>
    </row>
    <row r="171" spans="1:12" ht="15.75" hidden="1">
      <c r="A171" s="84"/>
      <c r="C171" s="82"/>
      <c r="D171" s="82"/>
      <c r="E171" s="82"/>
      <c r="F171" s="82"/>
      <c r="G171" s="82"/>
      <c r="L171" s="73"/>
    </row>
    <row r="172" spans="1:12" ht="15.75" hidden="1">
      <c r="A172" s="84"/>
      <c r="C172" s="82"/>
      <c r="D172" s="82"/>
      <c r="E172" s="82"/>
      <c r="F172" s="82"/>
      <c r="G172" s="82"/>
      <c r="L172" s="73"/>
    </row>
    <row r="173" spans="1:12" ht="15.75" hidden="1">
      <c r="A173" s="84"/>
      <c r="C173" s="82"/>
      <c r="D173" s="82"/>
      <c r="E173" s="82"/>
      <c r="F173" s="82"/>
      <c r="G173" s="82"/>
      <c r="L173" s="73"/>
    </row>
    <row r="174" spans="1:12" ht="15.75" hidden="1">
      <c r="A174" s="84"/>
      <c r="C174" s="82"/>
      <c r="D174" s="82"/>
      <c r="E174" s="82"/>
      <c r="F174" s="82"/>
      <c r="G174" s="82"/>
      <c r="L174" s="73"/>
    </row>
    <row r="175" spans="1:12" ht="15.75" hidden="1">
      <c r="A175" s="84"/>
      <c r="C175" s="82"/>
      <c r="D175" s="82"/>
      <c r="E175" s="82"/>
      <c r="F175" s="82"/>
      <c r="G175" s="82"/>
      <c r="L175" s="73"/>
    </row>
    <row r="176" spans="1:12" ht="15.75" hidden="1">
      <c r="A176" s="84"/>
      <c r="C176" s="82"/>
      <c r="D176" s="82"/>
      <c r="E176" s="82"/>
      <c r="F176" s="82"/>
      <c r="G176" s="82"/>
      <c r="L176" s="73"/>
    </row>
    <row r="177" spans="1:12" ht="15.75" hidden="1">
      <c r="A177" s="84"/>
      <c r="C177" s="82"/>
      <c r="D177" s="82"/>
      <c r="E177" s="82"/>
      <c r="F177" s="82"/>
      <c r="G177" s="82"/>
      <c r="L177" s="73"/>
    </row>
    <row r="178" spans="1:12" ht="15.75" hidden="1">
      <c r="A178" s="84"/>
      <c r="C178" s="82"/>
      <c r="D178" s="82"/>
      <c r="E178" s="82"/>
      <c r="F178" s="82"/>
      <c r="G178" s="82"/>
      <c r="L178" s="73"/>
    </row>
    <row r="179" spans="1:12" ht="15.75" hidden="1">
      <c r="A179" s="84"/>
      <c r="C179" s="82"/>
      <c r="D179" s="82"/>
      <c r="E179" s="82"/>
      <c r="F179" s="82"/>
      <c r="G179" s="82"/>
      <c r="L179" s="73"/>
    </row>
    <row r="180" spans="1:12" ht="15.75" hidden="1">
      <c r="A180" s="84"/>
      <c r="C180" s="82"/>
      <c r="D180" s="82"/>
      <c r="E180" s="82"/>
      <c r="F180" s="82"/>
      <c r="G180" s="82"/>
      <c r="L180" s="73"/>
    </row>
    <row r="181" spans="1:12" ht="15.75" hidden="1">
      <c r="A181" s="84"/>
      <c r="C181" s="82"/>
      <c r="D181" s="82"/>
      <c r="E181" s="82"/>
      <c r="F181" s="82"/>
      <c r="G181" s="82"/>
      <c r="L181" s="73"/>
    </row>
    <row r="182" spans="1:12" ht="15.75" hidden="1">
      <c r="A182" s="84"/>
      <c r="C182" s="82"/>
      <c r="D182" s="82"/>
      <c r="E182" s="82"/>
      <c r="F182" s="82"/>
      <c r="G182" s="82"/>
      <c r="L182" s="73"/>
    </row>
    <row r="183" spans="1:12" ht="15.75" hidden="1">
      <c r="A183" s="84"/>
      <c r="C183" s="82"/>
      <c r="D183" s="82"/>
      <c r="E183" s="82"/>
      <c r="F183" s="82"/>
      <c r="G183" s="82"/>
      <c r="L183" s="73"/>
    </row>
    <row r="184" spans="1:12" ht="15.75" hidden="1">
      <c r="A184" s="84"/>
      <c r="C184" s="82"/>
      <c r="D184" s="82"/>
      <c r="E184" s="82"/>
      <c r="F184" s="82"/>
      <c r="G184" s="82"/>
      <c r="L184" s="73"/>
    </row>
    <row r="185" spans="1:12" ht="15.75" hidden="1">
      <c r="A185" s="84"/>
      <c r="C185" s="82"/>
      <c r="D185" s="82"/>
      <c r="E185" s="82"/>
      <c r="F185" s="82"/>
      <c r="G185" s="82"/>
      <c r="L185" s="73"/>
    </row>
    <row r="186" spans="1:12" ht="15.75" hidden="1">
      <c r="A186" s="84"/>
      <c r="C186" s="82"/>
      <c r="D186" s="82"/>
      <c r="E186" s="82"/>
      <c r="F186" s="82"/>
      <c r="G186" s="82"/>
      <c r="L186" s="73"/>
    </row>
    <row r="187" spans="1:12" ht="15.75" hidden="1">
      <c r="A187" s="84"/>
      <c r="C187" s="82"/>
      <c r="D187" s="82"/>
      <c r="E187" s="82"/>
      <c r="F187" s="82"/>
      <c r="G187" s="82"/>
      <c r="L187" s="73"/>
    </row>
    <row r="188" spans="1:12" ht="15.75" hidden="1">
      <c r="A188" s="84"/>
      <c r="C188" s="82"/>
      <c r="D188" s="82"/>
      <c r="E188" s="82"/>
      <c r="F188" s="82"/>
      <c r="G188" s="82"/>
      <c r="L188" s="73"/>
    </row>
    <row r="189" spans="1:12" ht="15.75" hidden="1">
      <c r="A189" s="84"/>
      <c r="C189" s="82"/>
      <c r="D189" s="82"/>
      <c r="E189" s="82"/>
      <c r="F189" s="82"/>
      <c r="G189" s="82"/>
      <c r="L189" s="73"/>
    </row>
    <row r="190" spans="1:12" ht="15.75" hidden="1">
      <c r="A190" s="84"/>
      <c r="C190" s="82"/>
      <c r="D190" s="82"/>
      <c r="E190" s="82"/>
      <c r="F190" s="82"/>
      <c r="G190" s="82"/>
      <c r="L190" s="73"/>
    </row>
    <row r="191" spans="1:12" ht="15.75" hidden="1">
      <c r="A191" s="84"/>
      <c r="C191" s="82"/>
      <c r="D191" s="82"/>
      <c r="E191" s="82"/>
      <c r="F191" s="82"/>
      <c r="G191" s="82"/>
      <c r="L191" s="73"/>
    </row>
    <row r="192" spans="1:12" ht="15.75" hidden="1">
      <c r="A192" s="84"/>
      <c r="C192" s="82"/>
      <c r="D192" s="82"/>
      <c r="E192" s="82"/>
      <c r="F192" s="82"/>
      <c r="G192" s="82"/>
      <c r="L192" s="73"/>
    </row>
    <row r="193" spans="1:12" ht="15.75" hidden="1">
      <c r="A193" s="84"/>
      <c r="C193" s="82"/>
      <c r="D193" s="82"/>
      <c r="E193" s="82"/>
      <c r="F193" s="82"/>
      <c r="G193" s="82"/>
      <c r="L193" s="73"/>
    </row>
    <row r="194" spans="1:12" ht="15.75" hidden="1">
      <c r="A194" s="85"/>
      <c r="C194" s="82"/>
      <c r="D194" s="82"/>
      <c r="E194" s="82"/>
      <c r="F194" s="82"/>
      <c r="G194" s="82"/>
      <c r="L194" s="73"/>
    </row>
    <row r="195" spans="1:12" ht="15.75" hidden="1">
      <c r="A195" s="85"/>
      <c r="C195" s="82"/>
      <c r="D195" s="82"/>
      <c r="E195" s="82"/>
      <c r="F195" s="82"/>
      <c r="G195" s="82"/>
      <c r="L195" s="73"/>
    </row>
    <row r="196" spans="1:12" ht="15.75" hidden="1">
      <c r="A196" s="85"/>
      <c r="C196" s="82"/>
      <c r="D196" s="82"/>
      <c r="E196" s="82"/>
      <c r="F196" s="82"/>
      <c r="G196" s="82"/>
      <c r="L196" s="73"/>
    </row>
    <row r="197" spans="1:12" ht="15.75" hidden="1">
      <c r="A197" s="85"/>
      <c r="C197" s="82"/>
      <c r="D197" s="82"/>
      <c r="E197" s="82"/>
      <c r="F197" s="82"/>
      <c r="G197" s="82"/>
    </row>
    <row r="198" spans="1:12" ht="15.75" hidden="1">
      <c r="A198" s="85"/>
      <c r="C198" s="82"/>
      <c r="D198" s="82"/>
      <c r="E198" s="82"/>
      <c r="F198" s="82"/>
      <c r="G198" s="82"/>
    </row>
    <row r="199" spans="1:12" ht="15.75" hidden="1">
      <c r="A199" s="85"/>
      <c r="C199" s="82"/>
      <c r="D199" s="82"/>
      <c r="E199" s="82"/>
      <c r="F199" s="82"/>
      <c r="G199" s="82"/>
    </row>
    <row r="200" spans="1:12" ht="15.75" hidden="1">
      <c r="A200" s="85"/>
      <c r="C200" s="82"/>
      <c r="D200" s="82"/>
      <c r="E200" s="82"/>
      <c r="F200" s="82"/>
      <c r="G200" s="82"/>
    </row>
    <row r="201" spans="1:12" ht="15.75" hidden="1">
      <c r="A201" s="85"/>
      <c r="C201" s="82"/>
      <c r="D201" s="82"/>
      <c r="E201" s="82"/>
      <c r="F201" s="82"/>
      <c r="G201" s="82"/>
    </row>
    <row r="202" spans="1:12" ht="15.75" hidden="1">
      <c r="A202" s="85"/>
      <c r="C202" s="82"/>
      <c r="D202" s="82"/>
      <c r="E202" s="82"/>
      <c r="F202" s="82"/>
      <c r="G202" s="82"/>
    </row>
    <row r="203" spans="1:12" ht="15.75" hidden="1">
      <c r="A203" s="85"/>
      <c r="C203" s="82"/>
      <c r="D203" s="82"/>
      <c r="E203" s="82"/>
      <c r="F203" s="82"/>
      <c r="G203" s="82"/>
    </row>
    <row r="204" spans="1:12" ht="15.75" hidden="1">
      <c r="A204" s="85"/>
      <c r="C204" s="82"/>
      <c r="D204" s="82"/>
      <c r="E204" s="82"/>
      <c r="F204" s="82"/>
      <c r="G204" s="82"/>
    </row>
    <row r="205" spans="1:12" ht="15.75" hidden="1">
      <c r="A205" s="85"/>
      <c r="C205" s="82"/>
      <c r="D205" s="82"/>
      <c r="E205" s="82"/>
      <c r="F205" s="82"/>
      <c r="G205" s="82"/>
    </row>
    <row r="206" spans="1:12" ht="15.75" hidden="1">
      <c r="A206" s="85"/>
      <c r="C206" s="82"/>
      <c r="D206" s="82"/>
      <c r="E206" s="82"/>
      <c r="F206" s="82"/>
      <c r="G206" s="82"/>
    </row>
    <row r="207" spans="1:12" ht="15.75" hidden="1">
      <c r="A207" s="85"/>
      <c r="C207" s="82"/>
      <c r="D207" s="82"/>
      <c r="E207" s="82"/>
      <c r="F207" s="82"/>
      <c r="G207" s="82"/>
    </row>
    <row r="208" spans="1:12"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T649"/>
  <sheetViews>
    <sheetView zoomScale="75" workbookViewId="0">
      <selection activeCell="B9" sqref="B9"/>
    </sheetView>
  </sheetViews>
  <sheetFormatPr defaultColWidth="0" defaultRowHeight="12.75" zeroHeight="1"/>
  <cols>
    <col min="1" max="1" width="39.42578125" style="86" customWidth="1"/>
    <col min="2" max="11" width="19.42578125" style="68" customWidth="1"/>
    <col min="12" max="12" width="12" style="69" customWidth="1"/>
    <col min="13" max="256" width="9.140625" style="68" hidden="1"/>
    <col min="257" max="257" width="39.42578125" style="68" hidden="1"/>
    <col min="258" max="267" width="19.42578125" style="68" hidden="1"/>
    <col min="268" max="268" width="12" style="68" hidden="1"/>
    <col min="269" max="512" width="9.140625" style="68" hidden="1"/>
    <col min="513" max="513" width="39.42578125" style="68" hidden="1"/>
    <col min="514" max="523" width="19.42578125" style="68" hidden="1"/>
    <col min="524" max="524" width="12" style="68" hidden="1"/>
    <col min="525" max="768" width="9.140625" style="68" hidden="1"/>
    <col min="769" max="769" width="39.42578125" style="68" hidden="1"/>
    <col min="770" max="779" width="19.42578125" style="68" hidden="1"/>
    <col min="780" max="780" width="12" style="68" hidden="1"/>
    <col min="781" max="1024" width="9.140625" style="68" hidden="1"/>
    <col min="1025" max="1025" width="39.42578125" style="68" hidden="1"/>
    <col min="1026" max="1035" width="19.42578125" style="68" hidden="1"/>
    <col min="1036" max="1036" width="12" style="68" hidden="1"/>
    <col min="1037" max="1280" width="9.140625" style="68" hidden="1"/>
    <col min="1281" max="1281" width="39.42578125" style="68" hidden="1"/>
    <col min="1282" max="1291" width="19.42578125" style="68" hidden="1"/>
    <col min="1292" max="1292" width="12" style="68" hidden="1"/>
    <col min="1293" max="1536" width="9.140625" style="68" hidden="1"/>
    <col min="1537" max="1537" width="39.42578125" style="68" hidden="1"/>
    <col min="1538" max="1547" width="19.42578125" style="68" hidden="1"/>
    <col min="1548" max="1548" width="12" style="68" hidden="1"/>
    <col min="1549" max="1792" width="9.140625" style="68" hidden="1"/>
    <col min="1793" max="1793" width="39.42578125" style="68" hidden="1"/>
    <col min="1794" max="1803" width="19.42578125" style="68" hidden="1"/>
    <col min="1804" max="1804" width="12" style="68" hidden="1"/>
    <col min="1805" max="2048" width="9.140625" style="68" hidden="1"/>
    <col min="2049" max="2049" width="39.42578125" style="68" hidden="1"/>
    <col min="2050" max="2059" width="19.42578125" style="68" hidden="1"/>
    <col min="2060" max="2060" width="12" style="68" hidden="1"/>
    <col min="2061" max="2304" width="9.140625" style="68" hidden="1"/>
    <col min="2305" max="2305" width="39.42578125" style="68" hidden="1"/>
    <col min="2306" max="2315" width="19.42578125" style="68" hidden="1"/>
    <col min="2316" max="2316" width="12" style="68" hidden="1"/>
    <col min="2317" max="2560" width="9.140625" style="68" hidden="1"/>
    <col min="2561" max="2561" width="39.42578125" style="68" hidden="1"/>
    <col min="2562" max="2571" width="19.42578125" style="68" hidden="1"/>
    <col min="2572" max="2572" width="12" style="68" hidden="1"/>
    <col min="2573" max="2816" width="9.140625" style="68" hidden="1"/>
    <col min="2817" max="2817" width="39.42578125" style="68" hidden="1"/>
    <col min="2818" max="2827" width="19.42578125" style="68" hidden="1"/>
    <col min="2828" max="2828" width="12" style="68" hidden="1"/>
    <col min="2829" max="3072" width="9.140625" style="68" hidden="1"/>
    <col min="3073" max="3073" width="39.42578125" style="68" hidden="1"/>
    <col min="3074" max="3083" width="19.42578125" style="68" hidden="1"/>
    <col min="3084" max="3084" width="12" style="68" hidden="1"/>
    <col min="3085" max="3328" width="9.140625" style="68" hidden="1"/>
    <col min="3329" max="3329" width="39.42578125" style="68" hidden="1"/>
    <col min="3330" max="3339" width="19.42578125" style="68" hidden="1"/>
    <col min="3340" max="3340" width="12" style="68" hidden="1"/>
    <col min="3341" max="3584" width="9.140625" style="68" hidden="1"/>
    <col min="3585" max="3585" width="39.42578125" style="68" hidden="1"/>
    <col min="3586" max="3595" width="19.42578125" style="68" hidden="1"/>
    <col min="3596" max="3596" width="12" style="68" hidden="1"/>
    <col min="3597" max="3840" width="9.140625" style="68" hidden="1"/>
    <col min="3841" max="3841" width="39.42578125" style="68" hidden="1"/>
    <col min="3842" max="3851" width="19.42578125" style="68" hidden="1"/>
    <col min="3852" max="3852" width="12" style="68" hidden="1"/>
    <col min="3853" max="4096" width="9.140625" style="68" hidden="1"/>
    <col min="4097" max="4097" width="39.42578125" style="68" hidden="1"/>
    <col min="4098" max="4107" width="19.42578125" style="68" hidden="1"/>
    <col min="4108" max="4108" width="12" style="68" hidden="1"/>
    <col min="4109" max="4352" width="9.140625" style="68" hidden="1"/>
    <col min="4353" max="4353" width="39.42578125" style="68" hidden="1"/>
    <col min="4354" max="4363" width="19.42578125" style="68" hidden="1"/>
    <col min="4364" max="4364" width="12" style="68" hidden="1"/>
    <col min="4365" max="4608" width="9.140625" style="68" hidden="1"/>
    <col min="4609" max="4609" width="39.42578125" style="68" hidden="1"/>
    <col min="4610" max="4619" width="19.42578125" style="68" hidden="1"/>
    <col min="4620" max="4620" width="12" style="68" hidden="1"/>
    <col min="4621" max="4864" width="9.140625" style="68" hidden="1"/>
    <col min="4865" max="4865" width="39.42578125" style="68" hidden="1"/>
    <col min="4866" max="4875" width="19.42578125" style="68" hidden="1"/>
    <col min="4876" max="4876" width="12" style="68" hidden="1"/>
    <col min="4877" max="5120" width="9.140625" style="68" hidden="1"/>
    <col min="5121" max="5121" width="39.42578125" style="68" hidden="1"/>
    <col min="5122" max="5131" width="19.42578125" style="68" hidden="1"/>
    <col min="5132" max="5132" width="12" style="68" hidden="1"/>
    <col min="5133" max="5376" width="9.140625" style="68" hidden="1"/>
    <col min="5377" max="5377" width="39.42578125" style="68" hidden="1"/>
    <col min="5378" max="5387" width="19.42578125" style="68" hidden="1"/>
    <col min="5388" max="5388" width="12" style="68" hidden="1"/>
    <col min="5389" max="5632" width="9.140625" style="68" hidden="1"/>
    <col min="5633" max="5633" width="39.42578125" style="68" hidden="1"/>
    <col min="5634" max="5643" width="19.42578125" style="68" hidden="1"/>
    <col min="5644" max="5644" width="12" style="68" hidden="1"/>
    <col min="5645" max="5888" width="9.140625" style="68" hidden="1"/>
    <col min="5889" max="5889" width="39.42578125" style="68" hidden="1"/>
    <col min="5890" max="5899" width="19.42578125" style="68" hidden="1"/>
    <col min="5900" max="5900" width="12" style="68" hidden="1"/>
    <col min="5901" max="6144" width="9.140625" style="68" hidden="1"/>
    <col min="6145" max="6145" width="39.42578125" style="68" hidden="1"/>
    <col min="6146" max="6155" width="19.42578125" style="68" hidden="1"/>
    <col min="6156" max="6156" width="12" style="68" hidden="1"/>
    <col min="6157" max="6400" width="9.140625" style="68" hidden="1"/>
    <col min="6401" max="6401" width="39.42578125" style="68" hidden="1"/>
    <col min="6402" max="6411" width="19.42578125" style="68" hidden="1"/>
    <col min="6412" max="6412" width="12" style="68" hidden="1"/>
    <col min="6413" max="6656" width="9.140625" style="68" hidden="1"/>
    <col min="6657" max="6657" width="39.42578125" style="68" hidden="1"/>
    <col min="6658" max="6667" width="19.42578125" style="68" hidden="1"/>
    <col min="6668" max="6668" width="12" style="68" hidden="1"/>
    <col min="6669" max="6912" width="9.140625" style="68" hidden="1"/>
    <col min="6913" max="6913" width="39.42578125" style="68" hidden="1"/>
    <col min="6914" max="6923" width="19.42578125" style="68" hidden="1"/>
    <col min="6924" max="6924" width="12" style="68" hidden="1"/>
    <col min="6925" max="7168" width="9.140625" style="68" hidden="1"/>
    <col min="7169" max="7169" width="39.42578125" style="68" hidden="1"/>
    <col min="7170" max="7179" width="19.42578125" style="68" hidden="1"/>
    <col min="7180" max="7180" width="12" style="68" hidden="1"/>
    <col min="7181" max="7424" width="9.140625" style="68" hidden="1"/>
    <col min="7425" max="7425" width="39.42578125" style="68" hidden="1"/>
    <col min="7426" max="7435" width="19.42578125" style="68" hidden="1"/>
    <col min="7436" max="7436" width="12" style="68" hidden="1"/>
    <col min="7437" max="7680" width="9.140625" style="68" hidden="1"/>
    <col min="7681" max="7681" width="39.42578125" style="68" hidden="1"/>
    <col min="7682" max="7691" width="19.42578125" style="68" hidden="1"/>
    <col min="7692" max="7692" width="12" style="68" hidden="1"/>
    <col min="7693" max="7936" width="9.140625" style="68" hidden="1"/>
    <col min="7937" max="7937" width="39.42578125" style="68" hidden="1"/>
    <col min="7938" max="7947" width="19.42578125" style="68" hidden="1"/>
    <col min="7948" max="7948" width="12" style="68" hidden="1"/>
    <col min="7949" max="8192" width="9.140625" style="68" hidden="1"/>
    <col min="8193" max="8193" width="39.42578125" style="68" hidden="1"/>
    <col min="8194" max="8203" width="19.42578125" style="68" hidden="1"/>
    <col min="8204" max="8204" width="12" style="68" hidden="1"/>
    <col min="8205" max="8448" width="9.140625" style="68" hidden="1"/>
    <col min="8449" max="8449" width="39.42578125" style="68" hidden="1"/>
    <col min="8450" max="8459" width="19.42578125" style="68" hidden="1"/>
    <col min="8460" max="8460" width="12" style="68" hidden="1"/>
    <col min="8461" max="8704" width="9.140625" style="68" hidden="1"/>
    <col min="8705" max="8705" width="39.42578125" style="68" hidden="1"/>
    <col min="8706" max="8715" width="19.42578125" style="68" hidden="1"/>
    <col min="8716" max="8716" width="12" style="68" hidden="1"/>
    <col min="8717" max="8960" width="9.140625" style="68" hidden="1"/>
    <col min="8961" max="8961" width="39.42578125" style="68" hidden="1"/>
    <col min="8962" max="8971" width="19.42578125" style="68" hidden="1"/>
    <col min="8972" max="8972" width="12" style="68" hidden="1"/>
    <col min="8973" max="9216" width="9.140625" style="68" hidden="1"/>
    <col min="9217" max="9217" width="39.42578125" style="68" hidden="1"/>
    <col min="9218" max="9227" width="19.42578125" style="68" hidden="1"/>
    <col min="9228" max="9228" width="12" style="68" hidden="1"/>
    <col min="9229" max="9472" width="9.140625" style="68" hidden="1"/>
    <col min="9473" max="9473" width="39.42578125" style="68" hidden="1"/>
    <col min="9474" max="9483" width="19.42578125" style="68" hidden="1"/>
    <col min="9484" max="9484" width="12" style="68" hidden="1"/>
    <col min="9485" max="9728" width="9.140625" style="68" hidden="1"/>
    <col min="9729" max="9729" width="39.42578125" style="68" hidden="1"/>
    <col min="9730" max="9739" width="19.42578125" style="68" hidden="1"/>
    <col min="9740" max="9740" width="12" style="68" hidden="1"/>
    <col min="9741" max="9984" width="9.140625" style="68" hidden="1"/>
    <col min="9985" max="9985" width="39.42578125" style="68" hidden="1"/>
    <col min="9986" max="9995" width="19.42578125" style="68" hidden="1"/>
    <col min="9996" max="9996" width="12" style="68" hidden="1"/>
    <col min="9997" max="10240" width="9.140625" style="68" hidden="1"/>
    <col min="10241" max="10241" width="39.42578125" style="68" hidden="1"/>
    <col min="10242" max="10251" width="19.42578125" style="68" hidden="1"/>
    <col min="10252" max="10252" width="12" style="68" hidden="1"/>
    <col min="10253" max="10496" width="9.140625" style="68" hidden="1"/>
    <col min="10497" max="10497" width="39.42578125" style="68" hidden="1"/>
    <col min="10498" max="10507" width="19.42578125" style="68" hidden="1"/>
    <col min="10508" max="10508" width="12" style="68" hidden="1"/>
    <col min="10509" max="10752" width="9.140625" style="68" hidden="1"/>
    <col min="10753" max="10753" width="39.42578125" style="68" hidden="1"/>
    <col min="10754" max="10763" width="19.42578125" style="68" hidden="1"/>
    <col min="10764" max="10764" width="12" style="68" hidden="1"/>
    <col min="10765" max="11008" width="9.140625" style="68" hidden="1"/>
    <col min="11009" max="11009" width="39.42578125" style="68" hidden="1"/>
    <col min="11010" max="11019" width="19.42578125" style="68" hidden="1"/>
    <col min="11020" max="11020" width="12" style="68" hidden="1"/>
    <col min="11021" max="11264" width="9.140625" style="68" hidden="1"/>
    <col min="11265" max="11265" width="39.42578125" style="68" hidden="1"/>
    <col min="11266" max="11275" width="19.42578125" style="68" hidden="1"/>
    <col min="11276" max="11276" width="12" style="68" hidden="1"/>
    <col min="11277" max="11520" width="9.140625" style="68" hidden="1"/>
    <col min="11521" max="11521" width="39.42578125" style="68" hidden="1"/>
    <col min="11522" max="11531" width="19.42578125" style="68" hidden="1"/>
    <col min="11532" max="11532" width="12" style="68" hidden="1"/>
    <col min="11533" max="11776" width="9.140625" style="68" hidden="1"/>
    <col min="11777" max="11777" width="39.42578125" style="68" hidden="1"/>
    <col min="11778" max="11787" width="19.42578125" style="68" hidden="1"/>
    <col min="11788" max="11788" width="12" style="68" hidden="1"/>
    <col min="11789" max="12032" width="9.140625" style="68" hidden="1"/>
    <col min="12033" max="12033" width="39.42578125" style="68" hidden="1"/>
    <col min="12034" max="12043" width="19.42578125" style="68" hidden="1"/>
    <col min="12044" max="12044" width="12" style="68" hidden="1"/>
    <col min="12045" max="12288" width="9.140625" style="68" hidden="1"/>
    <col min="12289" max="12289" width="39.42578125" style="68" hidden="1"/>
    <col min="12290" max="12299" width="19.42578125" style="68" hidden="1"/>
    <col min="12300" max="12300" width="12" style="68" hidden="1"/>
    <col min="12301" max="12544" width="9.140625" style="68" hidden="1"/>
    <col min="12545" max="12545" width="39.42578125" style="68" hidden="1"/>
    <col min="12546" max="12555" width="19.42578125" style="68" hidden="1"/>
    <col min="12556" max="12556" width="12" style="68" hidden="1"/>
    <col min="12557" max="12800" width="9.140625" style="68" hidden="1"/>
    <col min="12801" max="12801" width="39.42578125" style="68" hidden="1"/>
    <col min="12802" max="12811" width="19.42578125" style="68" hidden="1"/>
    <col min="12812" max="12812" width="12" style="68" hidden="1"/>
    <col min="12813" max="13056" width="9.140625" style="68" hidden="1"/>
    <col min="13057" max="13057" width="39.42578125" style="68" hidden="1"/>
    <col min="13058" max="13067" width="19.42578125" style="68" hidden="1"/>
    <col min="13068" max="13068" width="12" style="68" hidden="1"/>
    <col min="13069" max="13312" width="9.140625" style="68" hidden="1"/>
    <col min="13313" max="13313" width="39.42578125" style="68" hidden="1"/>
    <col min="13314" max="13323" width="19.42578125" style="68" hidden="1"/>
    <col min="13324" max="13324" width="12" style="68" hidden="1"/>
    <col min="13325" max="13568" width="9.140625" style="68" hidden="1"/>
    <col min="13569" max="13569" width="39.42578125" style="68" hidden="1"/>
    <col min="13570" max="13579" width="19.42578125" style="68" hidden="1"/>
    <col min="13580" max="13580" width="12" style="68" hidden="1"/>
    <col min="13581" max="13824" width="9.140625" style="68" hidden="1"/>
    <col min="13825" max="13825" width="39.42578125" style="68" hidden="1"/>
    <col min="13826" max="13835" width="19.42578125" style="68" hidden="1"/>
    <col min="13836" max="13836" width="12" style="68" hidden="1"/>
    <col min="13837" max="14080" width="9.140625" style="68" hidden="1"/>
    <col min="14081" max="14081" width="39.42578125" style="68" hidden="1"/>
    <col min="14082" max="14091" width="19.42578125" style="68" hidden="1"/>
    <col min="14092" max="14092" width="12" style="68" hidden="1"/>
    <col min="14093" max="14336" width="9.140625" style="68" hidden="1"/>
    <col min="14337" max="14337" width="39.42578125" style="68" hidden="1"/>
    <col min="14338" max="14347" width="19.42578125" style="68" hidden="1"/>
    <col min="14348" max="14348" width="12" style="68" hidden="1"/>
    <col min="14349" max="14592" width="9.140625" style="68" hidden="1"/>
    <col min="14593" max="14593" width="39.42578125" style="68" hidden="1"/>
    <col min="14594" max="14603" width="19.42578125" style="68" hidden="1"/>
    <col min="14604" max="14604" width="12" style="68" hidden="1"/>
    <col min="14605" max="14848" width="9.140625" style="68" hidden="1"/>
    <col min="14849" max="14849" width="39.42578125" style="68" hidden="1"/>
    <col min="14850" max="14859" width="19.42578125" style="68" hidden="1"/>
    <col min="14860" max="14860" width="12" style="68" hidden="1"/>
    <col min="14861" max="15104" width="9.140625" style="68" hidden="1"/>
    <col min="15105" max="15105" width="39.42578125" style="68" hidden="1"/>
    <col min="15106" max="15115" width="19.42578125" style="68" hidden="1"/>
    <col min="15116" max="15116" width="12" style="68" hidden="1"/>
    <col min="15117" max="15360" width="9.140625" style="68" hidden="1"/>
    <col min="15361" max="15361" width="39.42578125" style="68" hidden="1"/>
    <col min="15362" max="15371" width="19.42578125" style="68" hidden="1"/>
    <col min="15372" max="15372" width="12" style="68" hidden="1"/>
    <col min="15373" max="15616" width="9.140625" style="68" hidden="1"/>
    <col min="15617" max="15617" width="39.42578125" style="68" hidden="1"/>
    <col min="15618" max="15627" width="19.42578125" style="68" hidden="1"/>
    <col min="15628" max="15628" width="12" style="68" hidden="1"/>
    <col min="15629" max="15872" width="9.140625" style="68" hidden="1"/>
    <col min="15873" max="15873" width="39.42578125" style="68" hidden="1"/>
    <col min="15874" max="15883" width="19.42578125" style="68" hidden="1"/>
    <col min="15884" max="15884" width="12" style="68" hidden="1"/>
    <col min="15885" max="16128" width="9.140625" style="68" hidden="1"/>
    <col min="16129" max="16129" width="39.42578125" style="68" hidden="1"/>
    <col min="16130" max="16139" width="19.42578125" style="68" hidden="1"/>
    <col min="16140" max="16140" width="12" style="68" hidden="1"/>
    <col min="16141" max="16384" width="9.140625" style="68" hidden="1"/>
  </cols>
  <sheetData>
    <row r="1" spans="1:12" s="319" customFormat="1" ht="36" customHeight="1">
      <c r="A1" s="936" t="s">
        <v>59</v>
      </c>
      <c r="B1" s="936"/>
      <c r="C1" s="936"/>
      <c r="D1" s="936"/>
      <c r="E1" s="936"/>
      <c r="F1" s="936"/>
      <c r="G1" s="936"/>
      <c r="H1" s="936"/>
      <c r="I1" s="936"/>
      <c r="J1" s="936"/>
      <c r="K1" s="936"/>
      <c r="L1" s="936"/>
    </row>
    <row r="2" spans="1:12" s="319" customFormat="1" ht="24" customHeight="1">
      <c r="A2" s="927" t="s">
        <v>893</v>
      </c>
      <c r="B2" s="927"/>
      <c r="C2" s="927"/>
      <c r="D2" s="927"/>
      <c r="E2" s="927"/>
      <c r="F2" s="927"/>
      <c r="G2" s="927"/>
      <c r="H2" s="927"/>
      <c r="I2" s="927"/>
      <c r="J2" s="927"/>
      <c r="K2" s="927"/>
      <c r="L2" s="927"/>
    </row>
    <row r="3" spans="1:12" s="319" customFormat="1" ht="25.5" customHeight="1">
      <c r="A3" s="927" t="s">
        <v>897</v>
      </c>
      <c r="B3" s="927"/>
      <c r="C3" s="927"/>
      <c r="D3" s="927"/>
      <c r="E3" s="927"/>
      <c r="F3" s="927"/>
      <c r="G3" s="927"/>
      <c r="H3" s="927"/>
      <c r="I3" s="927"/>
      <c r="J3" s="927"/>
      <c r="K3" s="927"/>
      <c r="L3" s="927"/>
    </row>
    <row r="4" spans="1:12" s="319" customFormat="1" ht="25.5" customHeight="1">
      <c r="A4" s="927" t="s">
        <v>1580</v>
      </c>
      <c r="B4" s="927"/>
      <c r="C4" s="927"/>
      <c r="D4" s="927"/>
      <c r="E4" s="927"/>
      <c r="F4" s="927"/>
      <c r="G4" s="927"/>
      <c r="H4" s="927"/>
      <c r="I4" s="927"/>
      <c r="J4" s="927"/>
      <c r="K4" s="927"/>
      <c r="L4" s="927"/>
    </row>
    <row r="5" spans="1:12" s="319" customFormat="1" ht="19.5" customHeight="1">
      <c r="A5" s="937" t="s">
        <v>2</v>
      </c>
      <c r="B5" s="937"/>
      <c r="C5" s="937"/>
      <c r="D5" s="937"/>
      <c r="E5" s="937"/>
      <c r="F5" s="937"/>
      <c r="G5" s="937"/>
      <c r="H5" s="937"/>
      <c r="I5" s="937"/>
      <c r="J5" s="937"/>
      <c r="K5" s="937"/>
      <c r="L5" s="937"/>
    </row>
    <row r="6" spans="1:12" s="319" customFormat="1" ht="6" customHeight="1">
      <c r="A6" s="396"/>
      <c r="B6" s="396"/>
      <c r="C6" s="396"/>
      <c r="D6" s="396"/>
      <c r="E6" s="396"/>
      <c r="F6" s="396"/>
      <c r="G6" s="396"/>
      <c r="H6" s="396"/>
      <c r="I6" s="396"/>
      <c r="J6" s="396"/>
      <c r="K6" s="331"/>
      <c r="L6" s="396"/>
    </row>
    <row r="7" spans="1:12" ht="6" customHeight="1" thickBot="1">
      <c r="A7" s="67"/>
      <c r="K7" s="330"/>
      <c r="L7" s="73"/>
    </row>
    <row r="8" spans="1:12" ht="37.5" customHeight="1" thickTop="1" thickBot="1">
      <c r="A8" s="282" t="s">
        <v>864</v>
      </c>
      <c r="B8" s="328" t="s">
        <v>359</v>
      </c>
      <c r="C8" s="328" t="s">
        <v>360</v>
      </c>
      <c r="D8" s="328" t="s">
        <v>361</v>
      </c>
      <c r="E8" s="328" t="s">
        <v>362</v>
      </c>
      <c r="F8" s="328" t="s">
        <v>363</v>
      </c>
      <c r="G8" s="328" t="s">
        <v>364</v>
      </c>
      <c r="H8" s="328" t="s">
        <v>366</v>
      </c>
      <c r="I8" s="328" t="s">
        <v>369</v>
      </c>
      <c r="J8" s="328" t="s">
        <v>370</v>
      </c>
      <c r="K8" s="283" t="s">
        <v>371</v>
      </c>
      <c r="L8" s="282" t="s">
        <v>865</v>
      </c>
    </row>
    <row r="9" spans="1:12" ht="36.75" customHeight="1" thickTop="1">
      <c r="A9" s="302" t="s">
        <v>866</v>
      </c>
      <c r="B9" s="301">
        <v>0</v>
      </c>
      <c r="C9" s="301">
        <v>14400</v>
      </c>
      <c r="D9" s="301">
        <v>21407.130020000001</v>
      </c>
      <c r="E9" s="301">
        <v>0</v>
      </c>
      <c r="F9" s="301">
        <v>0</v>
      </c>
      <c r="G9" s="301">
        <v>14674.219220000001</v>
      </c>
      <c r="H9" s="301">
        <v>0</v>
      </c>
      <c r="I9" s="301">
        <v>0</v>
      </c>
      <c r="J9" s="301">
        <v>0</v>
      </c>
      <c r="K9" s="301">
        <f>SUM(A9:J9)</f>
        <v>50481.349239999996</v>
      </c>
      <c r="L9" s="300">
        <f>+K9/$K$23</f>
        <v>4.0792547677980011E-2</v>
      </c>
    </row>
    <row r="10" spans="1:12" s="130" customFormat="1" ht="23.25" customHeight="1">
      <c r="A10" s="299" t="s">
        <v>867</v>
      </c>
      <c r="B10" s="298">
        <v>12186.424349999999</v>
      </c>
      <c r="C10" s="298">
        <v>9976.2734600000003</v>
      </c>
      <c r="D10" s="298">
        <v>13134.215029999999</v>
      </c>
      <c r="E10" s="298">
        <v>0</v>
      </c>
      <c r="F10" s="298">
        <v>0</v>
      </c>
      <c r="G10" s="298">
        <v>11999.99999</v>
      </c>
      <c r="H10" s="298">
        <v>0</v>
      </c>
      <c r="I10" s="298">
        <v>0</v>
      </c>
      <c r="J10" s="298">
        <v>0</v>
      </c>
      <c r="K10" s="298">
        <f t="shared" ref="K10:K22" si="0">SUM(A10:J10)</f>
        <v>47296.912830000001</v>
      </c>
      <c r="L10" s="290">
        <f t="shared" ref="L10:L23" si="1">+K10/$K$23</f>
        <v>3.8219294862076862E-2</v>
      </c>
    </row>
    <row r="11" spans="1:12" s="128" customFormat="1" ht="18" customHeight="1">
      <c r="A11" s="297" t="s">
        <v>868</v>
      </c>
      <c r="B11" s="296">
        <v>35714.520240000005</v>
      </c>
      <c r="C11" s="296">
        <v>5000</v>
      </c>
      <c r="D11" s="296">
        <v>17926.584309999998</v>
      </c>
      <c r="E11" s="296">
        <v>4171.0865599999997</v>
      </c>
      <c r="F11" s="296">
        <v>0</v>
      </c>
      <c r="G11" s="296">
        <v>3814.9175299999997</v>
      </c>
      <c r="H11" s="296">
        <v>0</v>
      </c>
      <c r="I11" s="296">
        <v>0</v>
      </c>
      <c r="J11" s="296">
        <v>10245.933289999999</v>
      </c>
      <c r="K11" s="296">
        <f t="shared" si="0"/>
        <v>76873.041930000007</v>
      </c>
      <c r="L11" s="295">
        <f t="shared" si="1"/>
        <v>6.2118926599452395E-2</v>
      </c>
    </row>
    <row r="12" spans="1:12" s="128" customFormat="1" ht="18" customHeight="1">
      <c r="A12" s="297" t="s">
        <v>869</v>
      </c>
      <c r="B12" s="296">
        <v>25267.981649999998</v>
      </c>
      <c r="C12" s="296">
        <v>12344.13183</v>
      </c>
      <c r="D12" s="296">
        <v>21553.64285</v>
      </c>
      <c r="E12" s="296">
        <v>14344.88062</v>
      </c>
      <c r="F12" s="296">
        <v>2497.40022</v>
      </c>
      <c r="G12" s="296">
        <v>10305.472390000001</v>
      </c>
      <c r="H12" s="296">
        <v>0</v>
      </c>
      <c r="I12" s="296">
        <v>0</v>
      </c>
      <c r="J12" s="296">
        <v>10135</v>
      </c>
      <c r="K12" s="296">
        <f t="shared" si="0"/>
        <v>96448.509559999991</v>
      </c>
      <c r="L12" s="295">
        <f t="shared" si="1"/>
        <v>7.7937307221949581E-2</v>
      </c>
    </row>
    <row r="13" spans="1:12" s="128" customFormat="1" ht="18" customHeight="1">
      <c r="A13" s="297" t="s">
        <v>870</v>
      </c>
      <c r="B13" s="296">
        <v>27819.630300000001</v>
      </c>
      <c r="C13" s="296">
        <v>3253.9822300000001</v>
      </c>
      <c r="D13" s="296">
        <v>35716.514340000002</v>
      </c>
      <c r="E13" s="296">
        <v>17095.97136</v>
      </c>
      <c r="F13" s="296">
        <v>6517.1513399999994</v>
      </c>
      <c r="G13" s="296">
        <v>12549.11305</v>
      </c>
      <c r="H13" s="296">
        <v>3424.1875399999999</v>
      </c>
      <c r="I13" s="296">
        <v>0</v>
      </c>
      <c r="J13" s="296">
        <v>0</v>
      </c>
      <c r="K13" s="296">
        <f t="shared" si="0"/>
        <v>106376.55016</v>
      </c>
      <c r="L13" s="295">
        <f t="shared" si="1"/>
        <v>8.5959875469858421E-2</v>
      </c>
    </row>
    <row r="14" spans="1:12" s="128" customFormat="1" ht="18" customHeight="1">
      <c r="A14" s="297" t="s">
        <v>871</v>
      </c>
      <c r="B14" s="296">
        <v>59823.44111</v>
      </c>
      <c r="C14" s="296">
        <v>6440.9344900000006</v>
      </c>
      <c r="D14" s="296">
        <v>52998.117789999997</v>
      </c>
      <c r="E14" s="296">
        <v>12507.122800000001</v>
      </c>
      <c r="F14" s="296">
        <v>9616.7799700000014</v>
      </c>
      <c r="G14" s="296">
        <v>8705.3457799999996</v>
      </c>
      <c r="H14" s="296">
        <v>3571.6770499999998</v>
      </c>
      <c r="I14" s="296">
        <v>1342.06023</v>
      </c>
      <c r="J14" s="296">
        <v>4028.0042400000002</v>
      </c>
      <c r="K14" s="296">
        <f t="shared" si="0"/>
        <v>159033.48346000002</v>
      </c>
      <c r="L14" s="295">
        <f t="shared" si="1"/>
        <v>0.1285104509706107</v>
      </c>
    </row>
    <row r="15" spans="1:12" s="128" customFormat="1" ht="18" customHeight="1">
      <c r="A15" s="297" t="s">
        <v>872</v>
      </c>
      <c r="B15" s="296">
        <v>29897.445729999999</v>
      </c>
      <c r="C15" s="296">
        <v>6453.299</v>
      </c>
      <c r="D15" s="296">
        <v>37112.364670000003</v>
      </c>
      <c r="E15" s="296">
        <v>10361.29315</v>
      </c>
      <c r="F15" s="296">
        <v>11712.10505</v>
      </c>
      <c r="G15" s="296">
        <v>3099.65715</v>
      </c>
      <c r="H15" s="296">
        <v>4434.1994800000002</v>
      </c>
      <c r="I15" s="296">
        <v>1675.1112000000001</v>
      </c>
      <c r="J15" s="296">
        <v>1459.3058100000001</v>
      </c>
      <c r="K15" s="296">
        <f t="shared" si="0"/>
        <v>106204.78124</v>
      </c>
      <c r="L15" s="295">
        <f t="shared" si="1"/>
        <v>8.5821073873542472E-2</v>
      </c>
    </row>
    <row r="16" spans="1:12" s="128" customFormat="1" ht="18" customHeight="1">
      <c r="A16" s="297" t="s">
        <v>873</v>
      </c>
      <c r="B16" s="296">
        <v>25658.584989999999</v>
      </c>
      <c r="C16" s="296">
        <v>3220.2603899999999</v>
      </c>
      <c r="D16" s="296">
        <v>31093.193460000002</v>
      </c>
      <c r="E16" s="296">
        <v>8692.2624600000017</v>
      </c>
      <c r="F16" s="296">
        <v>14965.23019</v>
      </c>
      <c r="G16" s="296">
        <v>2832.40688</v>
      </c>
      <c r="H16" s="296">
        <v>4681.5690599999998</v>
      </c>
      <c r="I16" s="296">
        <v>1218.0655099999999</v>
      </c>
      <c r="J16" s="296">
        <v>1739.53349</v>
      </c>
      <c r="K16" s="296">
        <f t="shared" si="0"/>
        <v>94101.10643</v>
      </c>
      <c r="L16" s="295">
        <f t="shared" si="1"/>
        <v>7.6040437278067613E-2</v>
      </c>
    </row>
    <row r="17" spans="1:12" s="128" customFormat="1" ht="18" customHeight="1">
      <c r="A17" s="297" t="s">
        <v>874</v>
      </c>
      <c r="B17" s="296">
        <v>20912.51887</v>
      </c>
      <c r="C17" s="296">
        <v>2925.50837</v>
      </c>
      <c r="D17" s="296">
        <v>19454.617850000002</v>
      </c>
      <c r="E17" s="296">
        <v>7121.4631399999998</v>
      </c>
      <c r="F17" s="296">
        <v>8773.61391</v>
      </c>
      <c r="G17" s="296">
        <v>2016.95047</v>
      </c>
      <c r="H17" s="296">
        <v>3551.9883799999998</v>
      </c>
      <c r="I17" s="296">
        <v>884.79430000000002</v>
      </c>
      <c r="J17" s="296">
        <v>1818.8324599999999</v>
      </c>
      <c r="K17" s="296">
        <f t="shared" si="0"/>
        <v>67460.287750000018</v>
      </c>
      <c r="L17" s="295">
        <f t="shared" si="1"/>
        <v>5.4512746704313851E-2</v>
      </c>
    </row>
    <row r="18" spans="1:12" s="128" customFormat="1" ht="18" customHeight="1">
      <c r="A18" s="297" t="s">
        <v>875</v>
      </c>
      <c r="B18" s="296">
        <v>27091.654309999998</v>
      </c>
      <c r="C18" s="296">
        <v>3318.3991599999999</v>
      </c>
      <c r="D18" s="296">
        <v>29463.870729999999</v>
      </c>
      <c r="E18" s="296">
        <v>7416.5109400000001</v>
      </c>
      <c r="F18" s="296">
        <v>12288.92561</v>
      </c>
      <c r="G18" s="296">
        <v>2209.4789100000003</v>
      </c>
      <c r="H18" s="296">
        <v>6244.6947799999998</v>
      </c>
      <c r="I18" s="296">
        <v>2376.5966400000002</v>
      </c>
      <c r="J18" s="296">
        <v>4780.1532699999998</v>
      </c>
      <c r="K18" s="296">
        <f t="shared" si="0"/>
        <v>95190.284350000002</v>
      </c>
      <c r="L18" s="295">
        <f t="shared" si="1"/>
        <v>7.6920571087886594E-2</v>
      </c>
    </row>
    <row r="19" spans="1:12" s="128" customFormat="1" ht="18" customHeight="1">
      <c r="A19" s="297" t="s">
        <v>876</v>
      </c>
      <c r="B19" s="296">
        <v>34271.95377</v>
      </c>
      <c r="C19" s="296">
        <v>4952.0099099999998</v>
      </c>
      <c r="D19" s="296">
        <v>34350.03875</v>
      </c>
      <c r="E19" s="296">
        <v>11089.97416</v>
      </c>
      <c r="F19" s="296">
        <v>17383.52737</v>
      </c>
      <c r="G19" s="296">
        <v>3037.5494100000001</v>
      </c>
      <c r="H19" s="296">
        <v>8850.9030999999995</v>
      </c>
      <c r="I19" s="296">
        <v>3079.9911400000001</v>
      </c>
      <c r="J19" s="296">
        <v>7702.7268700000004</v>
      </c>
      <c r="K19" s="296">
        <f t="shared" si="0"/>
        <v>124718.67447999999</v>
      </c>
      <c r="L19" s="295">
        <f t="shared" si="1"/>
        <v>0.10078162631652887</v>
      </c>
    </row>
    <row r="20" spans="1:12" s="128" customFormat="1" ht="18" customHeight="1">
      <c r="A20" s="297" t="s">
        <v>877</v>
      </c>
      <c r="B20" s="296">
        <v>38857.821630000006</v>
      </c>
      <c r="C20" s="296">
        <v>6990.2175700000007</v>
      </c>
      <c r="D20" s="296">
        <v>35103.128680000002</v>
      </c>
      <c r="E20" s="296">
        <v>14444.300630000002</v>
      </c>
      <c r="F20" s="296">
        <v>24125.37012</v>
      </c>
      <c r="G20" s="296">
        <v>3257.22631</v>
      </c>
      <c r="H20" s="296">
        <v>13902.30306</v>
      </c>
      <c r="I20" s="296">
        <v>3327.0282599999996</v>
      </c>
      <c r="J20" s="296">
        <v>16373.633830000001</v>
      </c>
      <c r="K20" s="296">
        <f t="shared" si="0"/>
        <v>156381.03009000001</v>
      </c>
      <c r="L20" s="295">
        <f t="shared" si="1"/>
        <v>0.12636707857291718</v>
      </c>
    </row>
    <row r="21" spans="1:12" s="128" customFormat="1" ht="18" customHeight="1">
      <c r="A21" s="297" t="s">
        <v>878</v>
      </c>
      <c r="B21" s="296">
        <v>7067.5137100000002</v>
      </c>
      <c r="C21" s="296">
        <v>2195.2951600000001</v>
      </c>
      <c r="D21" s="296">
        <v>4621.5913799999998</v>
      </c>
      <c r="E21" s="296">
        <v>2332.5549100000003</v>
      </c>
      <c r="F21" s="296">
        <v>3931.9136100000001</v>
      </c>
      <c r="G21" s="296">
        <v>552.22893999999997</v>
      </c>
      <c r="H21" s="296">
        <v>2296.4539900000004</v>
      </c>
      <c r="I21" s="296">
        <v>750.68785000000003</v>
      </c>
      <c r="J21" s="296">
        <v>3589.3827000000001</v>
      </c>
      <c r="K21" s="296">
        <f t="shared" si="0"/>
        <v>27337.62225</v>
      </c>
      <c r="L21" s="295">
        <f t="shared" si="1"/>
        <v>2.2090757791237915E-2</v>
      </c>
    </row>
    <row r="22" spans="1:12" s="128" customFormat="1" ht="48" customHeight="1" thickBot="1">
      <c r="A22" s="297" t="s">
        <v>879</v>
      </c>
      <c r="B22" s="296">
        <v>6153.51296</v>
      </c>
      <c r="C22" s="296">
        <v>4016.5805399999999</v>
      </c>
      <c r="D22" s="296">
        <v>4358.4626399999997</v>
      </c>
      <c r="E22" s="296">
        <v>2173.4295899999997</v>
      </c>
      <c r="F22" s="296">
        <v>4363.3341900000005</v>
      </c>
      <c r="G22" s="296">
        <v>617.54601000000002</v>
      </c>
      <c r="H22" s="296">
        <v>2929.7335400000002</v>
      </c>
      <c r="I22" s="296">
        <v>1053.5822000000001</v>
      </c>
      <c r="J22" s="296">
        <v>3944.1941900000002</v>
      </c>
      <c r="K22" s="296">
        <f t="shared" si="0"/>
        <v>29610.37586</v>
      </c>
      <c r="L22" s="295">
        <f t="shared" si="1"/>
        <v>2.3927305573577383E-2</v>
      </c>
    </row>
    <row r="23" spans="1:12" s="130" customFormat="1" ht="21.75" customHeight="1" thickTop="1" thickBot="1">
      <c r="A23" s="294" t="s">
        <v>65</v>
      </c>
      <c r="B23" s="293">
        <f>SUM(B9:B22)</f>
        <v>350723.00362000009</v>
      </c>
      <c r="C23" s="293">
        <f t="shared" ref="C23:K23" si="2">SUM(C9:C22)</f>
        <v>85486.892110000001</v>
      </c>
      <c r="D23" s="293">
        <f t="shared" si="2"/>
        <v>358293.47250000003</v>
      </c>
      <c r="E23" s="293">
        <f t="shared" si="2"/>
        <v>111750.85032000001</v>
      </c>
      <c r="F23" s="293">
        <f t="shared" si="2"/>
        <v>116175.35158</v>
      </c>
      <c r="G23" s="293">
        <f t="shared" si="2"/>
        <v>79672.112040000007</v>
      </c>
      <c r="H23" s="293">
        <f t="shared" si="2"/>
        <v>53887.70998</v>
      </c>
      <c r="I23" s="293">
        <f>SUM(I9:I22)</f>
        <v>15707.91733</v>
      </c>
      <c r="J23" s="293">
        <f t="shared" si="2"/>
        <v>65816.700150000004</v>
      </c>
      <c r="K23" s="293">
        <f t="shared" si="2"/>
        <v>1237514.0096300002</v>
      </c>
      <c r="L23" s="292">
        <f t="shared" si="1"/>
        <v>1</v>
      </c>
    </row>
    <row r="24" spans="1:12" s="130" customFormat="1" ht="66.75" customHeight="1" thickTop="1" thickBot="1">
      <c r="A24" s="291" t="s">
        <v>880</v>
      </c>
      <c r="B24" s="290">
        <f t="shared" ref="B24:K24" si="3">+B23/$K$23</f>
        <v>0.28340931972548861</v>
      </c>
      <c r="C24" s="290">
        <f t="shared" si="3"/>
        <v>6.9079534813152876E-2</v>
      </c>
      <c r="D24" s="290">
        <f t="shared" si="3"/>
        <v>0.28952680108011453</v>
      </c>
      <c r="E24" s="290">
        <f t="shared" si="3"/>
        <v>9.0302695121336027E-2</v>
      </c>
      <c r="F24" s="290">
        <f t="shared" si="3"/>
        <v>9.3878009199051288E-2</v>
      </c>
      <c r="G24" s="290">
        <f t="shared" si="3"/>
        <v>6.4380775829617376E-2</v>
      </c>
      <c r="H24" s="290">
        <f t="shared" si="3"/>
        <v>4.3545131255614385E-2</v>
      </c>
      <c r="I24" s="290">
        <f t="shared" si="3"/>
        <v>1.2693122831551986E-2</v>
      </c>
      <c r="J24" s="290">
        <f t="shared" si="3"/>
        <v>5.3184610144072872E-2</v>
      </c>
      <c r="K24" s="290">
        <f t="shared" si="3"/>
        <v>1</v>
      </c>
      <c r="L24" s="329"/>
    </row>
    <row r="25" spans="1:12" ht="37.5" customHeight="1" thickTop="1" thickBot="1">
      <c r="A25" s="282" t="s">
        <v>1428</v>
      </c>
      <c r="B25" s="328" t="s">
        <v>359</v>
      </c>
      <c r="C25" s="328" t="s">
        <v>360</v>
      </c>
      <c r="D25" s="328" t="s">
        <v>361</v>
      </c>
      <c r="E25" s="328" t="s">
        <v>362</v>
      </c>
      <c r="F25" s="328" t="s">
        <v>363</v>
      </c>
      <c r="G25" s="328" t="s">
        <v>364</v>
      </c>
      <c r="H25" s="328" t="s">
        <v>366</v>
      </c>
      <c r="I25" s="328" t="s">
        <v>369</v>
      </c>
      <c r="J25" s="328" t="s">
        <v>370</v>
      </c>
      <c r="K25" s="283" t="s">
        <v>371</v>
      </c>
      <c r="L25" s="282" t="s">
        <v>842</v>
      </c>
    </row>
    <row r="26" spans="1:12" ht="28.5" customHeight="1" thickTop="1">
      <c r="A26" s="302" t="s">
        <v>866</v>
      </c>
      <c r="B26" s="301">
        <v>0</v>
      </c>
      <c r="C26" s="301">
        <v>1</v>
      </c>
      <c r="D26" s="301">
        <v>1</v>
      </c>
      <c r="E26" s="301">
        <v>0</v>
      </c>
      <c r="F26" s="301">
        <v>0</v>
      </c>
      <c r="G26" s="301">
        <v>1</v>
      </c>
      <c r="H26" s="301">
        <v>0</v>
      </c>
      <c r="I26" s="301">
        <v>0</v>
      </c>
      <c r="J26" s="301">
        <v>0</v>
      </c>
      <c r="K26" s="301">
        <f>SUM(A26:J26)</f>
        <v>3</v>
      </c>
      <c r="L26" s="300">
        <f>+K26/$K$40</f>
        <v>2.6133314749642845E-5</v>
      </c>
    </row>
    <row r="27" spans="1:12" s="130" customFormat="1" ht="23.25" customHeight="1">
      <c r="A27" s="299" t="s">
        <v>867</v>
      </c>
      <c r="B27" s="298">
        <v>1</v>
      </c>
      <c r="C27" s="298">
        <v>1</v>
      </c>
      <c r="D27" s="298">
        <v>1</v>
      </c>
      <c r="E27" s="298">
        <v>0</v>
      </c>
      <c r="F27" s="298">
        <v>0</v>
      </c>
      <c r="G27" s="298">
        <v>1</v>
      </c>
      <c r="H27" s="298">
        <v>0</v>
      </c>
      <c r="I27" s="298">
        <v>0</v>
      </c>
      <c r="J27" s="298">
        <v>0</v>
      </c>
      <c r="K27" s="298">
        <f t="shared" ref="K27:K40" si="4">SUM(A27:J27)</f>
        <v>4</v>
      </c>
      <c r="L27" s="290">
        <f t="shared" ref="L27:L40" si="5">+K27/$K$40</f>
        <v>3.4844419666190458E-5</v>
      </c>
    </row>
    <row r="28" spans="1:12" s="128" customFormat="1" ht="18" customHeight="1">
      <c r="A28" s="297" t="s">
        <v>868</v>
      </c>
      <c r="B28" s="296">
        <v>8</v>
      </c>
      <c r="C28" s="296">
        <v>1</v>
      </c>
      <c r="D28" s="296">
        <v>4</v>
      </c>
      <c r="E28" s="296">
        <v>1</v>
      </c>
      <c r="F28" s="296">
        <v>0</v>
      </c>
      <c r="G28" s="296">
        <v>1</v>
      </c>
      <c r="H28" s="296">
        <v>0</v>
      </c>
      <c r="I28" s="296">
        <v>0</v>
      </c>
      <c r="J28" s="296">
        <v>2</v>
      </c>
      <c r="K28" s="296">
        <f t="shared" si="4"/>
        <v>17</v>
      </c>
      <c r="L28" s="295">
        <f t="shared" si="5"/>
        <v>1.4808878358130945E-4</v>
      </c>
    </row>
    <row r="29" spans="1:12" s="128" customFormat="1" ht="18" customHeight="1">
      <c r="A29" s="297" t="s">
        <v>869</v>
      </c>
      <c r="B29" s="296">
        <v>12</v>
      </c>
      <c r="C29" s="296">
        <v>6</v>
      </c>
      <c r="D29" s="296">
        <v>10</v>
      </c>
      <c r="E29" s="296">
        <v>7</v>
      </c>
      <c r="F29" s="296">
        <v>1</v>
      </c>
      <c r="G29" s="296">
        <v>5</v>
      </c>
      <c r="H29" s="296">
        <v>0</v>
      </c>
      <c r="I29" s="296">
        <v>0</v>
      </c>
      <c r="J29" s="296">
        <v>4</v>
      </c>
      <c r="K29" s="296">
        <f t="shared" si="4"/>
        <v>45</v>
      </c>
      <c r="L29" s="295">
        <f t="shared" si="5"/>
        <v>3.9199972124464265E-4</v>
      </c>
    </row>
    <row r="30" spans="1:12" s="128" customFormat="1" ht="18" customHeight="1">
      <c r="A30" s="297" t="s">
        <v>870</v>
      </c>
      <c r="B30" s="296">
        <v>29</v>
      </c>
      <c r="C30" s="296">
        <v>4</v>
      </c>
      <c r="D30" s="296">
        <v>42</v>
      </c>
      <c r="E30" s="296">
        <v>20</v>
      </c>
      <c r="F30" s="296">
        <v>7</v>
      </c>
      <c r="G30" s="296">
        <v>13</v>
      </c>
      <c r="H30" s="296">
        <v>4</v>
      </c>
      <c r="I30" s="296">
        <v>0</v>
      </c>
      <c r="J30" s="296">
        <v>0</v>
      </c>
      <c r="K30" s="296">
        <f t="shared" si="4"/>
        <v>119</v>
      </c>
      <c r="L30" s="295">
        <f t="shared" si="5"/>
        <v>1.0366214850691662E-3</v>
      </c>
    </row>
    <row r="31" spans="1:12" s="128" customFormat="1" ht="18" customHeight="1">
      <c r="A31" s="297" t="s">
        <v>871</v>
      </c>
      <c r="B31" s="296">
        <v>114</v>
      </c>
      <c r="C31" s="296">
        <v>13</v>
      </c>
      <c r="D31" s="296">
        <v>110</v>
      </c>
      <c r="E31" s="296">
        <v>28</v>
      </c>
      <c r="F31" s="296">
        <v>20</v>
      </c>
      <c r="G31" s="296">
        <v>16</v>
      </c>
      <c r="H31" s="296">
        <v>8</v>
      </c>
      <c r="I31" s="296">
        <v>3</v>
      </c>
      <c r="J31" s="296">
        <v>9</v>
      </c>
      <c r="K31" s="296">
        <f t="shared" si="4"/>
        <v>321</v>
      </c>
      <c r="L31" s="295">
        <f t="shared" si="5"/>
        <v>2.7962646782117842E-3</v>
      </c>
    </row>
    <row r="32" spans="1:12" s="128" customFormat="1" ht="18" customHeight="1">
      <c r="A32" s="297" t="s">
        <v>872</v>
      </c>
      <c r="B32" s="296">
        <v>117</v>
      </c>
      <c r="C32" s="296">
        <v>25</v>
      </c>
      <c r="D32" s="296">
        <v>139</v>
      </c>
      <c r="E32" s="296">
        <v>39</v>
      </c>
      <c r="F32" s="296">
        <v>47</v>
      </c>
      <c r="G32" s="296">
        <v>12</v>
      </c>
      <c r="H32" s="296">
        <v>17</v>
      </c>
      <c r="I32" s="296">
        <v>6</v>
      </c>
      <c r="J32" s="296">
        <v>6</v>
      </c>
      <c r="K32" s="296">
        <f t="shared" si="4"/>
        <v>408</v>
      </c>
      <c r="L32" s="295">
        <f t="shared" si="5"/>
        <v>3.5541308059514271E-3</v>
      </c>
    </row>
    <row r="33" spans="1:12" s="128" customFormat="1" ht="18" customHeight="1">
      <c r="A33" s="297" t="s">
        <v>873</v>
      </c>
      <c r="B33" s="296">
        <v>157</v>
      </c>
      <c r="C33" s="296">
        <v>19</v>
      </c>
      <c r="D33" s="296">
        <v>188</v>
      </c>
      <c r="E33" s="296">
        <v>53</v>
      </c>
      <c r="F33" s="296">
        <v>91</v>
      </c>
      <c r="G33" s="296">
        <v>16</v>
      </c>
      <c r="H33" s="296">
        <v>28</v>
      </c>
      <c r="I33" s="296">
        <v>8</v>
      </c>
      <c r="J33" s="296">
        <v>11</v>
      </c>
      <c r="K33" s="296">
        <f t="shared" si="4"/>
        <v>571</v>
      </c>
      <c r="L33" s="295">
        <f t="shared" si="5"/>
        <v>4.9740409073486883E-3</v>
      </c>
    </row>
    <row r="34" spans="1:12" s="128" customFormat="1" ht="18" customHeight="1">
      <c r="A34" s="297" t="s">
        <v>874</v>
      </c>
      <c r="B34" s="296">
        <v>174</v>
      </c>
      <c r="C34" s="296">
        <v>24</v>
      </c>
      <c r="D34" s="296">
        <v>163</v>
      </c>
      <c r="E34" s="296">
        <v>60</v>
      </c>
      <c r="F34" s="296">
        <v>76</v>
      </c>
      <c r="G34" s="296">
        <v>17</v>
      </c>
      <c r="H34" s="296">
        <v>31</v>
      </c>
      <c r="I34" s="296">
        <v>7</v>
      </c>
      <c r="J34" s="296">
        <v>15</v>
      </c>
      <c r="K34" s="296">
        <f t="shared" si="4"/>
        <v>567</v>
      </c>
      <c r="L34" s="295">
        <f t="shared" si="5"/>
        <v>4.9391964876824975E-3</v>
      </c>
    </row>
    <row r="35" spans="1:12" s="128" customFormat="1" ht="18" customHeight="1">
      <c r="A35" s="297" t="s">
        <v>875</v>
      </c>
      <c r="B35" s="296">
        <v>323</v>
      </c>
      <c r="C35" s="296">
        <v>40</v>
      </c>
      <c r="D35" s="296">
        <v>352</v>
      </c>
      <c r="E35" s="296">
        <v>89</v>
      </c>
      <c r="F35" s="296">
        <v>145</v>
      </c>
      <c r="G35" s="296">
        <v>27</v>
      </c>
      <c r="H35" s="296">
        <v>75</v>
      </c>
      <c r="I35" s="296">
        <v>28</v>
      </c>
      <c r="J35" s="296">
        <v>59</v>
      </c>
      <c r="K35" s="296">
        <f t="shared" si="4"/>
        <v>1138</v>
      </c>
      <c r="L35" s="295">
        <f t="shared" si="5"/>
        <v>9.9132373950311849E-3</v>
      </c>
    </row>
    <row r="36" spans="1:12" s="128" customFormat="1" ht="18" customHeight="1">
      <c r="A36" s="297" t="s">
        <v>876</v>
      </c>
      <c r="B36" s="296">
        <v>717</v>
      </c>
      <c r="C36" s="296">
        <v>101</v>
      </c>
      <c r="D36" s="296">
        <v>711</v>
      </c>
      <c r="E36" s="296">
        <v>233</v>
      </c>
      <c r="F36" s="296">
        <v>357</v>
      </c>
      <c r="G36" s="296">
        <v>62</v>
      </c>
      <c r="H36" s="296">
        <v>186</v>
      </c>
      <c r="I36" s="296">
        <v>63</v>
      </c>
      <c r="J36" s="296">
        <v>163</v>
      </c>
      <c r="K36" s="296">
        <f t="shared" si="4"/>
        <v>2593</v>
      </c>
      <c r="L36" s="295">
        <f t="shared" si="5"/>
        <v>2.2587895048607965E-2</v>
      </c>
    </row>
    <row r="37" spans="1:12" s="128" customFormat="1" ht="18" customHeight="1">
      <c r="A37" s="297" t="s">
        <v>877</v>
      </c>
      <c r="B37" s="296">
        <v>2463</v>
      </c>
      <c r="C37" s="296">
        <v>465</v>
      </c>
      <c r="D37" s="296">
        <v>2099</v>
      </c>
      <c r="E37" s="296">
        <v>909</v>
      </c>
      <c r="F37" s="296">
        <v>1410</v>
      </c>
      <c r="G37" s="296">
        <v>205</v>
      </c>
      <c r="H37" s="296">
        <v>863</v>
      </c>
      <c r="I37" s="296">
        <v>220</v>
      </c>
      <c r="J37" s="296">
        <v>1117</v>
      </c>
      <c r="K37" s="296">
        <f t="shared" si="4"/>
        <v>9751</v>
      </c>
      <c r="L37" s="295">
        <f t="shared" si="5"/>
        <v>8.4941984041255789E-2</v>
      </c>
    </row>
    <row r="38" spans="1:12" s="128" customFormat="1" ht="18" customHeight="1">
      <c r="A38" s="297" t="s">
        <v>878</v>
      </c>
      <c r="B38" s="296">
        <v>1431</v>
      </c>
      <c r="C38" s="296">
        <v>458</v>
      </c>
      <c r="D38" s="296">
        <v>922</v>
      </c>
      <c r="E38" s="296">
        <v>468</v>
      </c>
      <c r="F38" s="296">
        <v>796</v>
      </c>
      <c r="G38" s="296">
        <v>115</v>
      </c>
      <c r="H38" s="296">
        <v>468</v>
      </c>
      <c r="I38" s="296">
        <v>154</v>
      </c>
      <c r="J38" s="296">
        <v>732</v>
      </c>
      <c r="K38" s="296">
        <f t="shared" si="4"/>
        <v>5544</v>
      </c>
      <c r="L38" s="295">
        <f t="shared" si="5"/>
        <v>4.829436565733998E-2</v>
      </c>
    </row>
    <row r="39" spans="1:12" s="128" customFormat="1" ht="48" customHeight="1" thickBot="1">
      <c r="A39" s="297" t="s">
        <v>879</v>
      </c>
      <c r="B39" s="296">
        <v>16873</v>
      </c>
      <c r="C39" s="296">
        <v>11306</v>
      </c>
      <c r="D39" s="296">
        <v>11809</v>
      </c>
      <c r="E39" s="296">
        <v>4343</v>
      </c>
      <c r="F39" s="296">
        <v>19644</v>
      </c>
      <c r="G39" s="296">
        <v>1602</v>
      </c>
      <c r="H39" s="296">
        <v>11047</v>
      </c>
      <c r="I39" s="296">
        <v>4244</v>
      </c>
      <c r="J39" s="296">
        <v>12847</v>
      </c>
      <c r="K39" s="296">
        <f t="shared" si="4"/>
        <v>93715</v>
      </c>
      <c r="L39" s="295">
        <f t="shared" si="5"/>
        <v>0.81636119725425971</v>
      </c>
    </row>
    <row r="40" spans="1:12" ht="21.75" customHeight="1" thickTop="1" thickBot="1">
      <c r="A40" s="327" t="s">
        <v>65</v>
      </c>
      <c r="B40" s="326">
        <f>SUM(B26:B39)</f>
        <v>22419</v>
      </c>
      <c r="C40" s="326">
        <f t="shared" ref="C40:J40" si="6">SUM(C26:C39)</f>
        <v>12464</v>
      </c>
      <c r="D40" s="326">
        <f t="shared" si="6"/>
        <v>16551</v>
      </c>
      <c r="E40" s="326">
        <f t="shared" si="6"/>
        <v>6250</v>
      </c>
      <c r="F40" s="326">
        <f t="shared" si="6"/>
        <v>22594</v>
      </c>
      <c r="G40" s="326">
        <f t="shared" si="6"/>
        <v>2093</v>
      </c>
      <c r="H40" s="326">
        <f t="shared" si="6"/>
        <v>12727</v>
      </c>
      <c r="I40" s="326">
        <f>SUM(I26:I39)</f>
        <v>4733</v>
      </c>
      <c r="J40" s="326">
        <f t="shared" si="6"/>
        <v>14965</v>
      </c>
      <c r="K40" s="326">
        <f t="shared" si="4"/>
        <v>114796</v>
      </c>
      <c r="L40" s="325">
        <f t="shared" si="5"/>
        <v>1</v>
      </c>
    </row>
    <row r="41" spans="1:12" s="130" customFormat="1" ht="65.25" customHeight="1" thickTop="1">
      <c r="A41" s="291" t="s">
        <v>880</v>
      </c>
      <c r="B41" s="290">
        <f t="shared" ref="B41:K41" si="7">+B40/$K$40</f>
        <v>0.19529426112408099</v>
      </c>
      <c r="C41" s="290">
        <f t="shared" si="7"/>
        <v>0.10857521167984947</v>
      </c>
      <c r="D41" s="290">
        <f t="shared" si="7"/>
        <v>0.14417749747377959</v>
      </c>
      <c r="E41" s="290">
        <f t="shared" si="7"/>
        <v>5.4444405728422594E-2</v>
      </c>
      <c r="F41" s="290">
        <f t="shared" si="7"/>
        <v>0.1968187044844768</v>
      </c>
      <c r="G41" s="290">
        <f t="shared" si="7"/>
        <v>1.8232342590334159E-2</v>
      </c>
      <c r="H41" s="290">
        <f t="shared" si="7"/>
        <v>0.11086623227290149</v>
      </c>
      <c r="I41" s="290">
        <f t="shared" si="7"/>
        <v>4.122965957001986E-2</v>
      </c>
      <c r="J41" s="290">
        <f t="shared" si="7"/>
        <v>0.13036168507613505</v>
      </c>
      <c r="K41" s="290">
        <f t="shared" si="7"/>
        <v>1</v>
      </c>
      <c r="L41" s="324"/>
    </row>
    <row r="42" spans="1:12" ht="9" customHeight="1" thickBot="1">
      <c r="A42" s="288"/>
      <c r="B42" s="100"/>
      <c r="C42" s="287"/>
      <c r="D42" s="287"/>
      <c r="E42" s="287"/>
      <c r="F42" s="287"/>
      <c r="G42" s="287"/>
      <c r="H42" s="100"/>
      <c r="I42" s="100"/>
      <c r="J42" s="100"/>
      <c r="K42" s="323"/>
      <c r="L42" s="323"/>
    </row>
    <row r="43" spans="1:12" ht="28.5" customHeight="1" thickTop="1">
      <c r="A43" s="934" t="s">
        <v>1451</v>
      </c>
      <c r="B43" s="935"/>
      <c r="C43" s="935"/>
      <c r="D43" s="935"/>
      <c r="E43" s="935"/>
      <c r="F43" s="935"/>
      <c r="G43" s="935"/>
      <c r="H43" s="935"/>
      <c r="I43" s="935"/>
      <c r="J43" s="935"/>
      <c r="K43" s="935"/>
      <c r="L43" s="935"/>
    </row>
    <row r="44" spans="1:12" ht="9" hidden="1" customHeight="1">
      <c r="A44" s="77"/>
      <c r="B44" s="70"/>
      <c r="C44" s="75"/>
      <c r="D44" s="75"/>
      <c r="E44" s="75"/>
      <c r="F44" s="75"/>
      <c r="G44" s="75"/>
      <c r="H44" s="70"/>
      <c r="I44" s="70"/>
      <c r="J44" s="70"/>
      <c r="K44" s="74"/>
      <c r="L44" s="322"/>
    </row>
    <row r="45" spans="1:12" ht="9" hidden="1" customHeight="1">
      <c r="A45" s="77"/>
      <c r="B45" s="70"/>
      <c r="C45" s="75"/>
      <c r="D45" s="75"/>
      <c r="E45" s="75"/>
      <c r="F45" s="75"/>
      <c r="G45" s="75"/>
      <c r="H45" s="70"/>
      <c r="I45" s="70"/>
      <c r="J45" s="70"/>
      <c r="K45" s="74"/>
      <c r="L45" s="322"/>
    </row>
    <row r="46" spans="1:12" ht="9" hidden="1" customHeight="1">
      <c r="A46" s="77"/>
      <c r="B46" s="70"/>
      <c r="C46" s="75"/>
      <c r="D46" s="75"/>
      <c r="E46" s="75"/>
      <c r="F46" s="75"/>
      <c r="G46" s="75"/>
      <c r="H46" s="70"/>
      <c r="I46" s="70"/>
      <c r="J46" s="70"/>
      <c r="K46" s="74"/>
      <c r="L46" s="322"/>
    </row>
    <row r="47" spans="1:12" ht="9" hidden="1" customHeight="1">
      <c r="A47" s="77"/>
      <c r="B47" s="70"/>
      <c r="C47" s="75"/>
      <c r="D47" s="75"/>
      <c r="E47" s="75"/>
      <c r="F47" s="75"/>
      <c r="G47" s="75"/>
      <c r="H47" s="70"/>
      <c r="I47" s="70"/>
      <c r="J47" s="70"/>
      <c r="K47" s="74"/>
      <c r="L47" s="322"/>
    </row>
    <row r="48" spans="1:12" ht="9" hidden="1" customHeight="1">
      <c r="A48" s="79"/>
      <c r="B48" s="70"/>
      <c r="C48" s="75"/>
      <c r="D48" s="75"/>
      <c r="E48" s="75"/>
      <c r="F48" s="75"/>
      <c r="G48" s="75"/>
      <c r="H48" s="70"/>
      <c r="I48" s="70"/>
      <c r="J48" s="70"/>
      <c r="K48" s="74"/>
      <c r="L48" s="322"/>
    </row>
    <row r="49" spans="1:12" ht="9" hidden="1" customHeight="1">
      <c r="A49" s="77"/>
      <c r="B49" s="70"/>
      <c r="C49" s="75"/>
      <c r="D49" s="75"/>
      <c r="E49" s="75"/>
      <c r="F49" s="75"/>
      <c r="G49" s="75"/>
      <c r="H49" s="70"/>
      <c r="I49" s="70"/>
      <c r="J49" s="70"/>
      <c r="K49" s="74"/>
      <c r="L49" s="322"/>
    </row>
    <row r="50" spans="1:12" ht="9" hidden="1" customHeight="1">
      <c r="A50" s="77"/>
      <c r="B50" s="70"/>
      <c r="C50" s="75"/>
      <c r="D50" s="75"/>
      <c r="E50" s="75"/>
      <c r="F50" s="75"/>
      <c r="G50" s="75"/>
      <c r="H50" s="70"/>
      <c r="I50" s="70"/>
      <c r="J50" s="70"/>
      <c r="K50" s="74"/>
      <c r="L50" s="322"/>
    </row>
    <row r="51" spans="1:12" ht="9" hidden="1" customHeight="1">
      <c r="A51" s="77"/>
      <c r="B51" s="70"/>
      <c r="C51" s="75"/>
      <c r="D51" s="75"/>
      <c r="E51" s="75"/>
      <c r="F51" s="75"/>
      <c r="G51" s="75"/>
      <c r="H51" s="70"/>
      <c r="I51" s="70"/>
      <c r="J51" s="70"/>
      <c r="K51" s="74"/>
      <c r="L51" s="322"/>
    </row>
    <row r="52" spans="1:12" ht="9" hidden="1" customHeight="1">
      <c r="A52" s="77"/>
      <c r="B52" s="70"/>
      <c r="C52" s="75"/>
      <c r="D52" s="75"/>
      <c r="E52" s="75"/>
      <c r="F52" s="75"/>
      <c r="G52" s="75"/>
      <c r="H52" s="70"/>
      <c r="I52" s="70"/>
      <c r="J52" s="70"/>
      <c r="K52" s="74"/>
      <c r="L52" s="322"/>
    </row>
    <row r="53" spans="1:12" ht="9" hidden="1" customHeight="1">
      <c r="A53" s="79"/>
      <c r="C53" s="75"/>
      <c r="D53" s="75"/>
      <c r="E53" s="75"/>
      <c r="F53" s="75"/>
      <c r="G53" s="75"/>
      <c r="H53" s="70"/>
      <c r="I53" s="70"/>
      <c r="J53" s="70"/>
      <c r="K53" s="74"/>
      <c r="L53" s="322"/>
    </row>
    <row r="54" spans="1:12" ht="9" hidden="1" customHeight="1">
      <c r="A54" s="80"/>
      <c r="C54" s="75"/>
      <c r="D54" s="75"/>
      <c r="E54" s="75"/>
      <c r="F54" s="75"/>
      <c r="G54" s="75"/>
      <c r="H54" s="70"/>
      <c r="I54" s="70"/>
      <c r="J54" s="70"/>
      <c r="K54" s="74"/>
      <c r="L54" s="322"/>
    </row>
    <row r="55" spans="1:12" ht="9" hidden="1" customHeight="1">
      <c r="A55" s="80"/>
      <c r="C55" s="75"/>
      <c r="D55" s="75"/>
      <c r="E55" s="75"/>
      <c r="F55" s="75"/>
      <c r="G55" s="75"/>
      <c r="H55" s="70"/>
      <c r="I55" s="70"/>
      <c r="J55" s="70"/>
      <c r="K55" s="74"/>
      <c r="L55" s="322"/>
    </row>
    <row r="56" spans="1:12" ht="9" hidden="1" customHeight="1">
      <c r="A56" s="80"/>
      <c r="C56" s="75"/>
      <c r="D56" s="75"/>
      <c r="E56" s="75"/>
      <c r="F56" s="75"/>
      <c r="G56" s="75"/>
      <c r="H56" s="70"/>
      <c r="I56" s="70"/>
      <c r="J56" s="70"/>
      <c r="K56" s="74"/>
      <c r="L56" s="322"/>
    </row>
    <row r="57" spans="1:12" ht="9" hidden="1" customHeight="1">
      <c r="A57" s="80"/>
      <c r="C57" s="75"/>
      <c r="D57" s="75"/>
      <c r="E57" s="75"/>
      <c r="F57" s="75"/>
      <c r="G57" s="75"/>
      <c r="H57" s="70"/>
      <c r="I57" s="70"/>
      <c r="J57" s="70"/>
      <c r="K57" s="74"/>
      <c r="L57" s="322"/>
    </row>
    <row r="58" spans="1:12" ht="9" hidden="1" customHeight="1">
      <c r="A58" s="81"/>
      <c r="C58" s="75"/>
      <c r="D58" s="75"/>
      <c r="E58" s="75"/>
      <c r="F58" s="75"/>
      <c r="G58" s="75"/>
      <c r="H58" s="70"/>
      <c r="I58" s="70"/>
      <c r="J58" s="70"/>
      <c r="K58" s="74"/>
      <c r="L58" s="322"/>
    </row>
    <row r="59" spans="1:12" ht="9" hidden="1" customHeight="1">
      <c r="A59" s="81"/>
      <c r="C59" s="75"/>
      <c r="D59" s="75"/>
      <c r="E59" s="75"/>
      <c r="F59" s="75"/>
      <c r="G59" s="75"/>
      <c r="H59" s="70"/>
      <c r="I59" s="70"/>
      <c r="J59" s="70"/>
      <c r="K59" s="74"/>
      <c r="L59" s="322"/>
    </row>
    <row r="60" spans="1:12" ht="9" hidden="1" customHeight="1">
      <c r="A60" s="76"/>
      <c r="C60" s="75"/>
      <c r="D60" s="75"/>
      <c r="E60" s="75"/>
      <c r="F60" s="75"/>
      <c r="G60" s="75"/>
      <c r="H60" s="70"/>
      <c r="I60" s="70"/>
      <c r="J60" s="70"/>
      <c r="K60" s="74"/>
      <c r="L60" s="322"/>
    </row>
    <row r="61" spans="1:12" ht="9" hidden="1" customHeight="1">
      <c r="A61" s="77"/>
      <c r="C61" s="75"/>
      <c r="D61" s="75"/>
      <c r="E61" s="75"/>
      <c r="F61" s="75"/>
      <c r="G61" s="75"/>
      <c r="H61" s="70"/>
      <c r="I61" s="70"/>
      <c r="J61" s="70"/>
      <c r="K61" s="74"/>
      <c r="L61" s="322"/>
    </row>
    <row r="62" spans="1:12" ht="9" hidden="1" customHeight="1">
      <c r="A62" s="77"/>
      <c r="C62" s="75"/>
      <c r="D62" s="75"/>
      <c r="E62" s="75"/>
      <c r="F62" s="75"/>
      <c r="G62" s="75"/>
      <c r="H62" s="70"/>
      <c r="I62" s="70"/>
      <c r="J62" s="70"/>
      <c r="K62" s="74"/>
      <c r="L62" s="322"/>
    </row>
    <row r="63" spans="1:12" ht="9" hidden="1" customHeight="1">
      <c r="A63" s="77"/>
      <c r="C63" s="75"/>
      <c r="D63" s="75"/>
      <c r="E63" s="75"/>
      <c r="F63" s="75"/>
      <c r="G63" s="75"/>
      <c r="H63" s="70"/>
      <c r="I63" s="70"/>
      <c r="J63" s="70"/>
      <c r="K63" s="74"/>
      <c r="L63" s="322"/>
    </row>
    <row r="64" spans="1:12" ht="9" hidden="1" customHeight="1">
      <c r="A64" s="77"/>
      <c r="C64" s="75"/>
      <c r="D64" s="75"/>
      <c r="E64" s="75"/>
      <c r="F64" s="75"/>
      <c r="G64" s="75"/>
      <c r="H64" s="70"/>
      <c r="I64" s="70"/>
      <c r="J64" s="70"/>
      <c r="K64" s="74"/>
      <c r="L64" s="322"/>
    </row>
    <row r="65" spans="1:12" ht="9" hidden="1" customHeight="1">
      <c r="A65" s="80"/>
      <c r="C65" s="75"/>
      <c r="D65" s="75"/>
      <c r="E65" s="75"/>
      <c r="F65" s="75"/>
      <c r="G65" s="75"/>
      <c r="H65" s="70"/>
      <c r="I65" s="70"/>
      <c r="J65" s="70"/>
      <c r="K65" s="74"/>
      <c r="L65" s="322"/>
    </row>
    <row r="66" spans="1:12" ht="9" hidden="1" customHeight="1">
      <c r="A66" s="76"/>
      <c r="C66" s="75"/>
      <c r="D66" s="75"/>
      <c r="E66" s="75"/>
      <c r="F66" s="75"/>
      <c r="G66" s="75"/>
      <c r="H66" s="70"/>
      <c r="I66" s="70"/>
      <c r="J66" s="70"/>
      <c r="K66" s="74"/>
      <c r="L66" s="322"/>
    </row>
    <row r="67" spans="1:12" ht="9" hidden="1" customHeight="1">
      <c r="A67" s="77"/>
      <c r="C67" s="75"/>
      <c r="D67" s="75"/>
      <c r="E67" s="75"/>
      <c r="F67" s="75"/>
      <c r="G67" s="75"/>
      <c r="H67" s="70"/>
      <c r="I67" s="70"/>
      <c r="J67" s="70"/>
      <c r="K67" s="74"/>
      <c r="L67" s="322"/>
    </row>
    <row r="68" spans="1:12" ht="9" hidden="1" customHeight="1">
      <c r="A68" s="77"/>
      <c r="C68" s="75"/>
      <c r="D68" s="75"/>
      <c r="E68" s="75"/>
      <c r="F68" s="75"/>
      <c r="G68" s="75"/>
      <c r="H68" s="70"/>
      <c r="I68" s="70"/>
      <c r="J68" s="70"/>
      <c r="K68" s="74"/>
      <c r="L68" s="322"/>
    </row>
    <row r="69" spans="1:12" ht="9" hidden="1" customHeight="1">
      <c r="A69" s="77"/>
      <c r="C69" s="75"/>
      <c r="D69" s="75"/>
      <c r="E69" s="75"/>
      <c r="F69" s="75"/>
      <c r="G69" s="75"/>
      <c r="H69" s="70"/>
      <c r="I69" s="70"/>
      <c r="J69" s="70"/>
      <c r="K69" s="74"/>
      <c r="L69" s="322"/>
    </row>
    <row r="70" spans="1:12" ht="9" hidden="1" customHeight="1">
      <c r="A70" s="77"/>
      <c r="C70" s="75"/>
      <c r="D70" s="75"/>
      <c r="E70" s="75"/>
      <c r="F70" s="75"/>
      <c r="G70" s="75"/>
      <c r="H70" s="70"/>
      <c r="I70" s="70"/>
      <c r="J70" s="70"/>
      <c r="K70" s="74"/>
      <c r="L70" s="322"/>
    </row>
    <row r="71" spans="1:12" ht="9" hidden="1" customHeight="1">
      <c r="A71" s="80"/>
      <c r="C71" s="75"/>
      <c r="D71" s="75"/>
      <c r="E71" s="75"/>
      <c r="F71" s="75"/>
      <c r="G71" s="75"/>
      <c r="H71" s="70"/>
      <c r="I71" s="70"/>
      <c r="J71" s="70"/>
      <c r="K71" s="74"/>
      <c r="L71" s="322"/>
    </row>
    <row r="72" spans="1:12" ht="9" hidden="1" customHeight="1">
      <c r="A72" s="76"/>
      <c r="C72" s="75"/>
      <c r="D72" s="75"/>
      <c r="E72" s="75"/>
      <c r="F72" s="75"/>
      <c r="G72" s="75"/>
      <c r="H72" s="70"/>
      <c r="I72" s="70"/>
      <c r="J72" s="70"/>
      <c r="K72" s="74"/>
      <c r="L72" s="322"/>
    </row>
    <row r="73" spans="1:12" ht="9" hidden="1" customHeight="1">
      <c r="A73" s="77"/>
      <c r="C73" s="75"/>
      <c r="D73" s="75"/>
      <c r="E73" s="75"/>
      <c r="F73" s="75"/>
      <c r="G73" s="75"/>
      <c r="H73" s="70"/>
      <c r="I73" s="70"/>
      <c r="J73" s="70"/>
      <c r="K73" s="74"/>
      <c r="L73" s="322"/>
    </row>
    <row r="74" spans="1:12" ht="9" hidden="1" customHeight="1">
      <c r="A74" s="77"/>
      <c r="C74" s="75"/>
      <c r="D74" s="75"/>
      <c r="E74" s="75"/>
      <c r="F74" s="75"/>
      <c r="G74" s="75"/>
      <c r="H74" s="70"/>
      <c r="I74" s="70"/>
      <c r="J74" s="70"/>
      <c r="K74" s="74"/>
      <c r="L74" s="322"/>
    </row>
    <row r="75" spans="1:12" ht="9" hidden="1" customHeight="1">
      <c r="A75" s="77"/>
      <c r="C75" s="82"/>
      <c r="D75" s="82"/>
      <c r="E75" s="82"/>
      <c r="F75" s="82"/>
      <c r="G75" s="82"/>
      <c r="K75" s="73"/>
    </row>
    <row r="76" spans="1:12" ht="9" hidden="1" customHeight="1">
      <c r="A76" s="77"/>
      <c r="C76" s="82"/>
      <c r="D76" s="82"/>
      <c r="E76" s="82"/>
      <c r="F76" s="82"/>
      <c r="G76" s="82"/>
      <c r="K76" s="73"/>
    </row>
    <row r="77" spans="1:12" ht="9" hidden="1" customHeight="1">
      <c r="A77" s="77"/>
      <c r="C77" s="82"/>
      <c r="D77" s="82"/>
      <c r="E77" s="82"/>
      <c r="F77" s="82"/>
      <c r="G77" s="82"/>
      <c r="K77" s="73"/>
    </row>
    <row r="78" spans="1:12" ht="9" hidden="1" customHeight="1">
      <c r="A78" s="77"/>
      <c r="C78" s="82"/>
      <c r="D78" s="82"/>
      <c r="E78" s="82"/>
      <c r="F78" s="82"/>
      <c r="G78" s="82"/>
      <c r="K78" s="73"/>
    </row>
    <row r="79" spans="1:12" ht="9" hidden="1" customHeight="1">
      <c r="A79" s="77"/>
      <c r="C79" s="82"/>
      <c r="D79" s="82"/>
      <c r="E79" s="82"/>
      <c r="F79" s="82"/>
      <c r="G79" s="82"/>
      <c r="K79" s="73"/>
    </row>
    <row r="80" spans="1:12" ht="9" hidden="1" customHeight="1">
      <c r="A80" s="77"/>
      <c r="C80" s="82"/>
      <c r="D80" s="82"/>
      <c r="E80" s="82"/>
      <c r="F80" s="82"/>
      <c r="G80" s="82"/>
      <c r="K80" s="73"/>
    </row>
    <row r="81" spans="1:11" ht="9" hidden="1" customHeight="1">
      <c r="A81" s="80"/>
      <c r="C81" s="82"/>
      <c r="D81" s="82"/>
      <c r="E81" s="82"/>
      <c r="F81" s="82"/>
      <c r="G81" s="82"/>
      <c r="K81" s="73"/>
    </row>
    <row r="82" spans="1:11" ht="9" hidden="1" customHeight="1">
      <c r="A82" s="76"/>
      <c r="C82" s="82"/>
      <c r="D82" s="82"/>
      <c r="E82" s="82"/>
      <c r="F82" s="82"/>
      <c r="G82" s="82"/>
      <c r="K82" s="73"/>
    </row>
    <row r="83" spans="1:11" ht="9" hidden="1" customHeight="1">
      <c r="A83" s="77"/>
      <c r="C83" s="82"/>
      <c r="D83" s="82"/>
      <c r="E83" s="82"/>
      <c r="F83" s="82"/>
      <c r="G83" s="82"/>
      <c r="K83" s="73"/>
    </row>
    <row r="84" spans="1:11" ht="9" hidden="1" customHeight="1">
      <c r="A84" s="77"/>
      <c r="C84" s="82"/>
      <c r="D84" s="82"/>
      <c r="E84" s="82"/>
      <c r="F84" s="82"/>
      <c r="G84" s="82"/>
      <c r="K84" s="73"/>
    </row>
    <row r="85" spans="1:11" ht="9" hidden="1" customHeight="1">
      <c r="A85" s="77"/>
      <c r="C85" s="82"/>
      <c r="D85" s="82"/>
      <c r="E85" s="82"/>
      <c r="F85" s="82"/>
      <c r="G85" s="82"/>
      <c r="K85" s="73"/>
    </row>
    <row r="86" spans="1:11" ht="9" hidden="1" customHeight="1">
      <c r="A86" s="77"/>
      <c r="C86" s="82"/>
      <c r="D86" s="82"/>
      <c r="E86" s="82"/>
      <c r="F86" s="82"/>
      <c r="G86" s="82"/>
      <c r="K86" s="73"/>
    </row>
    <row r="87" spans="1:11" ht="9" hidden="1" customHeight="1">
      <c r="A87" s="77"/>
      <c r="C87" s="82"/>
      <c r="D87" s="82"/>
      <c r="E87" s="82"/>
      <c r="F87" s="82"/>
      <c r="G87" s="82"/>
      <c r="K87" s="73"/>
    </row>
    <row r="88" spans="1:11" ht="9" hidden="1" customHeight="1">
      <c r="A88" s="77"/>
      <c r="C88" s="82"/>
      <c r="D88" s="82"/>
      <c r="E88" s="82"/>
      <c r="F88" s="82"/>
      <c r="G88" s="82"/>
      <c r="K88" s="73"/>
    </row>
    <row r="89" spans="1:11" ht="9" hidden="1" customHeight="1">
      <c r="A89" s="77"/>
      <c r="C89" s="82"/>
      <c r="D89" s="82"/>
      <c r="E89" s="82"/>
      <c r="F89" s="82"/>
      <c r="G89" s="82"/>
      <c r="K89" s="73"/>
    </row>
    <row r="90" spans="1:11" ht="9" hidden="1" customHeight="1">
      <c r="A90" s="77"/>
      <c r="C90" s="82"/>
      <c r="D90" s="82"/>
      <c r="E90" s="82"/>
      <c r="F90" s="82"/>
      <c r="G90" s="82"/>
      <c r="K90" s="73"/>
    </row>
    <row r="91" spans="1:11" ht="9" hidden="1" customHeight="1">
      <c r="A91" s="77"/>
      <c r="C91" s="82"/>
      <c r="D91" s="82"/>
      <c r="E91" s="82"/>
      <c r="F91" s="82"/>
      <c r="G91" s="82"/>
      <c r="K91" s="73"/>
    </row>
    <row r="92" spans="1:11" ht="9" hidden="1" customHeight="1">
      <c r="A92" s="76"/>
      <c r="C92" s="82"/>
      <c r="D92" s="82"/>
      <c r="E92" s="82"/>
      <c r="F92" s="82"/>
      <c r="G92" s="82"/>
      <c r="K92" s="73"/>
    </row>
    <row r="93" spans="1:11" ht="9" hidden="1" customHeight="1">
      <c r="A93" s="77"/>
      <c r="C93" s="82"/>
      <c r="D93" s="82"/>
      <c r="E93" s="82"/>
      <c r="F93" s="82"/>
      <c r="G93" s="82"/>
      <c r="K93" s="73"/>
    </row>
    <row r="94" spans="1:11" ht="9" hidden="1" customHeight="1">
      <c r="A94" s="77"/>
      <c r="C94" s="82"/>
      <c r="D94" s="82"/>
      <c r="E94" s="82"/>
      <c r="F94" s="82"/>
      <c r="G94" s="82"/>
      <c r="K94" s="73"/>
    </row>
    <row r="95" spans="1:11" ht="9" hidden="1" customHeight="1">
      <c r="A95" s="77"/>
      <c r="C95" s="82"/>
      <c r="D95" s="82"/>
      <c r="E95" s="82"/>
      <c r="F95" s="82"/>
      <c r="G95" s="82"/>
      <c r="K95" s="73"/>
    </row>
    <row r="96" spans="1:11" hidden="1">
      <c r="A96" s="83"/>
      <c r="C96" s="82"/>
      <c r="D96" s="82"/>
      <c r="E96" s="82"/>
      <c r="F96" s="82"/>
      <c r="G96" s="82"/>
      <c r="K96" s="73"/>
    </row>
    <row r="97" spans="1:11" hidden="1">
      <c r="A97" s="83"/>
      <c r="C97" s="82"/>
      <c r="D97" s="82"/>
      <c r="E97" s="82"/>
      <c r="F97" s="82"/>
      <c r="G97" s="82"/>
      <c r="K97" s="73"/>
    </row>
    <row r="98" spans="1:11" hidden="1">
      <c r="A98" s="83"/>
      <c r="C98" s="82"/>
      <c r="D98" s="82"/>
      <c r="E98" s="82"/>
      <c r="F98" s="82"/>
      <c r="G98" s="82"/>
      <c r="K98" s="73"/>
    </row>
    <row r="99" spans="1:11" hidden="1">
      <c r="A99" s="83"/>
      <c r="C99" s="82"/>
      <c r="D99" s="82"/>
      <c r="E99" s="82"/>
      <c r="F99" s="82"/>
      <c r="G99" s="82"/>
      <c r="K99" s="73"/>
    </row>
    <row r="100" spans="1:11" hidden="1">
      <c r="A100" s="83"/>
      <c r="C100" s="82"/>
      <c r="D100" s="82"/>
      <c r="E100" s="82"/>
      <c r="F100" s="82"/>
      <c r="G100" s="82"/>
      <c r="K100" s="73"/>
    </row>
    <row r="101" spans="1:11" hidden="1">
      <c r="A101" s="83"/>
      <c r="C101" s="82"/>
      <c r="D101" s="82"/>
      <c r="E101" s="82"/>
      <c r="F101" s="82"/>
      <c r="G101" s="82"/>
      <c r="K101" s="73"/>
    </row>
    <row r="102" spans="1:11" hidden="1">
      <c r="A102" s="83"/>
      <c r="C102" s="82"/>
      <c r="D102" s="82"/>
      <c r="E102" s="82"/>
      <c r="F102" s="82"/>
      <c r="G102" s="82"/>
      <c r="K102" s="73"/>
    </row>
    <row r="103" spans="1:11" ht="15.75" hidden="1">
      <c r="A103" s="84"/>
      <c r="C103" s="82"/>
      <c r="D103" s="82"/>
      <c r="E103" s="82"/>
      <c r="F103" s="82"/>
      <c r="G103" s="82"/>
      <c r="K103" s="73"/>
    </row>
    <row r="104" spans="1:11" ht="15.75" hidden="1">
      <c r="A104" s="84"/>
      <c r="C104" s="82"/>
      <c r="D104" s="82"/>
      <c r="E104" s="82"/>
      <c r="F104" s="82"/>
      <c r="G104" s="82"/>
      <c r="K104" s="73"/>
    </row>
    <row r="105" spans="1:11" ht="15.75" hidden="1">
      <c r="A105" s="84"/>
      <c r="C105" s="82"/>
      <c r="D105" s="82"/>
      <c r="E105" s="82"/>
      <c r="F105" s="82"/>
      <c r="G105" s="82"/>
      <c r="K105" s="73"/>
    </row>
    <row r="106" spans="1:11" ht="15.75" hidden="1">
      <c r="A106" s="84"/>
      <c r="C106" s="82"/>
      <c r="D106" s="82"/>
      <c r="E106" s="82"/>
      <c r="F106" s="82"/>
      <c r="G106" s="82"/>
      <c r="K106" s="73"/>
    </row>
    <row r="107" spans="1:11" ht="15.75" hidden="1">
      <c r="A107" s="84"/>
      <c r="C107" s="82"/>
      <c r="D107" s="82"/>
      <c r="E107" s="82"/>
      <c r="F107" s="82"/>
      <c r="G107" s="82"/>
      <c r="K107" s="73"/>
    </row>
    <row r="108" spans="1:11" ht="15.75" hidden="1">
      <c r="A108" s="84"/>
      <c r="C108" s="82"/>
      <c r="D108" s="82"/>
      <c r="E108" s="82"/>
      <c r="F108" s="82"/>
      <c r="G108" s="82"/>
      <c r="K108" s="73"/>
    </row>
    <row r="109" spans="1:11" ht="15.75" hidden="1">
      <c r="A109" s="84"/>
      <c r="C109" s="82"/>
      <c r="D109" s="82"/>
      <c r="E109" s="82"/>
      <c r="F109" s="82"/>
      <c r="G109" s="82"/>
      <c r="K109" s="73"/>
    </row>
    <row r="110" spans="1:11" ht="15.75" hidden="1">
      <c r="A110" s="84"/>
      <c r="C110" s="82"/>
      <c r="D110" s="82"/>
      <c r="E110" s="82"/>
      <c r="F110" s="82"/>
      <c r="G110" s="82"/>
      <c r="K110" s="73"/>
    </row>
    <row r="111" spans="1:11" ht="15.75" hidden="1">
      <c r="A111" s="84"/>
      <c r="C111" s="82"/>
      <c r="D111" s="82"/>
      <c r="E111" s="82"/>
      <c r="F111" s="82"/>
      <c r="G111" s="82"/>
      <c r="K111" s="73"/>
    </row>
    <row r="112" spans="1:11" ht="15.75" hidden="1">
      <c r="A112" s="84"/>
      <c r="C112" s="82"/>
      <c r="D112" s="82"/>
      <c r="E112" s="82"/>
      <c r="F112" s="82"/>
      <c r="G112" s="82"/>
      <c r="K112" s="73"/>
    </row>
    <row r="113" spans="1:11" ht="15.75" hidden="1">
      <c r="A113" s="84"/>
      <c r="C113" s="82"/>
      <c r="D113" s="82"/>
      <c r="E113" s="82"/>
      <c r="F113" s="82"/>
      <c r="G113" s="82"/>
      <c r="K113" s="73"/>
    </row>
    <row r="114" spans="1:11" ht="15.75" hidden="1">
      <c r="A114" s="84"/>
      <c r="C114" s="82"/>
      <c r="D114" s="82"/>
      <c r="E114" s="82"/>
      <c r="F114" s="82"/>
      <c r="G114" s="82"/>
      <c r="K114" s="73"/>
    </row>
    <row r="115" spans="1:11" ht="15.75" hidden="1">
      <c r="A115" s="84"/>
      <c r="C115" s="82"/>
      <c r="D115" s="82"/>
      <c r="E115" s="82"/>
      <c r="F115" s="82"/>
      <c r="G115" s="82"/>
      <c r="K115" s="73"/>
    </row>
    <row r="116" spans="1:11" ht="15.75" hidden="1">
      <c r="A116" s="84"/>
      <c r="C116" s="82"/>
      <c r="D116" s="82"/>
      <c r="E116" s="82"/>
      <c r="F116" s="82"/>
      <c r="G116" s="82"/>
      <c r="K116" s="73"/>
    </row>
    <row r="117" spans="1:11" ht="15.75" hidden="1">
      <c r="A117" s="84"/>
      <c r="C117" s="82"/>
      <c r="D117" s="82"/>
      <c r="E117" s="82"/>
      <c r="F117" s="82"/>
      <c r="G117" s="82"/>
      <c r="K117" s="73"/>
    </row>
    <row r="118" spans="1:11" ht="15.75" hidden="1">
      <c r="A118" s="84"/>
      <c r="C118" s="82"/>
      <c r="D118" s="82"/>
      <c r="E118" s="82"/>
      <c r="F118" s="82"/>
      <c r="G118" s="82"/>
      <c r="K118" s="73"/>
    </row>
    <row r="119" spans="1:11" ht="15.75" hidden="1">
      <c r="A119" s="84"/>
      <c r="C119" s="82"/>
      <c r="D119" s="82"/>
      <c r="E119" s="82"/>
      <c r="F119" s="82"/>
      <c r="G119" s="82"/>
      <c r="K119" s="73"/>
    </row>
    <row r="120" spans="1:11" ht="15.75" hidden="1">
      <c r="A120" s="84"/>
      <c r="C120" s="82"/>
      <c r="D120" s="82"/>
      <c r="E120" s="82"/>
      <c r="F120" s="82"/>
      <c r="G120" s="82"/>
      <c r="K120" s="73"/>
    </row>
    <row r="121" spans="1:11" ht="15.75" hidden="1">
      <c r="A121" s="84"/>
      <c r="C121" s="82"/>
      <c r="D121" s="82"/>
      <c r="E121" s="82"/>
      <c r="F121" s="82"/>
      <c r="G121" s="82"/>
      <c r="K121" s="73"/>
    </row>
    <row r="122" spans="1:11" ht="15.75" hidden="1">
      <c r="A122" s="84"/>
      <c r="C122" s="82"/>
      <c r="D122" s="82"/>
      <c r="E122" s="82"/>
      <c r="F122" s="82"/>
      <c r="G122" s="82"/>
      <c r="K122" s="73"/>
    </row>
    <row r="123" spans="1:11" ht="15.75" hidden="1">
      <c r="A123" s="84"/>
      <c r="C123" s="82"/>
      <c r="D123" s="82"/>
      <c r="E123" s="82"/>
      <c r="F123" s="82"/>
      <c r="G123" s="82"/>
      <c r="K123" s="73"/>
    </row>
    <row r="124" spans="1:11" ht="15.75" hidden="1">
      <c r="A124" s="84"/>
      <c r="C124" s="82"/>
      <c r="D124" s="82"/>
      <c r="E124" s="82"/>
      <c r="F124" s="82"/>
      <c r="G124" s="82"/>
      <c r="K124" s="73"/>
    </row>
    <row r="125" spans="1:11" ht="15.75" hidden="1">
      <c r="A125" s="84"/>
      <c r="C125" s="82"/>
      <c r="D125" s="82"/>
      <c r="E125" s="82"/>
      <c r="F125" s="82"/>
      <c r="G125" s="82"/>
      <c r="K125" s="73"/>
    </row>
    <row r="126" spans="1:11" ht="15.75" hidden="1">
      <c r="A126" s="84"/>
      <c r="C126" s="82"/>
      <c r="D126" s="82"/>
      <c r="E126" s="82"/>
      <c r="F126" s="82"/>
      <c r="G126" s="82"/>
      <c r="K126" s="73"/>
    </row>
    <row r="127" spans="1:11" ht="15.75" hidden="1">
      <c r="A127" s="84"/>
      <c r="C127" s="82"/>
      <c r="D127" s="82"/>
      <c r="E127" s="82"/>
      <c r="F127" s="82"/>
      <c r="G127" s="82"/>
      <c r="K127" s="73"/>
    </row>
    <row r="128" spans="1:11" ht="15.75" hidden="1">
      <c r="A128" s="84"/>
      <c r="C128" s="82"/>
      <c r="D128" s="82"/>
      <c r="E128" s="82"/>
      <c r="F128" s="82"/>
      <c r="G128" s="82"/>
      <c r="K128" s="73"/>
    </row>
    <row r="129" spans="1:11" ht="15.75" hidden="1">
      <c r="A129" s="84"/>
      <c r="C129" s="82"/>
      <c r="D129" s="82"/>
      <c r="E129" s="82"/>
      <c r="F129" s="82"/>
      <c r="G129" s="82"/>
      <c r="K129" s="73"/>
    </row>
    <row r="130" spans="1:11" ht="15.75" hidden="1">
      <c r="A130" s="84"/>
      <c r="C130" s="82"/>
      <c r="D130" s="82"/>
      <c r="E130" s="82"/>
      <c r="F130" s="82"/>
      <c r="G130" s="82"/>
      <c r="K130" s="73"/>
    </row>
    <row r="131" spans="1:11" ht="15.75" hidden="1">
      <c r="A131" s="84"/>
      <c r="C131" s="82"/>
      <c r="D131" s="82"/>
      <c r="E131" s="82"/>
      <c r="F131" s="82"/>
      <c r="G131" s="82"/>
      <c r="K131" s="73"/>
    </row>
    <row r="132" spans="1:11" ht="15.75" hidden="1">
      <c r="A132" s="84"/>
      <c r="C132" s="82"/>
      <c r="D132" s="82"/>
      <c r="E132" s="82"/>
      <c r="F132" s="82"/>
      <c r="G132" s="82"/>
      <c r="K132" s="73"/>
    </row>
    <row r="133" spans="1:11" ht="15.75" hidden="1">
      <c r="A133" s="84"/>
      <c r="C133" s="82"/>
      <c r="D133" s="82"/>
      <c r="E133" s="82"/>
      <c r="F133" s="82"/>
      <c r="G133" s="82"/>
      <c r="K133" s="73"/>
    </row>
    <row r="134" spans="1:11" ht="15.75" hidden="1">
      <c r="A134" s="84"/>
      <c r="C134" s="82"/>
      <c r="D134" s="82"/>
      <c r="E134" s="82"/>
      <c r="F134" s="82"/>
      <c r="G134" s="82"/>
      <c r="K134" s="73"/>
    </row>
    <row r="135" spans="1:11" ht="15.75" hidden="1">
      <c r="A135" s="84"/>
      <c r="C135" s="82"/>
      <c r="D135" s="82"/>
      <c r="E135" s="82"/>
      <c r="F135" s="82"/>
      <c r="G135" s="82"/>
      <c r="K135" s="73"/>
    </row>
    <row r="136" spans="1:11" ht="15.75" hidden="1">
      <c r="A136" s="84"/>
      <c r="C136" s="82"/>
      <c r="D136" s="82"/>
      <c r="E136" s="82"/>
      <c r="F136" s="82"/>
      <c r="G136" s="82"/>
      <c r="K136" s="73"/>
    </row>
    <row r="137" spans="1:11" ht="15.75" hidden="1">
      <c r="A137" s="84"/>
      <c r="C137" s="82"/>
      <c r="D137" s="82"/>
      <c r="E137" s="82"/>
      <c r="F137" s="82"/>
      <c r="G137" s="82"/>
      <c r="K137" s="73"/>
    </row>
    <row r="138" spans="1:11" ht="15.75" hidden="1">
      <c r="A138" s="84"/>
      <c r="C138" s="82"/>
      <c r="D138" s="82"/>
      <c r="E138" s="82"/>
      <c r="F138" s="82"/>
      <c r="G138" s="82"/>
      <c r="K138" s="73"/>
    </row>
    <row r="139" spans="1:11" ht="15.75" hidden="1">
      <c r="A139" s="84"/>
      <c r="C139" s="82"/>
      <c r="D139" s="82"/>
      <c r="E139" s="82"/>
      <c r="F139" s="82"/>
      <c r="G139" s="82"/>
      <c r="K139" s="73"/>
    </row>
    <row r="140" spans="1:11" ht="15.75" hidden="1">
      <c r="A140" s="84"/>
      <c r="C140" s="82"/>
      <c r="D140" s="82"/>
      <c r="E140" s="82"/>
      <c r="F140" s="82"/>
      <c r="G140" s="82"/>
      <c r="K140" s="73"/>
    </row>
    <row r="141" spans="1:11" ht="15.75" hidden="1">
      <c r="A141" s="84"/>
      <c r="C141" s="82"/>
      <c r="D141" s="82"/>
      <c r="E141" s="82"/>
      <c r="F141" s="82"/>
      <c r="G141" s="82"/>
      <c r="K141" s="73"/>
    </row>
    <row r="142" spans="1:11" ht="15.75" hidden="1">
      <c r="A142" s="84"/>
      <c r="C142" s="82"/>
      <c r="D142" s="82"/>
      <c r="E142" s="82"/>
      <c r="F142" s="82"/>
      <c r="G142" s="82"/>
      <c r="K142" s="73"/>
    </row>
    <row r="143" spans="1:11" ht="15.75" hidden="1">
      <c r="A143" s="84"/>
      <c r="C143" s="82"/>
      <c r="D143" s="82"/>
      <c r="E143" s="82"/>
      <c r="F143" s="82"/>
      <c r="G143" s="82"/>
      <c r="K143" s="73"/>
    </row>
    <row r="144" spans="1:11" ht="15.75" hidden="1">
      <c r="A144" s="84"/>
      <c r="C144" s="82"/>
      <c r="D144" s="82"/>
      <c r="E144" s="82"/>
      <c r="F144" s="82"/>
      <c r="G144" s="82"/>
      <c r="K144" s="73"/>
    </row>
    <row r="145" spans="1:11" ht="15.75" hidden="1">
      <c r="A145" s="84"/>
      <c r="C145" s="82"/>
      <c r="D145" s="82"/>
      <c r="E145" s="82"/>
      <c r="F145" s="82"/>
      <c r="G145" s="82"/>
      <c r="K145" s="73"/>
    </row>
    <row r="146" spans="1:11" ht="15.75" hidden="1">
      <c r="A146" s="84"/>
      <c r="C146" s="82"/>
      <c r="D146" s="82"/>
      <c r="E146" s="82"/>
      <c r="F146" s="82"/>
      <c r="G146" s="82"/>
      <c r="K146" s="73"/>
    </row>
    <row r="147" spans="1:11" ht="15.75" hidden="1">
      <c r="A147" s="84"/>
      <c r="C147" s="82"/>
      <c r="D147" s="82"/>
      <c r="E147" s="82"/>
      <c r="F147" s="82"/>
      <c r="G147" s="82"/>
      <c r="K147" s="73"/>
    </row>
    <row r="148" spans="1:11" ht="15.75" hidden="1">
      <c r="A148" s="84"/>
      <c r="C148" s="82"/>
      <c r="D148" s="82"/>
      <c r="E148" s="82"/>
      <c r="F148" s="82"/>
      <c r="G148" s="82"/>
      <c r="K148" s="73"/>
    </row>
    <row r="149" spans="1:11" ht="15.75" hidden="1">
      <c r="A149" s="84"/>
      <c r="C149" s="82"/>
      <c r="D149" s="82"/>
      <c r="E149" s="82"/>
      <c r="F149" s="82"/>
      <c r="G149" s="82"/>
      <c r="K149" s="73"/>
    </row>
    <row r="150" spans="1:11" ht="15.75" hidden="1">
      <c r="A150" s="84"/>
      <c r="C150" s="82"/>
      <c r="D150" s="82"/>
      <c r="E150" s="82"/>
      <c r="F150" s="82"/>
      <c r="G150" s="82"/>
      <c r="K150" s="73"/>
    </row>
    <row r="151" spans="1:11" ht="15.75" hidden="1">
      <c r="A151" s="84"/>
      <c r="C151" s="82"/>
      <c r="D151" s="82"/>
      <c r="E151" s="82"/>
      <c r="F151" s="82"/>
      <c r="G151" s="82"/>
      <c r="K151" s="73"/>
    </row>
    <row r="152" spans="1:11" ht="15.75" hidden="1">
      <c r="A152" s="84"/>
      <c r="C152" s="82"/>
      <c r="D152" s="82"/>
      <c r="E152" s="82"/>
      <c r="F152" s="82"/>
      <c r="G152" s="82"/>
      <c r="K152" s="73"/>
    </row>
    <row r="153" spans="1:11" ht="15.75" hidden="1">
      <c r="A153" s="84"/>
      <c r="C153" s="82"/>
      <c r="D153" s="82"/>
      <c r="E153" s="82"/>
      <c r="F153" s="82"/>
      <c r="G153" s="82"/>
      <c r="K153" s="73"/>
    </row>
    <row r="154" spans="1:11" ht="15.75" hidden="1">
      <c r="A154" s="84"/>
      <c r="C154" s="82"/>
      <c r="D154" s="82"/>
      <c r="E154" s="82"/>
      <c r="F154" s="82"/>
      <c r="G154" s="82"/>
      <c r="K154" s="73"/>
    </row>
    <row r="155" spans="1:11" ht="15.75" hidden="1">
      <c r="A155" s="84"/>
      <c r="C155" s="82"/>
      <c r="D155" s="82"/>
      <c r="E155" s="82"/>
      <c r="F155" s="82"/>
      <c r="G155" s="82"/>
      <c r="K155" s="73"/>
    </row>
    <row r="156" spans="1:11" ht="15.75" hidden="1">
      <c r="A156" s="84"/>
      <c r="C156" s="82"/>
      <c r="D156" s="82"/>
      <c r="E156" s="82"/>
      <c r="F156" s="82"/>
      <c r="G156" s="82"/>
      <c r="K156" s="73"/>
    </row>
    <row r="157" spans="1:11" ht="15.75" hidden="1">
      <c r="A157" s="84"/>
      <c r="C157" s="82"/>
      <c r="D157" s="82"/>
      <c r="E157" s="82"/>
      <c r="F157" s="82"/>
      <c r="G157" s="82"/>
      <c r="K157" s="73"/>
    </row>
    <row r="158" spans="1:11" ht="15.75" hidden="1">
      <c r="A158" s="84"/>
      <c r="C158" s="82"/>
      <c r="D158" s="82"/>
      <c r="E158" s="82"/>
      <c r="F158" s="82"/>
      <c r="G158" s="82"/>
      <c r="K158" s="73"/>
    </row>
    <row r="159" spans="1:11" ht="15.75" hidden="1">
      <c r="A159" s="84"/>
      <c r="C159" s="82"/>
      <c r="D159" s="82"/>
      <c r="E159" s="82"/>
      <c r="F159" s="82"/>
      <c r="G159" s="82"/>
      <c r="K159" s="73"/>
    </row>
    <row r="160" spans="1:11" ht="15.75" hidden="1">
      <c r="A160" s="84"/>
      <c r="C160" s="82"/>
      <c r="D160" s="82"/>
      <c r="E160" s="82"/>
      <c r="F160" s="82"/>
      <c r="G160" s="82"/>
      <c r="K160" s="73"/>
    </row>
    <row r="161" spans="1:11" ht="15.75" hidden="1">
      <c r="A161" s="84"/>
      <c r="C161" s="82"/>
      <c r="D161" s="82"/>
      <c r="E161" s="82"/>
      <c r="F161" s="82"/>
      <c r="G161" s="82"/>
      <c r="K161" s="73"/>
    </row>
    <row r="162" spans="1:11" ht="15.75" hidden="1">
      <c r="A162" s="84"/>
      <c r="C162" s="82"/>
      <c r="D162" s="82"/>
      <c r="E162" s="82"/>
      <c r="F162" s="82"/>
      <c r="G162" s="82"/>
      <c r="K162" s="73"/>
    </row>
    <row r="163" spans="1:11" ht="15.75" hidden="1">
      <c r="A163" s="84"/>
      <c r="C163" s="82"/>
      <c r="D163" s="82"/>
      <c r="E163" s="82"/>
      <c r="F163" s="82"/>
      <c r="G163" s="82"/>
      <c r="K163" s="73"/>
    </row>
    <row r="164" spans="1:11" ht="15.75" hidden="1">
      <c r="A164" s="84"/>
      <c r="C164" s="82"/>
      <c r="D164" s="82"/>
      <c r="E164" s="82"/>
      <c r="F164" s="82"/>
      <c r="G164" s="82"/>
      <c r="K164" s="73"/>
    </row>
    <row r="165" spans="1:11" ht="15.75" hidden="1">
      <c r="A165" s="84"/>
      <c r="C165" s="82"/>
      <c r="D165" s="82"/>
      <c r="E165" s="82"/>
      <c r="F165" s="82"/>
      <c r="G165" s="82"/>
      <c r="K165" s="73"/>
    </row>
    <row r="166" spans="1:11" ht="15.75" hidden="1">
      <c r="A166" s="84"/>
      <c r="C166" s="82"/>
      <c r="D166" s="82"/>
      <c r="E166" s="82"/>
      <c r="F166" s="82"/>
      <c r="G166" s="82"/>
      <c r="K166" s="73"/>
    </row>
    <row r="167" spans="1:11" ht="15.75" hidden="1">
      <c r="A167" s="84"/>
      <c r="C167" s="82"/>
      <c r="D167" s="82"/>
      <c r="E167" s="82"/>
      <c r="F167" s="82"/>
      <c r="G167" s="82"/>
      <c r="K167" s="73"/>
    </row>
    <row r="168" spans="1:11" ht="15.75" hidden="1">
      <c r="A168" s="84"/>
      <c r="C168" s="82"/>
      <c r="D168" s="82"/>
      <c r="E168" s="82"/>
      <c r="F168" s="82"/>
      <c r="G168" s="82"/>
      <c r="K168" s="73"/>
    </row>
    <row r="169" spans="1:11" ht="15.75" hidden="1">
      <c r="A169" s="84"/>
      <c r="C169" s="82"/>
      <c r="D169" s="82"/>
      <c r="E169" s="82"/>
      <c r="F169" s="82"/>
      <c r="G169" s="82"/>
      <c r="K169" s="73"/>
    </row>
    <row r="170" spans="1:11" ht="15.75" hidden="1">
      <c r="A170" s="84"/>
      <c r="C170" s="82"/>
      <c r="D170" s="82"/>
      <c r="E170" s="82"/>
      <c r="F170" s="82"/>
      <c r="G170" s="82"/>
      <c r="K170" s="73"/>
    </row>
    <row r="171" spans="1:11" ht="15.75" hidden="1">
      <c r="A171" s="84"/>
      <c r="C171" s="82"/>
      <c r="D171" s="82"/>
      <c r="E171" s="82"/>
      <c r="F171" s="82"/>
      <c r="G171" s="82"/>
      <c r="K171" s="73"/>
    </row>
    <row r="172" spans="1:11" ht="15.75" hidden="1">
      <c r="A172" s="84"/>
      <c r="C172" s="82"/>
      <c r="D172" s="82"/>
      <c r="E172" s="82"/>
      <c r="F172" s="82"/>
      <c r="G172" s="82"/>
      <c r="K172" s="73"/>
    </row>
    <row r="173" spans="1:11" ht="15.75" hidden="1">
      <c r="A173" s="84"/>
      <c r="C173" s="82"/>
      <c r="D173" s="82"/>
      <c r="E173" s="82"/>
      <c r="F173" s="82"/>
      <c r="G173" s="82"/>
      <c r="K173" s="73"/>
    </row>
    <row r="174" spans="1:11" ht="15.75" hidden="1">
      <c r="A174" s="84"/>
      <c r="C174" s="82"/>
      <c r="D174" s="82"/>
      <c r="E174" s="82"/>
      <c r="F174" s="82"/>
      <c r="G174" s="82"/>
      <c r="K174" s="73"/>
    </row>
    <row r="175" spans="1:11" ht="15.75" hidden="1">
      <c r="A175" s="84"/>
      <c r="C175" s="82"/>
      <c r="D175" s="82"/>
      <c r="E175" s="82"/>
      <c r="F175" s="82"/>
      <c r="G175" s="82"/>
      <c r="K175" s="73"/>
    </row>
    <row r="176" spans="1:11" ht="15.75" hidden="1">
      <c r="A176" s="84"/>
      <c r="C176" s="82"/>
      <c r="D176" s="82"/>
      <c r="E176" s="82"/>
      <c r="F176" s="82"/>
      <c r="G176" s="82"/>
      <c r="K176" s="73"/>
    </row>
    <row r="177" spans="1:11" ht="15.75" hidden="1">
      <c r="A177" s="84"/>
      <c r="C177" s="82"/>
      <c r="D177" s="82"/>
      <c r="E177" s="82"/>
      <c r="F177" s="82"/>
      <c r="G177" s="82"/>
      <c r="K177" s="73"/>
    </row>
    <row r="178" spans="1:11" ht="15.75" hidden="1">
      <c r="A178" s="84"/>
      <c r="C178" s="82"/>
      <c r="D178" s="82"/>
      <c r="E178" s="82"/>
      <c r="F178" s="82"/>
      <c r="G178" s="82"/>
      <c r="K178" s="73"/>
    </row>
    <row r="179" spans="1:11" ht="15.75" hidden="1">
      <c r="A179" s="84"/>
      <c r="C179" s="82"/>
      <c r="D179" s="82"/>
      <c r="E179" s="82"/>
      <c r="F179" s="82"/>
      <c r="G179" s="82"/>
      <c r="K179" s="73"/>
    </row>
    <row r="180" spans="1:11" ht="15.75" hidden="1">
      <c r="A180" s="84"/>
      <c r="C180" s="82"/>
      <c r="D180" s="82"/>
      <c r="E180" s="82"/>
      <c r="F180" s="82"/>
      <c r="G180" s="82"/>
      <c r="K180" s="73"/>
    </row>
    <row r="181" spans="1:11" ht="15.75" hidden="1">
      <c r="A181" s="84"/>
      <c r="C181" s="82"/>
      <c r="D181" s="82"/>
      <c r="E181" s="82"/>
      <c r="F181" s="82"/>
      <c r="G181" s="82"/>
      <c r="K181" s="73"/>
    </row>
    <row r="182" spans="1:11" ht="15.75" hidden="1">
      <c r="A182" s="84"/>
      <c r="C182" s="82"/>
      <c r="D182" s="82"/>
      <c r="E182" s="82"/>
      <c r="F182" s="82"/>
      <c r="G182" s="82"/>
      <c r="K182" s="73"/>
    </row>
    <row r="183" spans="1:11" ht="15.75" hidden="1">
      <c r="A183" s="84"/>
      <c r="C183" s="82"/>
      <c r="D183" s="82"/>
      <c r="E183" s="82"/>
      <c r="F183" s="82"/>
      <c r="G183" s="82"/>
      <c r="K183" s="73"/>
    </row>
    <row r="184" spans="1:11" ht="15.75" hidden="1">
      <c r="A184" s="84"/>
      <c r="C184" s="82"/>
      <c r="D184" s="82"/>
      <c r="E184" s="82"/>
      <c r="F184" s="82"/>
      <c r="G184" s="82"/>
      <c r="K184" s="73"/>
    </row>
    <row r="185" spans="1:11" ht="15.75" hidden="1">
      <c r="A185" s="84"/>
      <c r="C185" s="82"/>
      <c r="D185" s="82"/>
      <c r="E185" s="82"/>
      <c r="F185" s="82"/>
      <c r="G185" s="82"/>
      <c r="K185" s="73"/>
    </row>
    <row r="186" spans="1:11" ht="15.75" hidden="1">
      <c r="A186" s="84"/>
      <c r="C186" s="82"/>
      <c r="D186" s="82"/>
      <c r="E186" s="82"/>
      <c r="F186" s="82"/>
      <c r="G186" s="82"/>
      <c r="K186" s="73"/>
    </row>
    <row r="187" spans="1:11" ht="15.75" hidden="1">
      <c r="A187" s="84"/>
      <c r="C187" s="82"/>
      <c r="D187" s="82"/>
      <c r="E187" s="82"/>
      <c r="F187" s="82"/>
      <c r="G187" s="82"/>
      <c r="K187" s="73"/>
    </row>
    <row r="188" spans="1:11" ht="15.75" hidden="1">
      <c r="A188" s="84"/>
      <c r="C188" s="82"/>
      <c r="D188" s="82"/>
      <c r="E188" s="82"/>
      <c r="F188" s="82"/>
      <c r="G188" s="82"/>
      <c r="K188" s="73"/>
    </row>
    <row r="189" spans="1:11" ht="15.75" hidden="1">
      <c r="A189" s="84"/>
      <c r="C189" s="82"/>
      <c r="D189" s="82"/>
      <c r="E189" s="82"/>
      <c r="F189" s="82"/>
      <c r="G189" s="82"/>
      <c r="K189" s="73"/>
    </row>
    <row r="190" spans="1:11" ht="15.75" hidden="1">
      <c r="A190" s="84"/>
      <c r="C190" s="82"/>
      <c r="D190" s="82"/>
      <c r="E190" s="82"/>
      <c r="F190" s="82"/>
      <c r="G190" s="82"/>
      <c r="K190" s="73"/>
    </row>
    <row r="191" spans="1:11" ht="15.75" hidden="1">
      <c r="A191" s="84"/>
      <c r="C191" s="82"/>
      <c r="D191" s="82"/>
      <c r="E191" s="82"/>
      <c r="F191" s="82"/>
      <c r="G191" s="82"/>
      <c r="K191" s="73"/>
    </row>
    <row r="192" spans="1:11" ht="15.75" hidden="1">
      <c r="A192" s="84"/>
      <c r="C192" s="82"/>
      <c r="D192" s="82"/>
      <c r="E192" s="82"/>
      <c r="F192" s="82"/>
      <c r="G192" s="82"/>
      <c r="K192" s="73"/>
    </row>
    <row r="193" spans="1:11" ht="15.75" hidden="1">
      <c r="A193" s="84"/>
      <c r="C193" s="82"/>
      <c r="D193" s="82"/>
      <c r="E193" s="82"/>
      <c r="F193" s="82"/>
      <c r="G193" s="82"/>
      <c r="K193" s="73"/>
    </row>
    <row r="194" spans="1:11" ht="15.75" hidden="1">
      <c r="A194" s="85"/>
      <c r="C194" s="82"/>
      <c r="D194" s="82"/>
      <c r="E194" s="82"/>
      <c r="F194" s="82"/>
      <c r="G194" s="82"/>
      <c r="K194" s="73"/>
    </row>
    <row r="195" spans="1:11" ht="15.75" hidden="1">
      <c r="A195" s="85"/>
      <c r="C195" s="82"/>
      <c r="D195" s="82"/>
      <c r="E195" s="82"/>
      <c r="F195" s="82"/>
      <c r="G195" s="82"/>
      <c r="K195" s="73"/>
    </row>
    <row r="196" spans="1:11" ht="15.75" hidden="1">
      <c r="A196" s="85"/>
      <c r="C196" s="82"/>
      <c r="D196" s="82"/>
      <c r="E196" s="82"/>
      <c r="F196" s="82"/>
      <c r="G196" s="82"/>
      <c r="K196" s="73"/>
    </row>
    <row r="197" spans="1:11" ht="15.75" hidden="1">
      <c r="A197" s="85"/>
      <c r="C197" s="82"/>
      <c r="D197" s="82"/>
      <c r="E197" s="82"/>
      <c r="F197" s="82"/>
      <c r="G197" s="82"/>
    </row>
    <row r="198" spans="1:11" ht="15.75" hidden="1">
      <c r="A198" s="85"/>
      <c r="C198" s="82"/>
      <c r="D198" s="82"/>
      <c r="E198" s="82"/>
      <c r="F198" s="82"/>
      <c r="G198" s="82"/>
    </row>
    <row r="199" spans="1:11" ht="15.75" hidden="1">
      <c r="A199" s="85"/>
      <c r="C199" s="82"/>
      <c r="D199" s="82"/>
      <c r="E199" s="82"/>
      <c r="F199" s="82"/>
      <c r="G199" s="82"/>
    </row>
    <row r="200" spans="1:11" ht="15.75" hidden="1">
      <c r="A200" s="85"/>
      <c r="C200" s="82"/>
      <c r="D200" s="82"/>
      <c r="E200" s="82"/>
      <c r="F200" s="82"/>
      <c r="G200" s="82"/>
    </row>
    <row r="201" spans="1:11" ht="15.75" hidden="1">
      <c r="A201" s="85"/>
      <c r="C201" s="82"/>
      <c r="D201" s="82"/>
      <c r="E201" s="82"/>
      <c r="F201" s="82"/>
      <c r="G201" s="82"/>
    </row>
    <row r="202" spans="1:11" ht="15.75" hidden="1">
      <c r="A202" s="85"/>
      <c r="C202" s="82"/>
      <c r="D202" s="82"/>
      <c r="E202" s="82"/>
      <c r="F202" s="82"/>
      <c r="G202" s="82"/>
    </row>
    <row r="203" spans="1:11" ht="15.75" hidden="1">
      <c r="A203" s="85"/>
      <c r="C203" s="82"/>
      <c r="D203" s="82"/>
      <c r="E203" s="82"/>
      <c r="F203" s="82"/>
      <c r="G203" s="82"/>
    </row>
    <row r="204" spans="1:11" ht="15.75" hidden="1">
      <c r="A204" s="85"/>
      <c r="C204" s="82"/>
      <c r="D204" s="82"/>
      <c r="E204" s="82"/>
      <c r="F204" s="82"/>
      <c r="G204" s="82"/>
    </row>
    <row r="205" spans="1:11" ht="15.75" hidden="1">
      <c r="A205" s="85"/>
      <c r="C205" s="82"/>
      <c r="D205" s="82"/>
      <c r="E205" s="82"/>
      <c r="F205" s="82"/>
      <c r="G205" s="82"/>
    </row>
    <row r="206" spans="1:11" ht="15.75" hidden="1">
      <c r="A206" s="85"/>
      <c r="C206" s="82"/>
      <c r="D206" s="82"/>
      <c r="E206" s="82"/>
      <c r="F206" s="82"/>
      <c r="G206" s="82"/>
    </row>
    <row r="207" spans="1:11" ht="15.75" hidden="1">
      <c r="A207" s="85"/>
      <c r="C207" s="82"/>
      <c r="D207" s="82"/>
      <c r="E207" s="82"/>
      <c r="F207" s="82"/>
      <c r="G207" s="82"/>
    </row>
    <row r="208" spans="1:11"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S649"/>
  <sheetViews>
    <sheetView zoomScale="75" workbookViewId="0">
      <selection activeCell="F15" sqref="F15"/>
    </sheetView>
  </sheetViews>
  <sheetFormatPr defaultColWidth="0" defaultRowHeight="12.75" zeroHeight="1"/>
  <cols>
    <col min="1" max="1" width="39.42578125" style="86" customWidth="1"/>
    <col min="2" max="10" width="21.28515625" style="68" customWidth="1"/>
    <col min="11" max="11" width="12" style="69" customWidth="1"/>
    <col min="12" max="256" width="9.140625" style="68" hidden="1"/>
    <col min="257" max="257" width="39.42578125" style="68" hidden="1"/>
    <col min="258" max="266" width="21.28515625" style="68" hidden="1"/>
    <col min="267" max="267" width="12" style="68" hidden="1"/>
    <col min="268" max="512" width="9.140625" style="68" hidden="1"/>
    <col min="513" max="513" width="39.42578125" style="68" hidden="1"/>
    <col min="514" max="522" width="21.28515625" style="68" hidden="1"/>
    <col min="523" max="523" width="12" style="68" hidden="1"/>
    <col min="524" max="768" width="9.140625" style="68" hidden="1"/>
    <col min="769" max="769" width="39.42578125" style="68" hidden="1"/>
    <col min="770" max="778" width="21.28515625" style="68" hidden="1"/>
    <col min="779" max="779" width="12" style="68" hidden="1"/>
    <col min="780" max="1024" width="9.140625" style="68" hidden="1"/>
    <col min="1025" max="1025" width="39.42578125" style="68" hidden="1"/>
    <col min="1026" max="1034" width="21.28515625" style="68" hidden="1"/>
    <col min="1035" max="1035" width="12" style="68" hidden="1"/>
    <col min="1036" max="1280" width="9.140625" style="68" hidden="1"/>
    <col min="1281" max="1281" width="39.42578125" style="68" hidden="1"/>
    <col min="1282" max="1290" width="21.28515625" style="68" hidden="1"/>
    <col min="1291" max="1291" width="12" style="68" hidden="1"/>
    <col min="1292" max="1536" width="9.140625" style="68" hidden="1"/>
    <col min="1537" max="1537" width="39.42578125" style="68" hidden="1"/>
    <col min="1538" max="1546" width="21.28515625" style="68" hidden="1"/>
    <col min="1547" max="1547" width="12" style="68" hidden="1"/>
    <col min="1548" max="1792" width="9.140625" style="68" hidden="1"/>
    <col min="1793" max="1793" width="39.42578125" style="68" hidden="1"/>
    <col min="1794" max="1802" width="21.28515625" style="68" hidden="1"/>
    <col min="1803" max="1803" width="12" style="68" hidden="1"/>
    <col min="1804" max="2048" width="9.140625" style="68" hidden="1"/>
    <col min="2049" max="2049" width="39.42578125" style="68" hidden="1"/>
    <col min="2050" max="2058" width="21.28515625" style="68" hidden="1"/>
    <col min="2059" max="2059" width="12" style="68" hidden="1"/>
    <col min="2060" max="2304" width="9.140625" style="68" hidden="1"/>
    <col min="2305" max="2305" width="39.42578125" style="68" hidden="1"/>
    <col min="2306" max="2314" width="21.28515625" style="68" hidden="1"/>
    <col min="2315" max="2315" width="12" style="68" hidden="1"/>
    <col min="2316" max="2560" width="9.140625" style="68" hidden="1"/>
    <col min="2561" max="2561" width="39.42578125" style="68" hidden="1"/>
    <col min="2562" max="2570" width="21.28515625" style="68" hidden="1"/>
    <col min="2571" max="2571" width="12" style="68" hidden="1"/>
    <col min="2572" max="2816" width="9.140625" style="68" hidden="1"/>
    <col min="2817" max="2817" width="39.42578125" style="68" hidden="1"/>
    <col min="2818" max="2826" width="21.28515625" style="68" hidden="1"/>
    <col min="2827" max="2827" width="12" style="68" hidden="1"/>
    <col min="2828" max="3072" width="9.140625" style="68" hidden="1"/>
    <col min="3073" max="3073" width="39.42578125" style="68" hidden="1"/>
    <col min="3074" max="3082" width="21.28515625" style="68" hidden="1"/>
    <col min="3083" max="3083" width="12" style="68" hidden="1"/>
    <col min="3084" max="3328" width="9.140625" style="68" hidden="1"/>
    <col min="3329" max="3329" width="39.42578125" style="68" hidden="1"/>
    <col min="3330" max="3338" width="21.28515625" style="68" hidden="1"/>
    <col min="3339" max="3339" width="12" style="68" hidden="1"/>
    <col min="3340" max="3584" width="9.140625" style="68" hidden="1"/>
    <col min="3585" max="3585" width="39.42578125" style="68" hidden="1"/>
    <col min="3586" max="3594" width="21.28515625" style="68" hidden="1"/>
    <col min="3595" max="3595" width="12" style="68" hidden="1"/>
    <col min="3596" max="3840" width="9.140625" style="68" hidden="1"/>
    <col min="3841" max="3841" width="39.42578125" style="68" hidden="1"/>
    <col min="3842" max="3850" width="21.28515625" style="68" hidden="1"/>
    <col min="3851" max="3851" width="12" style="68" hidden="1"/>
    <col min="3852" max="4096" width="9.140625" style="68" hidden="1"/>
    <col min="4097" max="4097" width="39.42578125" style="68" hidden="1"/>
    <col min="4098" max="4106" width="21.28515625" style="68" hidden="1"/>
    <col min="4107" max="4107" width="12" style="68" hidden="1"/>
    <col min="4108" max="4352" width="9.140625" style="68" hidden="1"/>
    <col min="4353" max="4353" width="39.42578125" style="68" hidden="1"/>
    <col min="4354" max="4362" width="21.28515625" style="68" hidden="1"/>
    <col min="4363" max="4363" width="12" style="68" hidden="1"/>
    <col min="4364" max="4608" width="9.140625" style="68" hidden="1"/>
    <col min="4609" max="4609" width="39.42578125" style="68" hidden="1"/>
    <col min="4610" max="4618" width="21.28515625" style="68" hidden="1"/>
    <col min="4619" max="4619" width="12" style="68" hidden="1"/>
    <col min="4620" max="4864" width="9.140625" style="68" hidden="1"/>
    <col min="4865" max="4865" width="39.42578125" style="68" hidden="1"/>
    <col min="4866" max="4874" width="21.28515625" style="68" hidden="1"/>
    <col min="4875" max="4875" width="12" style="68" hidden="1"/>
    <col min="4876" max="5120" width="9.140625" style="68" hidden="1"/>
    <col min="5121" max="5121" width="39.42578125" style="68" hidden="1"/>
    <col min="5122" max="5130" width="21.28515625" style="68" hidden="1"/>
    <col min="5131" max="5131" width="12" style="68" hidden="1"/>
    <col min="5132" max="5376" width="9.140625" style="68" hidden="1"/>
    <col min="5377" max="5377" width="39.42578125" style="68" hidden="1"/>
    <col min="5378" max="5386" width="21.28515625" style="68" hidden="1"/>
    <col min="5387" max="5387" width="12" style="68" hidden="1"/>
    <col min="5388" max="5632" width="9.140625" style="68" hidden="1"/>
    <col min="5633" max="5633" width="39.42578125" style="68" hidden="1"/>
    <col min="5634" max="5642" width="21.28515625" style="68" hidden="1"/>
    <col min="5643" max="5643" width="12" style="68" hidden="1"/>
    <col min="5644" max="5888" width="9.140625" style="68" hidden="1"/>
    <col min="5889" max="5889" width="39.42578125" style="68" hidden="1"/>
    <col min="5890" max="5898" width="21.28515625" style="68" hidden="1"/>
    <col min="5899" max="5899" width="12" style="68" hidden="1"/>
    <col min="5900" max="6144" width="9.140625" style="68" hidden="1"/>
    <col min="6145" max="6145" width="39.42578125" style="68" hidden="1"/>
    <col min="6146" max="6154" width="21.28515625" style="68" hidden="1"/>
    <col min="6155" max="6155" width="12" style="68" hidden="1"/>
    <col min="6156" max="6400" width="9.140625" style="68" hidden="1"/>
    <col min="6401" max="6401" width="39.42578125" style="68" hidden="1"/>
    <col min="6402" max="6410" width="21.28515625" style="68" hidden="1"/>
    <col min="6411" max="6411" width="12" style="68" hidden="1"/>
    <col min="6412" max="6656" width="9.140625" style="68" hidden="1"/>
    <col min="6657" max="6657" width="39.42578125" style="68" hidden="1"/>
    <col min="6658" max="6666" width="21.28515625" style="68" hidden="1"/>
    <col min="6667" max="6667" width="12" style="68" hidden="1"/>
    <col min="6668" max="6912" width="9.140625" style="68" hidden="1"/>
    <col min="6913" max="6913" width="39.42578125" style="68" hidden="1"/>
    <col min="6914" max="6922" width="21.28515625" style="68" hidden="1"/>
    <col min="6923" max="6923" width="12" style="68" hidden="1"/>
    <col min="6924" max="7168" width="9.140625" style="68" hidden="1"/>
    <col min="7169" max="7169" width="39.42578125" style="68" hidden="1"/>
    <col min="7170" max="7178" width="21.28515625" style="68" hidden="1"/>
    <col min="7179" max="7179" width="12" style="68" hidden="1"/>
    <col min="7180" max="7424" width="9.140625" style="68" hidden="1"/>
    <col min="7425" max="7425" width="39.42578125" style="68" hidden="1"/>
    <col min="7426" max="7434" width="21.28515625" style="68" hidden="1"/>
    <col min="7435" max="7435" width="12" style="68" hidden="1"/>
    <col min="7436" max="7680" width="9.140625" style="68" hidden="1"/>
    <col min="7681" max="7681" width="39.42578125" style="68" hidden="1"/>
    <col min="7682" max="7690" width="21.28515625" style="68" hidden="1"/>
    <col min="7691" max="7691" width="12" style="68" hidden="1"/>
    <col min="7692" max="7936" width="9.140625" style="68" hidden="1"/>
    <col min="7937" max="7937" width="39.42578125" style="68" hidden="1"/>
    <col min="7938" max="7946" width="21.28515625" style="68" hidden="1"/>
    <col min="7947" max="7947" width="12" style="68" hidden="1"/>
    <col min="7948" max="8192" width="9.140625" style="68" hidden="1"/>
    <col min="8193" max="8193" width="39.42578125" style="68" hidden="1"/>
    <col min="8194" max="8202" width="21.28515625" style="68" hidden="1"/>
    <col min="8203" max="8203" width="12" style="68" hidden="1"/>
    <col min="8204" max="8448" width="9.140625" style="68" hidden="1"/>
    <col min="8449" max="8449" width="39.42578125" style="68" hidden="1"/>
    <col min="8450" max="8458" width="21.28515625" style="68" hidden="1"/>
    <col min="8459" max="8459" width="12" style="68" hidden="1"/>
    <col min="8460" max="8704" width="9.140625" style="68" hidden="1"/>
    <col min="8705" max="8705" width="39.42578125" style="68" hidden="1"/>
    <col min="8706" max="8714" width="21.28515625" style="68" hidden="1"/>
    <col min="8715" max="8715" width="12" style="68" hidden="1"/>
    <col min="8716" max="8960" width="9.140625" style="68" hidden="1"/>
    <col min="8961" max="8961" width="39.42578125" style="68" hidden="1"/>
    <col min="8962" max="8970" width="21.28515625" style="68" hidden="1"/>
    <col min="8971" max="8971" width="12" style="68" hidden="1"/>
    <col min="8972" max="9216" width="9.140625" style="68" hidden="1"/>
    <col min="9217" max="9217" width="39.42578125" style="68" hidden="1"/>
    <col min="9218" max="9226" width="21.28515625" style="68" hidden="1"/>
    <col min="9227" max="9227" width="12" style="68" hidden="1"/>
    <col min="9228" max="9472" width="9.140625" style="68" hidden="1"/>
    <col min="9473" max="9473" width="39.42578125" style="68" hidden="1"/>
    <col min="9474" max="9482" width="21.28515625" style="68" hidden="1"/>
    <col min="9483" max="9483" width="12" style="68" hidden="1"/>
    <col min="9484" max="9728" width="9.140625" style="68" hidden="1"/>
    <col min="9729" max="9729" width="39.42578125" style="68" hidden="1"/>
    <col min="9730" max="9738" width="21.28515625" style="68" hidden="1"/>
    <col min="9739" max="9739" width="12" style="68" hidden="1"/>
    <col min="9740" max="9984" width="9.140625" style="68" hidden="1"/>
    <col min="9985" max="9985" width="39.42578125" style="68" hidden="1"/>
    <col min="9986" max="9994" width="21.28515625" style="68" hidden="1"/>
    <col min="9995" max="9995" width="12" style="68" hidden="1"/>
    <col min="9996" max="10240" width="9.140625" style="68" hidden="1"/>
    <col min="10241" max="10241" width="39.42578125" style="68" hidden="1"/>
    <col min="10242" max="10250" width="21.28515625" style="68" hidden="1"/>
    <col min="10251" max="10251" width="12" style="68" hidden="1"/>
    <col min="10252" max="10496" width="9.140625" style="68" hidden="1"/>
    <col min="10497" max="10497" width="39.42578125" style="68" hidden="1"/>
    <col min="10498" max="10506" width="21.28515625" style="68" hidden="1"/>
    <col min="10507" max="10507" width="12" style="68" hidden="1"/>
    <col min="10508" max="10752" width="9.140625" style="68" hidden="1"/>
    <col min="10753" max="10753" width="39.42578125" style="68" hidden="1"/>
    <col min="10754" max="10762" width="21.28515625" style="68" hidden="1"/>
    <col min="10763" max="10763" width="12" style="68" hidden="1"/>
    <col min="10764" max="11008" width="9.140625" style="68" hidden="1"/>
    <col min="11009" max="11009" width="39.42578125" style="68" hidden="1"/>
    <col min="11010" max="11018" width="21.28515625" style="68" hidden="1"/>
    <col min="11019" max="11019" width="12" style="68" hidden="1"/>
    <col min="11020" max="11264" width="9.140625" style="68" hidden="1"/>
    <col min="11265" max="11265" width="39.42578125" style="68" hidden="1"/>
    <col min="11266" max="11274" width="21.28515625" style="68" hidden="1"/>
    <col min="11275" max="11275" width="12" style="68" hidden="1"/>
    <col min="11276" max="11520" width="9.140625" style="68" hidden="1"/>
    <col min="11521" max="11521" width="39.42578125" style="68" hidden="1"/>
    <col min="11522" max="11530" width="21.28515625" style="68" hidden="1"/>
    <col min="11531" max="11531" width="12" style="68" hidden="1"/>
    <col min="11532" max="11776" width="9.140625" style="68" hidden="1"/>
    <col min="11777" max="11777" width="39.42578125" style="68" hidden="1"/>
    <col min="11778" max="11786" width="21.28515625" style="68" hidden="1"/>
    <col min="11787" max="11787" width="12" style="68" hidden="1"/>
    <col min="11788" max="12032" width="9.140625" style="68" hidden="1"/>
    <col min="12033" max="12033" width="39.42578125" style="68" hidden="1"/>
    <col min="12034" max="12042" width="21.28515625" style="68" hidden="1"/>
    <col min="12043" max="12043" width="12" style="68" hidden="1"/>
    <col min="12044" max="12288" width="9.140625" style="68" hidden="1"/>
    <col min="12289" max="12289" width="39.42578125" style="68" hidden="1"/>
    <col min="12290" max="12298" width="21.28515625" style="68" hidden="1"/>
    <col min="12299" max="12299" width="12" style="68" hidden="1"/>
    <col min="12300" max="12544" width="9.140625" style="68" hidden="1"/>
    <col min="12545" max="12545" width="39.42578125" style="68" hidden="1"/>
    <col min="12546" max="12554" width="21.28515625" style="68" hidden="1"/>
    <col min="12555" max="12555" width="12" style="68" hidden="1"/>
    <col min="12556" max="12800" width="9.140625" style="68" hidden="1"/>
    <col min="12801" max="12801" width="39.42578125" style="68" hidden="1"/>
    <col min="12802" max="12810" width="21.28515625" style="68" hidden="1"/>
    <col min="12811" max="12811" width="12" style="68" hidden="1"/>
    <col min="12812" max="13056" width="9.140625" style="68" hidden="1"/>
    <col min="13057" max="13057" width="39.42578125" style="68" hidden="1"/>
    <col min="13058" max="13066" width="21.28515625" style="68" hidden="1"/>
    <col min="13067" max="13067" width="12" style="68" hidden="1"/>
    <col min="13068" max="13312" width="9.140625" style="68" hidden="1"/>
    <col min="13313" max="13313" width="39.42578125" style="68" hidden="1"/>
    <col min="13314" max="13322" width="21.28515625" style="68" hidden="1"/>
    <col min="13323" max="13323" width="12" style="68" hidden="1"/>
    <col min="13324" max="13568" width="9.140625" style="68" hidden="1"/>
    <col min="13569" max="13569" width="39.42578125" style="68" hidden="1"/>
    <col min="13570" max="13578" width="21.28515625" style="68" hidden="1"/>
    <col min="13579" max="13579" width="12" style="68" hidden="1"/>
    <col min="13580" max="13824" width="9.140625" style="68" hidden="1"/>
    <col min="13825" max="13825" width="39.42578125" style="68" hidden="1"/>
    <col min="13826" max="13834" width="21.28515625" style="68" hidden="1"/>
    <col min="13835" max="13835" width="12" style="68" hidden="1"/>
    <col min="13836" max="14080" width="9.140625" style="68" hidden="1"/>
    <col min="14081" max="14081" width="39.42578125" style="68" hidden="1"/>
    <col min="14082" max="14090" width="21.28515625" style="68" hidden="1"/>
    <col min="14091" max="14091" width="12" style="68" hidden="1"/>
    <col min="14092" max="14336" width="9.140625" style="68" hidden="1"/>
    <col min="14337" max="14337" width="39.42578125" style="68" hidden="1"/>
    <col min="14338" max="14346" width="21.28515625" style="68" hidden="1"/>
    <col min="14347" max="14347" width="12" style="68" hidden="1"/>
    <col min="14348" max="14592" width="9.140625" style="68" hidden="1"/>
    <col min="14593" max="14593" width="39.42578125" style="68" hidden="1"/>
    <col min="14594" max="14602" width="21.28515625" style="68" hidden="1"/>
    <col min="14603" max="14603" width="12" style="68" hidden="1"/>
    <col min="14604" max="14848" width="9.140625" style="68" hidden="1"/>
    <col min="14849" max="14849" width="39.42578125" style="68" hidden="1"/>
    <col min="14850" max="14858" width="21.28515625" style="68" hidden="1"/>
    <col min="14859" max="14859" width="12" style="68" hidden="1"/>
    <col min="14860" max="15104" width="9.140625" style="68" hidden="1"/>
    <col min="15105" max="15105" width="39.42578125" style="68" hidden="1"/>
    <col min="15106" max="15114" width="21.28515625" style="68" hidden="1"/>
    <col min="15115" max="15115" width="12" style="68" hidden="1"/>
    <col min="15116" max="15360" width="9.140625" style="68" hidden="1"/>
    <col min="15361" max="15361" width="39.42578125" style="68" hidden="1"/>
    <col min="15362" max="15370" width="21.28515625" style="68" hidden="1"/>
    <col min="15371" max="15371" width="12" style="68" hidden="1"/>
    <col min="15372" max="15616" width="9.140625" style="68" hidden="1"/>
    <col min="15617" max="15617" width="39.42578125" style="68" hidden="1"/>
    <col min="15618" max="15626" width="21.28515625" style="68" hidden="1"/>
    <col min="15627" max="15627" width="12" style="68" hidden="1"/>
    <col min="15628" max="15872" width="9.140625" style="68" hidden="1"/>
    <col min="15873" max="15873" width="39.42578125" style="68" hidden="1"/>
    <col min="15874" max="15882" width="21.28515625" style="68" hidden="1"/>
    <col min="15883" max="15883" width="12" style="68" hidden="1"/>
    <col min="15884" max="16128" width="9.140625" style="68" hidden="1"/>
    <col min="16129" max="16129" width="39.42578125" style="68" hidden="1"/>
    <col min="16130" max="16138" width="21.28515625" style="68" hidden="1"/>
    <col min="16139" max="16139" width="12" style="68" hidden="1"/>
    <col min="16140" max="16384" width="9.140625" style="68" hidden="1"/>
  </cols>
  <sheetData>
    <row r="1" spans="1:11" s="319" customFormat="1" ht="36" customHeight="1">
      <c r="A1" s="936" t="s">
        <v>59</v>
      </c>
      <c r="B1" s="936"/>
      <c r="C1" s="936"/>
      <c r="D1" s="936"/>
      <c r="E1" s="936"/>
      <c r="F1" s="936"/>
      <c r="G1" s="936"/>
      <c r="H1" s="936"/>
      <c r="I1" s="936"/>
      <c r="J1" s="936"/>
      <c r="K1" s="936"/>
    </row>
    <row r="2" spans="1:11" s="319" customFormat="1" ht="24" customHeight="1">
      <c r="A2" s="927" t="s">
        <v>893</v>
      </c>
      <c r="B2" s="927"/>
      <c r="C2" s="927"/>
      <c r="D2" s="927"/>
      <c r="E2" s="927"/>
      <c r="F2" s="927"/>
      <c r="G2" s="927"/>
      <c r="H2" s="927"/>
      <c r="I2" s="927"/>
      <c r="J2" s="927"/>
      <c r="K2" s="927"/>
    </row>
    <row r="3" spans="1:11" s="319" customFormat="1" ht="25.5" customHeight="1">
      <c r="A3" s="927" t="s">
        <v>898</v>
      </c>
      <c r="B3" s="927"/>
      <c r="C3" s="927"/>
      <c r="D3" s="927"/>
      <c r="E3" s="927"/>
      <c r="F3" s="927"/>
      <c r="G3" s="927"/>
      <c r="H3" s="927"/>
      <c r="I3" s="927"/>
      <c r="J3" s="927"/>
      <c r="K3" s="927"/>
    </row>
    <row r="4" spans="1:11" s="319" customFormat="1" ht="25.5" customHeight="1">
      <c r="A4" s="927" t="s">
        <v>1580</v>
      </c>
      <c r="B4" s="927"/>
      <c r="C4" s="927"/>
      <c r="D4" s="927"/>
      <c r="E4" s="927"/>
      <c r="F4" s="927"/>
      <c r="G4" s="927"/>
      <c r="H4" s="927"/>
      <c r="I4" s="927"/>
      <c r="J4" s="927"/>
      <c r="K4" s="927"/>
    </row>
    <row r="5" spans="1:11" s="319" customFormat="1" ht="19.5" customHeight="1">
      <c r="A5" s="937" t="s">
        <v>2</v>
      </c>
      <c r="B5" s="937"/>
      <c r="C5" s="937"/>
      <c r="D5" s="937"/>
      <c r="E5" s="937"/>
      <c r="F5" s="937"/>
      <c r="G5" s="937"/>
      <c r="H5" s="937"/>
      <c r="I5" s="937"/>
      <c r="J5" s="937"/>
      <c r="K5" s="937"/>
    </row>
    <row r="6" spans="1:11" s="319" customFormat="1" ht="6" customHeight="1">
      <c r="A6" s="396"/>
      <c r="B6" s="396"/>
      <c r="C6" s="396"/>
      <c r="D6" s="396"/>
      <c r="E6" s="396"/>
      <c r="F6" s="396"/>
      <c r="G6" s="396"/>
      <c r="H6" s="396"/>
      <c r="I6" s="396"/>
      <c r="J6" s="331"/>
      <c r="K6" s="396"/>
    </row>
    <row r="7" spans="1:11" ht="6" customHeight="1" thickBot="1">
      <c r="A7" s="67"/>
      <c r="J7" s="330"/>
      <c r="K7" s="73"/>
    </row>
    <row r="8" spans="1:11" ht="37.5" customHeight="1" thickTop="1" thickBot="1">
      <c r="A8" s="282" t="s">
        <v>864</v>
      </c>
      <c r="B8" s="328" t="s">
        <v>359</v>
      </c>
      <c r="C8" s="328" t="s">
        <v>361</v>
      </c>
      <c r="D8" s="328" t="s">
        <v>363</v>
      </c>
      <c r="E8" s="328" t="s">
        <v>369</v>
      </c>
      <c r="F8" s="328" t="s">
        <v>366</v>
      </c>
      <c r="G8" s="328" t="s">
        <v>362</v>
      </c>
      <c r="H8" s="328" t="s">
        <v>360</v>
      </c>
      <c r="I8" s="328" t="s">
        <v>370</v>
      </c>
      <c r="J8" s="283" t="s">
        <v>371</v>
      </c>
      <c r="K8" s="282" t="s">
        <v>865</v>
      </c>
    </row>
    <row r="9" spans="1:11" ht="36.75" customHeight="1" thickTop="1">
      <c r="A9" s="302" t="s">
        <v>866</v>
      </c>
      <c r="B9" s="301">
        <v>17652.154200000001</v>
      </c>
      <c r="C9" s="301">
        <v>0</v>
      </c>
      <c r="D9" s="301">
        <v>0</v>
      </c>
      <c r="E9" s="301">
        <v>0</v>
      </c>
      <c r="F9" s="301">
        <v>0</v>
      </c>
      <c r="G9" s="301">
        <v>0</v>
      </c>
      <c r="H9" s="301">
        <v>0</v>
      </c>
      <c r="I9" s="301">
        <v>0</v>
      </c>
      <c r="J9" s="301">
        <f>SUM(A9:I9)</f>
        <v>17652.154200000001</v>
      </c>
      <c r="K9" s="300">
        <f>+J9/$J$23</f>
        <v>1.8095904376963488E-2</v>
      </c>
    </row>
    <row r="10" spans="1:11" s="130" customFormat="1" ht="23.25" customHeight="1">
      <c r="A10" s="299" t="s">
        <v>867</v>
      </c>
      <c r="B10" s="298">
        <v>49467.154340000001</v>
      </c>
      <c r="C10" s="298">
        <v>0</v>
      </c>
      <c r="D10" s="298">
        <v>19575.557719999997</v>
      </c>
      <c r="E10" s="298">
        <v>0</v>
      </c>
      <c r="F10" s="298">
        <v>0</v>
      </c>
      <c r="G10" s="298">
        <v>0</v>
      </c>
      <c r="H10" s="298">
        <v>0</v>
      </c>
      <c r="I10" s="298">
        <v>0</v>
      </c>
      <c r="J10" s="298">
        <f t="shared" ref="J10:J22" si="0">SUM(A10:I10)</f>
        <v>69042.712059999991</v>
      </c>
      <c r="K10" s="290">
        <f t="shared" ref="K10:K23" si="1">+J10/$J$23</f>
        <v>7.0778348138607547E-2</v>
      </c>
    </row>
    <row r="11" spans="1:11" s="128" customFormat="1" ht="18" customHeight="1">
      <c r="A11" s="297" t="s">
        <v>868</v>
      </c>
      <c r="B11" s="296">
        <v>39842.354729999999</v>
      </c>
      <c r="C11" s="296">
        <v>0</v>
      </c>
      <c r="D11" s="296">
        <v>8722.82107</v>
      </c>
      <c r="E11" s="296">
        <v>0</v>
      </c>
      <c r="F11" s="296">
        <v>0</v>
      </c>
      <c r="G11" s="296">
        <v>5197.9647000000004</v>
      </c>
      <c r="H11" s="296">
        <v>0</v>
      </c>
      <c r="I11" s="296">
        <v>0</v>
      </c>
      <c r="J11" s="296">
        <f t="shared" si="0"/>
        <v>53763.140499999994</v>
      </c>
      <c r="K11" s="295">
        <f t="shared" si="1"/>
        <v>5.5114669771763762E-2</v>
      </c>
    </row>
    <row r="12" spans="1:11" s="128" customFormat="1" ht="18" customHeight="1">
      <c r="A12" s="297" t="s">
        <v>869</v>
      </c>
      <c r="B12" s="296">
        <v>45426.749590000007</v>
      </c>
      <c r="C12" s="296">
        <v>13055.30802</v>
      </c>
      <c r="D12" s="296">
        <v>9714.563689999999</v>
      </c>
      <c r="E12" s="296">
        <v>1864.49677</v>
      </c>
      <c r="F12" s="296">
        <v>0</v>
      </c>
      <c r="G12" s="296">
        <v>22945.745719999999</v>
      </c>
      <c r="H12" s="296">
        <v>1602.2848700000002</v>
      </c>
      <c r="I12" s="296">
        <v>2324.2096699999997</v>
      </c>
      <c r="J12" s="296">
        <f t="shared" si="0"/>
        <v>96933.358330000003</v>
      </c>
      <c r="K12" s="295">
        <f t="shared" si="1"/>
        <v>9.9370125787685282E-2</v>
      </c>
    </row>
    <row r="13" spans="1:11" s="128" customFormat="1" ht="18" customHeight="1">
      <c r="A13" s="297" t="s">
        <v>870</v>
      </c>
      <c r="B13" s="296">
        <v>26889.318239999997</v>
      </c>
      <c r="C13" s="296">
        <v>15569.672869999999</v>
      </c>
      <c r="D13" s="296">
        <v>11254.63046</v>
      </c>
      <c r="E13" s="296">
        <v>0</v>
      </c>
      <c r="F13" s="296">
        <v>0</v>
      </c>
      <c r="G13" s="296">
        <v>25664.34881</v>
      </c>
      <c r="H13" s="296">
        <v>5887.5845899999995</v>
      </c>
      <c r="I13" s="296">
        <v>1816.5109299999999</v>
      </c>
      <c r="J13" s="296">
        <f t="shared" si="0"/>
        <v>87082.065900000001</v>
      </c>
      <c r="K13" s="295">
        <f t="shared" si="1"/>
        <v>8.9271185806593101E-2</v>
      </c>
    </row>
    <row r="14" spans="1:11" s="128" customFormat="1" ht="18" customHeight="1">
      <c r="A14" s="297" t="s">
        <v>871</v>
      </c>
      <c r="B14" s="296">
        <v>36536.609100000001</v>
      </c>
      <c r="C14" s="296">
        <v>18424.768090000001</v>
      </c>
      <c r="D14" s="296">
        <v>12837.65065</v>
      </c>
      <c r="E14" s="296">
        <v>4337.2610700000005</v>
      </c>
      <c r="F14" s="296">
        <v>1904.7663700000001</v>
      </c>
      <c r="G14" s="296">
        <v>13820.76952</v>
      </c>
      <c r="H14" s="296">
        <v>2108.5261800000003</v>
      </c>
      <c r="I14" s="296">
        <v>6714.6070300000001</v>
      </c>
      <c r="J14" s="296">
        <f t="shared" si="0"/>
        <v>96684.958010000002</v>
      </c>
      <c r="K14" s="295">
        <f t="shared" si="1"/>
        <v>9.9115481035152622E-2</v>
      </c>
    </row>
    <row r="15" spans="1:11" s="128" customFormat="1" ht="18" customHeight="1">
      <c r="A15" s="297" t="s">
        <v>872</v>
      </c>
      <c r="B15" s="296">
        <v>21871.787690000001</v>
      </c>
      <c r="C15" s="296">
        <v>14013.48013</v>
      </c>
      <c r="D15" s="296">
        <v>15484.28033</v>
      </c>
      <c r="E15" s="296">
        <v>4947.2882300000001</v>
      </c>
      <c r="F15" s="296">
        <v>224.47073</v>
      </c>
      <c r="G15" s="296">
        <v>11911.536779999999</v>
      </c>
      <c r="H15" s="296">
        <v>3939.0902700000001</v>
      </c>
      <c r="I15" s="296">
        <v>7837.2656900000002</v>
      </c>
      <c r="J15" s="296">
        <f t="shared" si="0"/>
        <v>80229.199850000005</v>
      </c>
      <c r="K15" s="295">
        <f t="shared" si="1"/>
        <v>8.2246048401610566E-2</v>
      </c>
    </row>
    <row r="16" spans="1:11" s="128" customFormat="1" ht="18" customHeight="1">
      <c r="A16" s="297" t="s">
        <v>873</v>
      </c>
      <c r="B16" s="296">
        <v>20369.831050000001</v>
      </c>
      <c r="C16" s="296">
        <v>13501.25726</v>
      </c>
      <c r="D16" s="296">
        <v>12301.78116</v>
      </c>
      <c r="E16" s="296">
        <v>4358.9493300000004</v>
      </c>
      <c r="F16" s="296">
        <v>470.16788000000003</v>
      </c>
      <c r="G16" s="296">
        <v>6280.2886500000004</v>
      </c>
      <c r="H16" s="296">
        <v>3196.7657799999997</v>
      </c>
      <c r="I16" s="296">
        <v>9039.3062499999996</v>
      </c>
      <c r="J16" s="296">
        <f t="shared" si="0"/>
        <v>69518.34736</v>
      </c>
      <c r="K16" s="295">
        <f t="shared" si="1"/>
        <v>7.1265940236976397E-2</v>
      </c>
    </row>
    <row r="17" spans="1:11" s="128" customFormat="1" ht="18" customHeight="1">
      <c r="A17" s="297" t="s">
        <v>874</v>
      </c>
      <c r="B17" s="296">
        <v>10542.10398</v>
      </c>
      <c r="C17" s="296">
        <v>8732.9790499999999</v>
      </c>
      <c r="D17" s="296">
        <v>7808.3982900000001</v>
      </c>
      <c r="E17" s="296">
        <v>2356.6953699999999</v>
      </c>
      <c r="F17" s="296">
        <v>637.56916000000001</v>
      </c>
      <c r="G17" s="296">
        <v>3875.2601600000003</v>
      </c>
      <c r="H17" s="296">
        <v>2150.39572</v>
      </c>
      <c r="I17" s="296">
        <v>7573.2184100000004</v>
      </c>
      <c r="J17" s="296">
        <f t="shared" si="0"/>
        <v>43676.620140000006</v>
      </c>
      <c r="K17" s="295">
        <f t="shared" si="1"/>
        <v>4.4774588563383254E-2</v>
      </c>
    </row>
    <row r="18" spans="1:11" s="128" customFormat="1" ht="18" customHeight="1">
      <c r="A18" s="297" t="s">
        <v>875</v>
      </c>
      <c r="B18" s="296">
        <v>17407.402489999997</v>
      </c>
      <c r="C18" s="296">
        <v>14043.79351</v>
      </c>
      <c r="D18" s="296">
        <v>10815.10995</v>
      </c>
      <c r="E18" s="296">
        <v>5329.3203300000005</v>
      </c>
      <c r="F18" s="296">
        <v>1081.64822</v>
      </c>
      <c r="G18" s="296">
        <v>5710.6465499999995</v>
      </c>
      <c r="H18" s="296">
        <v>2614.9811299999997</v>
      </c>
      <c r="I18" s="296">
        <v>14275.26447</v>
      </c>
      <c r="J18" s="296">
        <f t="shared" si="0"/>
        <v>71278.166649999999</v>
      </c>
      <c r="K18" s="295">
        <f t="shared" si="1"/>
        <v>7.3069998893600635E-2</v>
      </c>
    </row>
    <row r="19" spans="1:11" s="128" customFormat="1" ht="18" customHeight="1">
      <c r="A19" s="297" t="s">
        <v>876</v>
      </c>
      <c r="B19" s="296">
        <v>20999.039140000001</v>
      </c>
      <c r="C19" s="296">
        <v>16699.155179999998</v>
      </c>
      <c r="D19" s="296">
        <v>15781.05193</v>
      </c>
      <c r="E19" s="296">
        <v>7917.74575</v>
      </c>
      <c r="F19" s="296">
        <v>1664.41921</v>
      </c>
      <c r="G19" s="296">
        <v>7686.6067300000004</v>
      </c>
      <c r="H19" s="296">
        <v>5023.33518</v>
      </c>
      <c r="I19" s="296">
        <v>26540.44023</v>
      </c>
      <c r="J19" s="296">
        <f t="shared" si="0"/>
        <v>102311.79334999999</v>
      </c>
      <c r="K19" s="295">
        <f t="shared" si="1"/>
        <v>0.10488376705304606</v>
      </c>
    </row>
    <row r="20" spans="1:11" s="128" customFormat="1" ht="18" customHeight="1">
      <c r="A20" s="297" t="s">
        <v>877</v>
      </c>
      <c r="B20" s="296">
        <v>21711.718149999997</v>
      </c>
      <c r="C20" s="296">
        <v>17527.71228</v>
      </c>
      <c r="D20" s="296">
        <v>22792.928649999998</v>
      </c>
      <c r="E20" s="296">
        <v>10679.640630000002</v>
      </c>
      <c r="F20" s="296">
        <v>3151.1001200000001</v>
      </c>
      <c r="G20" s="296">
        <v>9279.9471699999995</v>
      </c>
      <c r="H20" s="296">
        <v>5794.7643799999996</v>
      </c>
      <c r="I20" s="296">
        <v>46109.047869999995</v>
      </c>
      <c r="J20" s="296">
        <f t="shared" si="0"/>
        <v>137046.85924999998</v>
      </c>
      <c r="K20" s="295">
        <f t="shared" si="1"/>
        <v>0.14049202335606004</v>
      </c>
    </row>
    <row r="21" spans="1:11" s="128" customFormat="1" ht="18" customHeight="1">
      <c r="A21" s="297" t="s">
        <v>878</v>
      </c>
      <c r="B21" s="296">
        <v>2993.4849399999998</v>
      </c>
      <c r="C21" s="296">
        <v>2592.6608700000002</v>
      </c>
      <c r="D21" s="296">
        <v>3346.80071</v>
      </c>
      <c r="E21" s="296">
        <v>1886.01223</v>
      </c>
      <c r="F21" s="296">
        <v>537.06517000000008</v>
      </c>
      <c r="G21" s="296">
        <v>1425.1060500000001</v>
      </c>
      <c r="H21" s="296">
        <v>1572.17428</v>
      </c>
      <c r="I21" s="296">
        <v>8875.9157300000006</v>
      </c>
      <c r="J21" s="296">
        <f t="shared" si="0"/>
        <v>23229.219980000002</v>
      </c>
      <c r="K21" s="295">
        <f t="shared" si="1"/>
        <v>2.3813169698547597E-2</v>
      </c>
    </row>
    <row r="22" spans="1:11" s="128" customFormat="1" ht="48" customHeight="1" thickBot="1">
      <c r="A22" s="297" t="s">
        <v>879</v>
      </c>
      <c r="B22" s="296">
        <v>3365.5425800000003</v>
      </c>
      <c r="C22" s="296">
        <v>2299.7457999999997</v>
      </c>
      <c r="D22" s="296">
        <v>4177.1829299999999</v>
      </c>
      <c r="E22" s="296">
        <v>2137.6901400000002</v>
      </c>
      <c r="F22" s="296">
        <v>704.10660999999993</v>
      </c>
      <c r="G22" s="296">
        <v>1094.4321499999999</v>
      </c>
      <c r="H22" s="296">
        <v>2962.5694600000002</v>
      </c>
      <c r="I22" s="296">
        <v>10288.00158</v>
      </c>
      <c r="J22" s="296">
        <f t="shared" si="0"/>
        <v>27029.271250000002</v>
      </c>
      <c r="K22" s="295">
        <f t="shared" si="1"/>
        <v>2.7708748880009688E-2</v>
      </c>
    </row>
    <row r="23" spans="1:11" s="130" customFormat="1" ht="21.75" customHeight="1" thickTop="1" thickBot="1">
      <c r="A23" s="294" t="s">
        <v>65</v>
      </c>
      <c r="B23" s="293">
        <f>SUM(B9:B22)</f>
        <v>335075.25021999999</v>
      </c>
      <c r="C23" s="293">
        <f t="shared" ref="C23:J23" si="2">SUM(C9:C22)</f>
        <v>136460.53305999999</v>
      </c>
      <c r="D23" s="293">
        <f t="shared" si="2"/>
        <v>154612.75753999999</v>
      </c>
      <c r="E23" s="293">
        <f t="shared" si="2"/>
        <v>45815.099850000006</v>
      </c>
      <c r="F23" s="293">
        <f t="shared" si="2"/>
        <v>10375.313470000001</v>
      </c>
      <c r="G23" s="293">
        <f t="shared" si="2"/>
        <v>114892.65299</v>
      </c>
      <c r="H23" s="293">
        <f t="shared" si="2"/>
        <v>36852.471839999998</v>
      </c>
      <c r="I23" s="293">
        <f t="shared" si="2"/>
        <v>141393.78786000001</v>
      </c>
      <c r="J23" s="293">
        <f t="shared" si="2"/>
        <v>975477.86682999996</v>
      </c>
      <c r="K23" s="292">
        <f t="shared" si="1"/>
        <v>1</v>
      </c>
    </row>
    <row r="24" spans="1:11" s="130" customFormat="1" ht="66.75" customHeight="1" thickTop="1" thickBot="1">
      <c r="A24" s="291" t="s">
        <v>880</v>
      </c>
      <c r="B24" s="290">
        <f t="shared" ref="B24:J24" si="3">+B23/$J$23</f>
        <v>0.34349856784438426</v>
      </c>
      <c r="C24" s="290">
        <f t="shared" si="3"/>
        <v>0.13989095775535568</v>
      </c>
      <c r="D24" s="290">
        <f t="shared" si="3"/>
        <v>0.15849950347150718</v>
      </c>
      <c r="E24" s="290">
        <f t="shared" si="3"/>
        <v>4.6966826627122614E-2</v>
      </c>
      <c r="F24" s="290">
        <f t="shared" si="3"/>
        <v>1.0636134168493794E-2</v>
      </c>
      <c r="G24" s="290">
        <f t="shared" si="3"/>
        <v>0.11778089170117763</v>
      </c>
      <c r="H24" s="290">
        <f t="shared" si="3"/>
        <v>3.7778890831997126E-2</v>
      </c>
      <c r="I24" s="290">
        <f t="shared" si="3"/>
        <v>0.14494822759996176</v>
      </c>
      <c r="J24" s="290">
        <f t="shared" si="3"/>
        <v>1</v>
      </c>
      <c r="K24" s="329"/>
    </row>
    <row r="25" spans="1:11" ht="37.5" customHeight="1" thickTop="1" thickBot="1">
      <c r="A25" s="282" t="s">
        <v>1428</v>
      </c>
      <c r="B25" s="328" t="s">
        <v>359</v>
      </c>
      <c r="C25" s="328" t="s">
        <v>361</v>
      </c>
      <c r="D25" s="328" t="s">
        <v>363</v>
      </c>
      <c r="E25" s="328" t="s">
        <v>369</v>
      </c>
      <c r="F25" s="328" t="s">
        <v>366</v>
      </c>
      <c r="G25" s="328" t="s">
        <v>362</v>
      </c>
      <c r="H25" s="328" t="s">
        <v>360</v>
      </c>
      <c r="I25" s="328" t="s">
        <v>370</v>
      </c>
      <c r="J25" s="283" t="s">
        <v>371</v>
      </c>
      <c r="K25" s="282" t="s">
        <v>842</v>
      </c>
    </row>
    <row r="26" spans="1:11" ht="28.5" customHeight="1" thickTop="1">
      <c r="A26" s="302" t="s">
        <v>866</v>
      </c>
      <c r="B26" s="301">
        <v>1</v>
      </c>
      <c r="C26" s="301">
        <v>0</v>
      </c>
      <c r="D26" s="301">
        <v>0</v>
      </c>
      <c r="E26" s="301">
        <v>0</v>
      </c>
      <c r="F26" s="301">
        <v>0</v>
      </c>
      <c r="G26" s="301">
        <v>0</v>
      </c>
      <c r="H26" s="301">
        <v>0</v>
      </c>
      <c r="I26" s="301">
        <v>0</v>
      </c>
      <c r="J26" s="301">
        <f>SUM(A26:I26)</f>
        <v>1</v>
      </c>
      <c r="K26" s="300">
        <f>+J26/$J$40</f>
        <v>8.5188308756506254E-6</v>
      </c>
    </row>
    <row r="27" spans="1:11" s="130" customFormat="1" ht="23.25" customHeight="1">
      <c r="A27" s="299" t="s">
        <v>867</v>
      </c>
      <c r="B27" s="298">
        <v>6</v>
      </c>
      <c r="C27" s="298">
        <v>0</v>
      </c>
      <c r="D27" s="298">
        <v>2</v>
      </c>
      <c r="E27" s="298">
        <v>0</v>
      </c>
      <c r="F27" s="298">
        <v>0</v>
      </c>
      <c r="G27" s="298">
        <v>0</v>
      </c>
      <c r="H27" s="298">
        <v>0</v>
      </c>
      <c r="I27" s="298">
        <v>0</v>
      </c>
      <c r="J27" s="298">
        <f t="shared" ref="J27:J40" si="4">SUM(A27:I27)</f>
        <v>8</v>
      </c>
      <c r="K27" s="290">
        <f t="shared" ref="K27:K40" si="5">+J27/$J$40</f>
        <v>6.8150647005205003E-5</v>
      </c>
    </row>
    <row r="28" spans="1:11" s="128" customFormat="1" ht="18" customHeight="1">
      <c r="A28" s="297" t="s">
        <v>868</v>
      </c>
      <c r="B28" s="296">
        <v>8</v>
      </c>
      <c r="C28" s="296">
        <v>0</v>
      </c>
      <c r="D28" s="296">
        <v>2</v>
      </c>
      <c r="E28" s="296">
        <v>0</v>
      </c>
      <c r="F28" s="296">
        <v>0</v>
      </c>
      <c r="G28" s="296">
        <v>1</v>
      </c>
      <c r="H28" s="296">
        <v>0</v>
      </c>
      <c r="I28" s="296">
        <v>0</v>
      </c>
      <c r="J28" s="296">
        <f t="shared" si="4"/>
        <v>11</v>
      </c>
      <c r="K28" s="295">
        <f t="shared" si="5"/>
        <v>9.3707139632156887E-5</v>
      </c>
    </row>
    <row r="29" spans="1:11" s="128" customFormat="1" ht="18" customHeight="1">
      <c r="A29" s="297" t="s">
        <v>869</v>
      </c>
      <c r="B29" s="296">
        <v>20</v>
      </c>
      <c r="C29" s="296">
        <v>5</v>
      </c>
      <c r="D29" s="296">
        <v>5</v>
      </c>
      <c r="E29" s="296">
        <v>1</v>
      </c>
      <c r="F29" s="296">
        <v>0</v>
      </c>
      <c r="G29" s="296">
        <v>11</v>
      </c>
      <c r="H29" s="296">
        <v>1</v>
      </c>
      <c r="I29" s="296">
        <v>1</v>
      </c>
      <c r="J29" s="296">
        <f t="shared" si="4"/>
        <v>44</v>
      </c>
      <c r="K29" s="295">
        <f t="shared" si="5"/>
        <v>3.7482855852862755E-4</v>
      </c>
    </row>
    <row r="30" spans="1:11" s="128" customFormat="1" ht="18" customHeight="1">
      <c r="A30" s="297" t="s">
        <v>870</v>
      </c>
      <c r="B30" s="296">
        <v>30</v>
      </c>
      <c r="C30" s="296">
        <v>17</v>
      </c>
      <c r="D30" s="296">
        <v>10</v>
      </c>
      <c r="E30" s="296">
        <v>0</v>
      </c>
      <c r="F30" s="296">
        <v>0</v>
      </c>
      <c r="G30" s="296">
        <v>27</v>
      </c>
      <c r="H30" s="296">
        <v>6</v>
      </c>
      <c r="I30" s="296">
        <v>2</v>
      </c>
      <c r="J30" s="296">
        <f t="shared" si="4"/>
        <v>92</v>
      </c>
      <c r="K30" s="295">
        <f t="shared" si="5"/>
        <v>7.8373244055985757E-4</v>
      </c>
    </row>
    <row r="31" spans="1:11" s="128" customFormat="1" ht="18" customHeight="1">
      <c r="A31" s="297" t="s">
        <v>871</v>
      </c>
      <c r="B31" s="296">
        <v>80</v>
      </c>
      <c r="C31" s="296">
        <v>39</v>
      </c>
      <c r="D31" s="296">
        <v>29</v>
      </c>
      <c r="E31" s="296">
        <v>9</v>
      </c>
      <c r="F31" s="296">
        <v>3</v>
      </c>
      <c r="G31" s="296">
        <v>29</v>
      </c>
      <c r="H31" s="296">
        <v>5</v>
      </c>
      <c r="I31" s="296">
        <v>13</v>
      </c>
      <c r="J31" s="296">
        <f t="shared" si="4"/>
        <v>207</v>
      </c>
      <c r="K31" s="295">
        <f t="shared" si="5"/>
        <v>1.7633979912596795E-3</v>
      </c>
    </row>
    <row r="32" spans="1:11" s="128" customFormat="1" ht="18" customHeight="1">
      <c r="A32" s="297" t="s">
        <v>872</v>
      </c>
      <c r="B32" s="296">
        <v>83</v>
      </c>
      <c r="C32" s="296">
        <v>54</v>
      </c>
      <c r="D32" s="296">
        <v>59</v>
      </c>
      <c r="E32" s="296">
        <v>20</v>
      </c>
      <c r="F32" s="296">
        <v>1</v>
      </c>
      <c r="G32" s="296">
        <v>41</v>
      </c>
      <c r="H32" s="296">
        <v>15</v>
      </c>
      <c r="I32" s="296">
        <v>31</v>
      </c>
      <c r="J32" s="296">
        <f t="shared" si="4"/>
        <v>304</v>
      </c>
      <c r="K32" s="295">
        <f t="shared" si="5"/>
        <v>2.5897245861977902E-3</v>
      </c>
    </row>
    <row r="33" spans="1:11" s="128" customFormat="1" ht="18" customHeight="1">
      <c r="A33" s="297" t="s">
        <v>873</v>
      </c>
      <c r="B33" s="296">
        <v>122</v>
      </c>
      <c r="C33" s="296">
        <v>81</v>
      </c>
      <c r="D33" s="296">
        <v>72</v>
      </c>
      <c r="E33" s="296">
        <v>26</v>
      </c>
      <c r="F33" s="296">
        <v>3</v>
      </c>
      <c r="G33" s="296">
        <v>37</v>
      </c>
      <c r="H33" s="296">
        <v>18</v>
      </c>
      <c r="I33" s="296">
        <v>55</v>
      </c>
      <c r="J33" s="296">
        <f t="shared" si="4"/>
        <v>414</v>
      </c>
      <c r="K33" s="295">
        <f t="shared" si="5"/>
        <v>3.5267959825193589E-3</v>
      </c>
    </row>
    <row r="34" spans="1:11" s="128" customFormat="1" ht="18" customHeight="1">
      <c r="A34" s="297" t="s">
        <v>874</v>
      </c>
      <c r="B34" s="296">
        <v>91</v>
      </c>
      <c r="C34" s="296">
        <v>74</v>
      </c>
      <c r="D34" s="296">
        <v>65</v>
      </c>
      <c r="E34" s="296">
        <v>20</v>
      </c>
      <c r="F34" s="296">
        <v>6</v>
      </c>
      <c r="G34" s="296">
        <v>33</v>
      </c>
      <c r="H34" s="296">
        <v>18</v>
      </c>
      <c r="I34" s="296">
        <v>64</v>
      </c>
      <c r="J34" s="296">
        <f t="shared" si="4"/>
        <v>371</v>
      </c>
      <c r="K34" s="295">
        <f t="shared" si="5"/>
        <v>3.160486254866382E-3</v>
      </c>
    </row>
    <row r="35" spans="1:11" s="128" customFormat="1" ht="18" customHeight="1">
      <c r="A35" s="297" t="s">
        <v>875</v>
      </c>
      <c r="B35" s="296">
        <v>211</v>
      </c>
      <c r="C35" s="296">
        <v>167</v>
      </c>
      <c r="D35" s="296">
        <v>129</v>
      </c>
      <c r="E35" s="296">
        <v>64</v>
      </c>
      <c r="F35" s="296">
        <v>13</v>
      </c>
      <c r="G35" s="296">
        <v>67</v>
      </c>
      <c r="H35" s="296">
        <v>30</v>
      </c>
      <c r="I35" s="296">
        <v>174</v>
      </c>
      <c r="J35" s="296">
        <f t="shared" si="4"/>
        <v>855</v>
      </c>
      <c r="K35" s="295">
        <f t="shared" si="5"/>
        <v>7.2836003986812854E-3</v>
      </c>
    </row>
    <row r="36" spans="1:11" s="128" customFormat="1" ht="18" customHeight="1">
      <c r="A36" s="297" t="s">
        <v>876</v>
      </c>
      <c r="B36" s="296">
        <v>441</v>
      </c>
      <c r="C36" s="296">
        <v>340</v>
      </c>
      <c r="D36" s="296">
        <v>328</v>
      </c>
      <c r="E36" s="296">
        <v>166</v>
      </c>
      <c r="F36" s="296">
        <v>35</v>
      </c>
      <c r="G36" s="296">
        <v>159</v>
      </c>
      <c r="H36" s="296">
        <v>105</v>
      </c>
      <c r="I36" s="296">
        <v>558</v>
      </c>
      <c r="J36" s="296">
        <f t="shared" si="4"/>
        <v>2132</v>
      </c>
      <c r="K36" s="295">
        <f t="shared" si="5"/>
        <v>1.8162147426887133E-2</v>
      </c>
    </row>
    <row r="37" spans="1:11" s="128" customFormat="1" ht="18" customHeight="1">
      <c r="A37" s="297" t="s">
        <v>877</v>
      </c>
      <c r="B37" s="296">
        <v>1299</v>
      </c>
      <c r="C37" s="296">
        <v>1044</v>
      </c>
      <c r="D37" s="296">
        <v>1375</v>
      </c>
      <c r="E37" s="296">
        <v>677</v>
      </c>
      <c r="F37" s="296">
        <v>207</v>
      </c>
      <c r="G37" s="296">
        <v>560</v>
      </c>
      <c r="H37" s="296">
        <v>370</v>
      </c>
      <c r="I37" s="296">
        <v>3053</v>
      </c>
      <c r="J37" s="296">
        <f t="shared" si="4"/>
        <v>8585</v>
      </c>
      <c r="K37" s="295">
        <f t="shared" si="5"/>
        <v>7.3134163067460622E-2</v>
      </c>
    </row>
    <row r="38" spans="1:11" s="128" customFormat="1" ht="18" customHeight="1">
      <c r="A38" s="297" t="s">
        <v>878</v>
      </c>
      <c r="B38" s="296">
        <v>599</v>
      </c>
      <c r="C38" s="296">
        <v>523</v>
      </c>
      <c r="D38" s="296">
        <v>691</v>
      </c>
      <c r="E38" s="296">
        <v>384</v>
      </c>
      <c r="F38" s="296">
        <v>108</v>
      </c>
      <c r="G38" s="296">
        <v>285</v>
      </c>
      <c r="H38" s="296">
        <v>319</v>
      </c>
      <c r="I38" s="296">
        <v>1816</v>
      </c>
      <c r="J38" s="296">
        <f t="shared" si="4"/>
        <v>4725</v>
      </c>
      <c r="K38" s="295">
        <f t="shared" si="5"/>
        <v>4.0251475887449206E-2</v>
      </c>
    </row>
    <row r="39" spans="1:11" s="128" customFormat="1" ht="48" customHeight="1" thickBot="1">
      <c r="A39" s="297" t="s">
        <v>879</v>
      </c>
      <c r="B39" s="296">
        <v>9595</v>
      </c>
      <c r="C39" s="296">
        <v>6776</v>
      </c>
      <c r="D39" s="296">
        <v>21338</v>
      </c>
      <c r="E39" s="296">
        <v>13399</v>
      </c>
      <c r="F39" s="296">
        <v>4252</v>
      </c>
      <c r="G39" s="296">
        <v>2861</v>
      </c>
      <c r="H39" s="296">
        <v>9411</v>
      </c>
      <c r="I39" s="296">
        <v>32006</v>
      </c>
      <c r="J39" s="296">
        <f t="shared" si="4"/>
        <v>99638</v>
      </c>
      <c r="K39" s="295">
        <f t="shared" si="5"/>
        <v>0.84879927078807704</v>
      </c>
    </row>
    <row r="40" spans="1:11" ht="21.75" customHeight="1" thickTop="1" thickBot="1">
      <c r="A40" s="327" t="s">
        <v>65</v>
      </c>
      <c r="B40" s="326">
        <f>SUM(B26:B39)</f>
        <v>12586</v>
      </c>
      <c r="C40" s="326">
        <f t="shared" ref="C40:I40" si="6">SUM(C26:C39)</f>
        <v>9120</v>
      </c>
      <c r="D40" s="326">
        <f t="shared" si="6"/>
        <v>24105</v>
      </c>
      <c r="E40" s="326">
        <f t="shared" si="6"/>
        <v>14766</v>
      </c>
      <c r="F40" s="326">
        <f t="shared" si="6"/>
        <v>4628</v>
      </c>
      <c r="G40" s="326">
        <f t="shared" si="6"/>
        <v>4111</v>
      </c>
      <c r="H40" s="326">
        <f t="shared" si="6"/>
        <v>10298</v>
      </c>
      <c r="I40" s="326">
        <f t="shared" si="6"/>
        <v>37773</v>
      </c>
      <c r="J40" s="326">
        <f t="shared" si="4"/>
        <v>117387</v>
      </c>
      <c r="K40" s="325">
        <f t="shared" si="5"/>
        <v>1</v>
      </c>
    </row>
    <row r="41" spans="1:11" s="130" customFormat="1" ht="65.25" customHeight="1" thickTop="1">
      <c r="A41" s="291" t="s">
        <v>880</v>
      </c>
      <c r="B41" s="290">
        <f t="shared" ref="B41:J41" si="7">+B40/$J$40</f>
        <v>0.10721800540093877</v>
      </c>
      <c r="C41" s="290">
        <f t="shared" si="7"/>
        <v>7.7691737585933701E-2</v>
      </c>
      <c r="D41" s="290">
        <f t="shared" si="7"/>
        <v>0.20534641825755834</v>
      </c>
      <c r="E41" s="290">
        <f t="shared" si="7"/>
        <v>0.12578905670985713</v>
      </c>
      <c r="F41" s="290">
        <f t="shared" si="7"/>
        <v>3.9425149292511098E-2</v>
      </c>
      <c r="G41" s="290">
        <f t="shared" si="7"/>
        <v>3.5020913729799721E-2</v>
      </c>
      <c r="H41" s="290">
        <f t="shared" si="7"/>
        <v>8.7726920357450139E-2</v>
      </c>
      <c r="I41" s="290">
        <f t="shared" si="7"/>
        <v>0.32178179866595108</v>
      </c>
      <c r="J41" s="290">
        <f t="shared" si="7"/>
        <v>1</v>
      </c>
      <c r="K41" s="324"/>
    </row>
    <row r="42" spans="1:11" ht="9" customHeight="1" thickBot="1">
      <c r="A42" s="288"/>
      <c r="B42" s="100"/>
      <c r="C42" s="287"/>
      <c r="D42" s="287"/>
      <c r="E42" s="287"/>
      <c r="F42" s="287"/>
      <c r="G42" s="287"/>
      <c r="H42" s="100"/>
      <c r="I42" s="100"/>
      <c r="J42" s="323"/>
      <c r="K42" s="323"/>
    </row>
    <row r="43" spans="1:11" ht="28.5" customHeight="1" thickTop="1">
      <c r="A43" s="934" t="s">
        <v>1451</v>
      </c>
      <c r="B43" s="935"/>
      <c r="C43" s="935"/>
      <c r="D43" s="935"/>
      <c r="E43" s="935"/>
      <c r="F43" s="935"/>
      <c r="G43" s="935"/>
      <c r="H43" s="935"/>
      <c r="I43" s="935"/>
      <c r="J43" s="935"/>
      <c r="K43" s="935"/>
    </row>
    <row r="44" spans="1:11" ht="9" hidden="1" customHeight="1">
      <c r="A44" s="77"/>
      <c r="B44" s="70"/>
      <c r="C44" s="75"/>
      <c r="D44" s="75"/>
      <c r="E44" s="75"/>
      <c r="F44" s="75"/>
      <c r="G44" s="75"/>
      <c r="H44" s="70"/>
      <c r="I44" s="70"/>
      <c r="J44" s="74"/>
      <c r="K44" s="322"/>
    </row>
    <row r="45" spans="1:11" ht="9" hidden="1" customHeight="1">
      <c r="A45" s="77"/>
      <c r="B45" s="70"/>
      <c r="C45" s="75"/>
      <c r="D45" s="75"/>
      <c r="E45" s="75"/>
      <c r="F45" s="75"/>
      <c r="G45" s="75"/>
      <c r="H45" s="70"/>
      <c r="I45" s="70"/>
      <c r="J45" s="74"/>
      <c r="K45" s="322"/>
    </row>
    <row r="46" spans="1:11" ht="9" hidden="1" customHeight="1">
      <c r="A46" s="77"/>
      <c r="B46" s="70"/>
      <c r="C46" s="75"/>
      <c r="D46" s="75"/>
      <c r="E46" s="75"/>
      <c r="F46" s="75"/>
      <c r="G46" s="75"/>
      <c r="H46" s="70"/>
      <c r="I46" s="70"/>
      <c r="J46" s="74"/>
      <c r="K46" s="322"/>
    </row>
    <row r="47" spans="1:11" ht="9" hidden="1" customHeight="1">
      <c r="A47" s="77"/>
      <c r="B47" s="70"/>
      <c r="C47" s="75"/>
      <c r="D47" s="75"/>
      <c r="E47" s="75"/>
      <c r="F47" s="75"/>
      <c r="G47" s="75"/>
      <c r="H47" s="70"/>
      <c r="I47" s="70"/>
      <c r="J47" s="74"/>
      <c r="K47" s="322"/>
    </row>
    <row r="48" spans="1:11" ht="9" hidden="1" customHeight="1">
      <c r="A48" s="79"/>
      <c r="B48" s="70"/>
      <c r="C48" s="75"/>
      <c r="D48" s="75"/>
      <c r="E48" s="75"/>
      <c r="F48" s="75"/>
      <c r="G48" s="75"/>
      <c r="H48" s="70"/>
      <c r="I48" s="70"/>
      <c r="J48" s="74"/>
      <c r="K48" s="322"/>
    </row>
    <row r="49" spans="1:11" ht="9" hidden="1" customHeight="1">
      <c r="A49" s="77"/>
      <c r="B49" s="70"/>
      <c r="C49" s="75"/>
      <c r="D49" s="75"/>
      <c r="E49" s="75"/>
      <c r="F49" s="75"/>
      <c r="G49" s="75"/>
      <c r="H49" s="70"/>
      <c r="I49" s="70"/>
      <c r="J49" s="74"/>
      <c r="K49" s="322"/>
    </row>
    <row r="50" spans="1:11" ht="9" hidden="1" customHeight="1">
      <c r="A50" s="77"/>
      <c r="B50" s="70"/>
      <c r="C50" s="75"/>
      <c r="D50" s="75"/>
      <c r="E50" s="75"/>
      <c r="F50" s="75"/>
      <c r="G50" s="75"/>
      <c r="H50" s="70"/>
      <c r="I50" s="70"/>
      <c r="J50" s="74"/>
      <c r="K50" s="322"/>
    </row>
    <row r="51" spans="1:11" ht="9" hidden="1" customHeight="1">
      <c r="A51" s="77"/>
      <c r="B51" s="70"/>
      <c r="C51" s="75"/>
      <c r="D51" s="75"/>
      <c r="E51" s="75"/>
      <c r="F51" s="75"/>
      <c r="G51" s="75"/>
      <c r="H51" s="70"/>
      <c r="I51" s="70"/>
      <c r="J51" s="74"/>
      <c r="K51" s="322"/>
    </row>
    <row r="52" spans="1:11" ht="9" hidden="1" customHeight="1">
      <c r="A52" s="77"/>
      <c r="B52" s="70"/>
      <c r="C52" s="75"/>
      <c r="D52" s="75"/>
      <c r="E52" s="75"/>
      <c r="F52" s="75"/>
      <c r="G52" s="75"/>
      <c r="H52" s="70"/>
      <c r="I52" s="70"/>
      <c r="J52" s="74"/>
      <c r="K52" s="322"/>
    </row>
    <row r="53" spans="1:11" ht="9" hidden="1" customHeight="1">
      <c r="A53" s="79"/>
      <c r="C53" s="75"/>
      <c r="D53" s="75"/>
      <c r="E53" s="75"/>
      <c r="F53" s="75"/>
      <c r="G53" s="75"/>
      <c r="H53" s="70"/>
      <c r="I53" s="70"/>
      <c r="J53" s="74"/>
      <c r="K53" s="322"/>
    </row>
    <row r="54" spans="1:11" ht="9" hidden="1" customHeight="1">
      <c r="A54" s="80"/>
      <c r="C54" s="75"/>
      <c r="D54" s="75"/>
      <c r="E54" s="75"/>
      <c r="F54" s="75"/>
      <c r="G54" s="75"/>
      <c r="H54" s="70"/>
      <c r="I54" s="70"/>
      <c r="J54" s="74"/>
      <c r="K54" s="322"/>
    </row>
    <row r="55" spans="1:11" ht="9" hidden="1" customHeight="1">
      <c r="A55" s="80"/>
      <c r="C55" s="75"/>
      <c r="D55" s="75"/>
      <c r="E55" s="75"/>
      <c r="F55" s="75"/>
      <c r="G55" s="75"/>
      <c r="H55" s="70"/>
      <c r="I55" s="70"/>
      <c r="J55" s="74"/>
      <c r="K55" s="322"/>
    </row>
    <row r="56" spans="1:11" ht="9" hidden="1" customHeight="1">
      <c r="A56" s="80"/>
      <c r="C56" s="75"/>
      <c r="D56" s="75"/>
      <c r="E56" s="75"/>
      <c r="F56" s="75"/>
      <c r="G56" s="75"/>
      <c r="H56" s="70"/>
      <c r="I56" s="70"/>
      <c r="J56" s="74"/>
      <c r="K56" s="322"/>
    </row>
    <row r="57" spans="1:11" ht="9" hidden="1" customHeight="1">
      <c r="A57" s="80"/>
      <c r="C57" s="75"/>
      <c r="D57" s="75"/>
      <c r="E57" s="75"/>
      <c r="F57" s="75"/>
      <c r="G57" s="75"/>
      <c r="H57" s="70"/>
      <c r="I57" s="70"/>
      <c r="J57" s="74"/>
      <c r="K57" s="322"/>
    </row>
    <row r="58" spans="1:11" ht="9" hidden="1" customHeight="1">
      <c r="A58" s="81"/>
      <c r="C58" s="75"/>
      <c r="D58" s="75"/>
      <c r="E58" s="75"/>
      <c r="F58" s="75"/>
      <c r="G58" s="75"/>
      <c r="H58" s="70"/>
      <c r="I58" s="70"/>
      <c r="J58" s="74"/>
      <c r="K58" s="322"/>
    </row>
    <row r="59" spans="1:11" ht="9" hidden="1" customHeight="1">
      <c r="A59" s="81"/>
      <c r="C59" s="75"/>
      <c r="D59" s="75"/>
      <c r="E59" s="75"/>
      <c r="F59" s="75"/>
      <c r="G59" s="75"/>
      <c r="H59" s="70"/>
      <c r="I59" s="70"/>
      <c r="J59" s="74"/>
      <c r="K59" s="322"/>
    </row>
    <row r="60" spans="1:11" ht="9" hidden="1" customHeight="1">
      <c r="A60" s="76"/>
      <c r="C60" s="75"/>
      <c r="D60" s="75"/>
      <c r="E60" s="75"/>
      <c r="F60" s="75"/>
      <c r="G60" s="75"/>
      <c r="H60" s="70"/>
      <c r="I60" s="70"/>
      <c r="J60" s="74"/>
      <c r="K60" s="322"/>
    </row>
    <row r="61" spans="1:11" ht="9" hidden="1" customHeight="1">
      <c r="A61" s="77"/>
      <c r="C61" s="75"/>
      <c r="D61" s="75"/>
      <c r="E61" s="75"/>
      <c r="F61" s="75"/>
      <c r="G61" s="75"/>
      <c r="H61" s="70"/>
      <c r="I61" s="70"/>
      <c r="J61" s="74"/>
      <c r="K61" s="322"/>
    </row>
    <row r="62" spans="1:11" ht="9" hidden="1" customHeight="1">
      <c r="A62" s="77"/>
      <c r="C62" s="75"/>
      <c r="D62" s="75"/>
      <c r="E62" s="75"/>
      <c r="F62" s="75"/>
      <c r="G62" s="75"/>
      <c r="H62" s="70"/>
      <c r="I62" s="70"/>
      <c r="J62" s="74"/>
      <c r="K62" s="322"/>
    </row>
    <row r="63" spans="1:11" ht="9" hidden="1" customHeight="1">
      <c r="A63" s="77"/>
      <c r="C63" s="75"/>
      <c r="D63" s="75"/>
      <c r="E63" s="75"/>
      <c r="F63" s="75"/>
      <c r="G63" s="75"/>
      <c r="H63" s="70"/>
      <c r="I63" s="70"/>
      <c r="J63" s="74"/>
      <c r="K63" s="322"/>
    </row>
    <row r="64" spans="1:11" ht="9" hidden="1" customHeight="1">
      <c r="A64" s="77"/>
      <c r="C64" s="75"/>
      <c r="D64" s="75"/>
      <c r="E64" s="75"/>
      <c r="F64" s="75"/>
      <c r="G64" s="75"/>
      <c r="H64" s="70"/>
      <c r="I64" s="70"/>
      <c r="J64" s="74"/>
      <c r="K64" s="322"/>
    </row>
    <row r="65" spans="1:11" ht="9" hidden="1" customHeight="1">
      <c r="A65" s="80"/>
      <c r="C65" s="75"/>
      <c r="D65" s="75"/>
      <c r="E65" s="75"/>
      <c r="F65" s="75"/>
      <c r="G65" s="75"/>
      <c r="H65" s="70"/>
      <c r="I65" s="70"/>
      <c r="J65" s="74"/>
      <c r="K65" s="322"/>
    </row>
    <row r="66" spans="1:11" ht="9" hidden="1" customHeight="1">
      <c r="A66" s="76"/>
      <c r="C66" s="75"/>
      <c r="D66" s="75"/>
      <c r="E66" s="75"/>
      <c r="F66" s="75"/>
      <c r="G66" s="75"/>
      <c r="H66" s="70"/>
      <c r="I66" s="70"/>
      <c r="J66" s="74"/>
      <c r="K66" s="322"/>
    </row>
    <row r="67" spans="1:11" ht="9" hidden="1" customHeight="1">
      <c r="A67" s="77"/>
      <c r="C67" s="75"/>
      <c r="D67" s="75"/>
      <c r="E67" s="75"/>
      <c r="F67" s="75"/>
      <c r="G67" s="75"/>
      <c r="H67" s="70"/>
      <c r="I67" s="70"/>
      <c r="J67" s="74"/>
      <c r="K67" s="322"/>
    </row>
    <row r="68" spans="1:11" ht="9" hidden="1" customHeight="1">
      <c r="A68" s="77"/>
      <c r="C68" s="75"/>
      <c r="D68" s="75"/>
      <c r="E68" s="75"/>
      <c r="F68" s="75"/>
      <c r="G68" s="75"/>
      <c r="H68" s="70"/>
      <c r="I68" s="70"/>
      <c r="J68" s="74"/>
      <c r="K68" s="322"/>
    </row>
    <row r="69" spans="1:11" ht="9" hidden="1" customHeight="1">
      <c r="A69" s="77"/>
      <c r="C69" s="75"/>
      <c r="D69" s="75"/>
      <c r="E69" s="75"/>
      <c r="F69" s="75"/>
      <c r="G69" s="75"/>
      <c r="H69" s="70"/>
      <c r="I69" s="70"/>
      <c r="J69" s="74"/>
      <c r="K69" s="322"/>
    </row>
    <row r="70" spans="1:11" ht="9" hidden="1" customHeight="1">
      <c r="A70" s="77"/>
      <c r="C70" s="75"/>
      <c r="D70" s="75"/>
      <c r="E70" s="75"/>
      <c r="F70" s="75"/>
      <c r="G70" s="75"/>
      <c r="H70" s="70"/>
      <c r="I70" s="70"/>
      <c r="J70" s="74"/>
      <c r="K70" s="322"/>
    </row>
    <row r="71" spans="1:11" ht="9" hidden="1" customHeight="1">
      <c r="A71" s="80"/>
      <c r="C71" s="75"/>
      <c r="D71" s="75"/>
      <c r="E71" s="75"/>
      <c r="F71" s="75"/>
      <c r="G71" s="75"/>
      <c r="H71" s="70"/>
      <c r="I71" s="70"/>
      <c r="J71" s="74"/>
      <c r="K71" s="322"/>
    </row>
    <row r="72" spans="1:11" ht="9" hidden="1" customHeight="1">
      <c r="A72" s="76"/>
      <c r="C72" s="75"/>
      <c r="D72" s="75"/>
      <c r="E72" s="75"/>
      <c r="F72" s="75"/>
      <c r="G72" s="75"/>
      <c r="H72" s="70"/>
      <c r="I72" s="70"/>
      <c r="J72" s="74"/>
      <c r="K72" s="322"/>
    </row>
    <row r="73" spans="1:11" ht="9" hidden="1" customHeight="1">
      <c r="A73" s="77"/>
      <c r="C73" s="75"/>
      <c r="D73" s="75"/>
      <c r="E73" s="75"/>
      <c r="F73" s="75"/>
      <c r="G73" s="75"/>
      <c r="H73" s="70"/>
      <c r="I73" s="70"/>
      <c r="J73" s="74"/>
      <c r="K73" s="322"/>
    </row>
    <row r="74" spans="1:11" ht="9" hidden="1" customHeight="1">
      <c r="A74" s="77"/>
      <c r="C74" s="75"/>
      <c r="D74" s="75"/>
      <c r="E74" s="75"/>
      <c r="F74" s="75"/>
      <c r="G74" s="75"/>
      <c r="H74" s="70"/>
      <c r="I74" s="70"/>
      <c r="J74" s="74"/>
      <c r="K74" s="322"/>
    </row>
    <row r="75" spans="1:11" ht="9" hidden="1" customHeight="1">
      <c r="A75" s="77"/>
      <c r="C75" s="82"/>
      <c r="D75" s="82"/>
      <c r="E75" s="82"/>
      <c r="F75" s="82"/>
      <c r="G75" s="82"/>
      <c r="J75" s="73"/>
    </row>
    <row r="76" spans="1:11" ht="9" hidden="1" customHeight="1">
      <c r="A76" s="77"/>
      <c r="C76" s="82"/>
      <c r="D76" s="82"/>
      <c r="E76" s="82"/>
      <c r="F76" s="82"/>
      <c r="G76" s="82"/>
      <c r="J76" s="73"/>
    </row>
    <row r="77" spans="1:11" ht="9" hidden="1" customHeight="1">
      <c r="A77" s="77"/>
      <c r="C77" s="82"/>
      <c r="D77" s="82"/>
      <c r="E77" s="82"/>
      <c r="F77" s="82"/>
      <c r="G77" s="82"/>
      <c r="J77" s="73"/>
    </row>
    <row r="78" spans="1:11" ht="9" hidden="1" customHeight="1">
      <c r="A78" s="77"/>
      <c r="C78" s="82"/>
      <c r="D78" s="82"/>
      <c r="E78" s="82"/>
      <c r="F78" s="82"/>
      <c r="G78" s="82"/>
      <c r="J78" s="73"/>
    </row>
    <row r="79" spans="1:11" ht="9" hidden="1" customHeight="1">
      <c r="A79" s="77"/>
      <c r="C79" s="82"/>
      <c r="D79" s="82"/>
      <c r="E79" s="82"/>
      <c r="F79" s="82"/>
      <c r="G79" s="82"/>
      <c r="J79" s="73"/>
    </row>
    <row r="80" spans="1:11" ht="9" hidden="1" customHeight="1">
      <c r="A80" s="77"/>
      <c r="C80" s="82"/>
      <c r="D80" s="82"/>
      <c r="E80" s="82"/>
      <c r="F80" s="82"/>
      <c r="G80" s="82"/>
      <c r="J80" s="73"/>
    </row>
    <row r="81" spans="1:10" ht="9" hidden="1" customHeight="1">
      <c r="A81" s="80"/>
      <c r="C81" s="82"/>
      <c r="D81" s="82"/>
      <c r="E81" s="82"/>
      <c r="F81" s="82"/>
      <c r="G81" s="82"/>
      <c r="J81" s="73"/>
    </row>
    <row r="82" spans="1:10" ht="9" hidden="1" customHeight="1">
      <c r="A82" s="76"/>
      <c r="C82" s="82"/>
      <c r="D82" s="82"/>
      <c r="E82" s="82"/>
      <c r="F82" s="82"/>
      <c r="G82" s="82"/>
      <c r="J82" s="73"/>
    </row>
    <row r="83" spans="1:10" ht="9" hidden="1" customHeight="1">
      <c r="A83" s="77"/>
      <c r="C83" s="82"/>
      <c r="D83" s="82"/>
      <c r="E83" s="82"/>
      <c r="F83" s="82"/>
      <c r="G83" s="82"/>
      <c r="J83" s="73"/>
    </row>
    <row r="84" spans="1:10" ht="9" hidden="1" customHeight="1">
      <c r="A84" s="77"/>
      <c r="C84" s="82"/>
      <c r="D84" s="82"/>
      <c r="E84" s="82"/>
      <c r="F84" s="82"/>
      <c r="G84" s="82"/>
      <c r="J84" s="73"/>
    </row>
    <row r="85" spans="1:10" ht="9" hidden="1" customHeight="1">
      <c r="A85" s="77"/>
      <c r="C85" s="82"/>
      <c r="D85" s="82"/>
      <c r="E85" s="82"/>
      <c r="F85" s="82"/>
      <c r="G85" s="82"/>
      <c r="J85" s="73"/>
    </row>
    <row r="86" spans="1:10" ht="9" hidden="1" customHeight="1">
      <c r="A86" s="77"/>
      <c r="C86" s="82"/>
      <c r="D86" s="82"/>
      <c r="E86" s="82"/>
      <c r="F86" s="82"/>
      <c r="G86" s="82"/>
      <c r="J86" s="73"/>
    </row>
    <row r="87" spans="1:10" ht="9" hidden="1" customHeight="1">
      <c r="A87" s="77"/>
      <c r="C87" s="82"/>
      <c r="D87" s="82"/>
      <c r="E87" s="82"/>
      <c r="F87" s="82"/>
      <c r="G87" s="82"/>
      <c r="J87" s="73"/>
    </row>
    <row r="88" spans="1:10" ht="9" hidden="1" customHeight="1">
      <c r="A88" s="77"/>
      <c r="C88" s="82"/>
      <c r="D88" s="82"/>
      <c r="E88" s="82"/>
      <c r="F88" s="82"/>
      <c r="G88" s="82"/>
      <c r="J88" s="73"/>
    </row>
    <row r="89" spans="1:10" ht="9" hidden="1" customHeight="1">
      <c r="A89" s="77"/>
      <c r="C89" s="82"/>
      <c r="D89" s="82"/>
      <c r="E89" s="82"/>
      <c r="F89" s="82"/>
      <c r="G89" s="82"/>
      <c r="J89" s="73"/>
    </row>
    <row r="90" spans="1:10" ht="9" hidden="1" customHeight="1">
      <c r="A90" s="77"/>
      <c r="C90" s="82"/>
      <c r="D90" s="82"/>
      <c r="E90" s="82"/>
      <c r="F90" s="82"/>
      <c r="G90" s="82"/>
      <c r="J90" s="73"/>
    </row>
    <row r="91" spans="1:10" ht="9" hidden="1" customHeight="1">
      <c r="A91" s="77"/>
      <c r="C91" s="82"/>
      <c r="D91" s="82"/>
      <c r="E91" s="82"/>
      <c r="F91" s="82"/>
      <c r="G91" s="82"/>
      <c r="J91" s="73"/>
    </row>
    <row r="92" spans="1:10" ht="9" hidden="1" customHeight="1">
      <c r="A92" s="76"/>
      <c r="C92" s="82"/>
      <c r="D92" s="82"/>
      <c r="E92" s="82"/>
      <c r="F92" s="82"/>
      <c r="G92" s="82"/>
      <c r="J92" s="73"/>
    </row>
    <row r="93" spans="1:10" ht="9" hidden="1" customHeight="1">
      <c r="A93" s="77"/>
      <c r="C93" s="82"/>
      <c r="D93" s="82"/>
      <c r="E93" s="82"/>
      <c r="F93" s="82"/>
      <c r="G93" s="82"/>
      <c r="J93" s="73"/>
    </row>
    <row r="94" spans="1:10" ht="9" hidden="1" customHeight="1">
      <c r="A94" s="77"/>
      <c r="C94" s="82"/>
      <c r="D94" s="82"/>
      <c r="E94" s="82"/>
      <c r="F94" s="82"/>
      <c r="G94" s="82"/>
      <c r="J94" s="73"/>
    </row>
    <row r="95" spans="1:10" ht="9" hidden="1" customHeight="1">
      <c r="A95" s="77"/>
      <c r="C95" s="82"/>
      <c r="D95" s="82"/>
      <c r="E95" s="82"/>
      <c r="F95" s="82"/>
      <c r="G95" s="82"/>
      <c r="J95" s="73"/>
    </row>
    <row r="96" spans="1:10" hidden="1">
      <c r="A96" s="83"/>
      <c r="C96" s="82"/>
      <c r="D96" s="82"/>
      <c r="E96" s="82"/>
      <c r="F96" s="82"/>
      <c r="G96" s="82"/>
      <c r="J96" s="73"/>
    </row>
    <row r="97" spans="1:10" hidden="1">
      <c r="A97" s="83"/>
      <c r="C97" s="82"/>
      <c r="D97" s="82"/>
      <c r="E97" s="82"/>
      <c r="F97" s="82"/>
      <c r="G97" s="82"/>
      <c r="J97" s="73"/>
    </row>
    <row r="98" spans="1:10" hidden="1">
      <c r="A98" s="83"/>
      <c r="C98" s="82"/>
      <c r="D98" s="82"/>
      <c r="E98" s="82"/>
      <c r="F98" s="82"/>
      <c r="G98" s="82"/>
      <c r="J98" s="73"/>
    </row>
    <row r="99" spans="1:10" hidden="1">
      <c r="A99" s="83"/>
      <c r="C99" s="82"/>
      <c r="D99" s="82"/>
      <c r="E99" s="82"/>
      <c r="F99" s="82"/>
      <c r="G99" s="82"/>
      <c r="J99" s="73"/>
    </row>
    <row r="100" spans="1:10" hidden="1">
      <c r="A100" s="83"/>
      <c r="C100" s="82"/>
      <c r="D100" s="82"/>
      <c r="E100" s="82"/>
      <c r="F100" s="82"/>
      <c r="G100" s="82"/>
      <c r="J100" s="73"/>
    </row>
    <row r="101" spans="1:10" hidden="1">
      <c r="A101" s="83"/>
      <c r="C101" s="82"/>
      <c r="D101" s="82"/>
      <c r="E101" s="82"/>
      <c r="F101" s="82"/>
      <c r="G101" s="82"/>
      <c r="J101" s="73"/>
    </row>
    <row r="102" spans="1:10" hidden="1">
      <c r="A102" s="83"/>
      <c r="C102" s="82"/>
      <c r="D102" s="82"/>
      <c r="E102" s="82"/>
      <c r="F102" s="82"/>
      <c r="G102" s="82"/>
      <c r="J102" s="73"/>
    </row>
    <row r="103" spans="1:10" ht="15.75" hidden="1">
      <c r="A103" s="84"/>
      <c r="C103" s="82"/>
      <c r="D103" s="82"/>
      <c r="E103" s="82"/>
      <c r="F103" s="82"/>
      <c r="G103" s="82"/>
      <c r="J103" s="73"/>
    </row>
    <row r="104" spans="1:10" ht="15.75" hidden="1">
      <c r="A104" s="84"/>
      <c r="C104" s="82"/>
      <c r="D104" s="82"/>
      <c r="E104" s="82"/>
      <c r="F104" s="82"/>
      <c r="G104" s="82"/>
      <c r="J104" s="73"/>
    </row>
    <row r="105" spans="1:10" ht="15.75" hidden="1">
      <c r="A105" s="84"/>
      <c r="C105" s="82"/>
      <c r="D105" s="82"/>
      <c r="E105" s="82"/>
      <c r="F105" s="82"/>
      <c r="G105" s="82"/>
      <c r="J105" s="73"/>
    </row>
    <row r="106" spans="1:10" ht="15.75" hidden="1">
      <c r="A106" s="84"/>
      <c r="C106" s="82"/>
      <c r="D106" s="82"/>
      <c r="E106" s="82"/>
      <c r="F106" s="82"/>
      <c r="G106" s="82"/>
      <c r="J106" s="73"/>
    </row>
    <row r="107" spans="1:10" ht="15.75" hidden="1">
      <c r="A107" s="84"/>
      <c r="C107" s="82"/>
      <c r="D107" s="82"/>
      <c r="E107" s="82"/>
      <c r="F107" s="82"/>
      <c r="G107" s="82"/>
      <c r="J107" s="73"/>
    </row>
    <row r="108" spans="1:10" ht="15.75" hidden="1">
      <c r="A108" s="84"/>
      <c r="C108" s="82"/>
      <c r="D108" s="82"/>
      <c r="E108" s="82"/>
      <c r="F108" s="82"/>
      <c r="G108" s="82"/>
      <c r="J108" s="73"/>
    </row>
    <row r="109" spans="1:10" ht="15.75" hidden="1">
      <c r="A109" s="84"/>
      <c r="C109" s="82"/>
      <c r="D109" s="82"/>
      <c r="E109" s="82"/>
      <c r="F109" s="82"/>
      <c r="G109" s="82"/>
      <c r="J109" s="73"/>
    </row>
    <row r="110" spans="1:10" ht="15.75" hidden="1">
      <c r="A110" s="84"/>
      <c r="C110" s="82"/>
      <c r="D110" s="82"/>
      <c r="E110" s="82"/>
      <c r="F110" s="82"/>
      <c r="G110" s="82"/>
      <c r="J110" s="73"/>
    </row>
    <row r="111" spans="1:10" ht="15.75" hidden="1">
      <c r="A111" s="84"/>
      <c r="C111" s="82"/>
      <c r="D111" s="82"/>
      <c r="E111" s="82"/>
      <c r="F111" s="82"/>
      <c r="G111" s="82"/>
      <c r="J111" s="73"/>
    </row>
    <row r="112" spans="1:10" ht="15.75" hidden="1">
      <c r="A112" s="84"/>
      <c r="C112" s="82"/>
      <c r="D112" s="82"/>
      <c r="E112" s="82"/>
      <c r="F112" s="82"/>
      <c r="G112" s="82"/>
      <c r="J112" s="73"/>
    </row>
    <row r="113" spans="1:10" ht="15.75" hidden="1">
      <c r="A113" s="84"/>
      <c r="C113" s="82"/>
      <c r="D113" s="82"/>
      <c r="E113" s="82"/>
      <c r="F113" s="82"/>
      <c r="G113" s="82"/>
      <c r="J113" s="73"/>
    </row>
    <row r="114" spans="1:10" ht="15.75" hidden="1">
      <c r="A114" s="84"/>
      <c r="C114" s="82"/>
      <c r="D114" s="82"/>
      <c r="E114" s="82"/>
      <c r="F114" s="82"/>
      <c r="G114" s="82"/>
      <c r="J114" s="73"/>
    </row>
    <row r="115" spans="1:10" ht="15.75" hidden="1">
      <c r="A115" s="84"/>
      <c r="C115" s="82"/>
      <c r="D115" s="82"/>
      <c r="E115" s="82"/>
      <c r="F115" s="82"/>
      <c r="G115" s="82"/>
      <c r="J115" s="73"/>
    </row>
    <row r="116" spans="1:10" ht="15.75" hidden="1">
      <c r="A116" s="84"/>
      <c r="C116" s="82"/>
      <c r="D116" s="82"/>
      <c r="E116" s="82"/>
      <c r="F116" s="82"/>
      <c r="G116" s="82"/>
      <c r="J116" s="73"/>
    </row>
    <row r="117" spans="1:10" ht="15.75" hidden="1">
      <c r="A117" s="84"/>
      <c r="C117" s="82"/>
      <c r="D117" s="82"/>
      <c r="E117" s="82"/>
      <c r="F117" s="82"/>
      <c r="G117" s="82"/>
      <c r="J117" s="73"/>
    </row>
    <row r="118" spans="1:10" ht="15.75" hidden="1">
      <c r="A118" s="84"/>
      <c r="C118" s="82"/>
      <c r="D118" s="82"/>
      <c r="E118" s="82"/>
      <c r="F118" s="82"/>
      <c r="G118" s="82"/>
      <c r="J118" s="73"/>
    </row>
    <row r="119" spans="1:10" ht="15.75" hidden="1">
      <c r="A119" s="84"/>
      <c r="C119" s="82"/>
      <c r="D119" s="82"/>
      <c r="E119" s="82"/>
      <c r="F119" s="82"/>
      <c r="G119" s="82"/>
      <c r="J119" s="73"/>
    </row>
    <row r="120" spans="1:10" ht="15.75" hidden="1">
      <c r="A120" s="84"/>
      <c r="C120" s="82"/>
      <c r="D120" s="82"/>
      <c r="E120" s="82"/>
      <c r="F120" s="82"/>
      <c r="G120" s="82"/>
      <c r="J120" s="73"/>
    </row>
    <row r="121" spans="1:10" ht="15.75" hidden="1">
      <c r="A121" s="84"/>
      <c r="C121" s="82"/>
      <c r="D121" s="82"/>
      <c r="E121" s="82"/>
      <c r="F121" s="82"/>
      <c r="G121" s="82"/>
      <c r="J121" s="73"/>
    </row>
    <row r="122" spans="1:10" ht="15.75" hidden="1">
      <c r="A122" s="84"/>
      <c r="C122" s="82"/>
      <c r="D122" s="82"/>
      <c r="E122" s="82"/>
      <c r="F122" s="82"/>
      <c r="G122" s="82"/>
      <c r="J122" s="73"/>
    </row>
    <row r="123" spans="1:10" ht="15.75" hidden="1">
      <c r="A123" s="84"/>
      <c r="C123" s="82"/>
      <c r="D123" s="82"/>
      <c r="E123" s="82"/>
      <c r="F123" s="82"/>
      <c r="G123" s="82"/>
      <c r="J123" s="73"/>
    </row>
    <row r="124" spans="1:10" ht="15.75" hidden="1">
      <c r="A124" s="84"/>
      <c r="C124" s="82"/>
      <c r="D124" s="82"/>
      <c r="E124" s="82"/>
      <c r="F124" s="82"/>
      <c r="G124" s="82"/>
      <c r="J124" s="73"/>
    </row>
    <row r="125" spans="1:10" ht="15.75" hidden="1">
      <c r="A125" s="84"/>
      <c r="C125" s="82"/>
      <c r="D125" s="82"/>
      <c r="E125" s="82"/>
      <c r="F125" s="82"/>
      <c r="G125" s="82"/>
      <c r="J125" s="73"/>
    </row>
    <row r="126" spans="1:10" ht="15.75" hidden="1">
      <c r="A126" s="84"/>
      <c r="C126" s="82"/>
      <c r="D126" s="82"/>
      <c r="E126" s="82"/>
      <c r="F126" s="82"/>
      <c r="G126" s="82"/>
      <c r="J126" s="73"/>
    </row>
    <row r="127" spans="1:10" ht="15.75" hidden="1">
      <c r="A127" s="84"/>
      <c r="C127" s="82"/>
      <c r="D127" s="82"/>
      <c r="E127" s="82"/>
      <c r="F127" s="82"/>
      <c r="G127" s="82"/>
      <c r="J127" s="73"/>
    </row>
    <row r="128" spans="1:10" ht="15.75" hidden="1">
      <c r="A128" s="84"/>
      <c r="C128" s="82"/>
      <c r="D128" s="82"/>
      <c r="E128" s="82"/>
      <c r="F128" s="82"/>
      <c r="G128" s="82"/>
      <c r="J128" s="73"/>
    </row>
    <row r="129" spans="1:10" ht="15.75" hidden="1">
      <c r="A129" s="84"/>
      <c r="C129" s="82"/>
      <c r="D129" s="82"/>
      <c r="E129" s="82"/>
      <c r="F129" s="82"/>
      <c r="G129" s="82"/>
      <c r="J129" s="73"/>
    </row>
    <row r="130" spans="1:10" ht="15.75" hidden="1">
      <c r="A130" s="84"/>
      <c r="C130" s="82"/>
      <c r="D130" s="82"/>
      <c r="E130" s="82"/>
      <c r="F130" s="82"/>
      <c r="G130" s="82"/>
      <c r="J130" s="73"/>
    </row>
    <row r="131" spans="1:10" ht="15.75" hidden="1">
      <c r="A131" s="84"/>
      <c r="C131" s="82"/>
      <c r="D131" s="82"/>
      <c r="E131" s="82"/>
      <c r="F131" s="82"/>
      <c r="G131" s="82"/>
      <c r="J131" s="73"/>
    </row>
    <row r="132" spans="1:10" ht="15.75" hidden="1">
      <c r="A132" s="84"/>
      <c r="C132" s="82"/>
      <c r="D132" s="82"/>
      <c r="E132" s="82"/>
      <c r="F132" s="82"/>
      <c r="G132" s="82"/>
      <c r="J132" s="73"/>
    </row>
    <row r="133" spans="1:10" ht="15.75" hidden="1">
      <c r="A133" s="84"/>
      <c r="C133" s="82"/>
      <c r="D133" s="82"/>
      <c r="E133" s="82"/>
      <c r="F133" s="82"/>
      <c r="G133" s="82"/>
      <c r="J133" s="73"/>
    </row>
    <row r="134" spans="1:10" ht="15.75" hidden="1">
      <c r="A134" s="84"/>
      <c r="C134" s="82"/>
      <c r="D134" s="82"/>
      <c r="E134" s="82"/>
      <c r="F134" s="82"/>
      <c r="G134" s="82"/>
      <c r="J134" s="73"/>
    </row>
    <row r="135" spans="1:10" ht="15.75" hidden="1">
      <c r="A135" s="84"/>
      <c r="C135" s="82"/>
      <c r="D135" s="82"/>
      <c r="E135" s="82"/>
      <c r="F135" s="82"/>
      <c r="G135" s="82"/>
      <c r="J135" s="73"/>
    </row>
    <row r="136" spans="1:10" ht="15.75" hidden="1">
      <c r="A136" s="84"/>
      <c r="C136" s="82"/>
      <c r="D136" s="82"/>
      <c r="E136" s="82"/>
      <c r="F136" s="82"/>
      <c r="G136" s="82"/>
      <c r="J136" s="73"/>
    </row>
    <row r="137" spans="1:10" ht="15.75" hidden="1">
      <c r="A137" s="84"/>
      <c r="C137" s="82"/>
      <c r="D137" s="82"/>
      <c r="E137" s="82"/>
      <c r="F137" s="82"/>
      <c r="G137" s="82"/>
      <c r="J137" s="73"/>
    </row>
    <row r="138" spans="1:10" ht="15.75" hidden="1">
      <c r="A138" s="84"/>
      <c r="C138" s="82"/>
      <c r="D138" s="82"/>
      <c r="E138" s="82"/>
      <c r="F138" s="82"/>
      <c r="G138" s="82"/>
      <c r="J138" s="73"/>
    </row>
    <row r="139" spans="1:10" ht="15.75" hidden="1">
      <c r="A139" s="84"/>
      <c r="C139" s="82"/>
      <c r="D139" s="82"/>
      <c r="E139" s="82"/>
      <c r="F139" s="82"/>
      <c r="G139" s="82"/>
      <c r="J139" s="73"/>
    </row>
    <row r="140" spans="1:10" ht="15.75" hidden="1">
      <c r="A140" s="84"/>
      <c r="C140" s="82"/>
      <c r="D140" s="82"/>
      <c r="E140" s="82"/>
      <c r="F140" s="82"/>
      <c r="G140" s="82"/>
      <c r="J140" s="73"/>
    </row>
    <row r="141" spans="1:10" ht="15.75" hidden="1">
      <c r="A141" s="84"/>
      <c r="C141" s="82"/>
      <c r="D141" s="82"/>
      <c r="E141" s="82"/>
      <c r="F141" s="82"/>
      <c r="G141" s="82"/>
      <c r="J141" s="73"/>
    </row>
    <row r="142" spans="1:10" ht="15.75" hidden="1">
      <c r="A142" s="84"/>
      <c r="C142" s="82"/>
      <c r="D142" s="82"/>
      <c r="E142" s="82"/>
      <c r="F142" s="82"/>
      <c r="G142" s="82"/>
      <c r="J142" s="73"/>
    </row>
    <row r="143" spans="1:10" ht="15.75" hidden="1">
      <c r="A143" s="84"/>
      <c r="C143" s="82"/>
      <c r="D143" s="82"/>
      <c r="E143" s="82"/>
      <c r="F143" s="82"/>
      <c r="G143" s="82"/>
      <c r="J143" s="73"/>
    </row>
    <row r="144" spans="1:10" ht="15.75" hidden="1">
      <c r="A144" s="84"/>
      <c r="C144" s="82"/>
      <c r="D144" s="82"/>
      <c r="E144" s="82"/>
      <c r="F144" s="82"/>
      <c r="G144" s="82"/>
      <c r="J144" s="73"/>
    </row>
    <row r="145" spans="1:10" ht="15.75" hidden="1">
      <c r="A145" s="84"/>
      <c r="C145" s="82"/>
      <c r="D145" s="82"/>
      <c r="E145" s="82"/>
      <c r="F145" s="82"/>
      <c r="G145" s="82"/>
      <c r="J145" s="73"/>
    </row>
    <row r="146" spans="1:10" ht="15.75" hidden="1">
      <c r="A146" s="84"/>
      <c r="C146" s="82"/>
      <c r="D146" s="82"/>
      <c r="E146" s="82"/>
      <c r="F146" s="82"/>
      <c r="G146" s="82"/>
      <c r="J146" s="73"/>
    </row>
    <row r="147" spans="1:10" ht="15.75" hidden="1">
      <c r="A147" s="84"/>
      <c r="C147" s="82"/>
      <c r="D147" s="82"/>
      <c r="E147" s="82"/>
      <c r="F147" s="82"/>
      <c r="G147" s="82"/>
      <c r="J147" s="73"/>
    </row>
    <row r="148" spans="1:10" ht="15.75" hidden="1">
      <c r="A148" s="84"/>
      <c r="C148" s="82"/>
      <c r="D148" s="82"/>
      <c r="E148" s="82"/>
      <c r="F148" s="82"/>
      <c r="G148" s="82"/>
      <c r="J148" s="73"/>
    </row>
    <row r="149" spans="1:10" ht="15.75" hidden="1">
      <c r="A149" s="84"/>
      <c r="C149" s="82"/>
      <c r="D149" s="82"/>
      <c r="E149" s="82"/>
      <c r="F149" s="82"/>
      <c r="G149" s="82"/>
      <c r="J149" s="73"/>
    </row>
    <row r="150" spans="1:10" ht="15.75" hidden="1">
      <c r="A150" s="84"/>
      <c r="C150" s="82"/>
      <c r="D150" s="82"/>
      <c r="E150" s="82"/>
      <c r="F150" s="82"/>
      <c r="G150" s="82"/>
      <c r="J150" s="73"/>
    </row>
    <row r="151" spans="1:10" ht="15.75" hidden="1">
      <c r="A151" s="84"/>
      <c r="C151" s="82"/>
      <c r="D151" s="82"/>
      <c r="E151" s="82"/>
      <c r="F151" s="82"/>
      <c r="G151" s="82"/>
      <c r="J151" s="73"/>
    </row>
    <row r="152" spans="1:10" ht="15.75" hidden="1">
      <c r="A152" s="84"/>
      <c r="C152" s="82"/>
      <c r="D152" s="82"/>
      <c r="E152" s="82"/>
      <c r="F152" s="82"/>
      <c r="G152" s="82"/>
      <c r="J152" s="73"/>
    </row>
    <row r="153" spans="1:10" ht="15.75" hidden="1">
      <c r="A153" s="84"/>
      <c r="C153" s="82"/>
      <c r="D153" s="82"/>
      <c r="E153" s="82"/>
      <c r="F153" s="82"/>
      <c r="G153" s="82"/>
      <c r="J153" s="73"/>
    </row>
    <row r="154" spans="1:10" ht="15.75" hidden="1">
      <c r="A154" s="84"/>
      <c r="C154" s="82"/>
      <c r="D154" s="82"/>
      <c r="E154" s="82"/>
      <c r="F154" s="82"/>
      <c r="G154" s="82"/>
      <c r="J154" s="73"/>
    </row>
    <row r="155" spans="1:10" ht="15.75" hidden="1">
      <c r="A155" s="84"/>
      <c r="C155" s="82"/>
      <c r="D155" s="82"/>
      <c r="E155" s="82"/>
      <c r="F155" s="82"/>
      <c r="G155" s="82"/>
      <c r="J155" s="73"/>
    </row>
    <row r="156" spans="1:10" ht="15.75" hidden="1">
      <c r="A156" s="84"/>
      <c r="C156" s="82"/>
      <c r="D156" s="82"/>
      <c r="E156" s="82"/>
      <c r="F156" s="82"/>
      <c r="G156" s="82"/>
      <c r="J156" s="73"/>
    </row>
    <row r="157" spans="1:10" ht="15.75" hidden="1">
      <c r="A157" s="84"/>
      <c r="C157" s="82"/>
      <c r="D157" s="82"/>
      <c r="E157" s="82"/>
      <c r="F157" s="82"/>
      <c r="G157" s="82"/>
      <c r="J157" s="73"/>
    </row>
    <row r="158" spans="1:10" ht="15.75" hidden="1">
      <c r="A158" s="84"/>
      <c r="C158" s="82"/>
      <c r="D158" s="82"/>
      <c r="E158" s="82"/>
      <c r="F158" s="82"/>
      <c r="G158" s="82"/>
      <c r="J158" s="73"/>
    </row>
    <row r="159" spans="1:10" ht="15.75" hidden="1">
      <c r="A159" s="84"/>
      <c r="C159" s="82"/>
      <c r="D159" s="82"/>
      <c r="E159" s="82"/>
      <c r="F159" s="82"/>
      <c r="G159" s="82"/>
      <c r="J159" s="73"/>
    </row>
    <row r="160" spans="1:10" ht="15.75" hidden="1">
      <c r="A160" s="84"/>
      <c r="C160" s="82"/>
      <c r="D160" s="82"/>
      <c r="E160" s="82"/>
      <c r="F160" s="82"/>
      <c r="G160" s="82"/>
      <c r="J160" s="73"/>
    </row>
    <row r="161" spans="1:10" ht="15.75" hidden="1">
      <c r="A161" s="84"/>
      <c r="C161" s="82"/>
      <c r="D161" s="82"/>
      <c r="E161" s="82"/>
      <c r="F161" s="82"/>
      <c r="G161" s="82"/>
      <c r="J161" s="73"/>
    </row>
    <row r="162" spans="1:10" ht="15.75" hidden="1">
      <c r="A162" s="84"/>
      <c r="C162" s="82"/>
      <c r="D162" s="82"/>
      <c r="E162" s="82"/>
      <c r="F162" s="82"/>
      <c r="G162" s="82"/>
      <c r="J162" s="73"/>
    </row>
    <row r="163" spans="1:10" ht="15.75" hidden="1">
      <c r="A163" s="84"/>
      <c r="C163" s="82"/>
      <c r="D163" s="82"/>
      <c r="E163" s="82"/>
      <c r="F163" s="82"/>
      <c r="G163" s="82"/>
      <c r="J163" s="73"/>
    </row>
    <row r="164" spans="1:10" ht="15.75" hidden="1">
      <c r="A164" s="84"/>
      <c r="C164" s="82"/>
      <c r="D164" s="82"/>
      <c r="E164" s="82"/>
      <c r="F164" s="82"/>
      <c r="G164" s="82"/>
      <c r="J164" s="73"/>
    </row>
    <row r="165" spans="1:10" ht="15.75" hidden="1">
      <c r="A165" s="84"/>
      <c r="C165" s="82"/>
      <c r="D165" s="82"/>
      <c r="E165" s="82"/>
      <c r="F165" s="82"/>
      <c r="G165" s="82"/>
      <c r="J165" s="73"/>
    </row>
    <row r="166" spans="1:10" ht="15.75" hidden="1">
      <c r="A166" s="84"/>
      <c r="C166" s="82"/>
      <c r="D166" s="82"/>
      <c r="E166" s="82"/>
      <c r="F166" s="82"/>
      <c r="G166" s="82"/>
      <c r="J166" s="73"/>
    </row>
    <row r="167" spans="1:10" ht="15.75" hidden="1">
      <c r="A167" s="84"/>
      <c r="C167" s="82"/>
      <c r="D167" s="82"/>
      <c r="E167" s="82"/>
      <c r="F167" s="82"/>
      <c r="G167" s="82"/>
      <c r="J167" s="73"/>
    </row>
    <row r="168" spans="1:10" ht="15.75" hidden="1">
      <c r="A168" s="84"/>
      <c r="C168" s="82"/>
      <c r="D168" s="82"/>
      <c r="E168" s="82"/>
      <c r="F168" s="82"/>
      <c r="G168" s="82"/>
      <c r="J168" s="73"/>
    </row>
    <row r="169" spans="1:10" ht="15.75" hidden="1">
      <c r="A169" s="84"/>
      <c r="C169" s="82"/>
      <c r="D169" s="82"/>
      <c r="E169" s="82"/>
      <c r="F169" s="82"/>
      <c r="G169" s="82"/>
      <c r="J169" s="73"/>
    </row>
    <row r="170" spans="1:10" ht="15.75" hidden="1">
      <c r="A170" s="84"/>
      <c r="C170" s="82"/>
      <c r="D170" s="82"/>
      <c r="E170" s="82"/>
      <c r="F170" s="82"/>
      <c r="G170" s="82"/>
      <c r="J170" s="73"/>
    </row>
    <row r="171" spans="1:10" ht="15.75" hidden="1">
      <c r="A171" s="84"/>
      <c r="C171" s="82"/>
      <c r="D171" s="82"/>
      <c r="E171" s="82"/>
      <c r="F171" s="82"/>
      <c r="G171" s="82"/>
      <c r="J171" s="73"/>
    </row>
    <row r="172" spans="1:10" ht="15.75" hidden="1">
      <c r="A172" s="84"/>
      <c r="C172" s="82"/>
      <c r="D172" s="82"/>
      <c r="E172" s="82"/>
      <c r="F172" s="82"/>
      <c r="G172" s="82"/>
      <c r="J172" s="73"/>
    </row>
    <row r="173" spans="1:10" ht="15.75" hidden="1">
      <c r="A173" s="84"/>
      <c r="C173" s="82"/>
      <c r="D173" s="82"/>
      <c r="E173" s="82"/>
      <c r="F173" s="82"/>
      <c r="G173" s="82"/>
      <c r="J173" s="73"/>
    </row>
    <row r="174" spans="1:10" ht="15.75" hidden="1">
      <c r="A174" s="84"/>
      <c r="C174" s="82"/>
      <c r="D174" s="82"/>
      <c r="E174" s="82"/>
      <c r="F174" s="82"/>
      <c r="G174" s="82"/>
      <c r="J174" s="73"/>
    </row>
    <row r="175" spans="1:10" ht="15.75" hidden="1">
      <c r="A175" s="84"/>
      <c r="C175" s="82"/>
      <c r="D175" s="82"/>
      <c r="E175" s="82"/>
      <c r="F175" s="82"/>
      <c r="G175" s="82"/>
      <c r="J175" s="73"/>
    </row>
    <row r="176" spans="1:10" ht="15.75" hidden="1">
      <c r="A176" s="84"/>
      <c r="C176" s="82"/>
      <c r="D176" s="82"/>
      <c r="E176" s="82"/>
      <c r="F176" s="82"/>
      <c r="G176" s="82"/>
      <c r="J176" s="73"/>
    </row>
    <row r="177" spans="1:10" ht="15.75" hidden="1">
      <c r="A177" s="84"/>
      <c r="C177" s="82"/>
      <c r="D177" s="82"/>
      <c r="E177" s="82"/>
      <c r="F177" s="82"/>
      <c r="G177" s="82"/>
      <c r="J177" s="73"/>
    </row>
    <row r="178" spans="1:10" ht="15.75" hidden="1">
      <c r="A178" s="84"/>
      <c r="C178" s="82"/>
      <c r="D178" s="82"/>
      <c r="E178" s="82"/>
      <c r="F178" s="82"/>
      <c r="G178" s="82"/>
      <c r="J178" s="73"/>
    </row>
    <row r="179" spans="1:10" ht="15.75" hidden="1">
      <c r="A179" s="84"/>
      <c r="C179" s="82"/>
      <c r="D179" s="82"/>
      <c r="E179" s="82"/>
      <c r="F179" s="82"/>
      <c r="G179" s="82"/>
      <c r="J179" s="73"/>
    </row>
    <row r="180" spans="1:10" ht="15.75" hidden="1">
      <c r="A180" s="84"/>
      <c r="C180" s="82"/>
      <c r="D180" s="82"/>
      <c r="E180" s="82"/>
      <c r="F180" s="82"/>
      <c r="G180" s="82"/>
      <c r="J180" s="73"/>
    </row>
    <row r="181" spans="1:10" ht="15.75" hidden="1">
      <c r="A181" s="84"/>
      <c r="C181" s="82"/>
      <c r="D181" s="82"/>
      <c r="E181" s="82"/>
      <c r="F181" s="82"/>
      <c r="G181" s="82"/>
      <c r="J181" s="73"/>
    </row>
    <row r="182" spans="1:10" ht="15.75" hidden="1">
      <c r="A182" s="84"/>
      <c r="C182" s="82"/>
      <c r="D182" s="82"/>
      <c r="E182" s="82"/>
      <c r="F182" s="82"/>
      <c r="G182" s="82"/>
      <c r="J182" s="73"/>
    </row>
    <row r="183" spans="1:10" ht="15.75" hidden="1">
      <c r="A183" s="84"/>
      <c r="C183" s="82"/>
      <c r="D183" s="82"/>
      <c r="E183" s="82"/>
      <c r="F183" s="82"/>
      <c r="G183" s="82"/>
      <c r="J183" s="73"/>
    </row>
    <row r="184" spans="1:10" ht="15.75" hidden="1">
      <c r="A184" s="84"/>
      <c r="C184" s="82"/>
      <c r="D184" s="82"/>
      <c r="E184" s="82"/>
      <c r="F184" s="82"/>
      <c r="G184" s="82"/>
      <c r="J184" s="73"/>
    </row>
    <row r="185" spans="1:10" ht="15.75" hidden="1">
      <c r="A185" s="84"/>
      <c r="C185" s="82"/>
      <c r="D185" s="82"/>
      <c r="E185" s="82"/>
      <c r="F185" s="82"/>
      <c r="G185" s="82"/>
      <c r="J185" s="73"/>
    </row>
    <row r="186" spans="1:10" ht="15.75" hidden="1">
      <c r="A186" s="84"/>
      <c r="C186" s="82"/>
      <c r="D186" s="82"/>
      <c r="E186" s="82"/>
      <c r="F186" s="82"/>
      <c r="G186" s="82"/>
      <c r="J186" s="73"/>
    </row>
    <row r="187" spans="1:10" ht="15.75" hidden="1">
      <c r="A187" s="84"/>
      <c r="C187" s="82"/>
      <c r="D187" s="82"/>
      <c r="E187" s="82"/>
      <c r="F187" s="82"/>
      <c r="G187" s="82"/>
      <c r="J187" s="73"/>
    </row>
    <row r="188" spans="1:10" ht="15.75" hidden="1">
      <c r="A188" s="84"/>
      <c r="C188" s="82"/>
      <c r="D188" s="82"/>
      <c r="E188" s="82"/>
      <c r="F188" s="82"/>
      <c r="G188" s="82"/>
      <c r="J188" s="73"/>
    </row>
    <row r="189" spans="1:10" ht="15.75" hidden="1">
      <c r="A189" s="84"/>
      <c r="C189" s="82"/>
      <c r="D189" s="82"/>
      <c r="E189" s="82"/>
      <c r="F189" s="82"/>
      <c r="G189" s="82"/>
      <c r="J189" s="73"/>
    </row>
    <row r="190" spans="1:10" ht="15.75" hidden="1">
      <c r="A190" s="84"/>
      <c r="C190" s="82"/>
      <c r="D190" s="82"/>
      <c r="E190" s="82"/>
      <c r="F190" s="82"/>
      <c r="G190" s="82"/>
      <c r="J190" s="73"/>
    </row>
    <row r="191" spans="1:10" ht="15.75" hidden="1">
      <c r="A191" s="84"/>
      <c r="C191" s="82"/>
      <c r="D191" s="82"/>
      <c r="E191" s="82"/>
      <c r="F191" s="82"/>
      <c r="G191" s="82"/>
      <c r="J191" s="73"/>
    </row>
    <row r="192" spans="1:10" ht="15.75" hidden="1">
      <c r="A192" s="84"/>
      <c r="C192" s="82"/>
      <c r="D192" s="82"/>
      <c r="E192" s="82"/>
      <c r="F192" s="82"/>
      <c r="G192" s="82"/>
      <c r="J192" s="73"/>
    </row>
    <row r="193" spans="1:10" ht="15.75" hidden="1">
      <c r="A193" s="84"/>
      <c r="C193" s="82"/>
      <c r="D193" s="82"/>
      <c r="E193" s="82"/>
      <c r="F193" s="82"/>
      <c r="G193" s="82"/>
      <c r="J193" s="73"/>
    </row>
    <row r="194" spans="1:10" ht="15.75" hidden="1">
      <c r="A194" s="85"/>
      <c r="C194" s="82"/>
      <c r="D194" s="82"/>
      <c r="E194" s="82"/>
      <c r="F194" s="82"/>
      <c r="G194" s="82"/>
      <c r="J194" s="73"/>
    </row>
    <row r="195" spans="1:10" ht="15.75" hidden="1">
      <c r="A195" s="85"/>
      <c r="C195" s="82"/>
      <c r="D195" s="82"/>
      <c r="E195" s="82"/>
      <c r="F195" s="82"/>
      <c r="G195" s="82"/>
      <c r="J195" s="73"/>
    </row>
    <row r="196" spans="1:10" ht="15.75" hidden="1">
      <c r="A196" s="85"/>
      <c r="C196" s="82"/>
      <c r="D196" s="82"/>
      <c r="E196" s="82"/>
      <c r="F196" s="82"/>
      <c r="G196" s="82"/>
      <c r="J196" s="73"/>
    </row>
    <row r="197" spans="1:10" ht="15.75" hidden="1">
      <c r="A197" s="85"/>
      <c r="C197" s="82"/>
      <c r="D197" s="82"/>
      <c r="E197" s="82"/>
      <c r="F197" s="82"/>
      <c r="G197" s="82"/>
    </row>
    <row r="198" spans="1:10" ht="15.75" hidden="1">
      <c r="A198" s="85"/>
      <c r="C198" s="82"/>
      <c r="D198" s="82"/>
      <c r="E198" s="82"/>
      <c r="F198" s="82"/>
      <c r="G198" s="82"/>
    </row>
    <row r="199" spans="1:10" ht="15.75" hidden="1">
      <c r="A199" s="85"/>
      <c r="C199" s="82"/>
      <c r="D199" s="82"/>
      <c r="E199" s="82"/>
      <c r="F199" s="82"/>
      <c r="G199" s="82"/>
    </row>
    <row r="200" spans="1:10" ht="15.75" hidden="1">
      <c r="A200" s="85"/>
      <c r="C200" s="82"/>
      <c r="D200" s="82"/>
      <c r="E200" s="82"/>
      <c r="F200" s="82"/>
      <c r="G200" s="82"/>
    </row>
    <row r="201" spans="1:10" ht="15.75" hidden="1">
      <c r="A201" s="85"/>
      <c r="C201" s="82"/>
      <c r="D201" s="82"/>
      <c r="E201" s="82"/>
      <c r="F201" s="82"/>
      <c r="G201" s="82"/>
    </row>
    <row r="202" spans="1:10" ht="15.75" hidden="1">
      <c r="A202" s="85"/>
      <c r="C202" s="82"/>
      <c r="D202" s="82"/>
      <c r="E202" s="82"/>
      <c r="F202" s="82"/>
      <c r="G202" s="82"/>
    </row>
    <row r="203" spans="1:10" ht="15.75" hidden="1">
      <c r="A203" s="85"/>
      <c r="C203" s="82"/>
      <c r="D203" s="82"/>
      <c r="E203" s="82"/>
      <c r="F203" s="82"/>
      <c r="G203" s="82"/>
    </row>
    <row r="204" spans="1:10" ht="15.75" hidden="1">
      <c r="A204" s="85"/>
      <c r="C204" s="82"/>
      <c r="D204" s="82"/>
      <c r="E204" s="82"/>
      <c r="F204" s="82"/>
      <c r="G204" s="82"/>
    </row>
    <row r="205" spans="1:10" ht="15.75" hidden="1">
      <c r="A205" s="85"/>
      <c r="C205" s="82"/>
      <c r="D205" s="82"/>
      <c r="E205" s="82"/>
      <c r="F205" s="82"/>
      <c r="G205" s="82"/>
    </row>
    <row r="206" spans="1:10" ht="15.75" hidden="1">
      <c r="A206" s="85"/>
      <c r="C206" s="82"/>
      <c r="D206" s="82"/>
      <c r="E206" s="82"/>
      <c r="F206" s="82"/>
      <c r="G206" s="82"/>
    </row>
    <row r="207" spans="1:10" ht="15.75" hidden="1">
      <c r="A207" s="85"/>
      <c r="C207" s="82"/>
      <c r="D207" s="82"/>
      <c r="E207" s="82"/>
      <c r="F207" s="82"/>
      <c r="G207" s="82"/>
    </row>
    <row r="208" spans="1:10"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K43"/>
    <mergeCell ref="A1:K1"/>
    <mergeCell ref="A2:K2"/>
    <mergeCell ref="A3:K3"/>
    <mergeCell ref="A4:K4"/>
    <mergeCell ref="A5:K5"/>
  </mergeCells>
  <pageMargins left="0.93" right="0.54" top="0.61" bottom="0.7" header="0.5" footer="0.5"/>
  <pageSetup scale="50"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49"/>
  <sheetViews>
    <sheetView zoomScale="75" workbookViewId="0">
      <selection activeCell="E9" sqref="E9"/>
    </sheetView>
  </sheetViews>
  <sheetFormatPr defaultColWidth="0" defaultRowHeight="12.75" zeroHeight="1"/>
  <cols>
    <col min="1" max="1" width="39.42578125" style="86" customWidth="1"/>
    <col min="2" max="11" width="19.42578125" style="68" customWidth="1"/>
    <col min="12" max="12" width="12" style="69" customWidth="1"/>
    <col min="13" max="256" width="9.140625" style="68" hidden="1"/>
    <col min="257" max="257" width="39.42578125" style="68" hidden="1"/>
    <col min="258" max="267" width="19.42578125" style="68" hidden="1"/>
    <col min="268" max="268" width="12" style="68" hidden="1"/>
    <col min="269" max="512" width="9.140625" style="68" hidden="1"/>
    <col min="513" max="513" width="39.42578125" style="68" hidden="1"/>
    <col min="514" max="523" width="19.42578125" style="68" hidden="1"/>
    <col min="524" max="524" width="12" style="68" hidden="1"/>
    <col min="525" max="768" width="9.140625" style="68" hidden="1"/>
    <col min="769" max="769" width="39.42578125" style="68" hidden="1"/>
    <col min="770" max="779" width="19.42578125" style="68" hidden="1"/>
    <col min="780" max="780" width="12" style="68" hidden="1"/>
    <col min="781" max="1024" width="9.140625" style="68" hidden="1"/>
    <col min="1025" max="1025" width="39.42578125" style="68" hidden="1"/>
    <col min="1026" max="1035" width="19.42578125" style="68" hidden="1"/>
    <col min="1036" max="1036" width="12" style="68" hidden="1"/>
    <col min="1037" max="1280" width="9.140625" style="68" hidden="1"/>
    <col min="1281" max="1281" width="39.42578125" style="68" hidden="1"/>
    <col min="1282" max="1291" width="19.42578125" style="68" hidden="1"/>
    <col min="1292" max="1292" width="12" style="68" hidden="1"/>
    <col min="1293" max="1536" width="9.140625" style="68" hidden="1"/>
    <col min="1537" max="1537" width="39.42578125" style="68" hidden="1"/>
    <col min="1538" max="1547" width="19.42578125" style="68" hidden="1"/>
    <col min="1548" max="1548" width="12" style="68" hidden="1"/>
    <col min="1549" max="1792" width="9.140625" style="68" hidden="1"/>
    <col min="1793" max="1793" width="39.42578125" style="68" hidden="1"/>
    <col min="1794" max="1803" width="19.42578125" style="68" hidden="1"/>
    <col min="1804" max="1804" width="12" style="68" hidden="1"/>
    <col min="1805" max="2048" width="9.140625" style="68" hidden="1"/>
    <col min="2049" max="2049" width="39.42578125" style="68" hidden="1"/>
    <col min="2050" max="2059" width="19.42578125" style="68" hidden="1"/>
    <col min="2060" max="2060" width="12" style="68" hidden="1"/>
    <col min="2061" max="2304" width="9.140625" style="68" hidden="1"/>
    <col min="2305" max="2305" width="39.42578125" style="68" hidden="1"/>
    <col min="2306" max="2315" width="19.42578125" style="68" hidden="1"/>
    <col min="2316" max="2316" width="12" style="68" hidden="1"/>
    <col min="2317" max="2560" width="9.140625" style="68" hidden="1"/>
    <col min="2561" max="2561" width="39.42578125" style="68" hidden="1"/>
    <col min="2562" max="2571" width="19.42578125" style="68" hidden="1"/>
    <col min="2572" max="2572" width="12" style="68" hidden="1"/>
    <col min="2573" max="2816" width="9.140625" style="68" hidden="1"/>
    <col min="2817" max="2817" width="39.42578125" style="68" hidden="1"/>
    <col min="2818" max="2827" width="19.42578125" style="68" hidden="1"/>
    <col min="2828" max="2828" width="12" style="68" hidden="1"/>
    <col min="2829" max="3072" width="9.140625" style="68" hidden="1"/>
    <col min="3073" max="3073" width="39.42578125" style="68" hidden="1"/>
    <col min="3074" max="3083" width="19.42578125" style="68" hidden="1"/>
    <col min="3084" max="3084" width="12" style="68" hidden="1"/>
    <col min="3085" max="3328" width="9.140625" style="68" hidden="1"/>
    <col min="3329" max="3329" width="39.42578125" style="68" hidden="1"/>
    <col min="3330" max="3339" width="19.42578125" style="68" hidden="1"/>
    <col min="3340" max="3340" width="12" style="68" hidden="1"/>
    <col min="3341" max="3584" width="9.140625" style="68" hidden="1"/>
    <col min="3585" max="3585" width="39.42578125" style="68" hidden="1"/>
    <col min="3586" max="3595" width="19.42578125" style="68" hidden="1"/>
    <col min="3596" max="3596" width="12" style="68" hidden="1"/>
    <col min="3597" max="3840" width="9.140625" style="68" hidden="1"/>
    <col min="3841" max="3841" width="39.42578125" style="68" hidden="1"/>
    <col min="3842" max="3851" width="19.42578125" style="68" hidden="1"/>
    <col min="3852" max="3852" width="12" style="68" hidden="1"/>
    <col min="3853" max="4096" width="9.140625" style="68" hidden="1"/>
    <col min="4097" max="4097" width="39.42578125" style="68" hidden="1"/>
    <col min="4098" max="4107" width="19.42578125" style="68" hidden="1"/>
    <col min="4108" max="4108" width="12" style="68" hidden="1"/>
    <col min="4109" max="4352" width="9.140625" style="68" hidden="1"/>
    <col min="4353" max="4353" width="39.42578125" style="68" hidden="1"/>
    <col min="4354" max="4363" width="19.42578125" style="68" hidden="1"/>
    <col min="4364" max="4364" width="12" style="68" hidden="1"/>
    <col min="4365" max="4608" width="9.140625" style="68" hidden="1"/>
    <col min="4609" max="4609" width="39.42578125" style="68" hidden="1"/>
    <col min="4610" max="4619" width="19.42578125" style="68" hidden="1"/>
    <col min="4620" max="4620" width="12" style="68" hidden="1"/>
    <col min="4621" max="4864" width="9.140625" style="68" hidden="1"/>
    <col min="4865" max="4865" width="39.42578125" style="68" hidden="1"/>
    <col min="4866" max="4875" width="19.42578125" style="68" hidden="1"/>
    <col min="4876" max="4876" width="12" style="68" hidden="1"/>
    <col min="4877" max="5120" width="9.140625" style="68" hidden="1"/>
    <col min="5121" max="5121" width="39.42578125" style="68" hidden="1"/>
    <col min="5122" max="5131" width="19.42578125" style="68" hidden="1"/>
    <col min="5132" max="5132" width="12" style="68" hidden="1"/>
    <col min="5133" max="5376" width="9.140625" style="68" hidden="1"/>
    <col min="5377" max="5377" width="39.42578125" style="68" hidden="1"/>
    <col min="5378" max="5387" width="19.42578125" style="68" hidden="1"/>
    <col min="5388" max="5388" width="12" style="68" hidden="1"/>
    <col min="5389" max="5632" width="9.140625" style="68" hidden="1"/>
    <col min="5633" max="5633" width="39.42578125" style="68" hidden="1"/>
    <col min="5634" max="5643" width="19.42578125" style="68" hidden="1"/>
    <col min="5644" max="5644" width="12" style="68" hidden="1"/>
    <col min="5645" max="5888" width="9.140625" style="68" hidden="1"/>
    <col min="5889" max="5889" width="39.42578125" style="68" hidden="1"/>
    <col min="5890" max="5899" width="19.42578125" style="68" hidden="1"/>
    <col min="5900" max="5900" width="12" style="68" hidden="1"/>
    <col min="5901" max="6144" width="9.140625" style="68" hidden="1"/>
    <col min="6145" max="6145" width="39.42578125" style="68" hidden="1"/>
    <col min="6146" max="6155" width="19.42578125" style="68" hidden="1"/>
    <col min="6156" max="6156" width="12" style="68" hidden="1"/>
    <col min="6157" max="6400" width="9.140625" style="68" hidden="1"/>
    <col min="6401" max="6401" width="39.42578125" style="68" hidden="1"/>
    <col min="6402" max="6411" width="19.42578125" style="68" hidden="1"/>
    <col min="6412" max="6412" width="12" style="68" hidden="1"/>
    <col min="6413" max="6656" width="9.140625" style="68" hidden="1"/>
    <col min="6657" max="6657" width="39.42578125" style="68" hidden="1"/>
    <col min="6658" max="6667" width="19.42578125" style="68" hidden="1"/>
    <col min="6668" max="6668" width="12" style="68" hidden="1"/>
    <col min="6669" max="6912" width="9.140625" style="68" hidden="1"/>
    <col min="6913" max="6913" width="39.42578125" style="68" hidden="1"/>
    <col min="6914" max="6923" width="19.42578125" style="68" hidden="1"/>
    <col min="6924" max="6924" width="12" style="68" hidden="1"/>
    <col min="6925" max="7168" width="9.140625" style="68" hidden="1"/>
    <col min="7169" max="7169" width="39.42578125" style="68" hidden="1"/>
    <col min="7170" max="7179" width="19.42578125" style="68" hidden="1"/>
    <col min="7180" max="7180" width="12" style="68" hidden="1"/>
    <col min="7181" max="7424" width="9.140625" style="68" hidden="1"/>
    <col min="7425" max="7425" width="39.42578125" style="68" hidden="1"/>
    <col min="7426" max="7435" width="19.42578125" style="68" hidden="1"/>
    <col min="7436" max="7436" width="12" style="68" hidden="1"/>
    <col min="7437" max="7680" width="9.140625" style="68" hidden="1"/>
    <col min="7681" max="7681" width="39.42578125" style="68" hidden="1"/>
    <col min="7682" max="7691" width="19.42578125" style="68" hidden="1"/>
    <col min="7692" max="7692" width="12" style="68" hidden="1"/>
    <col min="7693" max="7936" width="9.140625" style="68" hidden="1"/>
    <col min="7937" max="7937" width="39.42578125" style="68" hidden="1"/>
    <col min="7938" max="7947" width="19.42578125" style="68" hidden="1"/>
    <col min="7948" max="7948" width="12" style="68" hidden="1"/>
    <col min="7949" max="8192" width="9.140625" style="68" hidden="1"/>
    <col min="8193" max="8193" width="39.42578125" style="68" hidden="1"/>
    <col min="8194" max="8203" width="19.42578125" style="68" hidden="1"/>
    <col min="8204" max="8204" width="12" style="68" hidden="1"/>
    <col min="8205" max="8448" width="9.140625" style="68" hidden="1"/>
    <col min="8449" max="8449" width="39.42578125" style="68" hidden="1"/>
    <col min="8450" max="8459" width="19.42578125" style="68" hidden="1"/>
    <col min="8460" max="8460" width="12" style="68" hidden="1"/>
    <col min="8461" max="8704" width="9.140625" style="68" hidden="1"/>
    <col min="8705" max="8705" width="39.42578125" style="68" hidden="1"/>
    <col min="8706" max="8715" width="19.42578125" style="68" hidden="1"/>
    <col min="8716" max="8716" width="12" style="68" hidden="1"/>
    <col min="8717" max="8960" width="9.140625" style="68" hidden="1"/>
    <col min="8961" max="8961" width="39.42578125" style="68" hidden="1"/>
    <col min="8962" max="8971" width="19.42578125" style="68" hidden="1"/>
    <col min="8972" max="8972" width="12" style="68" hidden="1"/>
    <col min="8973" max="9216" width="9.140625" style="68" hidden="1"/>
    <col min="9217" max="9217" width="39.42578125" style="68" hidden="1"/>
    <col min="9218" max="9227" width="19.42578125" style="68" hidden="1"/>
    <col min="9228" max="9228" width="12" style="68" hidden="1"/>
    <col min="9229" max="9472" width="9.140625" style="68" hidden="1"/>
    <col min="9473" max="9473" width="39.42578125" style="68" hidden="1"/>
    <col min="9474" max="9483" width="19.42578125" style="68" hidden="1"/>
    <col min="9484" max="9484" width="12" style="68" hidden="1"/>
    <col min="9485" max="9728" width="9.140625" style="68" hidden="1"/>
    <col min="9729" max="9729" width="39.42578125" style="68" hidden="1"/>
    <col min="9730" max="9739" width="19.42578125" style="68" hidden="1"/>
    <col min="9740" max="9740" width="12" style="68" hidden="1"/>
    <col min="9741" max="9984" width="9.140625" style="68" hidden="1"/>
    <col min="9985" max="9985" width="39.42578125" style="68" hidden="1"/>
    <col min="9986" max="9995" width="19.42578125" style="68" hidden="1"/>
    <col min="9996" max="9996" width="12" style="68" hidden="1"/>
    <col min="9997" max="10240" width="9.140625" style="68" hidden="1"/>
    <col min="10241" max="10241" width="39.42578125" style="68" hidden="1"/>
    <col min="10242" max="10251" width="19.42578125" style="68" hidden="1"/>
    <col min="10252" max="10252" width="12" style="68" hidden="1"/>
    <col min="10253" max="10496" width="9.140625" style="68" hidden="1"/>
    <col min="10497" max="10497" width="39.42578125" style="68" hidden="1"/>
    <col min="10498" max="10507" width="19.42578125" style="68" hidden="1"/>
    <col min="10508" max="10508" width="12" style="68" hidden="1"/>
    <col min="10509" max="10752" width="9.140625" style="68" hidden="1"/>
    <col min="10753" max="10753" width="39.42578125" style="68" hidden="1"/>
    <col min="10754" max="10763" width="19.42578125" style="68" hidden="1"/>
    <col min="10764" max="10764" width="12" style="68" hidden="1"/>
    <col min="10765" max="11008" width="9.140625" style="68" hidden="1"/>
    <col min="11009" max="11009" width="39.42578125" style="68" hidden="1"/>
    <col min="11010" max="11019" width="19.42578125" style="68" hidden="1"/>
    <col min="11020" max="11020" width="12" style="68" hidden="1"/>
    <col min="11021" max="11264" width="9.140625" style="68" hidden="1"/>
    <col min="11265" max="11265" width="39.42578125" style="68" hidden="1"/>
    <col min="11266" max="11275" width="19.42578125" style="68" hidden="1"/>
    <col min="11276" max="11276" width="12" style="68" hidden="1"/>
    <col min="11277" max="11520" width="9.140625" style="68" hidden="1"/>
    <col min="11521" max="11521" width="39.42578125" style="68" hidden="1"/>
    <col min="11522" max="11531" width="19.42578125" style="68" hidden="1"/>
    <col min="11532" max="11532" width="12" style="68" hidden="1"/>
    <col min="11533" max="11776" width="9.140625" style="68" hidden="1"/>
    <col min="11777" max="11777" width="39.42578125" style="68" hidden="1"/>
    <col min="11778" max="11787" width="19.42578125" style="68" hidden="1"/>
    <col min="11788" max="11788" width="12" style="68" hidden="1"/>
    <col min="11789" max="12032" width="9.140625" style="68" hidden="1"/>
    <col min="12033" max="12033" width="39.42578125" style="68" hidden="1"/>
    <col min="12034" max="12043" width="19.42578125" style="68" hidden="1"/>
    <col min="12044" max="12044" width="12" style="68" hidden="1"/>
    <col min="12045" max="12288" width="9.140625" style="68" hidden="1"/>
    <col min="12289" max="12289" width="39.42578125" style="68" hidden="1"/>
    <col min="12290" max="12299" width="19.42578125" style="68" hidden="1"/>
    <col min="12300" max="12300" width="12" style="68" hidden="1"/>
    <col min="12301" max="12544" width="9.140625" style="68" hidden="1"/>
    <col min="12545" max="12545" width="39.42578125" style="68" hidden="1"/>
    <col min="12546" max="12555" width="19.42578125" style="68" hidden="1"/>
    <col min="12556" max="12556" width="12" style="68" hidden="1"/>
    <col min="12557" max="12800" width="9.140625" style="68" hidden="1"/>
    <col min="12801" max="12801" width="39.42578125" style="68" hidden="1"/>
    <col min="12802" max="12811" width="19.42578125" style="68" hidden="1"/>
    <col min="12812" max="12812" width="12" style="68" hidden="1"/>
    <col min="12813" max="13056" width="9.140625" style="68" hidden="1"/>
    <col min="13057" max="13057" width="39.42578125" style="68" hidden="1"/>
    <col min="13058" max="13067" width="19.42578125" style="68" hidden="1"/>
    <col min="13068" max="13068" width="12" style="68" hidden="1"/>
    <col min="13069" max="13312" width="9.140625" style="68" hidden="1"/>
    <col min="13313" max="13313" width="39.42578125" style="68" hidden="1"/>
    <col min="13314" max="13323" width="19.42578125" style="68" hidden="1"/>
    <col min="13324" max="13324" width="12" style="68" hidden="1"/>
    <col min="13325" max="13568" width="9.140625" style="68" hidden="1"/>
    <col min="13569" max="13569" width="39.42578125" style="68" hidden="1"/>
    <col min="13570" max="13579" width="19.42578125" style="68" hidden="1"/>
    <col min="13580" max="13580" width="12" style="68" hidden="1"/>
    <col min="13581" max="13824" width="9.140625" style="68" hidden="1"/>
    <col min="13825" max="13825" width="39.42578125" style="68" hidden="1"/>
    <col min="13826" max="13835" width="19.42578125" style="68" hidden="1"/>
    <col min="13836" max="13836" width="12" style="68" hidden="1"/>
    <col min="13837" max="14080" width="9.140625" style="68" hidden="1"/>
    <col min="14081" max="14081" width="39.42578125" style="68" hidden="1"/>
    <col min="14082" max="14091" width="19.42578125" style="68" hidden="1"/>
    <col min="14092" max="14092" width="12" style="68" hidden="1"/>
    <col min="14093" max="14336" width="9.140625" style="68" hidden="1"/>
    <col min="14337" max="14337" width="39.42578125" style="68" hidden="1"/>
    <col min="14338" max="14347" width="19.42578125" style="68" hidden="1"/>
    <col min="14348" max="14348" width="12" style="68" hidden="1"/>
    <col min="14349" max="14592" width="9.140625" style="68" hidden="1"/>
    <col min="14593" max="14593" width="39.42578125" style="68" hidden="1"/>
    <col min="14594" max="14603" width="19.42578125" style="68" hidden="1"/>
    <col min="14604" max="14604" width="12" style="68" hidden="1"/>
    <col min="14605" max="14848" width="9.140625" style="68" hidden="1"/>
    <col min="14849" max="14849" width="39.42578125" style="68" hidden="1"/>
    <col min="14850" max="14859" width="19.42578125" style="68" hidden="1"/>
    <col min="14860" max="14860" width="12" style="68" hidden="1"/>
    <col min="14861" max="15104" width="9.140625" style="68" hidden="1"/>
    <col min="15105" max="15105" width="39.42578125" style="68" hidden="1"/>
    <col min="15106" max="15115" width="19.42578125" style="68" hidden="1"/>
    <col min="15116" max="15116" width="12" style="68" hidden="1"/>
    <col min="15117" max="15360" width="9.140625" style="68" hidden="1"/>
    <col min="15361" max="15361" width="39.42578125" style="68" hidden="1"/>
    <col min="15362" max="15371" width="19.42578125" style="68" hidden="1"/>
    <col min="15372" max="15372" width="12" style="68" hidden="1"/>
    <col min="15373" max="15616" width="9.140625" style="68" hidden="1"/>
    <col min="15617" max="15617" width="39.42578125" style="68" hidden="1"/>
    <col min="15618" max="15627" width="19.42578125" style="68" hidden="1"/>
    <col min="15628" max="15628" width="12" style="68" hidden="1"/>
    <col min="15629" max="15872" width="9.140625" style="68" hidden="1"/>
    <col min="15873" max="15873" width="39.42578125" style="68" hidden="1"/>
    <col min="15874" max="15883" width="19.42578125" style="68" hidden="1"/>
    <col min="15884" max="15884" width="12" style="68" hidden="1"/>
    <col min="15885" max="16128" width="9.140625" style="68" hidden="1"/>
    <col min="16129" max="16129" width="39.42578125" style="68" hidden="1"/>
    <col min="16130" max="16139" width="19.42578125" style="68" hidden="1"/>
    <col min="16140" max="16140" width="12" style="68" hidden="1"/>
    <col min="16141" max="16384" width="9.140625" style="68" hidden="1"/>
  </cols>
  <sheetData>
    <row r="1" spans="1:12" s="319" customFormat="1" ht="36" customHeight="1">
      <c r="A1" s="936" t="s">
        <v>59</v>
      </c>
      <c r="B1" s="936"/>
      <c r="C1" s="936"/>
      <c r="D1" s="936"/>
      <c r="E1" s="936"/>
      <c r="F1" s="936"/>
      <c r="G1" s="936"/>
      <c r="H1" s="936"/>
      <c r="I1" s="936"/>
      <c r="J1" s="936"/>
      <c r="K1" s="936"/>
      <c r="L1" s="936"/>
    </row>
    <row r="2" spans="1:12" s="319" customFormat="1" ht="24" customHeight="1">
      <c r="A2" s="927" t="s">
        <v>893</v>
      </c>
      <c r="B2" s="927"/>
      <c r="C2" s="927"/>
      <c r="D2" s="927"/>
      <c r="E2" s="927"/>
      <c r="F2" s="927"/>
      <c r="G2" s="927"/>
      <c r="H2" s="927"/>
      <c r="I2" s="927"/>
      <c r="J2" s="927"/>
      <c r="K2" s="927"/>
      <c r="L2" s="927"/>
    </row>
    <row r="3" spans="1:12" s="319" customFormat="1" ht="25.5" customHeight="1">
      <c r="A3" s="927" t="s">
        <v>899</v>
      </c>
      <c r="B3" s="927"/>
      <c r="C3" s="927"/>
      <c r="D3" s="927"/>
      <c r="E3" s="927"/>
      <c r="F3" s="927"/>
      <c r="G3" s="927"/>
      <c r="H3" s="927"/>
      <c r="I3" s="927"/>
      <c r="J3" s="927"/>
      <c r="K3" s="927"/>
      <c r="L3" s="927"/>
    </row>
    <row r="4" spans="1:12" s="319" customFormat="1" ht="25.5" customHeight="1">
      <c r="A4" s="927" t="s">
        <v>1580</v>
      </c>
      <c r="B4" s="927"/>
      <c r="C4" s="927"/>
      <c r="D4" s="927"/>
      <c r="E4" s="927"/>
      <c r="F4" s="927"/>
      <c r="G4" s="927"/>
      <c r="H4" s="927"/>
      <c r="I4" s="927"/>
      <c r="J4" s="927"/>
      <c r="K4" s="927"/>
      <c r="L4" s="927"/>
    </row>
    <row r="5" spans="1:12" s="319" customFormat="1" ht="19.5" customHeight="1">
      <c r="A5" s="937" t="s">
        <v>2</v>
      </c>
      <c r="B5" s="937"/>
      <c r="C5" s="937"/>
      <c r="D5" s="937"/>
      <c r="E5" s="937"/>
      <c r="F5" s="937"/>
      <c r="G5" s="937"/>
      <c r="H5" s="937"/>
      <c r="I5" s="937"/>
      <c r="J5" s="937"/>
      <c r="K5" s="937"/>
      <c r="L5" s="937"/>
    </row>
    <row r="6" spans="1:12" s="319" customFormat="1" ht="6" customHeight="1">
      <c r="A6" s="396"/>
      <c r="B6" s="396"/>
      <c r="C6" s="396"/>
      <c r="D6" s="396"/>
      <c r="E6" s="396"/>
      <c r="F6" s="396"/>
      <c r="G6" s="396"/>
      <c r="H6" s="396"/>
      <c r="I6" s="396"/>
      <c r="J6" s="396"/>
      <c r="K6" s="331"/>
      <c r="L6" s="396"/>
    </row>
    <row r="7" spans="1:12" ht="6" customHeight="1" thickBot="1">
      <c r="A7" s="67"/>
      <c r="K7" s="330"/>
      <c r="L7" s="73"/>
    </row>
    <row r="8" spans="1:12" ht="37.5" customHeight="1" thickTop="1" thickBot="1">
      <c r="A8" s="282" t="s">
        <v>864</v>
      </c>
      <c r="B8" s="328" t="s">
        <v>359</v>
      </c>
      <c r="C8" s="328" t="s">
        <v>361</v>
      </c>
      <c r="D8" s="328" t="s">
        <v>362</v>
      </c>
      <c r="E8" s="328" t="s">
        <v>360</v>
      </c>
      <c r="F8" s="328" t="s">
        <v>363</v>
      </c>
      <c r="G8" s="328" t="s">
        <v>364</v>
      </c>
      <c r="H8" s="328" t="s">
        <v>366</v>
      </c>
      <c r="I8" s="328" t="s">
        <v>369</v>
      </c>
      <c r="J8" s="328" t="s">
        <v>370</v>
      </c>
      <c r="K8" s="283" t="s">
        <v>371</v>
      </c>
      <c r="L8" s="282" t="s">
        <v>865</v>
      </c>
    </row>
    <row r="9" spans="1:12" ht="36.75" customHeight="1" thickTop="1">
      <c r="A9" s="302" t="s">
        <v>866</v>
      </c>
      <c r="B9" s="301">
        <v>24163.211739999999</v>
      </c>
      <c r="C9" s="301">
        <v>0</v>
      </c>
      <c r="D9" s="301">
        <v>0</v>
      </c>
      <c r="E9" s="301">
        <v>0</v>
      </c>
      <c r="F9" s="301">
        <v>0</v>
      </c>
      <c r="G9" s="301">
        <v>29278.894319999999</v>
      </c>
      <c r="H9" s="301">
        <v>0</v>
      </c>
      <c r="I9" s="301">
        <v>0</v>
      </c>
      <c r="J9" s="301">
        <v>0</v>
      </c>
      <c r="K9" s="301">
        <f>SUM(A9:J9)</f>
        <v>53442.106059999998</v>
      </c>
      <c r="L9" s="300">
        <f>+K9/$K$23</f>
        <v>4.6076308451408754E-2</v>
      </c>
    </row>
    <row r="10" spans="1:12" s="130" customFormat="1" ht="23.25" customHeight="1">
      <c r="A10" s="299" t="s">
        <v>867</v>
      </c>
      <c r="B10" s="298">
        <v>0</v>
      </c>
      <c r="C10" s="298">
        <v>0</v>
      </c>
      <c r="D10" s="298">
        <v>8063.0255099999995</v>
      </c>
      <c r="E10" s="298">
        <v>0</v>
      </c>
      <c r="F10" s="298">
        <v>0</v>
      </c>
      <c r="G10" s="298">
        <v>14989.98675</v>
      </c>
      <c r="H10" s="298">
        <v>0</v>
      </c>
      <c r="I10" s="298">
        <v>0</v>
      </c>
      <c r="J10" s="298">
        <v>0</v>
      </c>
      <c r="K10" s="298">
        <f t="shared" ref="K10:K22" si="0">SUM(A10:J10)</f>
        <v>23053.01226</v>
      </c>
      <c r="L10" s="290">
        <f t="shared" ref="L10:L23" si="1">+K10/$K$23</f>
        <v>1.9875670738599398E-2</v>
      </c>
    </row>
    <row r="11" spans="1:12" s="128" customFormat="1" ht="18" customHeight="1">
      <c r="A11" s="297" t="s">
        <v>868</v>
      </c>
      <c r="B11" s="296">
        <v>40421.363279999998</v>
      </c>
      <c r="C11" s="296">
        <v>4607.9502499999999</v>
      </c>
      <c r="D11" s="296">
        <v>14083.945599999999</v>
      </c>
      <c r="E11" s="296">
        <v>7653.6154299999998</v>
      </c>
      <c r="F11" s="296">
        <v>0</v>
      </c>
      <c r="G11" s="296">
        <v>8959.9832299999998</v>
      </c>
      <c r="H11" s="296">
        <v>0</v>
      </c>
      <c r="I11" s="296">
        <v>4924.3625099999999</v>
      </c>
      <c r="J11" s="296">
        <v>0</v>
      </c>
      <c r="K11" s="296">
        <f t="shared" si="0"/>
        <v>80651.220300000001</v>
      </c>
      <c r="L11" s="295">
        <f t="shared" si="1"/>
        <v>6.9535255578311306E-2</v>
      </c>
    </row>
    <row r="12" spans="1:12" s="128" customFormat="1" ht="18" customHeight="1">
      <c r="A12" s="297" t="s">
        <v>869</v>
      </c>
      <c r="B12" s="296">
        <v>37036.302729999996</v>
      </c>
      <c r="C12" s="296">
        <v>6953.0355499999996</v>
      </c>
      <c r="D12" s="296">
        <v>24301.805920000003</v>
      </c>
      <c r="E12" s="296">
        <v>12764.176619999998</v>
      </c>
      <c r="F12" s="296">
        <v>6959.8485099999998</v>
      </c>
      <c r="G12" s="296">
        <v>2062.5481500000001</v>
      </c>
      <c r="H12" s="296">
        <v>0</v>
      </c>
      <c r="I12" s="296">
        <v>0</v>
      </c>
      <c r="J12" s="296">
        <v>0</v>
      </c>
      <c r="K12" s="296">
        <f t="shared" si="0"/>
        <v>90077.717479999992</v>
      </c>
      <c r="L12" s="295">
        <f t="shared" si="1"/>
        <v>7.766252120654793E-2</v>
      </c>
    </row>
    <row r="13" spans="1:12" s="128" customFormat="1" ht="18" customHeight="1">
      <c r="A13" s="297" t="s">
        <v>870</v>
      </c>
      <c r="B13" s="296">
        <v>21921.474879999998</v>
      </c>
      <c r="C13" s="296">
        <v>8770.1102300000002</v>
      </c>
      <c r="D13" s="296">
        <v>23629.848160000001</v>
      </c>
      <c r="E13" s="296">
        <v>6782.4557999999997</v>
      </c>
      <c r="F13" s="296">
        <v>5859.4793899999995</v>
      </c>
      <c r="G13" s="296">
        <v>5845.9322499999998</v>
      </c>
      <c r="H13" s="296">
        <v>964.49394999999993</v>
      </c>
      <c r="I13" s="296">
        <v>17714.116050000001</v>
      </c>
      <c r="J13" s="296">
        <v>0</v>
      </c>
      <c r="K13" s="296">
        <f t="shared" si="0"/>
        <v>91487.910709999996</v>
      </c>
      <c r="L13" s="295">
        <f t="shared" si="1"/>
        <v>7.8878350877792908E-2</v>
      </c>
    </row>
    <row r="14" spans="1:12" s="128" customFormat="1" ht="18" customHeight="1">
      <c r="A14" s="297" t="s">
        <v>871</v>
      </c>
      <c r="B14" s="296">
        <v>33143.122230000001</v>
      </c>
      <c r="C14" s="296">
        <v>11957.158939999999</v>
      </c>
      <c r="D14" s="296">
        <v>33339.995499999997</v>
      </c>
      <c r="E14" s="296">
        <v>13148.047980000001</v>
      </c>
      <c r="F14" s="296">
        <v>12322.03505</v>
      </c>
      <c r="G14" s="296">
        <v>8247.8475400000007</v>
      </c>
      <c r="H14" s="296">
        <v>2049.03298</v>
      </c>
      <c r="I14" s="296">
        <v>6347.9911600000005</v>
      </c>
      <c r="J14" s="296">
        <v>1232.8812800000001</v>
      </c>
      <c r="K14" s="296">
        <f t="shared" si="0"/>
        <v>121788.11266000001</v>
      </c>
      <c r="L14" s="295">
        <f t="shared" si="1"/>
        <v>0.10500234849159835</v>
      </c>
    </row>
    <row r="15" spans="1:12" s="128" customFormat="1" ht="18" customHeight="1">
      <c r="A15" s="297" t="s">
        <v>872</v>
      </c>
      <c r="B15" s="296">
        <v>29605.279350000001</v>
      </c>
      <c r="C15" s="296">
        <v>21993.68405</v>
      </c>
      <c r="D15" s="296">
        <v>22219.847470000001</v>
      </c>
      <c r="E15" s="296">
        <v>11289.97351</v>
      </c>
      <c r="F15" s="296">
        <v>11123.503470000001</v>
      </c>
      <c r="G15" s="296">
        <v>1920.36897</v>
      </c>
      <c r="H15" s="296">
        <v>4557.8564800000004</v>
      </c>
      <c r="I15" s="296">
        <v>6342.8364199999996</v>
      </c>
      <c r="J15" s="296">
        <v>1629.77603</v>
      </c>
      <c r="K15" s="296">
        <f t="shared" si="0"/>
        <v>110683.12574999999</v>
      </c>
      <c r="L15" s="295">
        <f t="shared" si="1"/>
        <v>9.5427935356765067E-2</v>
      </c>
    </row>
    <row r="16" spans="1:12" s="128" customFormat="1" ht="18" customHeight="1">
      <c r="A16" s="297" t="s">
        <v>873</v>
      </c>
      <c r="B16" s="296">
        <v>26043.672149999999</v>
      </c>
      <c r="C16" s="296">
        <v>16997.168420000002</v>
      </c>
      <c r="D16" s="296">
        <v>15513.96026</v>
      </c>
      <c r="E16" s="296">
        <v>8920.6149999999998</v>
      </c>
      <c r="F16" s="296">
        <v>7071.6224000000002</v>
      </c>
      <c r="G16" s="296">
        <v>2978.7425400000002</v>
      </c>
      <c r="H16" s="296">
        <v>5144.6907499999998</v>
      </c>
      <c r="I16" s="296">
        <v>6107.0317699999996</v>
      </c>
      <c r="J16" s="296">
        <v>2509.2788799999998</v>
      </c>
      <c r="K16" s="296">
        <f t="shared" si="0"/>
        <v>91286.782170000006</v>
      </c>
      <c r="L16" s="295">
        <f t="shared" si="1"/>
        <v>7.8704943403225633E-2</v>
      </c>
    </row>
    <row r="17" spans="1:12" s="128" customFormat="1" ht="18" customHeight="1">
      <c r="A17" s="297" t="s">
        <v>874</v>
      </c>
      <c r="B17" s="296">
        <v>19590.838530000001</v>
      </c>
      <c r="C17" s="296">
        <v>11164.02059</v>
      </c>
      <c r="D17" s="296">
        <v>8816.0004800000006</v>
      </c>
      <c r="E17" s="296">
        <v>5225.9374400000006</v>
      </c>
      <c r="F17" s="296">
        <v>5873.4575400000003</v>
      </c>
      <c r="G17" s="296">
        <v>916.57409999999993</v>
      </c>
      <c r="H17" s="296">
        <v>4842.2000399999997</v>
      </c>
      <c r="I17" s="296">
        <v>3545.6663199999998</v>
      </c>
      <c r="J17" s="296">
        <v>2114.4919</v>
      </c>
      <c r="K17" s="296">
        <f t="shared" si="0"/>
        <v>62089.18694</v>
      </c>
      <c r="L17" s="295">
        <f t="shared" si="1"/>
        <v>5.3531582863383512E-2</v>
      </c>
    </row>
    <row r="18" spans="1:12" s="128" customFormat="1" ht="18" customHeight="1">
      <c r="A18" s="297" t="s">
        <v>875</v>
      </c>
      <c r="B18" s="296">
        <v>26234.797739999998</v>
      </c>
      <c r="C18" s="296">
        <v>12441.007869999999</v>
      </c>
      <c r="D18" s="296">
        <v>14372.815050000001</v>
      </c>
      <c r="E18" s="296">
        <v>6828.6047500000004</v>
      </c>
      <c r="F18" s="296">
        <v>7996.2565700000005</v>
      </c>
      <c r="G18" s="296">
        <v>2208.23756</v>
      </c>
      <c r="H18" s="296">
        <v>6370.5339299999996</v>
      </c>
      <c r="I18" s="296">
        <v>7879.7065599999996</v>
      </c>
      <c r="J18" s="296">
        <v>3079.7288599999997</v>
      </c>
      <c r="K18" s="296">
        <f t="shared" si="0"/>
        <v>87411.688890000005</v>
      </c>
      <c r="L18" s="295">
        <f t="shared" si="1"/>
        <v>7.5363944958164328E-2</v>
      </c>
    </row>
    <row r="19" spans="1:12" s="128" customFormat="1" ht="18" customHeight="1">
      <c r="A19" s="297" t="s">
        <v>876</v>
      </c>
      <c r="B19" s="296">
        <v>37248.61105</v>
      </c>
      <c r="C19" s="296">
        <v>19812.874899999999</v>
      </c>
      <c r="D19" s="296">
        <v>17067.93461</v>
      </c>
      <c r="E19" s="296">
        <v>11294.03285</v>
      </c>
      <c r="F19" s="296">
        <v>12010.27346</v>
      </c>
      <c r="G19" s="296">
        <v>2868.8002299999998</v>
      </c>
      <c r="H19" s="296">
        <v>9816.7869499999997</v>
      </c>
      <c r="I19" s="296">
        <v>10557.54392</v>
      </c>
      <c r="J19" s="296">
        <v>4764.4666399999996</v>
      </c>
      <c r="K19" s="296">
        <f t="shared" si="0"/>
        <v>125441.32460999998</v>
      </c>
      <c r="L19" s="295">
        <f t="shared" si="1"/>
        <v>0.10815204697948334</v>
      </c>
    </row>
    <row r="20" spans="1:12" s="128" customFormat="1" ht="18" customHeight="1">
      <c r="A20" s="297" t="s">
        <v>877</v>
      </c>
      <c r="B20" s="296">
        <v>37210.431810000002</v>
      </c>
      <c r="C20" s="296">
        <v>20949.22957</v>
      </c>
      <c r="D20" s="296">
        <v>18516.345379999999</v>
      </c>
      <c r="E20" s="296">
        <v>17494.492920000001</v>
      </c>
      <c r="F20" s="296">
        <v>20138.447789999998</v>
      </c>
      <c r="G20" s="296">
        <v>2530.3680199999999</v>
      </c>
      <c r="H20" s="296">
        <v>14069.4782</v>
      </c>
      <c r="I20" s="296">
        <v>17249.899020000001</v>
      </c>
      <c r="J20" s="296">
        <v>10647.74942</v>
      </c>
      <c r="K20" s="296">
        <f t="shared" si="0"/>
        <v>158806.44213000001</v>
      </c>
      <c r="L20" s="295">
        <f t="shared" si="1"/>
        <v>0.13691853018362643</v>
      </c>
    </row>
    <row r="21" spans="1:12" s="128" customFormat="1" ht="18" customHeight="1">
      <c r="A21" s="297" t="s">
        <v>878</v>
      </c>
      <c r="B21" s="296">
        <v>5937.5585599999995</v>
      </c>
      <c r="C21" s="296">
        <v>3299.2153399999997</v>
      </c>
      <c r="D21" s="296">
        <v>3014.2883700000002</v>
      </c>
      <c r="E21" s="296">
        <v>4371.1141399999997</v>
      </c>
      <c r="F21" s="296">
        <v>4258.2928200000006</v>
      </c>
      <c r="G21" s="296">
        <v>425.52931999999998</v>
      </c>
      <c r="H21" s="296">
        <v>2295.4719599999999</v>
      </c>
      <c r="I21" s="296">
        <v>3098.3765800000001</v>
      </c>
      <c r="J21" s="296">
        <v>2671.3102000000003</v>
      </c>
      <c r="K21" s="296">
        <f t="shared" si="0"/>
        <v>29371.157290000003</v>
      </c>
      <c r="L21" s="295">
        <f t="shared" si="1"/>
        <v>2.5323000956390136E-2</v>
      </c>
    </row>
    <row r="22" spans="1:12" s="128" customFormat="1" ht="48" customHeight="1" thickBot="1">
      <c r="A22" s="297" t="s">
        <v>879</v>
      </c>
      <c r="B22" s="296">
        <v>6698.3789800000004</v>
      </c>
      <c r="C22" s="296">
        <v>2923.64408</v>
      </c>
      <c r="D22" s="296">
        <v>2675.1283699999999</v>
      </c>
      <c r="E22" s="296">
        <v>6207.3604699999996</v>
      </c>
      <c r="F22" s="296">
        <v>4752.2905799999999</v>
      </c>
      <c r="G22" s="296">
        <v>488.14890000000003</v>
      </c>
      <c r="H22" s="296">
        <v>3362.8780200000001</v>
      </c>
      <c r="I22" s="296">
        <v>3797.8619199999998</v>
      </c>
      <c r="J22" s="296">
        <v>3365.36654</v>
      </c>
      <c r="K22" s="296">
        <f t="shared" si="0"/>
        <v>34271.057860000001</v>
      </c>
      <c r="L22" s="295">
        <f t="shared" si="1"/>
        <v>2.9547559954702811E-2</v>
      </c>
    </row>
    <row r="23" spans="1:12" s="130" customFormat="1" ht="21.75" customHeight="1" thickTop="1" thickBot="1">
      <c r="A23" s="294" t="s">
        <v>65</v>
      </c>
      <c r="B23" s="293">
        <f>SUM(B9:B22)</f>
        <v>345255.04302999994</v>
      </c>
      <c r="C23" s="293">
        <f t="shared" ref="C23:K23" si="2">SUM(C9:C22)</f>
        <v>141869.09979000001</v>
      </c>
      <c r="D23" s="293">
        <f t="shared" si="2"/>
        <v>205614.94067999997</v>
      </c>
      <c r="E23" s="293">
        <f t="shared" si="2"/>
        <v>111980.42691000001</v>
      </c>
      <c r="F23" s="293">
        <f t="shared" si="2"/>
        <v>98365.507580000005</v>
      </c>
      <c r="G23" s="293">
        <f t="shared" si="2"/>
        <v>83721.961879999988</v>
      </c>
      <c r="H23" s="293">
        <f t="shared" si="2"/>
        <v>53473.423259999996</v>
      </c>
      <c r="I23" s="293">
        <f>SUM(I9:I22)</f>
        <v>87565.392229999983</v>
      </c>
      <c r="J23" s="293">
        <f t="shared" si="2"/>
        <v>32015.049749999998</v>
      </c>
      <c r="K23" s="293">
        <f t="shared" si="2"/>
        <v>1159860.8451100001</v>
      </c>
      <c r="L23" s="292">
        <f t="shared" si="1"/>
        <v>1</v>
      </c>
    </row>
    <row r="24" spans="1:12" s="130" customFormat="1" ht="66.75" customHeight="1" thickTop="1" thickBot="1">
      <c r="A24" s="291" t="s">
        <v>880</v>
      </c>
      <c r="B24" s="290">
        <f t="shared" ref="B24:K24" si="3">+B23/$K$23</f>
        <v>0.2976693665327208</v>
      </c>
      <c r="C24" s="290">
        <f t="shared" si="3"/>
        <v>0.12231562121277167</v>
      </c>
      <c r="D24" s="290">
        <f t="shared" si="3"/>
        <v>0.17727552537606323</v>
      </c>
      <c r="E24" s="290">
        <f t="shared" si="3"/>
        <v>9.6546432601903973E-2</v>
      </c>
      <c r="F24" s="290">
        <f t="shared" si="3"/>
        <v>8.4808025027063583E-2</v>
      </c>
      <c r="G24" s="290">
        <f t="shared" si="3"/>
        <v>7.2182764193630386E-2</v>
      </c>
      <c r="H24" s="290">
        <f t="shared" si="3"/>
        <v>4.6103309276664672E-2</v>
      </c>
      <c r="I24" s="290">
        <f t="shared" si="3"/>
        <v>7.5496463734574443E-2</v>
      </c>
      <c r="J24" s="290">
        <f t="shared" si="3"/>
        <v>2.760249204460706E-2</v>
      </c>
      <c r="K24" s="290">
        <f t="shared" si="3"/>
        <v>1</v>
      </c>
      <c r="L24" s="329"/>
    </row>
    <row r="25" spans="1:12" ht="37.5" customHeight="1" thickTop="1" thickBot="1">
      <c r="A25" s="282" t="s">
        <v>1428</v>
      </c>
      <c r="B25" s="328" t="s">
        <v>359</v>
      </c>
      <c r="C25" s="328" t="s">
        <v>361</v>
      </c>
      <c r="D25" s="328" t="s">
        <v>362</v>
      </c>
      <c r="E25" s="328" t="s">
        <v>360</v>
      </c>
      <c r="F25" s="328" t="s">
        <v>363</v>
      </c>
      <c r="G25" s="328" t="s">
        <v>364</v>
      </c>
      <c r="H25" s="328" t="s">
        <v>366</v>
      </c>
      <c r="I25" s="328" t="s">
        <v>369</v>
      </c>
      <c r="J25" s="328" t="s">
        <v>370</v>
      </c>
      <c r="K25" s="283" t="s">
        <v>371</v>
      </c>
      <c r="L25" s="282" t="s">
        <v>842</v>
      </c>
    </row>
    <row r="26" spans="1:12" ht="28.5" customHeight="1" thickTop="1">
      <c r="A26" s="302" t="s">
        <v>866</v>
      </c>
      <c r="B26" s="301">
        <v>1</v>
      </c>
      <c r="C26" s="301">
        <v>0</v>
      </c>
      <c r="D26" s="301">
        <v>0</v>
      </c>
      <c r="E26" s="301">
        <v>0</v>
      </c>
      <c r="F26" s="301">
        <v>0</v>
      </c>
      <c r="G26" s="301">
        <v>2</v>
      </c>
      <c r="H26" s="301">
        <v>0</v>
      </c>
      <c r="I26" s="301">
        <v>0</v>
      </c>
      <c r="J26" s="301">
        <v>0</v>
      </c>
      <c r="K26" s="301">
        <f>SUM(A26:J26)</f>
        <v>3</v>
      </c>
      <c r="L26" s="300">
        <f>+K26/$K$40</f>
        <v>1.9936999082898044E-5</v>
      </c>
    </row>
    <row r="27" spans="1:12" s="130" customFormat="1" ht="23.25" customHeight="1">
      <c r="A27" s="299" t="s">
        <v>867</v>
      </c>
      <c r="B27" s="298">
        <v>0</v>
      </c>
      <c r="C27" s="298">
        <v>0</v>
      </c>
      <c r="D27" s="298">
        <v>1</v>
      </c>
      <c r="E27" s="298">
        <v>0</v>
      </c>
      <c r="F27" s="298">
        <v>0</v>
      </c>
      <c r="G27" s="298">
        <v>2</v>
      </c>
      <c r="H27" s="298">
        <v>0</v>
      </c>
      <c r="I27" s="298">
        <v>0</v>
      </c>
      <c r="J27" s="298">
        <v>0</v>
      </c>
      <c r="K27" s="298">
        <f t="shared" ref="K27:K40" si="4">SUM(A27:J27)</f>
        <v>3</v>
      </c>
      <c r="L27" s="290">
        <f t="shared" ref="L27:L40" si="5">+K27/$K$40</f>
        <v>1.9936999082898044E-5</v>
      </c>
    </row>
    <row r="28" spans="1:12" s="128" customFormat="1" ht="18" customHeight="1">
      <c r="A28" s="297" t="s">
        <v>868</v>
      </c>
      <c r="B28" s="296">
        <v>9</v>
      </c>
      <c r="C28" s="296">
        <v>1</v>
      </c>
      <c r="D28" s="296">
        <v>3</v>
      </c>
      <c r="E28" s="296">
        <v>2</v>
      </c>
      <c r="F28" s="296">
        <v>0</v>
      </c>
      <c r="G28" s="296">
        <v>2</v>
      </c>
      <c r="H28" s="296">
        <v>0</v>
      </c>
      <c r="I28" s="296">
        <v>1</v>
      </c>
      <c r="J28" s="296">
        <v>0</v>
      </c>
      <c r="K28" s="296">
        <f t="shared" si="4"/>
        <v>18</v>
      </c>
      <c r="L28" s="295">
        <f t="shared" si="5"/>
        <v>1.1962199449738825E-4</v>
      </c>
    </row>
    <row r="29" spans="1:12" s="128" customFormat="1" ht="18" customHeight="1">
      <c r="A29" s="297" t="s">
        <v>869</v>
      </c>
      <c r="B29" s="296">
        <v>18</v>
      </c>
      <c r="C29" s="296">
        <v>3</v>
      </c>
      <c r="D29" s="296">
        <v>13</v>
      </c>
      <c r="E29" s="296">
        <v>6</v>
      </c>
      <c r="F29" s="296">
        <v>4</v>
      </c>
      <c r="G29" s="296">
        <v>1</v>
      </c>
      <c r="H29" s="296">
        <v>0</v>
      </c>
      <c r="I29" s="296">
        <v>0</v>
      </c>
      <c r="J29" s="296">
        <v>0</v>
      </c>
      <c r="K29" s="296">
        <f t="shared" si="4"/>
        <v>45</v>
      </c>
      <c r="L29" s="295">
        <f t="shared" si="5"/>
        <v>2.9905498624347061E-4</v>
      </c>
    </row>
    <row r="30" spans="1:12" s="128" customFormat="1" ht="18" customHeight="1">
      <c r="A30" s="297" t="s">
        <v>870</v>
      </c>
      <c r="B30" s="296">
        <v>24</v>
      </c>
      <c r="C30" s="296">
        <v>9</v>
      </c>
      <c r="D30" s="296">
        <v>26</v>
      </c>
      <c r="E30" s="296">
        <v>8</v>
      </c>
      <c r="F30" s="296">
        <v>7</v>
      </c>
      <c r="G30" s="296">
        <v>6</v>
      </c>
      <c r="H30" s="296">
        <v>1</v>
      </c>
      <c r="I30" s="296">
        <v>14</v>
      </c>
      <c r="J30" s="296">
        <v>0</v>
      </c>
      <c r="K30" s="296">
        <f t="shared" si="4"/>
        <v>95</v>
      </c>
      <c r="L30" s="295">
        <f t="shared" si="5"/>
        <v>6.3133830429177131E-4</v>
      </c>
    </row>
    <row r="31" spans="1:12" s="128" customFormat="1" ht="18" customHeight="1">
      <c r="A31" s="297" t="s">
        <v>871</v>
      </c>
      <c r="B31" s="296">
        <v>70</v>
      </c>
      <c r="C31" s="296">
        <v>27</v>
      </c>
      <c r="D31" s="296">
        <v>70</v>
      </c>
      <c r="E31" s="296">
        <v>27</v>
      </c>
      <c r="F31" s="296">
        <v>26</v>
      </c>
      <c r="G31" s="296">
        <v>16</v>
      </c>
      <c r="H31" s="296">
        <v>4</v>
      </c>
      <c r="I31" s="296">
        <v>14</v>
      </c>
      <c r="J31" s="296">
        <v>3</v>
      </c>
      <c r="K31" s="296">
        <f t="shared" si="4"/>
        <v>257</v>
      </c>
      <c r="L31" s="295">
        <f t="shared" si="5"/>
        <v>1.7079362547682657E-3</v>
      </c>
    </row>
    <row r="32" spans="1:12" s="128" customFormat="1" ht="18" customHeight="1">
      <c r="A32" s="297" t="s">
        <v>872</v>
      </c>
      <c r="B32" s="296">
        <v>113</v>
      </c>
      <c r="C32" s="296">
        <v>84</v>
      </c>
      <c r="D32" s="296">
        <v>84</v>
      </c>
      <c r="E32" s="296">
        <v>42</v>
      </c>
      <c r="F32" s="296">
        <v>42</v>
      </c>
      <c r="G32" s="296">
        <v>7</v>
      </c>
      <c r="H32" s="296">
        <v>19</v>
      </c>
      <c r="I32" s="296">
        <v>23</v>
      </c>
      <c r="J32" s="296">
        <v>6</v>
      </c>
      <c r="K32" s="296">
        <f t="shared" si="4"/>
        <v>420</v>
      </c>
      <c r="L32" s="295">
        <f t="shared" si="5"/>
        <v>2.7911798716057259E-3</v>
      </c>
    </row>
    <row r="33" spans="1:12" s="128" customFormat="1" ht="18" customHeight="1">
      <c r="A33" s="297" t="s">
        <v>873</v>
      </c>
      <c r="B33" s="296">
        <v>156</v>
      </c>
      <c r="C33" s="296">
        <v>103</v>
      </c>
      <c r="D33" s="296">
        <v>91</v>
      </c>
      <c r="E33" s="296">
        <v>53</v>
      </c>
      <c r="F33" s="296">
        <v>43</v>
      </c>
      <c r="G33" s="296">
        <v>18</v>
      </c>
      <c r="H33" s="296">
        <v>31</v>
      </c>
      <c r="I33" s="296">
        <v>36</v>
      </c>
      <c r="J33" s="296">
        <v>14</v>
      </c>
      <c r="K33" s="296">
        <f t="shared" si="4"/>
        <v>545</v>
      </c>
      <c r="L33" s="295">
        <f t="shared" si="5"/>
        <v>3.6218881667264779E-3</v>
      </c>
    </row>
    <row r="34" spans="1:12" s="128" customFormat="1" ht="18" customHeight="1">
      <c r="A34" s="297" t="s">
        <v>874</v>
      </c>
      <c r="B34" s="296">
        <v>165</v>
      </c>
      <c r="C34" s="296">
        <v>95</v>
      </c>
      <c r="D34" s="296">
        <v>74</v>
      </c>
      <c r="E34" s="296">
        <v>44</v>
      </c>
      <c r="F34" s="296">
        <v>50</v>
      </c>
      <c r="G34" s="296">
        <v>8</v>
      </c>
      <c r="H34" s="296">
        <v>41</v>
      </c>
      <c r="I34" s="296">
        <v>30</v>
      </c>
      <c r="J34" s="296">
        <v>18</v>
      </c>
      <c r="K34" s="296">
        <f t="shared" si="4"/>
        <v>525</v>
      </c>
      <c r="L34" s="295">
        <f t="shared" si="5"/>
        <v>3.4889748395071575E-3</v>
      </c>
    </row>
    <row r="35" spans="1:12" s="128" customFormat="1" ht="18" customHeight="1">
      <c r="A35" s="297" t="s">
        <v>875</v>
      </c>
      <c r="B35" s="296">
        <v>316</v>
      </c>
      <c r="C35" s="296">
        <v>152</v>
      </c>
      <c r="D35" s="296">
        <v>174</v>
      </c>
      <c r="E35" s="296">
        <v>82</v>
      </c>
      <c r="F35" s="296">
        <v>96</v>
      </c>
      <c r="G35" s="296">
        <v>26</v>
      </c>
      <c r="H35" s="296">
        <v>78</v>
      </c>
      <c r="I35" s="296">
        <v>96</v>
      </c>
      <c r="J35" s="296">
        <v>38</v>
      </c>
      <c r="K35" s="296">
        <f t="shared" si="4"/>
        <v>1058</v>
      </c>
      <c r="L35" s="295">
        <f t="shared" si="5"/>
        <v>7.0311150099020428E-3</v>
      </c>
    </row>
    <row r="36" spans="1:12" s="128" customFormat="1" ht="18" customHeight="1">
      <c r="A36" s="297" t="s">
        <v>876</v>
      </c>
      <c r="B36" s="296">
        <v>765</v>
      </c>
      <c r="C36" s="296">
        <v>410</v>
      </c>
      <c r="D36" s="296">
        <v>359</v>
      </c>
      <c r="E36" s="296">
        <v>237</v>
      </c>
      <c r="F36" s="296">
        <v>252</v>
      </c>
      <c r="G36" s="296">
        <v>59</v>
      </c>
      <c r="H36" s="296">
        <v>206</v>
      </c>
      <c r="I36" s="296">
        <v>222</v>
      </c>
      <c r="J36" s="296">
        <v>101</v>
      </c>
      <c r="K36" s="296">
        <f t="shared" si="4"/>
        <v>2611</v>
      </c>
      <c r="L36" s="295">
        <f t="shared" si="5"/>
        <v>1.7351834868482262E-2</v>
      </c>
    </row>
    <row r="37" spans="1:12" s="128" customFormat="1" ht="18" customHeight="1">
      <c r="A37" s="297" t="s">
        <v>877</v>
      </c>
      <c r="B37" s="296">
        <v>2264</v>
      </c>
      <c r="C37" s="296">
        <v>1280</v>
      </c>
      <c r="D37" s="296">
        <v>1151</v>
      </c>
      <c r="E37" s="296">
        <v>1146</v>
      </c>
      <c r="F37" s="296">
        <v>1218</v>
      </c>
      <c r="G37" s="296">
        <v>158</v>
      </c>
      <c r="H37" s="296">
        <v>883</v>
      </c>
      <c r="I37" s="296">
        <v>1118</v>
      </c>
      <c r="J37" s="296">
        <v>723</v>
      </c>
      <c r="K37" s="296">
        <f t="shared" si="4"/>
        <v>9941</v>
      </c>
      <c r="L37" s="295">
        <f t="shared" si="5"/>
        <v>6.6064569294363149E-2</v>
      </c>
    </row>
    <row r="38" spans="1:12" s="128" customFormat="1" ht="18" customHeight="1">
      <c r="A38" s="297" t="s">
        <v>878</v>
      </c>
      <c r="B38" s="296">
        <v>1208</v>
      </c>
      <c r="C38" s="296">
        <v>660</v>
      </c>
      <c r="D38" s="296">
        <v>617</v>
      </c>
      <c r="E38" s="296">
        <v>897</v>
      </c>
      <c r="F38" s="296">
        <v>882</v>
      </c>
      <c r="G38" s="296">
        <v>86</v>
      </c>
      <c r="H38" s="296">
        <v>471</v>
      </c>
      <c r="I38" s="296">
        <v>618</v>
      </c>
      <c r="J38" s="296">
        <v>547</v>
      </c>
      <c r="K38" s="296">
        <f t="shared" si="4"/>
        <v>5986</v>
      </c>
      <c r="L38" s="295">
        <f t="shared" si="5"/>
        <v>3.9780958836742562E-2</v>
      </c>
    </row>
    <row r="39" spans="1:12" s="128" customFormat="1" ht="48" customHeight="1" thickBot="1">
      <c r="A39" s="297" t="s">
        <v>879</v>
      </c>
      <c r="B39" s="296">
        <v>21053</v>
      </c>
      <c r="C39" s="296">
        <v>8127</v>
      </c>
      <c r="D39" s="296">
        <v>7127</v>
      </c>
      <c r="E39" s="296">
        <v>19512</v>
      </c>
      <c r="F39" s="296">
        <v>14704</v>
      </c>
      <c r="G39" s="296">
        <v>1884</v>
      </c>
      <c r="H39" s="296">
        <v>20608</v>
      </c>
      <c r="I39" s="296">
        <v>22143</v>
      </c>
      <c r="J39" s="296">
        <v>13809</v>
      </c>
      <c r="K39" s="296">
        <f t="shared" si="4"/>
        <v>128967</v>
      </c>
      <c r="L39" s="295">
        <f t="shared" si="5"/>
        <v>0.85707165357470394</v>
      </c>
    </row>
    <row r="40" spans="1:12" ht="21.75" customHeight="1" thickTop="1" thickBot="1">
      <c r="A40" s="327" t="s">
        <v>65</v>
      </c>
      <c r="B40" s="326">
        <f>SUM(B26:B39)</f>
        <v>26162</v>
      </c>
      <c r="C40" s="326">
        <f t="shared" ref="C40:J40" si="6">SUM(C26:C39)</f>
        <v>10951</v>
      </c>
      <c r="D40" s="326">
        <f t="shared" si="6"/>
        <v>9790</v>
      </c>
      <c r="E40" s="326">
        <f t="shared" si="6"/>
        <v>22056</v>
      </c>
      <c r="F40" s="326">
        <f t="shared" si="6"/>
        <v>17324</v>
      </c>
      <c r="G40" s="326">
        <f t="shared" si="6"/>
        <v>2275</v>
      </c>
      <c r="H40" s="326">
        <f t="shared" si="6"/>
        <v>22342</v>
      </c>
      <c r="I40" s="326">
        <f>SUM(I26:I39)</f>
        <v>24315</v>
      </c>
      <c r="J40" s="326">
        <f t="shared" si="6"/>
        <v>15259</v>
      </c>
      <c r="K40" s="326">
        <f t="shared" si="4"/>
        <v>150474</v>
      </c>
      <c r="L40" s="325">
        <f t="shared" si="5"/>
        <v>1</v>
      </c>
    </row>
    <row r="41" spans="1:12" s="130" customFormat="1" ht="65.25" customHeight="1" thickTop="1">
      <c r="A41" s="291" t="s">
        <v>880</v>
      </c>
      <c r="B41" s="290">
        <f t="shared" ref="B41:K41" si="7">+B40/$K$40</f>
        <v>0.17386392333559286</v>
      </c>
      <c r="C41" s="290">
        <f t="shared" si="7"/>
        <v>7.2776692318938824E-2</v>
      </c>
      <c r="D41" s="290">
        <f t="shared" si="7"/>
        <v>6.5061073673857273E-2</v>
      </c>
      <c r="E41" s="290">
        <f t="shared" si="7"/>
        <v>0.14657681725746641</v>
      </c>
      <c r="F41" s="290">
        <f t="shared" si="7"/>
        <v>0.11512952403737522</v>
      </c>
      <c r="G41" s="290">
        <f t="shared" si="7"/>
        <v>1.5118890971197682E-2</v>
      </c>
      <c r="H41" s="290">
        <f t="shared" si="7"/>
        <v>0.14847747783670268</v>
      </c>
      <c r="I41" s="290">
        <f t="shared" si="7"/>
        <v>0.16158937756688863</v>
      </c>
      <c r="J41" s="290">
        <f t="shared" si="7"/>
        <v>0.10140622300198041</v>
      </c>
      <c r="K41" s="290">
        <f t="shared" si="7"/>
        <v>1</v>
      </c>
      <c r="L41" s="324"/>
    </row>
    <row r="42" spans="1:12" ht="9" customHeight="1" thickBot="1">
      <c r="A42" s="288"/>
      <c r="B42" s="100"/>
      <c r="C42" s="287"/>
      <c r="D42" s="287"/>
      <c r="E42" s="287"/>
      <c r="F42" s="287"/>
      <c r="G42" s="287"/>
      <c r="H42" s="100"/>
      <c r="I42" s="100"/>
      <c r="J42" s="100"/>
      <c r="K42" s="323"/>
      <c r="L42" s="323"/>
    </row>
    <row r="43" spans="1:12" ht="28.5" customHeight="1" thickTop="1">
      <c r="A43" s="934" t="s">
        <v>1451</v>
      </c>
      <c r="B43" s="935"/>
      <c r="C43" s="935"/>
      <c r="D43" s="935"/>
      <c r="E43" s="935"/>
      <c r="F43" s="935"/>
      <c r="G43" s="935"/>
      <c r="H43" s="935"/>
      <c r="I43" s="935"/>
      <c r="J43" s="935"/>
      <c r="K43" s="935"/>
      <c r="L43" s="935"/>
    </row>
    <row r="44" spans="1:12" ht="9" hidden="1" customHeight="1">
      <c r="A44" s="77"/>
      <c r="B44" s="70"/>
      <c r="C44" s="75"/>
      <c r="D44" s="75"/>
      <c r="E44" s="75"/>
      <c r="F44" s="75"/>
      <c r="G44" s="75"/>
      <c r="H44" s="70"/>
      <c r="I44" s="70"/>
      <c r="J44" s="70"/>
      <c r="K44" s="74"/>
      <c r="L44" s="322"/>
    </row>
    <row r="45" spans="1:12" ht="9" hidden="1" customHeight="1">
      <c r="A45" s="77"/>
      <c r="B45" s="70"/>
      <c r="C45" s="75"/>
      <c r="D45" s="75"/>
      <c r="E45" s="75"/>
      <c r="F45" s="75"/>
      <c r="G45" s="75"/>
      <c r="H45" s="70"/>
      <c r="I45" s="70"/>
      <c r="J45" s="70"/>
      <c r="K45" s="74"/>
      <c r="L45" s="322"/>
    </row>
    <row r="46" spans="1:12" ht="9" hidden="1" customHeight="1">
      <c r="A46" s="77"/>
      <c r="B46" s="70"/>
      <c r="C46" s="75"/>
      <c r="D46" s="75"/>
      <c r="E46" s="75"/>
      <c r="F46" s="75"/>
      <c r="G46" s="75"/>
      <c r="H46" s="70"/>
      <c r="I46" s="70"/>
      <c r="J46" s="70"/>
      <c r="K46" s="74"/>
      <c r="L46" s="322"/>
    </row>
    <row r="47" spans="1:12" ht="9" hidden="1" customHeight="1">
      <c r="A47" s="77"/>
      <c r="B47" s="70"/>
      <c r="C47" s="75"/>
      <c r="D47" s="75"/>
      <c r="E47" s="75"/>
      <c r="F47" s="75"/>
      <c r="G47" s="75"/>
      <c r="H47" s="70"/>
      <c r="I47" s="70"/>
      <c r="J47" s="70"/>
      <c r="K47" s="74"/>
      <c r="L47" s="322"/>
    </row>
    <row r="48" spans="1:12" ht="9" hidden="1" customHeight="1">
      <c r="A48" s="79"/>
      <c r="B48" s="70"/>
      <c r="C48" s="75"/>
      <c r="D48" s="75"/>
      <c r="E48" s="75"/>
      <c r="F48" s="75"/>
      <c r="G48" s="75"/>
      <c r="H48" s="70"/>
      <c r="I48" s="70"/>
      <c r="J48" s="70"/>
      <c r="K48" s="74"/>
      <c r="L48" s="322"/>
    </row>
    <row r="49" spans="1:12" ht="9" hidden="1" customHeight="1">
      <c r="A49" s="77"/>
      <c r="B49" s="70"/>
      <c r="C49" s="75"/>
      <c r="D49" s="75"/>
      <c r="E49" s="75"/>
      <c r="F49" s="75"/>
      <c r="G49" s="75"/>
      <c r="H49" s="70"/>
      <c r="I49" s="70"/>
      <c r="J49" s="70"/>
      <c r="K49" s="74"/>
      <c r="L49" s="322"/>
    </row>
    <row r="50" spans="1:12" ht="9" hidden="1" customHeight="1">
      <c r="A50" s="77"/>
      <c r="B50" s="70"/>
      <c r="C50" s="75"/>
      <c r="D50" s="75"/>
      <c r="E50" s="75"/>
      <c r="F50" s="75"/>
      <c r="G50" s="75"/>
      <c r="H50" s="70"/>
      <c r="I50" s="70"/>
      <c r="J50" s="70"/>
      <c r="K50" s="74"/>
      <c r="L50" s="322"/>
    </row>
    <row r="51" spans="1:12" ht="9" hidden="1" customHeight="1">
      <c r="A51" s="77"/>
      <c r="B51" s="70"/>
      <c r="C51" s="75"/>
      <c r="D51" s="75"/>
      <c r="E51" s="75"/>
      <c r="F51" s="75"/>
      <c r="G51" s="75"/>
      <c r="H51" s="70"/>
      <c r="I51" s="70"/>
      <c r="J51" s="70"/>
      <c r="K51" s="74"/>
      <c r="L51" s="322"/>
    </row>
    <row r="52" spans="1:12" ht="9" hidden="1" customHeight="1">
      <c r="A52" s="77"/>
      <c r="B52" s="70"/>
      <c r="C52" s="75"/>
      <c r="D52" s="75"/>
      <c r="E52" s="75"/>
      <c r="F52" s="75"/>
      <c r="G52" s="75"/>
      <c r="H52" s="70"/>
      <c r="I52" s="70"/>
      <c r="J52" s="70"/>
      <c r="K52" s="74"/>
      <c r="L52" s="322"/>
    </row>
    <row r="53" spans="1:12" ht="9" hidden="1" customHeight="1">
      <c r="A53" s="79"/>
      <c r="C53" s="75"/>
      <c r="D53" s="75"/>
      <c r="E53" s="75"/>
      <c r="F53" s="75"/>
      <c r="G53" s="75"/>
      <c r="H53" s="70"/>
      <c r="I53" s="70"/>
      <c r="J53" s="70"/>
      <c r="K53" s="74"/>
      <c r="L53" s="322"/>
    </row>
    <row r="54" spans="1:12" ht="9" hidden="1" customHeight="1">
      <c r="A54" s="80"/>
      <c r="C54" s="75"/>
      <c r="D54" s="75"/>
      <c r="E54" s="75"/>
      <c r="F54" s="75"/>
      <c r="G54" s="75"/>
      <c r="H54" s="70"/>
      <c r="I54" s="70"/>
      <c r="J54" s="70"/>
      <c r="K54" s="74"/>
      <c r="L54" s="322"/>
    </row>
    <row r="55" spans="1:12" ht="9" hidden="1" customHeight="1">
      <c r="A55" s="80"/>
      <c r="C55" s="75"/>
      <c r="D55" s="75"/>
      <c r="E55" s="75"/>
      <c r="F55" s="75"/>
      <c r="G55" s="75"/>
      <c r="H55" s="70"/>
      <c r="I55" s="70"/>
      <c r="J55" s="70"/>
      <c r="K55" s="74"/>
      <c r="L55" s="322"/>
    </row>
    <row r="56" spans="1:12" ht="9" hidden="1" customHeight="1">
      <c r="A56" s="80"/>
      <c r="C56" s="75"/>
      <c r="D56" s="75"/>
      <c r="E56" s="75"/>
      <c r="F56" s="75"/>
      <c r="G56" s="75"/>
      <c r="H56" s="70"/>
      <c r="I56" s="70"/>
      <c r="J56" s="70"/>
      <c r="K56" s="74"/>
      <c r="L56" s="322"/>
    </row>
    <row r="57" spans="1:12" ht="9" hidden="1" customHeight="1">
      <c r="A57" s="80"/>
      <c r="C57" s="75"/>
      <c r="D57" s="75"/>
      <c r="E57" s="75"/>
      <c r="F57" s="75"/>
      <c r="G57" s="75"/>
      <c r="H57" s="70"/>
      <c r="I57" s="70"/>
      <c r="J57" s="70"/>
      <c r="K57" s="74"/>
      <c r="L57" s="322"/>
    </row>
    <row r="58" spans="1:12" ht="9" hidden="1" customHeight="1">
      <c r="A58" s="81"/>
      <c r="C58" s="75"/>
      <c r="D58" s="75"/>
      <c r="E58" s="75"/>
      <c r="F58" s="75"/>
      <c r="G58" s="75"/>
      <c r="H58" s="70"/>
      <c r="I58" s="70"/>
      <c r="J58" s="70"/>
      <c r="K58" s="74"/>
      <c r="L58" s="322"/>
    </row>
    <row r="59" spans="1:12" ht="9" hidden="1" customHeight="1">
      <c r="A59" s="81"/>
      <c r="C59" s="75"/>
      <c r="D59" s="75"/>
      <c r="E59" s="75"/>
      <c r="F59" s="75"/>
      <c r="G59" s="75"/>
      <c r="H59" s="70"/>
      <c r="I59" s="70"/>
      <c r="J59" s="70"/>
      <c r="K59" s="74"/>
      <c r="L59" s="322"/>
    </row>
    <row r="60" spans="1:12" ht="9" hidden="1" customHeight="1">
      <c r="A60" s="76"/>
      <c r="C60" s="75"/>
      <c r="D60" s="75"/>
      <c r="E60" s="75"/>
      <c r="F60" s="75"/>
      <c r="G60" s="75"/>
      <c r="H60" s="70"/>
      <c r="I60" s="70"/>
      <c r="J60" s="70"/>
      <c r="K60" s="74"/>
      <c r="L60" s="322"/>
    </row>
    <row r="61" spans="1:12" ht="9" hidden="1" customHeight="1">
      <c r="A61" s="77"/>
      <c r="C61" s="75"/>
      <c r="D61" s="75"/>
      <c r="E61" s="75"/>
      <c r="F61" s="75"/>
      <c r="G61" s="75"/>
      <c r="H61" s="70"/>
      <c r="I61" s="70"/>
      <c r="J61" s="70"/>
      <c r="K61" s="74"/>
      <c r="L61" s="322"/>
    </row>
    <row r="62" spans="1:12" ht="9" hidden="1" customHeight="1">
      <c r="A62" s="77"/>
      <c r="C62" s="75"/>
      <c r="D62" s="75"/>
      <c r="E62" s="75"/>
      <c r="F62" s="75"/>
      <c r="G62" s="75"/>
      <c r="H62" s="70"/>
      <c r="I62" s="70"/>
      <c r="J62" s="70"/>
      <c r="K62" s="74"/>
      <c r="L62" s="322"/>
    </row>
    <row r="63" spans="1:12" ht="9" hidden="1" customHeight="1">
      <c r="A63" s="77"/>
      <c r="C63" s="75"/>
      <c r="D63" s="75"/>
      <c r="E63" s="75"/>
      <c r="F63" s="75"/>
      <c r="G63" s="75"/>
      <c r="H63" s="70"/>
      <c r="I63" s="70"/>
      <c r="J63" s="70"/>
      <c r="K63" s="74"/>
      <c r="L63" s="322"/>
    </row>
    <row r="64" spans="1:12" ht="9" hidden="1" customHeight="1">
      <c r="A64" s="77"/>
      <c r="C64" s="75"/>
      <c r="D64" s="75"/>
      <c r="E64" s="75"/>
      <c r="F64" s="75"/>
      <c r="G64" s="75"/>
      <c r="H64" s="70"/>
      <c r="I64" s="70"/>
      <c r="J64" s="70"/>
      <c r="K64" s="74"/>
      <c r="L64" s="322"/>
    </row>
    <row r="65" spans="1:12" ht="9" hidden="1" customHeight="1">
      <c r="A65" s="80"/>
      <c r="C65" s="75"/>
      <c r="D65" s="75"/>
      <c r="E65" s="75"/>
      <c r="F65" s="75"/>
      <c r="G65" s="75"/>
      <c r="H65" s="70"/>
      <c r="I65" s="70"/>
      <c r="J65" s="70"/>
      <c r="K65" s="74"/>
      <c r="L65" s="322"/>
    </row>
    <row r="66" spans="1:12" ht="9" hidden="1" customHeight="1">
      <c r="A66" s="76"/>
      <c r="C66" s="75"/>
      <c r="D66" s="75"/>
      <c r="E66" s="75"/>
      <c r="F66" s="75"/>
      <c r="G66" s="75"/>
      <c r="H66" s="70"/>
      <c r="I66" s="70"/>
      <c r="J66" s="70"/>
      <c r="K66" s="74"/>
      <c r="L66" s="322"/>
    </row>
    <row r="67" spans="1:12" ht="9" hidden="1" customHeight="1">
      <c r="A67" s="77"/>
      <c r="C67" s="75"/>
      <c r="D67" s="75"/>
      <c r="E67" s="75"/>
      <c r="F67" s="75"/>
      <c r="G67" s="75"/>
      <c r="H67" s="70"/>
      <c r="I67" s="70"/>
      <c r="J67" s="70"/>
      <c r="K67" s="74"/>
      <c r="L67" s="322"/>
    </row>
    <row r="68" spans="1:12" ht="9" hidden="1" customHeight="1">
      <c r="A68" s="77"/>
      <c r="C68" s="75"/>
      <c r="D68" s="75"/>
      <c r="E68" s="75"/>
      <c r="F68" s="75"/>
      <c r="G68" s="75"/>
      <c r="H68" s="70"/>
      <c r="I68" s="70"/>
      <c r="J68" s="70"/>
      <c r="K68" s="74"/>
      <c r="L68" s="322"/>
    </row>
    <row r="69" spans="1:12" ht="9" hidden="1" customHeight="1">
      <c r="A69" s="77"/>
      <c r="C69" s="75"/>
      <c r="D69" s="75"/>
      <c r="E69" s="75"/>
      <c r="F69" s="75"/>
      <c r="G69" s="75"/>
      <c r="H69" s="70"/>
      <c r="I69" s="70"/>
      <c r="J69" s="70"/>
      <c r="K69" s="74"/>
      <c r="L69" s="322"/>
    </row>
    <row r="70" spans="1:12" ht="9" hidden="1" customHeight="1">
      <c r="A70" s="77"/>
      <c r="C70" s="75"/>
      <c r="D70" s="75"/>
      <c r="E70" s="75"/>
      <c r="F70" s="75"/>
      <c r="G70" s="75"/>
      <c r="H70" s="70"/>
      <c r="I70" s="70"/>
      <c r="J70" s="70"/>
      <c r="K70" s="74"/>
      <c r="L70" s="322"/>
    </row>
    <row r="71" spans="1:12" ht="9" hidden="1" customHeight="1">
      <c r="A71" s="80"/>
      <c r="C71" s="75"/>
      <c r="D71" s="75"/>
      <c r="E71" s="75"/>
      <c r="F71" s="75"/>
      <c r="G71" s="75"/>
      <c r="H71" s="70"/>
      <c r="I71" s="70"/>
      <c r="J71" s="70"/>
      <c r="K71" s="74"/>
      <c r="L71" s="322"/>
    </row>
    <row r="72" spans="1:12" ht="9" hidden="1" customHeight="1">
      <c r="A72" s="76"/>
      <c r="C72" s="75"/>
      <c r="D72" s="75"/>
      <c r="E72" s="75"/>
      <c r="F72" s="75"/>
      <c r="G72" s="75"/>
      <c r="H72" s="70"/>
      <c r="I72" s="70"/>
      <c r="J72" s="70"/>
      <c r="K72" s="74"/>
      <c r="L72" s="322"/>
    </row>
    <row r="73" spans="1:12" ht="9" hidden="1" customHeight="1">
      <c r="A73" s="77"/>
      <c r="C73" s="75"/>
      <c r="D73" s="75"/>
      <c r="E73" s="75"/>
      <c r="F73" s="75"/>
      <c r="G73" s="75"/>
      <c r="H73" s="70"/>
      <c r="I73" s="70"/>
      <c r="J73" s="70"/>
      <c r="K73" s="74"/>
      <c r="L73" s="322"/>
    </row>
    <row r="74" spans="1:12" ht="9" hidden="1" customHeight="1">
      <c r="A74" s="77"/>
      <c r="C74" s="75"/>
      <c r="D74" s="75"/>
      <c r="E74" s="75"/>
      <c r="F74" s="75"/>
      <c r="G74" s="75"/>
      <c r="H74" s="70"/>
      <c r="I74" s="70"/>
      <c r="J74" s="70"/>
      <c r="K74" s="74"/>
      <c r="L74" s="322"/>
    </row>
    <row r="75" spans="1:12" ht="9" hidden="1" customHeight="1">
      <c r="A75" s="77"/>
      <c r="C75" s="82"/>
      <c r="D75" s="82"/>
      <c r="E75" s="82"/>
      <c r="F75" s="82"/>
      <c r="G75" s="82"/>
      <c r="K75" s="73"/>
    </row>
    <row r="76" spans="1:12" ht="9" hidden="1" customHeight="1">
      <c r="A76" s="77"/>
      <c r="C76" s="82"/>
      <c r="D76" s="82"/>
      <c r="E76" s="82"/>
      <c r="F76" s="82"/>
      <c r="G76" s="82"/>
      <c r="K76" s="73"/>
    </row>
    <row r="77" spans="1:12" ht="9" hidden="1" customHeight="1">
      <c r="A77" s="77"/>
      <c r="C77" s="82"/>
      <c r="D77" s="82"/>
      <c r="E77" s="82"/>
      <c r="F77" s="82"/>
      <c r="G77" s="82"/>
      <c r="K77" s="73"/>
    </row>
    <row r="78" spans="1:12" ht="9" hidden="1" customHeight="1">
      <c r="A78" s="77"/>
      <c r="C78" s="82"/>
      <c r="D78" s="82"/>
      <c r="E78" s="82"/>
      <c r="F78" s="82"/>
      <c r="G78" s="82"/>
      <c r="K78" s="73"/>
    </row>
    <row r="79" spans="1:12" ht="9" hidden="1" customHeight="1">
      <c r="A79" s="77"/>
      <c r="C79" s="82"/>
      <c r="D79" s="82"/>
      <c r="E79" s="82"/>
      <c r="F79" s="82"/>
      <c r="G79" s="82"/>
      <c r="K79" s="73"/>
    </row>
    <row r="80" spans="1:12" ht="9" hidden="1" customHeight="1">
      <c r="A80" s="77"/>
      <c r="C80" s="82"/>
      <c r="D80" s="82"/>
      <c r="E80" s="82"/>
      <c r="F80" s="82"/>
      <c r="G80" s="82"/>
      <c r="K80" s="73"/>
    </row>
    <row r="81" spans="1:11" ht="9" hidden="1" customHeight="1">
      <c r="A81" s="80"/>
      <c r="C81" s="82"/>
      <c r="D81" s="82"/>
      <c r="E81" s="82"/>
      <c r="F81" s="82"/>
      <c r="G81" s="82"/>
      <c r="K81" s="73"/>
    </row>
    <row r="82" spans="1:11" ht="9" hidden="1" customHeight="1">
      <c r="A82" s="76"/>
      <c r="C82" s="82"/>
      <c r="D82" s="82"/>
      <c r="E82" s="82"/>
      <c r="F82" s="82"/>
      <c r="G82" s="82"/>
      <c r="K82" s="73"/>
    </row>
    <row r="83" spans="1:11" ht="9" hidden="1" customHeight="1">
      <c r="A83" s="77"/>
      <c r="C83" s="82"/>
      <c r="D83" s="82"/>
      <c r="E83" s="82"/>
      <c r="F83" s="82"/>
      <c r="G83" s="82"/>
      <c r="K83" s="73"/>
    </row>
    <row r="84" spans="1:11" ht="9" hidden="1" customHeight="1">
      <c r="A84" s="77"/>
      <c r="C84" s="82"/>
      <c r="D84" s="82"/>
      <c r="E84" s="82"/>
      <c r="F84" s="82"/>
      <c r="G84" s="82"/>
      <c r="K84" s="73"/>
    </row>
    <row r="85" spans="1:11" ht="9" hidden="1" customHeight="1">
      <c r="A85" s="77"/>
      <c r="C85" s="82"/>
      <c r="D85" s="82"/>
      <c r="E85" s="82"/>
      <c r="F85" s="82"/>
      <c r="G85" s="82"/>
      <c r="K85" s="73"/>
    </row>
    <row r="86" spans="1:11" ht="9" hidden="1" customHeight="1">
      <c r="A86" s="77"/>
      <c r="C86" s="82"/>
      <c r="D86" s="82"/>
      <c r="E86" s="82"/>
      <c r="F86" s="82"/>
      <c r="G86" s="82"/>
      <c r="K86" s="73"/>
    </row>
    <row r="87" spans="1:11" ht="9" hidden="1" customHeight="1">
      <c r="A87" s="77"/>
      <c r="C87" s="82"/>
      <c r="D87" s="82"/>
      <c r="E87" s="82"/>
      <c r="F87" s="82"/>
      <c r="G87" s="82"/>
      <c r="K87" s="73"/>
    </row>
    <row r="88" spans="1:11" ht="9" hidden="1" customHeight="1">
      <c r="A88" s="77"/>
      <c r="C88" s="82"/>
      <c r="D88" s="82"/>
      <c r="E88" s="82"/>
      <c r="F88" s="82"/>
      <c r="G88" s="82"/>
      <c r="K88" s="73"/>
    </row>
    <row r="89" spans="1:11" ht="9" hidden="1" customHeight="1">
      <c r="A89" s="77"/>
      <c r="C89" s="82"/>
      <c r="D89" s="82"/>
      <c r="E89" s="82"/>
      <c r="F89" s="82"/>
      <c r="G89" s="82"/>
      <c r="K89" s="73"/>
    </row>
    <row r="90" spans="1:11" ht="9" hidden="1" customHeight="1">
      <c r="A90" s="77"/>
      <c r="C90" s="82"/>
      <c r="D90" s="82"/>
      <c r="E90" s="82"/>
      <c r="F90" s="82"/>
      <c r="G90" s="82"/>
      <c r="K90" s="73"/>
    </row>
    <row r="91" spans="1:11" ht="9" hidden="1" customHeight="1">
      <c r="A91" s="77"/>
      <c r="C91" s="82"/>
      <c r="D91" s="82"/>
      <c r="E91" s="82"/>
      <c r="F91" s="82"/>
      <c r="G91" s="82"/>
      <c r="K91" s="73"/>
    </row>
    <row r="92" spans="1:11" ht="9" hidden="1" customHeight="1">
      <c r="A92" s="76"/>
      <c r="C92" s="82"/>
      <c r="D92" s="82"/>
      <c r="E92" s="82"/>
      <c r="F92" s="82"/>
      <c r="G92" s="82"/>
      <c r="K92" s="73"/>
    </row>
    <row r="93" spans="1:11" ht="9" hidden="1" customHeight="1">
      <c r="A93" s="77"/>
      <c r="C93" s="82"/>
      <c r="D93" s="82"/>
      <c r="E93" s="82"/>
      <c r="F93" s="82"/>
      <c r="G93" s="82"/>
      <c r="K93" s="73"/>
    </row>
    <row r="94" spans="1:11" ht="9" hidden="1" customHeight="1">
      <c r="A94" s="77"/>
      <c r="C94" s="82"/>
      <c r="D94" s="82"/>
      <c r="E94" s="82"/>
      <c r="F94" s="82"/>
      <c r="G94" s="82"/>
      <c r="K94" s="73"/>
    </row>
    <row r="95" spans="1:11" ht="9" hidden="1" customHeight="1">
      <c r="A95" s="77"/>
      <c r="C95" s="82"/>
      <c r="D95" s="82"/>
      <c r="E95" s="82"/>
      <c r="F95" s="82"/>
      <c r="G95" s="82"/>
      <c r="K95" s="73"/>
    </row>
    <row r="96" spans="1:11" hidden="1">
      <c r="A96" s="83"/>
      <c r="C96" s="82"/>
      <c r="D96" s="82"/>
      <c r="E96" s="82"/>
      <c r="F96" s="82"/>
      <c r="G96" s="82"/>
      <c r="K96" s="73"/>
    </row>
    <row r="97" spans="1:11" hidden="1">
      <c r="A97" s="83"/>
      <c r="C97" s="82"/>
      <c r="D97" s="82"/>
      <c r="E97" s="82"/>
      <c r="F97" s="82"/>
      <c r="G97" s="82"/>
      <c r="K97" s="73"/>
    </row>
    <row r="98" spans="1:11" hidden="1">
      <c r="A98" s="83"/>
      <c r="C98" s="82"/>
      <c r="D98" s="82"/>
      <c r="E98" s="82"/>
      <c r="F98" s="82"/>
      <c r="G98" s="82"/>
      <c r="K98" s="73"/>
    </row>
    <row r="99" spans="1:11" hidden="1">
      <c r="A99" s="83"/>
      <c r="C99" s="82"/>
      <c r="D99" s="82"/>
      <c r="E99" s="82"/>
      <c r="F99" s="82"/>
      <c r="G99" s="82"/>
      <c r="K99" s="73"/>
    </row>
    <row r="100" spans="1:11" hidden="1">
      <c r="A100" s="83"/>
      <c r="C100" s="82"/>
      <c r="D100" s="82"/>
      <c r="E100" s="82"/>
      <c r="F100" s="82"/>
      <c r="G100" s="82"/>
      <c r="K100" s="73"/>
    </row>
    <row r="101" spans="1:11" hidden="1">
      <c r="A101" s="83"/>
      <c r="C101" s="82"/>
      <c r="D101" s="82"/>
      <c r="E101" s="82"/>
      <c r="F101" s="82"/>
      <c r="G101" s="82"/>
      <c r="K101" s="73"/>
    </row>
    <row r="102" spans="1:11" hidden="1">
      <c r="A102" s="83"/>
      <c r="C102" s="82"/>
      <c r="D102" s="82"/>
      <c r="E102" s="82"/>
      <c r="F102" s="82"/>
      <c r="G102" s="82"/>
      <c r="K102" s="73"/>
    </row>
    <row r="103" spans="1:11" ht="15.75" hidden="1">
      <c r="A103" s="84"/>
      <c r="C103" s="82"/>
      <c r="D103" s="82"/>
      <c r="E103" s="82"/>
      <c r="F103" s="82"/>
      <c r="G103" s="82"/>
      <c r="K103" s="73"/>
    </row>
    <row r="104" spans="1:11" ht="15.75" hidden="1">
      <c r="A104" s="84"/>
      <c r="C104" s="82"/>
      <c r="D104" s="82"/>
      <c r="E104" s="82"/>
      <c r="F104" s="82"/>
      <c r="G104" s="82"/>
      <c r="K104" s="73"/>
    </row>
    <row r="105" spans="1:11" ht="15.75" hidden="1">
      <c r="A105" s="84"/>
      <c r="C105" s="82"/>
      <c r="D105" s="82"/>
      <c r="E105" s="82"/>
      <c r="F105" s="82"/>
      <c r="G105" s="82"/>
      <c r="K105" s="73"/>
    </row>
    <row r="106" spans="1:11" ht="15.75" hidden="1">
      <c r="A106" s="84"/>
      <c r="C106" s="82"/>
      <c r="D106" s="82"/>
      <c r="E106" s="82"/>
      <c r="F106" s="82"/>
      <c r="G106" s="82"/>
      <c r="K106" s="73"/>
    </row>
    <row r="107" spans="1:11" ht="15.75" hidden="1">
      <c r="A107" s="84"/>
      <c r="C107" s="82"/>
      <c r="D107" s="82"/>
      <c r="E107" s="82"/>
      <c r="F107" s="82"/>
      <c r="G107" s="82"/>
      <c r="K107" s="73"/>
    </row>
    <row r="108" spans="1:11" ht="15.75" hidden="1">
      <c r="A108" s="84"/>
      <c r="C108" s="82"/>
      <c r="D108" s="82"/>
      <c r="E108" s="82"/>
      <c r="F108" s="82"/>
      <c r="G108" s="82"/>
      <c r="K108" s="73"/>
    </row>
    <row r="109" spans="1:11" ht="15.75" hidden="1">
      <c r="A109" s="84"/>
      <c r="C109" s="82"/>
      <c r="D109" s="82"/>
      <c r="E109" s="82"/>
      <c r="F109" s="82"/>
      <c r="G109" s="82"/>
      <c r="K109" s="73"/>
    </row>
    <row r="110" spans="1:11" ht="15.75" hidden="1">
      <c r="A110" s="84"/>
      <c r="C110" s="82"/>
      <c r="D110" s="82"/>
      <c r="E110" s="82"/>
      <c r="F110" s="82"/>
      <c r="G110" s="82"/>
      <c r="K110" s="73"/>
    </row>
    <row r="111" spans="1:11" ht="15.75" hidden="1">
      <c r="A111" s="84"/>
      <c r="C111" s="82"/>
      <c r="D111" s="82"/>
      <c r="E111" s="82"/>
      <c r="F111" s="82"/>
      <c r="G111" s="82"/>
      <c r="K111" s="73"/>
    </row>
    <row r="112" spans="1:11" ht="15.75" hidden="1">
      <c r="A112" s="84"/>
      <c r="C112" s="82"/>
      <c r="D112" s="82"/>
      <c r="E112" s="82"/>
      <c r="F112" s="82"/>
      <c r="G112" s="82"/>
      <c r="K112" s="73"/>
    </row>
    <row r="113" spans="1:11" ht="15.75" hidden="1">
      <c r="A113" s="84"/>
      <c r="C113" s="82"/>
      <c r="D113" s="82"/>
      <c r="E113" s="82"/>
      <c r="F113" s="82"/>
      <c r="G113" s="82"/>
      <c r="K113" s="73"/>
    </row>
    <row r="114" spans="1:11" ht="15.75" hidden="1">
      <c r="A114" s="84"/>
      <c r="C114" s="82"/>
      <c r="D114" s="82"/>
      <c r="E114" s="82"/>
      <c r="F114" s="82"/>
      <c r="G114" s="82"/>
      <c r="K114" s="73"/>
    </row>
    <row r="115" spans="1:11" ht="15.75" hidden="1">
      <c r="A115" s="84"/>
      <c r="C115" s="82"/>
      <c r="D115" s="82"/>
      <c r="E115" s="82"/>
      <c r="F115" s="82"/>
      <c r="G115" s="82"/>
      <c r="K115" s="73"/>
    </row>
    <row r="116" spans="1:11" ht="15.75" hidden="1">
      <c r="A116" s="84"/>
      <c r="C116" s="82"/>
      <c r="D116" s="82"/>
      <c r="E116" s="82"/>
      <c r="F116" s="82"/>
      <c r="G116" s="82"/>
      <c r="K116" s="73"/>
    </row>
    <row r="117" spans="1:11" ht="15.75" hidden="1">
      <c r="A117" s="84"/>
      <c r="C117" s="82"/>
      <c r="D117" s="82"/>
      <c r="E117" s="82"/>
      <c r="F117" s="82"/>
      <c r="G117" s="82"/>
      <c r="K117" s="73"/>
    </row>
    <row r="118" spans="1:11" ht="15.75" hidden="1">
      <c r="A118" s="84"/>
      <c r="C118" s="82"/>
      <c r="D118" s="82"/>
      <c r="E118" s="82"/>
      <c r="F118" s="82"/>
      <c r="G118" s="82"/>
      <c r="K118" s="73"/>
    </row>
    <row r="119" spans="1:11" ht="15.75" hidden="1">
      <c r="A119" s="84"/>
      <c r="C119" s="82"/>
      <c r="D119" s="82"/>
      <c r="E119" s="82"/>
      <c r="F119" s="82"/>
      <c r="G119" s="82"/>
      <c r="K119" s="73"/>
    </row>
    <row r="120" spans="1:11" ht="15.75" hidden="1">
      <c r="A120" s="84"/>
      <c r="C120" s="82"/>
      <c r="D120" s="82"/>
      <c r="E120" s="82"/>
      <c r="F120" s="82"/>
      <c r="G120" s="82"/>
      <c r="K120" s="73"/>
    </row>
    <row r="121" spans="1:11" ht="15.75" hidden="1">
      <c r="A121" s="84"/>
      <c r="C121" s="82"/>
      <c r="D121" s="82"/>
      <c r="E121" s="82"/>
      <c r="F121" s="82"/>
      <c r="G121" s="82"/>
      <c r="K121" s="73"/>
    </row>
    <row r="122" spans="1:11" ht="15.75" hidden="1">
      <c r="A122" s="84"/>
      <c r="C122" s="82"/>
      <c r="D122" s="82"/>
      <c r="E122" s="82"/>
      <c r="F122" s="82"/>
      <c r="G122" s="82"/>
      <c r="K122" s="73"/>
    </row>
    <row r="123" spans="1:11" ht="15.75" hidden="1">
      <c r="A123" s="84"/>
      <c r="C123" s="82"/>
      <c r="D123" s="82"/>
      <c r="E123" s="82"/>
      <c r="F123" s="82"/>
      <c r="G123" s="82"/>
      <c r="K123" s="73"/>
    </row>
    <row r="124" spans="1:11" ht="15.75" hidden="1">
      <c r="A124" s="84"/>
      <c r="C124" s="82"/>
      <c r="D124" s="82"/>
      <c r="E124" s="82"/>
      <c r="F124" s="82"/>
      <c r="G124" s="82"/>
      <c r="K124" s="73"/>
    </row>
    <row r="125" spans="1:11" ht="15.75" hidden="1">
      <c r="A125" s="84"/>
      <c r="C125" s="82"/>
      <c r="D125" s="82"/>
      <c r="E125" s="82"/>
      <c r="F125" s="82"/>
      <c r="G125" s="82"/>
      <c r="K125" s="73"/>
    </row>
    <row r="126" spans="1:11" ht="15.75" hidden="1">
      <c r="A126" s="84"/>
      <c r="C126" s="82"/>
      <c r="D126" s="82"/>
      <c r="E126" s="82"/>
      <c r="F126" s="82"/>
      <c r="G126" s="82"/>
      <c r="K126" s="73"/>
    </row>
    <row r="127" spans="1:11" ht="15.75" hidden="1">
      <c r="A127" s="84"/>
      <c r="C127" s="82"/>
      <c r="D127" s="82"/>
      <c r="E127" s="82"/>
      <c r="F127" s="82"/>
      <c r="G127" s="82"/>
      <c r="K127" s="73"/>
    </row>
    <row r="128" spans="1:11" ht="15.75" hidden="1">
      <c r="A128" s="84"/>
      <c r="C128" s="82"/>
      <c r="D128" s="82"/>
      <c r="E128" s="82"/>
      <c r="F128" s="82"/>
      <c r="G128" s="82"/>
      <c r="K128" s="73"/>
    </row>
    <row r="129" spans="1:11" ht="15.75" hidden="1">
      <c r="A129" s="84"/>
      <c r="C129" s="82"/>
      <c r="D129" s="82"/>
      <c r="E129" s="82"/>
      <c r="F129" s="82"/>
      <c r="G129" s="82"/>
      <c r="K129" s="73"/>
    </row>
    <row r="130" spans="1:11" ht="15.75" hidden="1">
      <c r="A130" s="84"/>
      <c r="C130" s="82"/>
      <c r="D130" s="82"/>
      <c r="E130" s="82"/>
      <c r="F130" s="82"/>
      <c r="G130" s="82"/>
      <c r="K130" s="73"/>
    </row>
    <row r="131" spans="1:11" ht="15.75" hidden="1">
      <c r="A131" s="84"/>
      <c r="C131" s="82"/>
      <c r="D131" s="82"/>
      <c r="E131" s="82"/>
      <c r="F131" s="82"/>
      <c r="G131" s="82"/>
      <c r="K131" s="73"/>
    </row>
    <row r="132" spans="1:11" ht="15.75" hidden="1">
      <c r="A132" s="84"/>
      <c r="C132" s="82"/>
      <c r="D132" s="82"/>
      <c r="E132" s="82"/>
      <c r="F132" s="82"/>
      <c r="G132" s="82"/>
      <c r="K132" s="73"/>
    </row>
    <row r="133" spans="1:11" ht="15.75" hidden="1">
      <c r="A133" s="84"/>
      <c r="C133" s="82"/>
      <c r="D133" s="82"/>
      <c r="E133" s="82"/>
      <c r="F133" s="82"/>
      <c r="G133" s="82"/>
      <c r="K133" s="73"/>
    </row>
    <row r="134" spans="1:11" ht="15.75" hidden="1">
      <c r="A134" s="84"/>
      <c r="C134" s="82"/>
      <c r="D134" s="82"/>
      <c r="E134" s="82"/>
      <c r="F134" s="82"/>
      <c r="G134" s="82"/>
      <c r="K134" s="73"/>
    </row>
    <row r="135" spans="1:11" ht="15.75" hidden="1">
      <c r="A135" s="84"/>
      <c r="C135" s="82"/>
      <c r="D135" s="82"/>
      <c r="E135" s="82"/>
      <c r="F135" s="82"/>
      <c r="G135" s="82"/>
      <c r="K135" s="73"/>
    </row>
    <row r="136" spans="1:11" ht="15.75" hidden="1">
      <c r="A136" s="84"/>
      <c r="C136" s="82"/>
      <c r="D136" s="82"/>
      <c r="E136" s="82"/>
      <c r="F136" s="82"/>
      <c r="G136" s="82"/>
      <c r="K136" s="73"/>
    </row>
    <row r="137" spans="1:11" ht="15.75" hidden="1">
      <c r="A137" s="84"/>
      <c r="C137" s="82"/>
      <c r="D137" s="82"/>
      <c r="E137" s="82"/>
      <c r="F137" s="82"/>
      <c r="G137" s="82"/>
      <c r="K137" s="73"/>
    </row>
    <row r="138" spans="1:11" ht="15.75" hidden="1">
      <c r="A138" s="84"/>
      <c r="C138" s="82"/>
      <c r="D138" s="82"/>
      <c r="E138" s="82"/>
      <c r="F138" s="82"/>
      <c r="G138" s="82"/>
      <c r="K138" s="73"/>
    </row>
    <row r="139" spans="1:11" ht="15.75" hidden="1">
      <c r="A139" s="84"/>
      <c r="C139" s="82"/>
      <c r="D139" s="82"/>
      <c r="E139" s="82"/>
      <c r="F139" s="82"/>
      <c r="G139" s="82"/>
      <c r="K139" s="73"/>
    </row>
    <row r="140" spans="1:11" ht="15.75" hidden="1">
      <c r="A140" s="84"/>
      <c r="C140" s="82"/>
      <c r="D140" s="82"/>
      <c r="E140" s="82"/>
      <c r="F140" s="82"/>
      <c r="G140" s="82"/>
      <c r="K140" s="73"/>
    </row>
    <row r="141" spans="1:11" ht="15.75" hidden="1">
      <c r="A141" s="84"/>
      <c r="C141" s="82"/>
      <c r="D141" s="82"/>
      <c r="E141" s="82"/>
      <c r="F141" s="82"/>
      <c r="G141" s="82"/>
      <c r="K141" s="73"/>
    </row>
    <row r="142" spans="1:11" ht="15.75" hidden="1">
      <c r="A142" s="84"/>
      <c r="C142" s="82"/>
      <c r="D142" s="82"/>
      <c r="E142" s="82"/>
      <c r="F142" s="82"/>
      <c r="G142" s="82"/>
      <c r="K142" s="73"/>
    </row>
    <row r="143" spans="1:11" ht="15.75" hidden="1">
      <c r="A143" s="84"/>
      <c r="C143" s="82"/>
      <c r="D143" s="82"/>
      <c r="E143" s="82"/>
      <c r="F143" s="82"/>
      <c r="G143" s="82"/>
      <c r="K143" s="73"/>
    </row>
    <row r="144" spans="1:11" ht="15.75" hidden="1">
      <c r="A144" s="84"/>
      <c r="C144" s="82"/>
      <c r="D144" s="82"/>
      <c r="E144" s="82"/>
      <c r="F144" s="82"/>
      <c r="G144" s="82"/>
      <c r="K144" s="73"/>
    </row>
    <row r="145" spans="1:11" ht="15.75" hidden="1">
      <c r="A145" s="84"/>
      <c r="C145" s="82"/>
      <c r="D145" s="82"/>
      <c r="E145" s="82"/>
      <c r="F145" s="82"/>
      <c r="G145" s="82"/>
      <c r="K145" s="73"/>
    </row>
    <row r="146" spans="1:11" ht="15.75" hidden="1">
      <c r="A146" s="84"/>
      <c r="C146" s="82"/>
      <c r="D146" s="82"/>
      <c r="E146" s="82"/>
      <c r="F146" s="82"/>
      <c r="G146" s="82"/>
      <c r="K146" s="73"/>
    </row>
    <row r="147" spans="1:11" ht="15.75" hidden="1">
      <c r="A147" s="84"/>
      <c r="C147" s="82"/>
      <c r="D147" s="82"/>
      <c r="E147" s="82"/>
      <c r="F147" s="82"/>
      <c r="G147" s="82"/>
      <c r="K147" s="73"/>
    </row>
    <row r="148" spans="1:11" ht="15.75" hidden="1">
      <c r="A148" s="84"/>
      <c r="C148" s="82"/>
      <c r="D148" s="82"/>
      <c r="E148" s="82"/>
      <c r="F148" s="82"/>
      <c r="G148" s="82"/>
      <c r="K148" s="73"/>
    </row>
    <row r="149" spans="1:11" ht="15.75" hidden="1">
      <c r="A149" s="84"/>
      <c r="C149" s="82"/>
      <c r="D149" s="82"/>
      <c r="E149" s="82"/>
      <c r="F149" s="82"/>
      <c r="G149" s="82"/>
      <c r="K149" s="73"/>
    </row>
    <row r="150" spans="1:11" ht="15.75" hidden="1">
      <c r="A150" s="84"/>
      <c r="C150" s="82"/>
      <c r="D150" s="82"/>
      <c r="E150" s="82"/>
      <c r="F150" s="82"/>
      <c r="G150" s="82"/>
      <c r="K150" s="73"/>
    </row>
    <row r="151" spans="1:11" ht="15.75" hidden="1">
      <c r="A151" s="84"/>
      <c r="C151" s="82"/>
      <c r="D151" s="82"/>
      <c r="E151" s="82"/>
      <c r="F151" s="82"/>
      <c r="G151" s="82"/>
      <c r="K151" s="73"/>
    </row>
    <row r="152" spans="1:11" ht="15.75" hidden="1">
      <c r="A152" s="84"/>
      <c r="C152" s="82"/>
      <c r="D152" s="82"/>
      <c r="E152" s="82"/>
      <c r="F152" s="82"/>
      <c r="G152" s="82"/>
      <c r="K152" s="73"/>
    </row>
    <row r="153" spans="1:11" ht="15.75" hidden="1">
      <c r="A153" s="84"/>
      <c r="C153" s="82"/>
      <c r="D153" s="82"/>
      <c r="E153" s="82"/>
      <c r="F153" s="82"/>
      <c r="G153" s="82"/>
      <c r="K153" s="73"/>
    </row>
    <row r="154" spans="1:11" ht="15.75" hidden="1">
      <c r="A154" s="84"/>
      <c r="C154" s="82"/>
      <c r="D154" s="82"/>
      <c r="E154" s="82"/>
      <c r="F154" s="82"/>
      <c r="G154" s="82"/>
      <c r="K154" s="73"/>
    </row>
    <row r="155" spans="1:11" ht="15.75" hidden="1">
      <c r="A155" s="84"/>
      <c r="C155" s="82"/>
      <c r="D155" s="82"/>
      <c r="E155" s="82"/>
      <c r="F155" s="82"/>
      <c r="G155" s="82"/>
      <c r="K155" s="73"/>
    </row>
    <row r="156" spans="1:11" ht="15.75" hidden="1">
      <c r="A156" s="84"/>
      <c r="C156" s="82"/>
      <c r="D156" s="82"/>
      <c r="E156" s="82"/>
      <c r="F156" s="82"/>
      <c r="G156" s="82"/>
      <c r="K156" s="73"/>
    </row>
    <row r="157" spans="1:11" ht="15.75" hidden="1">
      <c r="A157" s="84"/>
      <c r="C157" s="82"/>
      <c r="D157" s="82"/>
      <c r="E157" s="82"/>
      <c r="F157" s="82"/>
      <c r="G157" s="82"/>
      <c r="K157" s="73"/>
    </row>
    <row r="158" spans="1:11" ht="15.75" hidden="1">
      <c r="A158" s="84"/>
      <c r="C158" s="82"/>
      <c r="D158" s="82"/>
      <c r="E158" s="82"/>
      <c r="F158" s="82"/>
      <c r="G158" s="82"/>
      <c r="K158" s="73"/>
    </row>
    <row r="159" spans="1:11" ht="15.75" hidden="1">
      <c r="A159" s="84"/>
      <c r="C159" s="82"/>
      <c r="D159" s="82"/>
      <c r="E159" s="82"/>
      <c r="F159" s="82"/>
      <c r="G159" s="82"/>
      <c r="K159" s="73"/>
    </row>
    <row r="160" spans="1:11" ht="15.75" hidden="1">
      <c r="A160" s="84"/>
      <c r="C160" s="82"/>
      <c r="D160" s="82"/>
      <c r="E160" s="82"/>
      <c r="F160" s="82"/>
      <c r="G160" s="82"/>
      <c r="K160" s="73"/>
    </row>
    <row r="161" spans="1:11" ht="15.75" hidden="1">
      <c r="A161" s="84"/>
      <c r="C161" s="82"/>
      <c r="D161" s="82"/>
      <c r="E161" s="82"/>
      <c r="F161" s="82"/>
      <c r="G161" s="82"/>
      <c r="K161" s="73"/>
    </row>
    <row r="162" spans="1:11" ht="15.75" hidden="1">
      <c r="A162" s="84"/>
      <c r="C162" s="82"/>
      <c r="D162" s="82"/>
      <c r="E162" s="82"/>
      <c r="F162" s="82"/>
      <c r="G162" s="82"/>
      <c r="K162" s="73"/>
    </row>
    <row r="163" spans="1:11" ht="15.75" hidden="1">
      <c r="A163" s="84"/>
      <c r="C163" s="82"/>
      <c r="D163" s="82"/>
      <c r="E163" s="82"/>
      <c r="F163" s="82"/>
      <c r="G163" s="82"/>
      <c r="K163" s="73"/>
    </row>
    <row r="164" spans="1:11" ht="15.75" hidden="1">
      <c r="A164" s="84"/>
      <c r="C164" s="82"/>
      <c r="D164" s="82"/>
      <c r="E164" s="82"/>
      <c r="F164" s="82"/>
      <c r="G164" s="82"/>
      <c r="K164" s="73"/>
    </row>
    <row r="165" spans="1:11" ht="15.75" hidden="1">
      <c r="A165" s="84"/>
      <c r="C165" s="82"/>
      <c r="D165" s="82"/>
      <c r="E165" s="82"/>
      <c r="F165" s="82"/>
      <c r="G165" s="82"/>
      <c r="K165" s="73"/>
    </row>
    <row r="166" spans="1:11" ht="15.75" hidden="1">
      <c r="A166" s="84"/>
      <c r="C166" s="82"/>
      <c r="D166" s="82"/>
      <c r="E166" s="82"/>
      <c r="F166" s="82"/>
      <c r="G166" s="82"/>
      <c r="K166" s="73"/>
    </row>
    <row r="167" spans="1:11" ht="15.75" hidden="1">
      <c r="A167" s="84"/>
      <c r="C167" s="82"/>
      <c r="D167" s="82"/>
      <c r="E167" s="82"/>
      <c r="F167" s="82"/>
      <c r="G167" s="82"/>
      <c r="K167" s="73"/>
    </row>
    <row r="168" spans="1:11" ht="15.75" hidden="1">
      <c r="A168" s="84"/>
      <c r="C168" s="82"/>
      <c r="D168" s="82"/>
      <c r="E168" s="82"/>
      <c r="F168" s="82"/>
      <c r="G168" s="82"/>
      <c r="K168" s="73"/>
    </row>
    <row r="169" spans="1:11" ht="15.75" hidden="1">
      <c r="A169" s="84"/>
      <c r="C169" s="82"/>
      <c r="D169" s="82"/>
      <c r="E169" s="82"/>
      <c r="F169" s="82"/>
      <c r="G169" s="82"/>
      <c r="K169" s="73"/>
    </row>
    <row r="170" spans="1:11" ht="15.75" hidden="1">
      <c r="A170" s="84"/>
      <c r="C170" s="82"/>
      <c r="D170" s="82"/>
      <c r="E170" s="82"/>
      <c r="F170" s="82"/>
      <c r="G170" s="82"/>
      <c r="K170" s="73"/>
    </row>
    <row r="171" spans="1:11" ht="15.75" hidden="1">
      <c r="A171" s="84"/>
      <c r="C171" s="82"/>
      <c r="D171" s="82"/>
      <c r="E171" s="82"/>
      <c r="F171" s="82"/>
      <c r="G171" s="82"/>
      <c r="K171" s="73"/>
    </row>
    <row r="172" spans="1:11" ht="15.75" hidden="1">
      <c r="A172" s="84"/>
      <c r="C172" s="82"/>
      <c r="D172" s="82"/>
      <c r="E172" s="82"/>
      <c r="F172" s="82"/>
      <c r="G172" s="82"/>
      <c r="K172" s="73"/>
    </row>
    <row r="173" spans="1:11" ht="15.75" hidden="1">
      <c r="A173" s="84"/>
      <c r="C173" s="82"/>
      <c r="D173" s="82"/>
      <c r="E173" s="82"/>
      <c r="F173" s="82"/>
      <c r="G173" s="82"/>
      <c r="K173" s="73"/>
    </row>
    <row r="174" spans="1:11" ht="15.75" hidden="1">
      <c r="A174" s="84"/>
      <c r="C174" s="82"/>
      <c r="D174" s="82"/>
      <c r="E174" s="82"/>
      <c r="F174" s="82"/>
      <c r="G174" s="82"/>
      <c r="K174" s="73"/>
    </row>
    <row r="175" spans="1:11" ht="15.75" hidden="1">
      <c r="A175" s="84"/>
      <c r="C175" s="82"/>
      <c r="D175" s="82"/>
      <c r="E175" s="82"/>
      <c r="F175" s="82"/>
      <c r="G175" s="82"/>
      <c r="K175" s="73"/>
    </row>
    <row r="176" spans="1:11" ht="15.75" hidden="1">
      <c r="A176" s="84"/>
      <c r="C176" s="82"/>
      <c r="D176" s="82"/>
      <c r="E176" s="82"/>
      <c r="F176" s="82"/>
      <c r="G176" s="82"/>
      <c r="K176" s="73"/>
    </row>
    <row r="177" spans="1:11" ht="15.75" hidden="1">
      <c r="A177" s="84"/>
      <c r="C177" s="82"/>
      <c r="D177" s="82"/>
      <c r="E177" s="82"/>
      <c r="F177" s="82"/>
      <c r="G177" s="82"/>
      <c r="K177" s="73"/>
    </row>
    <row r="178" spans="1:11" ht="15.75" hidden="1">
      <c r="A178" s="84"/>
      <c r="C178" s="82"/>
      <c r="D178" s="82"/>
      <c r="E178" s="82"/>
      <c r="F178" s="82"/>
      <c r="G178" s="82"/>
      <c r="K178" s="73"/>
    </row>
    <row r="179" spans="1:11" ht="15.75" hidden="1">
      <c r="A179" s="84"/>
      <c r="C179" s="82"/>
      <c r="D179" s="82"/>
      <c r="E179" s="82"/>
      <c r="F179" s="82"/>
      <c r="G179" s="82"/>
      <c r="K179" s="73"/>
    </row>
    <row r="180" spans="1:11" ht="15.75" hidden="1">
      <c r="A180" s="84"/>
      <c r="C180" s="82"/>
      <c r="D180" s="82"/>
      <c r="E180" s="82"/>
      <c r="F180" s="82"/>
      <c r="G180" s="82"/>
      <c r="K180" s="73"/>
    </row>
    <row r="181" spans="1:11" ht="15.75" hidden="1">
      <c r="A181" s="84"/>
      <c r="C181" s="82"/>
      <c r="D181" s="82"/>
      <c r="E181" s="82"/>
      <c r="F181" s="82"/>
      <c r="G181" s="82"/>
      <c r="K181" s="73"/>
    </row>
    <row r="182" spans="1:11" ht="15.75" hidden="1">
      <c r="A182" s="84"/>
      <c r="C182" s="82"/>
      <c r="D182" s="82"/>
      <c r="E182" s="82"/>
      <c r="F182" s="82"/>
      <c r="G182" s="82"/>
      <c r="K182" s="73"/>
    </row>
    <row r="183" spans="1:11" ht="15.75" hidden="1">
      <c r="A183" s="84"/>
      <c r="C183" s="82"/>
      <c r="D183" s="82"/>
      <c r="E183" s="82"/>
      <c r="F183" s="82"/>
      <c r="G183" s="82"/>
      <c r="K183" s="73"/>
    </row>
    <row r="184" spans="1:11" ht="15.75" hidden="1">
      <c r="A184" s="84"/>
      <c r="C184" s="82"/>
      <c r="D184" s="82"/>
      <c r="E184" s="82"/>
      <c r="F184" s="82"/>
      <c r="G184" s="82"/>
      <c r="K184" s="73"/>
    </row>
    <row r="185" spans="1:11" ht="15.75" hidden="1">
      <c r="A185" s="84"/>
      <c r="C185" s="82"/>
      <c r="D185" s="82"/>
      <c r="E185" s="82"/>
      <c r="F185" s="82"/>
      <c r="G185" s="82"/>
      <c r="K185" s="73"/>
    </row>
    <row r="186" spans="1:11" ht="15.75" hidden="1">
      <c r="A186" s="84"/>
      <c r="C186" s="82"/>
      <c r="D186" s="82"/>
      <c r="E186" s="82"/>
      <c r="F186" s="82"/>
      <c r="G186" s="82"/>
      <c r="K186" s="73"/>
    </row>
    <row r="187" spans="1:11" ht="15.75" hidden="1">
      <c r="A187" s="84"/>
      <c r="C187" s="82"/>
      <c r="D187" s="82"/>
      <c r="E187" s="82"/>
      <c r="F187" s="82"/>
      <c r="G187" s="82"/>
      <c r="K187" s="73"/>
    </row>
    <row r="188" spans="1:11" ht="15.75" hidden="1">
      <c r="A188" s="84"/>
      <c r="C188" s="82"/>
      <c r="D188" s="82"/>
      <c r="E188" s="82"/>
      <c r="F188" s="82"/>
      <c r="G188" s="82"/>
      <c r="K188" s="73"/>
    </row>
    <row r="189" spans="1:11" ht="15.75" hidden="1">
      <c r="A189" s="84"/>
      <c r="C189" s="82"/>
      <c r="D189" s="82"/>
      <c r="E189" s="82"/>
      <c r="F189" s="82"/>
      <c r="G189" s="82"/>
      <c r="K189" s="73"/>
    </row>
    <row r="190" spans="1:11" ht="15.75" hidden="1">
      <c r="A190" s="84"/>
      <c r="C190" s="82"/>
      <c r="D190" s="82"/>
      <c r="E190" s="82"/>
      <c r="F190" s="82"/>
      <c r="G190" s="82"/>
      <c r="K190" s="73"/>
    </row>
    <row r="191" spans="1:11" ht="15.75" hidden="1">
      <c r="A191" s="84"/>
      <c r="C191" s="82"/>
      <c r="D191" s="82"/>
      <c r="E191" s="82"/>
      <c r="F191" s="82"/>
      <c r="G191" s="82"/>
      <c r="K191" s="73"/>
    </row>
    <row r="192" spans="1:11" ht="15.75" hidden="1">
      <c r="A192" s="84"/>
      <c r="C192" s="82"/>
      <c r="D192" s="82"/>
      <c r="E192" s="82"/>
      <c r="F192" s="82"/>
      <c r="G192" s="82"/>
      <c r="K192" s="73"/>
    </row>
    <row r="193" spans="1:11" ht="15.75" hidden="1">
      <c r="A193" s="84"/>
      <c r="C193" s="82"/>
      <c r="D193" s="82"/>
      <c r="E193" s="82"/>
      <c r="F193" s="82"/>
      <c r="G193" s="82"/>
      <c r="K193" s="73"/>
    </row>
    <row r="194" spans="1:11" ht="15.75" hidden="1">
      <c r="A194" s="85"/>
      <c r="C194" s="82"/>
      <c r="D194" s="82"/>
      <c r="E194" s="82"/>
      <c r="F194" s="82"/>
      <c r="G194" s="82"/>
      <c r="K194" s="73"/>
    </row>
    <row r="195" spans="1:11" ht="15.75" hidden="1">
      <c r="A195" s="85"/>
      <c r="C195" s="82"/>
      <c r="D195" s="82"/>
      <c r="E195" s="82"/>
      <c r="F195" s="82"/>
      <c r="G195" s="82"/>
      <c r="K195" s="73"/>
    </row>
    <row r="196" spans="1:11" ht="15.75" hidden="1">
      <c r="A196" s="85"/>
      <c r="C196" s="82"/>
      <c r="D196" s="82"/>
      <c r="E196" s="82"/>
      <c r="F196" s="82"/>
      <c r="G196" s="82"/>
      <c r="K196" s="73"/>
    </row>
    <row r="197" spans="1:11" ht="15.75" hidden="1">
      <c r="A197" s="85"/>
      <c r="C197" s="82"/>
      <c r="D197" s="82"/>
      <c r="E197" s="82"/>
      <c r="F197" s="82"/>
      <c r="G197" s="82"/>
    </row>
    <row r="198" spans="1:11" ht="15.75" hidden="1">
      <c r="A198" s="85"/>
      <c r="C198" s="82"/>
      <c r="D198" s="82"/>
      <c r="E198" s="82"/>
      <c r="F198" s="82"/>
      <c r="G198" s="82"/>
    </row>
    <row r="199" spans="1:11" ht="15.75" hidden="1">
      <c r="A199" s="85"/>
      <c r="C199" s="82"/>
      <c r="D199" s="82"/>
      <c r="E199" s="82"/>
      <c r="F199" s="82"/>
      <c r="G199" s="82"/>
    </row>
    <row r="200" spans="1:11" ht="15.75" hidden="1">
      <c r="A200" s="85"/>
      <c r="C200" s="82"/>
      <c r="D200" s="82"/>
      <c r="E200" s="82"/>
      <c r="F200" s="82"/>
      <c r="G200" s="82"/>
    </row>
    <row r="201" spans="1:11" ht="15.75" hidden="1">
      <c r="A201" s="85"/>
      <c r="C201" s="82"/>
      <c r="D201" s="82"/>
      <c r="E201" s="82"/>
      <c r="F201" s="82"/>
      <c r="G201" s="82"/>
    </row>
    <row r="202" spans="1:11" ht="15.75" hidden="1">
      <c r="A202" s="85"/>
      <c r="C202" s="82"/>
      <c r="D202" s="82"/>
      <c r="E202" s="82"/>
      <c r="F202" s="82"/>
      <c r="G202" s="82"/>
    </row>
    <row r="203" spans="1:11" ht="15.75" hidden="1">
      <c r="A203" s="85"/>
      <c r="C203" s="82"/>
      <c r="D203" s="82"/>
      <c r="E203" s="82"/>
      <c r="F203" s="82"/>
      <c r="G203" s="82"/>
    </row>
    <row r="204" spans="1:11" ht="15.75" hidden="1">
      <c r="A204" s="85"/>
      <c r="C204" s="82"/>
      <c r="D204" s="82"/>
      <c r="E204" s="82"/>
      <c r="F204" s="82"/>
      <c r="G204" s="82"/>
    </row>
    <row r="205" spans="1:11" ht="15.75" hidden="1">
      <c r="A205" s="85"/>
      <c r="C205" s="82"/>
      <c r="D205" s="82"/>
      <c r="E205" s="82"/>
      <c r="F205" s="82"/>
      <c r="G205" s="82"/>
    </row>
    <row r="206" spans="1:11" ht="15.75" hidden="1">
      <c r="A206" s="85"/>
      <c r="C206" s="82"/>
      <c r="D206" s="82"/>
      <c r="E206" s="82"/>
      <c r="F206" s="82"/>
      <c r="G206" s="82"/>
    </row>
    <row r="207" spans="1:11" ht="15.75" hidden="1">
      <c r="A207" s="85"/>
      <c r="C207" s="82"/>
      <c r="D207" s="82"/>
      <c r="E207" s="82"/>
      <c r="F207" s="82"/>
      <c r="G207" s="82"/>
    </row>
    <row r="208" spans="1:11"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U649"/>
  <sheetViews>
    <sheetView zoomScale="75" workbookViewId="0">
      <selection activeCell="E9" sqref="E9"/>
    </sheetView>
  </sheetViews>
  <sheetFormatPr defaultColWidth="0" defaultRowHeight="12.75" zeroHeight="1"/>
  <cols>
    <col min="1" max="1" width="39.42578125" style="86" customWidth="1"/>
    <col min="2" max="11" width="17.5703125" style="68" customWidth="1"/>
    <col min="12" max="12" width="19.42578125" style="68" customWidth="1"/>
    <col min="13" max="13" width="12" style="69" customWidth="1"/>
    <col min="14" max="256" width="9.140625" style="68" hidden="1"/>
    <col min="257" max="257" width="39.42578125" style="68" hidden="1"/>
    <col min="258" max="267" width="17.5703125" style="68" hidden="1"/>
    <col min="268" max="268" width="19.42578125" style="68" hidden="1"/>
    <col min="269" max="269" width="12" style="68" hidden="1"/>
    <col min="270" max="512" width="9.140625" style="68" hidden="1"/>
    <col min="513" max="513" width="39.42578125" style="68" hidden="1"/>
    <col min="514" max="523" width="17.5703125" style="68" hidden="1"/>
    <col min="524" max="524" width="19.42578125" style="68" hidden="1"/>
    <col min="525" max="525" width="12" style="68" hidden="1"/>
    <col min="526" max="768" width="9.140625" style="68" hidden="1"/>
    <col min="769" max="769" width="39.42578125" style="68" hidden="1"/>
    <col min="770" max="779" width="17.5703125" style="68" hidden="1"/>
    <col min="780" max="780" width="19.42578125" style="68" hidden="1"/>
    <col min="781" max="781" width="12" style="68" hidden="1"/>
    <col min="782" max="1024" width="9.140625" style="68" hidden="1"/>
    <col min="1025" max="1025" width="39.42578125" style="68" hidden="1"/>
    <col min="1026" max="1035" width="17.5703125" style="68" hidden="1"/>
    <col min="1036" max="1036" width="19.42578125" style="68" hidden="1"/>
    <col min="1037" max="1037" width="12" style="68" hidden="1"/>
    <col min="1038" max="1280" width="9.140625" style="68" hidden="1"/>
    <col min="1281" max="1281" width="39.42578125" style="68" hidden="1"/>
    <col min="1282" max="1291" width="17.5703125" style="68" hidden="1"/>
    <col min="1292" max="1292" width="19.42578125" style="68" hidden="1"/>
    <col min="1293" max="1293" width="12" style="68" hidden="1"/>
    <col min="1294" max="1536" width="9.140625" style="68" hidden="1"/>
    <col min="1537" max="1537" width="39.42578125" style="68" hidden="1"/>
    <col min="1538" max="1547" width="17.5703125" style="68" hidden="1"/>
    <col min="1548" max="1548" width="19.42578125" style="68" hidden="1"/>
    <col min="1549" max="1549" width="12" style="68" hidden="1"/>
    <col min="1550" max="1792" width="9.140625" style="68" hidden="1"/>
    <col min="1793" max="1793" width="39.42578125" style="68" hidden="1"/>
    <col min="1794" max="1803" width="17.5703125" style="68" hidden="1"/>
    <col min="1804" max="1804" width="19.42578125" style="68" hidden="1"/>
    <col min="1805" max="1805" width="12" style="68" hidden="1"/>
    <col min="1806" max="2048" width="9.140625" style="68" hidden="1"/>
    <col min="2049" max="2049" width="39.42578125" style="68" hidden="1"/>
    <col min="2050" max="2059" width="17.5703125" style="68" hidden="1"/>
    <col min="2060" max="2060" width="19.42578125" style="68" hidden="1"/>
    <col min="2061" max="2061" width="12" style="68" hidden="1"/>
    <col min="2062" max="2304" width="9.140625" style="68" hidden="1"/>
    <col min="2305" max="2305" width="39.42578125" style="68" hidden="1"/>
    <col min="2306" max="2315" width="17.5703125" style="68" hidden="1"/>
    <col min="2316" max="2316" width="19.42578125" style="68" hidden="1"/>
    <col min="2317" max="2317" width="12" style="68" hidden="1"/>
    <col min="2318" max="2560" width="9.140625" style="68" hidden="1"/>
    <col min="2561" max="2561" width="39.42578125" style="68" hidden="1"/>
    <col min="2562" max="2571" width="17.5703125" style="68" hidden="1"/>
    <col min="2572" max="2572" width="19.42578125" style="68" hidden="1"/>
    <col min="2573" max="2573" width="12" style="68" hidden="1"/>
    <col min="2574" max="2816" width="9.140625" style="68" hidden="1"/>
    <col min="2817" max="2817" width="39.42578125" style="68" hidden="1"/>
    <col min="2818" max="2827" width="17.5703125" style="68" hidden="1"/>
    <col min="2828" max="2828" width="19.42578125" style="68" hidden="1"/>
    <col min="2829" max="2829" width="12" style="68" hidden="1"/>
    <col min="2830" max="3072" width="9.140625" style="68" hidden="1"/>
    <col min="3073" max="3073" width="39.42578125" style="68" hidden="1"/>
    <col min="3074" max="3083" width="17.5703125" style="68" hidden="1"/>
    <col min="3084" max="3084" width="19.42578125" style="68" hidden="1"/>
    <col min="3085" max="3085" width="12" style="68" hidden="1"/>
    <col min="3086" max="3328" width="9.140625" style="68" hidden="1"/>
    <col min="3329" max="3329" width="39.42578125" style="68" hidden="1"/>
    <col min="3330" max="3339" width="17.5703125" style="68" hidden="1"/>
    <col min="3340" max="3340" width="19.42578125" style="68" hidden="1"/>
    <col min="3341" max="3341" width="12" style="68" hidden="1"/>
    <col min="3342" max="3584" width="9.140625" style="68" hidden="1"/>
    <col min="3585" max="3585" width="39.42578125" style="68" hidden="1"/>
    <col min="3586" max="3595" width="17.5703125" style="68" hidden="1"/>
    <col min="3596" max="3596" width="19.42578125" style="68" hidden="1"/>
    <col min="3597" max="3597" width="12" style="68" hidden="1"/>
    <col min="3598" max="3840" width="9.140625" style="68" hidden="1"/>
    <col min="3841" max="3841" width="39.42578125" style="68" hidden="1"/>
    <col min="3842" max="3851" width="17.5703125" style="68" hidden="1"/>
    <col min="3852" max="3852" width="19.42578125" style="68" hidden="1"/>
    <col min="3853" max="3853" width="12" style="68" hidden="1"/>
    <col min="3854" max="4096" width="9.140625" style="68" hidden="1"/>
    <col min="4097" max="4097" width="39.42578125" style="68" hidden="1"/>
    <col min="4098" max="4107" width="17.5703125" style="68" hidden="1"/>
    <col min="4108" max="4108" width="19.42578125" style="68" hidden="1"/>
    <col min="4109" max="4109" width="12" style="68" hidden="1"/>
    <col min="4110" max="4352" width="9.140625" style="68" hidden="1"/>
    <col min="4353" max="4353" width="39.42578125" style="68" hidden="1"/>
    <col min="4354" max="4363" width="17.5703125" style="68" hidden="1"/>
    <col min="4364" max="4364" width="19.42578125" style="68" hidden="1"/>
    <col min="4365" max="4365" width="12" style="68" hidden="1"/>
    <col min="4366" max="4608" width="9.140625" style="68" hidden="1"/>
    <col min="4609" max="4609" width="39.42578125" style="68" hidden="1"/>
    <col min="4610" max="4619" width="17.5703125" style="68" hidden="1"/>
    <col min="4620" max="4620" width="19.42578125" style="68" hidden="1"/>
    <col min="4621" max="4621" width="12" style="68" hidden="1"/>
    <col min="4622" max="4864" width="9.140625" style="68" hidden="1"/>
    <col min="4865" max="4865" width="39.42578125" style="68" hidden="1"/>
    <col min="4866" max="4875" width="17.5703125" style="68" hidden="1"/>
    <col min="4876" max="4876" width="19.42578125" style="68" hidden="1"/>
    <col min="4877" max="4877" width="12" style="68" hidden="1"/>
    <col min="4878" max="5120" width="9.140625" style="68" hidden="1"/>
    <col min="5121" max="5121" width="39.42578125" style="68" hidden="1"/>
    <col min="5122" max="5131" width="17.5703125" style="68" hidden="1"/>
    <col min="5132" max="5132" width="19.42578125" style="68" hidden="1"/>
    <col min="5133" max="5133" width="12" style="68" hidden="1"/>
    <col min="5134" max="5376" width="9.140625" style="68" hidden="1"/>
    <col min="5377" max="5377" width="39.42578125" style="68" hidden="1"/>
    <col min="5378" max="5387" width="17.5703125" style="68" hidden="1"/>
    <col min="5388" max="5388" width="19.42578125" style="68" hidden="1"/>
    <col min="5389" max="5389" width="12" style="68" hidden="1"/>
    <col min="5390" max="5632" width="9.140625" style="68" hidden="1"/>
    <col min="5633" max="5633" width="39.42578125" style="68" hidden="1"/>
    <col min="5634" max="5643" width="17.5703125" style="68" hidden="1"/>
    <col min="5644" max="5644" width="19.42578125" style="68" hidden="1"/>
    <col min="5645" max="5645" width="12" style="68" hidden="1"/>
    <col min="5646" max="5888" width="9.140625" style="68" hidden="1"/>
    <col min="5889" max="5889" width="39.42578125" style="68" hidden="1"/>
    <col min="5890" max="5899" width="17.5703125" style="68" hidden="1"/>
    <col min="5900" max="5900" width="19.42578125" style="68" hidden="1"/>
    <col min="5901" max="5901" width="12" style="68" hidden="1"/>
    <col min="5902" max="6144" width="9.140625" style="68" hidden="1"/>
    <col min="6145" max="6145" width="39.42578125" style="68" hidden="1"/>
    <col min="6146" max="6155" width="17.5703125" style="68" hidden="1"/>
    <col min="6156" max="6156" width="19.42578125" style="68" hidden="1"/>
    <col min="6157" max="6157" width="12" style="68" hidden="1"/>
    <col min="6158" max="6400" width="9.140625" style="68" hidden="1"/>
    <col min="6401" max="6401" width="39.42578125" style="68" hidden="1"/>
    <col min="6402" max="6411" width="17.5703125" style="68" hidden="1"/>
    <col min="6412" max="6412" width="19.42578125" style="68" hidden="1"/>
    <col min="6413" max="6413" width="12" style="68" hidden="1"/>
    <col min="6414" max="6656" width="9.140625" style="68" hidden="1"/>
    <col min="6657" max="6657" width="39.42578125" style="68" hidden="1"/>
    <col min="6658" max="6667" width="17.5703125" style="68" hidden="1"/>
    <col min="6668" max="6668" width="19.42578125" style="68" hidden="1"/>
    <col min="6669" max="6669" width="12" style="68" hidden="1"/>
    <col min="6670" max="6912" width="9.140625" style="68" hidden="1"/>
    <col min="6913" max="6913" width="39.42578125" style="68" hidden="1"/>
    <col min="6914" max="6923" width="17.5703125" style="68" hidden="1"/>
    <col min="6924" max="6924" width="19.42578125" style="68" hidden="1"/>
    <col min="6925" max="6925" width="12" style="68" hidden="1"/>
    <col min="6926" max="7168" width="9.140625" style="68" hidden="1"/>
    <col min="7169" max="7169" width="39.42578125" style="68" hidden="1"/>
    <col min="7170" max="7179" width="17.5703125" style="68" hidden="1"/>
    <col min="7180" max="7180" width="19.42578125" style="68" hidden="1"/>
    <col min="7181" max="7181" width="12" style="68" hidden="1"/>
    <col min="7182" max="7424" width="9.140625" style="68" hidden="1"/>
    <col min="7425" max="7425" width="39.42578125" style="68" hidden="1"/>
    <col min="7426" max="7435" width="17.5703125" style="68" hidden="1"/>
    <col min="7436" max="7436" width="19.42578125" style="68" hidden="1"/>
    <col min="7437" max="7437" width="12" style="68" hidden="1"/>
    <col min="7438" max="7680" width="9.140625" style="68" hidden="1"/>
    <col min="7681" max="7681" width="39.42578125" style="68" hidden="1"/>
    <col min="7682" max="7691" width="17.5703125" style="68" hidden="1"/>
    <col min="7692" max="7692" width="19.42578125" style="68" hidden="1"/>
    <col min="7693" max="7693" width="12" style="68" hidden="1"/>
    <col min="7694" max="7936" width="9.140625" style="68" hidden="1"/>
    <col min="7937" max="7937" width="39.42578125" style="68" hidden="1"/>
    <col min="7938" max="7947" width="17.5703125" style="68" hidden="1"/>
    <col min="7948" max="7948" width="19.42578125" style="68" hidden="1"/>
    <col min="7949" max="7949" width="12" style="68" hidden="1"/>
    <col min="7950" max="8192" width="9.140625" style="68" hidden="1"/>
    <col min="8193" max="8193" width="39.42578125" style="68" hidden="1"/>
    <col min="8194" max="8203" width="17.5703125" style="68" hidden="1"/>
    <col min="8204" max="8204" width="19.42578125" style="68" hidden="1"/>
    <col min="8205" max="8205" width="12" style="68" hidden="1"/>
    <col min="8206" max="8448" width="9.140625" style="68" hidden="1"/>
    <col min="8449" max="8449" width="39.42578125" style="68" hidden="1"/>
    <col min="8450" max="8459" width="17.5703125" style="68" hidden="1"/>
    <col min="8460" max="8460" width="19.42578125" style="68" hidden="1"/>
    <col min="8461" max="8461" width="12" style="68" hidden="1"/>
    <col min="8462" max="8704" width="9.140625" style="68" hidden="1"/>
    <col min="8705" max="8705" width="39.42578125" style="68" hidden="1"/>
    <col min="8706" max="8715" width="17.5703125" style="68" hidden="1"/>
    <col min="8716" max="8716" width="19.42578125" style="68" hidden="1"/>
    <col min="8717" max="8717" width="12" style="68" hidden="1"/>
    <col min="8718" max="8960" width="9.140625" style="68" hidden="1"/>
    <col min="8961" max="8961" width="39.42578125" style="68" hidden="1"/>
    <col min="8962" max="8971" width="17.5703125" style="68" hidden="1"/>
    <col min="8972" max="8972" width="19.42578125" style="68" hidden="1"/>
    <col min="8973" max="8973" width="12" style="68" hidden="1"/>
    <col min="8974" max="9216" width="9.140625" style="68" hidden="1"/>
    <col min="9217" max="9217" width="39.42578125" style="68" hidden="1"/>
    <col min="9218" max="9227" width="17.5703125" style="68" hidden="1"/>
    <col min="9228" max="9228" width="19.42578125" style="68" hidden="1"/>
    <col min="9229" max="9229" width="12" style="68" hidden="1"/>
    <col min="9230" max="9472" width="9.140625" style="68" hidden="1"/>
    <col min="9473" max="9473" width="39.42578125" style="68" hidden="1"/>
    <col min="9474" max="9483" width="17.5703125" style="68" hidden="1"/>
    <col min="9484" max="9484" width="19.42578125" style="68" hidden="1"/>
    <col min="9485" max="9485" width="12" style="68" hidden="1"/>
    <col min="9486" max="9728" width="9.140625" style="68" hidden="1"/>
    <col min="9729" max="9729" width="39.42578125" style="68" hidden="1"/>
    <col min="9730" max="9739" width="17.5703125" style="68" hidden="1"/>
    <col min="9740" max="9740" width="19.42578125" style="68" hidden="1"/>
    <col min="9741" max="9741" width="12" style="68" hidden="1"/>
    <col min="9742" max="9984" width="9.140625" style="68" hidden="1"/>
    <col min="9985" max="9985" width="39.42578125" style="68" hidden="1"/>
    <col min="9986" max="9995" width="17.5703125" style="68" hidden="1"/>
    <col min="9996" max="9996" width="19.42578125" style="68" hidden="1"/>
    <col min="9997" max="9997" width="12" style="68" hidden="1"/>
    <col min="9998" max="10240" width="9.140625" style="68" hidden="1"/>
    <col min="10241" max="10241" width="39.42578125" style="68" hidden="1"/>
    <col min="10242" max="10251" width="17.5703125" style="68" hidden="1"/>
    <col min="10252" max="10252" width="19.42578125" style="68" hidden="1"/>
    <col min="10253" max="10253" width="12" style="68" hidden="1"/>
    <col min="10254" max="10496" width="9.140625" style="68" hidden="1"/>
    <col min="10497" max="10497" width="39.42578125" style="68" hidden="1"/>
    <col min="10498" max="10507" width="17.5703125" style="68" hidden="1"/>
    <col min="10508" max="10508" width="19.42578125" style="68" hidden="1"/>
    <col min="10509" max="10509" width="12" style="68" hidden="1"/>
    <col min="10510" max="10752" width="9.140625" style="68" hidden="1"/>
    <col min="10753" max="10753" width="39.42578125" style="68" hidden="1"/>
    <col min="10754" max="10763" width="17.5703125" style="68" hidden="1"/>
    <col min="10764" max="10764" width="19.42578125" style="68" hidden="1"/>
    <col min="10765" max="10765" width="12" style="68" hidden="1"/>
    <col min="10766" max="11008" width="9.140625" style="68" hidden="1"/>
    <col min="11009" max="11009" width="39.42578125" style="68" hidden="1"/>
    <col min="11010" max="11019" width="17.5703125" style="68" hidden="1"/>
    <col min="11020" max="11020" width="19.42578125" style="68" hidden="1"/>
    <col min="11021" max="11021" width="12" style="68" hidden="1"/>
    <col min="11022" max="11264" width="9.140625" style="68" hidden="1"/>
    <col min="11265" max="11265" width="39.42578125" style="68" hidden="1"/>
    <col min="11266" max="11275" width="17.5703125" style="68" hidden="1"/>
    <col min="11276" max="11276" width="19.42578125" style="68" hidden="1"/>
    <col min="11277" max="11277" width="12" style="68" hidden="1"/>
    <col min="11278" max="11520" width="9.140625" style="68" hidden="1"/>
    <col min="11521" max="11521" width="39.42578125" style="68" hidden="1"/>
    <col min="11522" max="11531" width="17.5703125" style="68" hidden="1"/>
    <col min="11532" max="11532" width="19.42578125" style="68" hidden="1"/>
    <col min="11533" max="11533" width="12" style="68" hidden="1"/>
    <col min="11534" max="11776" width="9.140625" style="68" hidden="1"/>
    <col min="11777" max="11777" width="39.42578125" style="68" hidden="1"/>
    <col min="11778" max="11787" width="17.5703125" style="68" hidden="1"/>
    <col min="11788" max="11788" width="19.42578125" style="68" hidden="1"/>
    <col min="11789" max="11789" width="12" style="68" hidden="1"/>
    <col min="11790" max="12032" width="9.140625" style="68" hidden="1"/>
    <col min="12033" max="12033" width="39.42578125" style="68" hidden="1"/>
    <col min="12034" max="12043" width="17.5703125" style="68" hidden="1"/>
    <col min="12044" max="12044" width="19.42578125" style="68" hidden="1"/>
    <col min="12045" max="12045" width="12" style="68" hidden="1"/>
    <col min="12046" max="12288" width="9.140625" style="68" hidden="1"/>
    <col min="12289" max="12289" width="39.42578125" style="68" hidden="1"/>
    <col min="12290" max="12299" width="17.5703125" style="68" hidden="1"/>
    <col min="12300" max="12300" width="19.42578125" style="68" hidden="1"/>
    <col min="12301" max="12301" width="12" style="68" hidden="1"/>
    <col min="12302" max="12544" width="9.140625" style="68" hidden="1"/>
    <col min="12545" max="12545" width="39.42578125" style="68" hidden="1"/>
    <col min="12546" max="12555" width="17.5703125" style="68" hidden="1"/>
    <col min="12556" max="12556" width="19.42578125" style="68" hidden="1"/>
    <col min="12557" max="12557" width="12" style="68" hidden="1"/>
    <col min="12558" max="12800" width="9.140625" style="68" hidden="1"/>
    <col min="12801" max="12801" width="39.42578125" style="68" hidden="1"/>
    <col min="12802" max="12811" width="17.5703125" style="68" hidden="1"/>
    <col min="12812" max="12812" width="19.42578125" style="68" hidden="1"/>
    <col min="12813" max="12813" width="12" style="68" hidden="1"/>
    <col min="12814" max="13056" width="9.140625" style="68" hidden="1"/>
    <col min="13057" max="13057" width="39.42578125" style="68" hidden="1"/>
    <col min="13058" max="13067" width="17.5703125" style="68" hidden="1"/>
    <col min="13068" max="13068" width="19.42578125" style="68" hidden="1"/>
    <col min="13069" max="13069" width="12" style="68" hidden="1"/>
    <col min="13070" max="13312" width="9.140625" style="68" hidden="1"/>
    <col min="13313" max="13313" width="39.42578125" style="68" hidden="1"/>
    <col min="13314" max="13323" width="17.5703125" style="68" hidden="1"/>
    <col min="13324" max="13324" width="19.42578125" style="68" hidden="1"/>
    <col min="13325" max="13325" width="12" style="68" hidden="1"/>
    <col min="13326" max="13568" width="9.140625" style="68" hidden="1"/>
    <col min="13569" max="13569" width="39.42578125" style="68" hidden="1"/>
    <col min="13570" max="13579" width="17.5703125" style="68" hidden="1"/>
    <col min="13580" max="13580" width="19.42578125" style="68" hidden="1"/>
    <col min="13581" max="13581" width="12" style="68" hidden="1"/>
    <col min="13582" max="13824" width="9.140625" style="68" hidden="1"/>
    <col min="13825" max="13825" width="39.42578125" style="68" hidden="1"/>
    <col min="13826" max="13835" width="17.5703125" style="68" hidden="1"/>
    <col min="13836" max="13836" width="19.42578125" style="68" hidden="1"/>
    <col min="13837" max="13837" width="12" style="68" hidden="1"/>
    <col min="13838" max="14080" width="9.140625" style="68" hidden="1"/>
    <col min="14081" max="14081" width="39.42578125" style="68" hidden="1"/>
    <col min="14082" max="14091" width="17.5703125" style="68" hidden="1"/>
    <col min="14092" max="14092" width="19.42578125" style="68" hidden="1"/>
    <col min="14093" max="14093" width="12" style="68" hidden="1"/>
    <col min="14094" max="14336" width="9.140625" style="68" hidden="1"/>
    <col min="14337" max="14337" width="39.42578125" style="68" hidden="1"/>
    <col min="14338" max="14347" width="17.5703125" style="68" hidden="1"/>
    <col min="14348" max="14348" width="19.42578125" style="68" hidden="1"/>
    <col min="14349" max="14349" width="12" style="68" hidden="1"/>
    <col min="14350" max="14592" width="9.140625" style="68" hidden="1"/>
    <col min="14593" max="14593" width="39.42578125" style="68" hidden="1"/>
    <col min="14594" max="14603" width="17.5703125" style="68" hidden="1"/>
    <col min="14604" max="14604" width="19.42578125" style="68" hidden="1"/>
    <col min="14605" max="14605" width="12" style="68" hidden="1"/>
    <col min="14606" max="14848" width="9.140625" style="68" hidden="1"/>
    <col min="14849" max="14849" width="39.42578125" style="68" hidden="1"/>
    <col min="14850" max="14859" width="17.5703125" style="68" hidden="1"/>
    <col min="14860" max="14860" width="19.42578125" style="68" hidden="1"/>
    <col min="14861" max="14861" width="12" style="68" hidden="1"/>
    <col min="14862" max="15104" width="9.140625" style="68" hidden="1"/>
    <col min="15105" max="15105" width="39.42578125" style="68" hidden="1"/>
    <col min="15106" max="15115" width="17.5703125" style="68" hidden="1"/>
    <col min="15116" max="15116" width="19.42578125" style="68" hidden="1"/>
    <col min="15117" max="15117" width="12" style="68" hidden="1"/>
    <col min="15118" max="15360" width="9.140625" style="68" hidden="1"/>
    <col min="15361" max="15361" width="39.42578125" style="68" hidden="1"/>
    <col min="15362" max="15371" width="17.5703125" style="68" hidden="1"/>
    <col min="15372" max="15372" width="19.42578125" style="68" hidden="1"/>
    <col min="15373" max="15373" width="12" style="68" hidden="1"/>
    <col min="15374" max="15616" width="9.140625" style="68" hidden="1"/>
    <col min="15617" max="15617" width="39.42578125" style="68" hidden="1"/>
    <col min="15618" max="15627" width="17.5703125" style="68" hidden="1"/>
    <col min="15628" max="15628" width="19.42578125" style="68" hidden="1"/>
    <col min="15629" max="15629" width="12" style="68" hidden="1"/>
    <col min="15630" max="15872" width="9.140625" style="68" hidden="1"/>
    <col min="15873" max="15873" width="39.42578125" style="68" hidden="1"/>
    <col min="15874" max="15883" width="17.5703125" style="68" hidden="1"/>
    <col min="15884" max="15884" width="19.42578125" style="68" hidden="1"/>
    <col min="15885" max="15885" width="12" style="68" hidden="1"/>
    <col min="15886" max="16128" width="9.140625" style="68" hidden="1"/>
    <col min="16129" max="16129" width="39.42578125" style="68" hidden="1"/>
    <col min="16130" max="16139" width="17.5703125" style="68" hidden="1"/>
    <col min="16140" max="16140" width="19.42578125" style="68" hidden="1"/>
    <col min="16141" max="16141" width="12" style="68" hidden="1"/>
    <col min="16142" max="16384" width="9.140625" style="68" hidden="1"/>
  </cols>
  <sheetData>
    <row r="1" spans="1:13" s="319" customFormat="1" ht="36" customHeight="1">
      <c r="A1" s="936" t="s">
        <v>59</v>
      </c>
      <c r="B1" s="936"/>
      <c r="C1" s="936"/>
      <c r="D1" s="936"/>
      <c r="E1" s="936"/>
      <c r="F1" s="936"/>
      <c r="G1" s="936"/>
      <c r="H1" s="936"/>
      <c r="I1" s="936"/>
      <c r="J1" s="936"/>
      <c r="K1" s="936"/>
      <c r="L1" s="936"/>
      <c r="M1" s="936"/>
    </row>
    <row r="2" spans="1:13" s="319" customFormat="1" ht="24" customHeight="1">
      <c r="A2" s="927" t="s">
        <v>893</v>
      </c>
      <c r="B2" s="927"/>
      <c r="C2" s="927"/>
      <c r="D2" s="927"/>
      <c r="E2" s="927"/>
      <c r="F2" s="927"/>
      <c r="G2" s="927"/>
      <c r="H2" s="927"/>
      <c r="I2" s="927"/>
      <c r="J2" s="927"/>
      <c r="K2" s="927"/>
      <c r="L2" s="927"/>
      <c r="M2" s="927"/>
    </row>
    <row r="3" spans="1:13" s="319" customFormat="1" ht="25.5" customHeight="1">
      <c r="A3" s="927" t="s">
        <v>900</v>
      </c>
      <c r="B3" s="927"/>
      <c r="C3" s="927"/>
      <c r="D3" s="927"/>
      <c r="E3" s="927"/>
      <c r="F3" s="927"/>
      <c r="G3" s="927"/>
      <c r="H3" s="927"/>
      <c r="I3" s="927"/>
      <c r="J3" s="927"/>
      <c r="K3" s="927"/>
      <c r="L3" s="927"/>
      <c r="M3" s="927"/>
    </row>
    <row r="4" spans="1:13" s="319" customFormat="1" ht="25.5" customHeight="1">
      <c r="A4" s="927" t="s">
        <v>1580</v>
      </c>
      <c r="B4" s="927"/>
      <c r="C4" s="927"/>
      <c r="D4" s="927"/>
      <c r="E4" s="927"/>
      <c r="F4" s="927"/>
      <c r="G4" s="927"/>
      <c r="H4" s="927"/>
      <c r="I4" s="927"/>
      <c r="J4" s="927"/>
      <c r="K4" s="927"/>
      <c r="L4" s="927"/>
      <c r="M4" s="927"/>
    </row>
    <row r="5" spans="1:13" s="319" customFormat="1" ht="19.5" customHeight="1">
      <c r="A5" s="937" t="s">
        <v>2</v>
      </c>
      <c r="B5" s="937"/>
      <c r="C5" s="937"/>
      <c r="D5" s="937"/>
      <c r="E5" s="937"/>
      <c r="F5" s="937"/>
      <c r="G5" s="937"/>
      <c r="H5" s="937"/>
      <c r="I5" s="937"/>
      <c r="J5" s="937"/>
      <c r="K5" s="937"/>
      <c r="L5" s="937"/>
      <c r="M5" s="937"/>
    </row>
    <row r="6" spans="1:13" s="319" customFormat="1" ht="6" customHeight="1">
      <c r="A6" s="396"/>
      <c r="B6" s="396"/>
      <c r="C6" s="396"/>
      <c r="D6" s="396"/>
      <c r="E6" s="396"/>
      <c r="F6" s="396"/>
      <c r="G6" s="396"/>
      <c r="H6" s="396"/>
      <c r="I6" s="396"/>
      <c r="J6" s="396"/>
      <c r="K6" s="396"/>
      <c r="L6" s="331"/>
      <c r="M6" s="396"/>
    </row>
    <row r="7" spans="1:13" ht="6" customHeight="1" thickBot="1">
      <c r="A7" s="67"/>
      <c r="L7" s="330"/>
      <c r="M7" s="73"/>
    </row>
    <row r="8" spans="1:13" ht="37.5" customHeight="1" thickTop="1" thickBot="1">
      <c r="A8" s="282" t="s">
        <v>864</v>
      </c>
      <c r="B8" s="328" t="s">
        <v>359</v>
      </c>
      <c r="C8" s="328" t="s">
        <v>361</v>
      </c>
      <c r="D8" s="328" t="s">
        <v>362</v>
      </c>
      <c r="E8" s="328" t="s">
        <v>360</v>
      </c>
      <c r="F8" s="328" t="s">
        <v>363</v>
      </c>
      <c r="G8" s="328" t="s">
        <v>364</v>
      </c>
      <c r="H8" s="328" t="s">
        <v>365</v>
      </c>
      <c r="I8" s="328" t="s">
        <v>369</v>
      </c>
      <c r="J8" s="328" t="s">
        <v>366</v>
      </c>
      <c r="K8" s="328" t="s">
        <v>370</v>
      </c>
      <c r="L8" s="283" t="s">
        <v>371</v>
      </c>
      <c r="M8" s="282" t="s">
        <v>865</v>
      </c>
    </row>
    <row r="9" spans="1:13" ht="36.75" customHeight="1" thickTop="1">
      <c r="A9" s="302" t="s">
        <v>866</v>
      </c>
      <c r="B9" s="301">
        <v>0</v>
      </c>
      <c r="C9" s="301">
        <v>0</v>
      </c>
      <c r="D9" s="301">
        <v>15685.417369999999</v>
      </c>
      <c r="E9" s="301">
        <v>0</v>
      </c>
      <c r="F9" s="301">
        <v>0</v>
      </c>
      <c r="G9" s="301">
        <v>0</v>
      </c>
      <c r="H9" s="301">
        <v>0</v>
      </c>
      <c r="I9" s="301">
        <v>0</v>
      </c>
      <c r="J9" s="301">
        <v>0</v>
      </c>
      <c r="K9" s="301">
        <v>0</v>
      </c>
      <c r="L9" s="301">
        <f>SUM(A9:K9)</f>
        <v>15685.417369999999</v>
      </c>
      <c r="M9" s="300">
        <f>+L9/$L$23</f>
        <v>1.1520482131782262E-2</v>
      </c>
    </row>
    <row r="10" spans="1:13" s="130" customFormat="1" ht="23.25" customHeight="1">
      <c r="A10" s="299" t="s">
        <v>867</v>
      </c>
      <c r="B10" s="298">
        <v>36812.087939999998</v>
      </c>
      <c r="C10" s="298">
        <v>0</v>
      </c>
      <c r="D10" s="298">
        <v>10354.81437</v>
      </c>
      <c r="E10" s="298">
        <v>7667.1656299999995</v>
      </c>
      <c r="F10" s="298">
        <v>0</v>
      </c>
      <c r="G10" s="298">
        <v>18432.362929999999</v>
      </c>
      <c r="H10" s="298">
        <v>0</v>
      </c>
      <c r="I10" s="298">
        <v>0</v>
      </c>
      <c r="J10" s="298">
        <v>0</v>
      </c>
      <c r="K10" s="298">
        <v>0</v>
      </c>
      <c r="L10" s="298">
        <f t="shared" ref="L10:L22" si="0">SUM(A10:K10)</f>
        <v>73266.430869999997</v>
      </c>
      <c r="M10" s="290">
        <f t="shared" ref="M10:M23" si="1">+L10/$L$23</f>
        <v>5.3812059174890507E-2</v>
      </c>
    </row>
    <row r="11" spans="1:13" s="128" customFormat="1" ht="18" customHeight="1">
      <c r="A11" s="297" t="s">
        <v>868</v>
      </c>
      <c r="B11" s="296">
        <v>20329.736350000003</v>
      </c>
      <c r="C11" s="296">
        <v>14190.358320000001</v>
      </c>
      <c r="D11" s="296">
        <v>3624.1239599999999</v>
      </c>
      <c r="E11" s="296">
        <v>13729.8331</v>
      </c>
      <c r="F11" s="296">
        <v>0</v>
      </c>
      <c r="G11" s="296">
        <v>4421.2283499999994</v>
      </c>
      <c r="H11" s="296">
        <v>0</v>
      </c>
      <c r="I11" s="296">
        <v>5496</v>
      </c>
      <c r="J11" s="296">
        <v>0</v>
      </c>
      <c r="K11" s="296">
        <v>0</v>
      </c>
      <c r="L11" s="296">
        <f t="shared" si="0"/>
        <v>61791.280080000004</v>
      </c>
      <c r="M11" s="295">
        <f t="shared" si="1"/>
        <v>4.5383895198294832E-2</v>
      </c>
    </row>
    <row r="12" spans="1:13" s="128" customFormat="1" ht="18" customHeight="1">
      <c r="A12" s="297" t="s">
        <v>869</v>
      </c>
      <c r="B12" s="296">
        <v>23513.881890000001</v>
      </c>
      <c r="C12" s="296">
        <v>21964.234339999999</v>
      </c>
      <c r="D12" s="296">
        <v>22714.1129</v>
      </c>
      <c r="E12" s="296">
        <v>25570.6806</v>
      </c>
      <c r="F12" s="296">
        <v>10072.036779999999</v>
      </c>
      <c r="G12" s="296">
        <v>12604.053880000001</v>
      </c>
      <c r="H12" s="296">
        <v>0</v>
      </c>
      <c r="I12" s="296">
        <v>1511.4</v>
      </c>
      <c r="J12" s="296">
        <v>0</v>
      </c>
      <c r="K12" s="296">
        <v>0</v>
      </c>
      <c r="L12" s="296">
        <f t="shared" si="0"/>
        <v>117950.40038999998</v>
      </c>
      <c r="M12" s="295">
        <f t="shared" si="1"/>
        <v>8.6631133114028092E-2</v>
      </c>
    </row>
    <row r="13" spans="1:13" s="128" customFormat="1" ht="18" customHeight="1">
      <c r="A13" s="297" t="s">
        <v>870</v>
      </c>
      <c r="B13" s="296">
        <v>23153.915089999999</v>
      </c>
      <c r="C13" s="296">
        <v>34690.451930000003</v>
      </c>
      <c r="D13" s="296">
        <v>22104.021129999997</v>
      </c>
      <c r="E13" s="296">
        <v>21935.913100000002</v>
      </c>
      <c r="F13" s="296">
        <v>15367.838800000001</v>
      </c>
      <c r="G13" s="296">
        <v>14203.114659999999</v>
      </c>
      <c r="H13" s="296">
        <v>0</v>
      </c>
      <c r="I13" s="296">
        <v>3451.3729900000003</v>
      </c>
      <c r="J13" s="296">
        <v>2238</v>
      </c>
      <c r="K13" s="296">
        <v>2241.01683</v>
      </c>
      <c r="L13" s="296">
        <f t="shared" si="0"/>
        <v>139385.64453000002</v>
      </c>
      <c r="M13" s="295">
        <f t="shared" si="1"/>
        <v>0.10237469551215515</v>
      </c>
    </row>
    <row r="14" spans="1:13" s="128" customFormat="1" ht="18" customHeight="1">
      <c r="A14" s="297" t="s">
        <v>871</v>
      </c>
      <c r="B14" s="296">
        <v>28655.792829999999</v>
      </c>
      <c r="C14" s="296">
        <v>34394.068329999995</v>
      </c>
      <c r="D14" s="296">
        <v>21646.136770000001</v>
      </c>
      <c r="E14" s="296">
        <v>21602.195329999999</v>
      </c>
      <c r="F14" s="296">
        <v>22947.895109999998</v>
      </c>
      <c r="G14" s="296">
        <v>11116.42606</v>
      </c>
      <c r="H14" s="296">
        <v>598.39502000000005</v>
      </c>
      <c r="I14" s="296">
        <v>3816.5462799999996</v>
      </c>
      <c r="J14" s="296">
        <v>2253.65434</v>
      </c>
      <c r="K14" s="296">
        <v>6085.8235700000005</v>
      </c>
      <c r="L14" s="296">
        <f t="shared" si="0"/>
        <v>153116.93364000003</v>
      </c>
      <c r="M14" s="295">
        <f t="shared" si="1"/>
        <v>0.11245992736200369</v>
      </c>
    </row>
    <row r="15" spans="1:13" s="128" customFormat="1" ht="18" customHeight="1">
      <c r="A15" s="297" t="s">
        <v>872</v>
      </c>
      <c r="B15" s="296">
        <v>28325.981299999999</v>
      </c>
      <c r="C15" s="296">
        <v>27831.59693</v>
      </c>
      <c r="D15" s="296">
        <v>15630.05119</v>
      </c>
      <c r="E15" s="296">
        <v>13415.27234</v>
      </c>
      <c r="F15" s="296">
        <v>13860.39718</v>
      </c>
      <c r="G15" s="296">
        <v>6568.9877300000007</v>
      </c>
      <c r="H15" s="296">
        <v>0</v>
      </c>
      <c r="I15" s="296">
        <v>5454.2499900000003</v>
      </c>
      <c r="J15" s="296">
        <v>2145.0405799999999</v>
      </c>
      <c r="K15" s="296">
        <v>7954.5933600000008</v>
      </c>
      <c r="L15" s="296">
        <f t="shared" si="0"/>
        <v>121186.1706</v>
      </c>
      <c r="M15" s="295">
        <f t="shared" si="1"/>
        <v>8.9007712073167294E-2</v>
      </c>
    </row>
    <row r="16" spans="1:13" s="128" customFormat="1" ht="18" customHeight="1">
      <c r="A16" s="297" t="s">
        <v>873</v>
      </c>
      <c r="B16" s="296">
        <v>18416.71991</v>
      </c>
      <c r="C16" s="296">
        <v>29205.255359999999</v>
      </c>
      <c r="D16" s="296">
        <v>12068.29608</v>
      </c>
      <c r="E16" s="296">
        <v>11797.18837</v>
      </c>
      <c r="F16" s="296">
        <v>15149.482199999999</v>
      </c>
      <c r="G16" s="296">
        <v>6863.4760500000002</v>
      </c>
      <c r="H16" s="296">
        <v>140.84769</v>
      </c>
      <c r="I16" s="296">
        <v>4786.4694500000005</v>
      </c>
      <c r="J16" s="296">
        <v>3537.1570299999998</v>
      </c>
      <c r="K16" s="296">
        <v>5351.4745499999999</v>
      </c>
      <c r="L16" s="296">
        <f t="shared" si="0"/>
        <v>107316.36669</v>
      </c>
      <c r="M16" s="295">
        <f t="shared" si="1"/>
        <v>7.8820745137745618E-2</v>
      </c>
    </row>
    <row r="17" spans="1:13" s="128" customFormat="1" ht="18" customHeight="1">
      <c r="A17" s="297" t="s">
        <v>874</v>
      </c>
      <c r="B17" s="296">
        <v>12609.45227</v>
      </c>
      <c r="C17" s="296">
        <v>16166.600970000001</v>
      </c>
      <c r="D17" s="296">
        <v>6719.3485799999999</v>
      </c>
      <c r="E17" s="296">
        <v>8020.4893700000002</v>
      </c>
      <c r="F17" s="296">
        <v>7991.53532</v>
      </c>
      <c r="G17" s="296">
        <v>3548.5319800000002</v>
      </c>
      <c r="H17" s="296">
        <v>136.09040999999999</v>
      </c>
      <c r="I17" s="296">
        <v>4777.5603799999999</v>
      </c>
      <c r="J17" s="296">
        <v>1554.9266100000002</v>
      </c>
      <c r="K17" s="296">
        <v>4297.7076500000003</v>
      </c>
      <c r="L17" s="296">
        <f t="shared" si="0"/>
        <v>65822.24354000001</v>
      </c>
      <c r="M17" s="295">
        <f t="shared" si="1"/>
        <v>4.8344520435058762E-2</v>
      </c>
    </row>
    <row r="18" spans="1:13" s="128" customFormat="1" ht="18" customHeight="1">
      <c r="A18" s="297" t="s">
        <v>875</v>
      </c>
      <c r="B18" s="296">
        <v>15789.332130000001</v>
      </c>
      <c r="C18" s="296">
        <v>27404.76771</v>
      </c>
      <c r="D18" s="296">
        <v>8528.1953599999997</v>
      </c>
      <c r="E18" s="296">
        <v>9946.3381199999985</v>
      </c>
      <c r="F18" s="296">
        <v>14504.87592</v>
      </c>
      <c r="G18" s="296">
        <v>5348.5631399999993</v>
      </c>
      <c r="H18" s="296">
        <v>172.45310999999998</v>
      </c>
      <c r="I18" s="296">
        <v>4576.3510800000004</v>
      </c>
      <c r="J18" s="296">
        <v>5134.1854699999994</v>
      </c>
      <c r="K18" s="296">
        <v>6651.7295800000002</v>
      </c>
      <c r="L18" s="296">
        <f t="shared" si="0"/>
        <v>98056.791619999989</v>
      </c>
      <c r="M18" s="295">
        <f t="shared" si="1"/>
        <v>7.2019856986317896E-2</v>
      </c>
    </row>
    <row r="19" spans="1:13" s="128" customFormat="1" ht="18" customHeight="1">
      <c r="A19" s="297" t="s">
        <v>876</v>
      </c>
      <c r="B19" s="296">
        <v>22312.33409</v>
      </c>
      <c r="C19" s="296">
        <v>35756.505979999994</v>
      </c>
      <c r="D19" s="296">
        <v>12477.59123</v>
      </c>
      <c r="E19" s="296">
        <v>12008.77988</v>
      </c>
      <c r="F19" s="296">
        <v>19547.08266</v>
      </c>
      <c r="G19" s="296">
        <v>6643.1337599999997</v>
      </c>
      <c r="H19" s="296">
        <v>312.47762</v>
      </c>
      <c r="I19" s="296">
        <v>10026.64507</v>
      </c>
      <c r="J19" s="296">
        <v>6629.4163600000002</v>
      </c>
      <c r="K19" s="296">
        <v>14302.02167</v>
      </c>
      <c r="L19" s="296">
        <f t="shared" si="0"/>
        <v>140015.98832</v>
      </c>
      <c r="M19" s="295">
        <f t="shared" si="1"/>
        <v>0.10283766466358263</v>
      </c>
    </row>
    <row r="20" spans="1:13" s="128" customFormat="1" ht="18" customHeight="1">
      <c r="A20" s="297" t="s">
        <v>877</v>
      </c>
      <c r="B20" s="296">
        <v>27584.368559999999</v>
      </c>
      <c r="C20" s="296">
        <v>37446.891920000002</v>
      </c>
      <c r="D20" s="296">
        <v>18080.392319999999</v>
      </c>
      <c r="E20" s="296">
        <v>18680.206120000003</v>
      </c>
      <c r="F20" s="296">
        <v>28880.690770000001</v>
      </c>
      <c r="G20" s="296">
        <v>8449.0104200000005</v>
      </c>
      <c r="H20" s="296">
        <v>473.45378999999997</v>
      </c>
      <c r="I20" s="296">
        <v>15221.164220000001</v>
      </c>
      <c r="J20" s="296">
        <v>10781.08648</v>
      </c>
      <c r="K20" s="296">
        <v>24621.51786</v>
      </c>
      <c r="L20" s="296">
        <f t="shared" si="0"/>
        <v>190218.78245999999</v>
      </c>
      <c r="M20" s="295">
        <f t="shared" si="1"/>
        <v>0.13971015451913393</v>
      </c>
    </row>
    <row r="21" spans="1:13" s="128" customFormat="1" ht="18" customHeight="1">
      <c r="A21" s="297" t="s">
        <v>878</v>
      </c>
      <c r="B21" s="296">
        <v>5283.28208</v>
      </c>
      <c r="C21" s="296">
        <v>5591.84177</v>
      </c>
      <c r="D21" s="296">
        <v>2632.2698</v>
      </c>
      <c r="E21" s="296">
        <v>4548.1091299999998</v>
      </c>
      <c r="F21" s="296">
        <v>5250.04151</v>
      </c>
      <c r="G21" s="296">
        <v>1485.20805</v>
      </c>
      <c r="H21" s="296">
        <v>83.090360000000004</v>
      </c>
      <c r="I21" s="296">
        <v>2576.2191400000002</v>
      </c>
      <c r="J21" s="296">
        <v>1955.4504199999999</v>
      </c>
      <c r="K21" s="296">
        <v>5343.6794600000003</v>
      </c>
      <c r="L21" s="296">
        <f t="shared" si="0"/>
        <v>34749.191720000003</v>
      </c>
      <c r="M21" s="295">
        <f t="shared" si="1"/>
        <v>2.5522269051622706E-2</v>
      </c>
    </row>
    <row r="22" spans="1:13" s="128" customFormat="1" ht="48" customHeight="1" thickBot="1">
      <c r="A22" s="297" t="s">
        <v>879</v>
      </c>
      <c r="B22" s="296">
        <v>5727.3391799999999</v>
      </c>
      <c r="C22" s="296">
        <v>6017.20046</v>
      </c>
      <c r="D22" s="296">
        <v>2438.8661499999998</v>
      </c>
      <c r="E22" s="296">
        <v>7201.2019</v>
      </c>
      <c r="F22" s="296">
        <v>7892.7697600000001</v>
      </c>
      <c r="G22" s="296">
        <v>1332.36114</v>
      </c>
      <c r="H22" s="296">
        <v>130.22626</v>
      </c>
      <c r="I22" s="296">
        <v>3490.60752</v>
      </c>
      <c r="J22" s="296">
        <v>2202.21506</v>
      </c>
      <c r="K22" s="296">
        <v>6529.9575300000006</v>
      </c>
      <c r="L22" s="296">
        <f t="shared" si="0"/>
        <v>42962.744959999996</v>
      </c>
      <c r="M22" s="295">
        <f t="shared" si="1"/>
        <v>3.1554884640216524E-2</v>
      </c>
    </row>
    <row r="23" spans="1:13" s="130" customFormat="1" ht="21.75" customHeight="1" thickTop="1" thickBot="1">
      <c r="A23" s="294" t="s">
        <v>65</v>
      </c>
      <c r="B23" s="293">
        <f>SUM(B9:B22)</f>
        <v>268514.22361999995</v>
      </c>
      <c r="C23" s="293">
        <f t="shared" ref="C23:L23" si="2">SUM(C9:C22)</f>
        <v>290659.77402000001</v>
      </c>
      <c r="D23" s="293">
        <f t="shared" si="2"/>
        <v>174703.63720999999</v>
      </c>
      <c r="E23" s="293">
        <f t="shared" si="2"/>
        <v>176123.37298999995</v>
      </c>
      <c r="F23" s="293">
        <f t="shared" si="2"/>
        <v>161464.64601000003</v>
      </c>
      <c r="G23" s="293">
        <f t="shared" si="2"/>
        <v>101016.45814999999</v>
      </c>
      <c r="H23" s="293">
        <f t="shared" si="2"/>
        <v>2047.0342599999997</v>
      </c>
      <c r="I23" s="293">
        <f>SUM(I9:I22)</f>
        <v>65184.586119999993</v>
      </c>
      <c r="J23" s="293">
        <f>SUM(J9:J22)</f>
        <v>38431.13235</v>
      </c>
      <c r="K23" s="293">
        <f t="shared" si="2"/>
        <v>83379.522060000003</v>
      </c>
      <c r="L23" s="293">
        <f t="shared" si="2"/>
        <v>1361524.3867900001</v>
      </c>
      <c r="M23" s="292">
        <f t="shared" si="1"/>
        <v>1</v>
      </c>
    </row>
    <row r="24" spans="1:13" s="130" customFormat="1" ht="66.75" customHeight="1" thickTop="1" thickBot="1">
      <c r="A24" s="291" t="s">
        <v>880</v>
      </c>
      <c r="B24" s="290">
        <f t="shared" ref="B24:L24" si="3">+B23/$L$23</f>
        <v>0.19721587525366541</v>
      </c>
      <c r="C24" s="290">
        <f t="shared" si="3"/>
        <v>0.21348113690807582</v>
      </c>
      <c r="D24" s="290">
        <f t="shared" si="3"/>
        <v>0.12831473229935328</v>
      </c>
      <c r="E24" s="290">
        <f t="shared" si="3"/>
        <v>0.12935748687192997</v>
      </c>
      <c r="F24" s="290">
        <f t="shared" si="3"/>
        <v>0.11859107892343917</v>
      </c>
      <c r="G24" s="290">
        <f t="shared" si="3"/>
        <v>7.4193645835578151E-2</v>
      </c>
      <c r="H24" s="290">
        <f t="shared" si="3"/>
        <v>1.5034870325210941E-3</v>
      </c>
      <c r="I24" s="290">
        <f>+I23/$L$23</f>
        <v>4.7876179635447089E-2</v>
      </c>
      <c r="J24" s="290">
        <f t="shared" si="3"/>
        <v>2.8226547187015293E-2</v>
      </c>
      <c r="K24" s="290">
        <f t="shared" si="3"/>
        <v>6.1239830052974557E-2</v>
      </c>
      <c r="L24" s="290">
        <f t="shared" si="3"/>
        <v>1</v>
      </c>
      <c r="M24" s="329"/>
    </row>
    <row r="25" spans="1:13" ht="37.5" customHeight="1" thickTop="1" thickBot="1">
      <c r="A25" s="282" t="s">
        <v>1428</v>
      </c>
      <c r="B25" s="328" t="s">
        <v>359</v>
      </c>
      <c r="C25" s="328" t="s">
        <v>361</v>
      </c>
      <c r="D25" s="328" t="s">
        <v>362</v>
      </c>
      <c r="E25" s="328" t="s">
        <v>360</v>
      </c>
      <c r="F25" s="328" t="s">
        <v>363</v>
      </c>
      <c r="G25" s="328" t="s">
        <v>364</v>
      </c>
      <c r="H25" s="328" t="s">
        <v>365</v>
      </c>
      <c r="I25" s="328" t="s">
        <v>369</v>
      </c>
      <c r="J25" s="328" t="s">
        <v>366</v>
      </c>
      <c r="K25" s="328" t="s">
        <v>370</v>
      </c>
      <c r="L25" s="283" t="s">
        <v>371</v>
      </c>
      <c r="M25" s="282" t="s">
        <v>842</v>
      </c>
    </row>
    <row r="26" spans="1:13" ht="28.5" customHeight="1" thickTop="1">
      <c r="A26" s="302" t="s">
        <v>866</v>
      </c>
      <c r="B26" s="301">
        <v>0</v>
      </c>
      <c r="C26" s="301">
        <v>0</v>
      </c>
      <c r="D26" s="301">
        <v>1</v>
      </c>
      <c r="E26" s="301">
        <v>0</v>
      </c>
      <c r="F26" s="301">
        <v>0</v>
      </c>
      <c r="G26" s="301">
        <v>0</v>
      </c>
      <c r="H26" s="301">
        <v>0</v>
      </c>
      <c r="I26" s="301">
        <v>0</v>
      </c>
      <c r="J26" s="301">
        <v>0</v>
      </c>
      <c r="K26" s="301">
        <v>0</v>
      </c>
      <c r="L26" s="301">
        <f>SUM(A26:K26)</f>
        <v>1</v>
      </c>
      <c r="M26" s="300">
        <f>+L26/$L$40</f>
        <v>6.0265650989561988E-6</v>
      </c>
    </row>
    <row r="27" spans="1:13" s="130" customFormat="1" ht="23.25" customHeight="1">
      <c r="A27" s="299" t="s">
        <v>867</v>
      </c>
      <c r="B27" s="298">
        <v>4</v>
      </c>
      <c r="C27" s="298">
        <v>0</v>
      </c>
      <c r="D27" s="298">
        <v>1</v>
      </c>
      <c r="E27" s="298">
        <v>1</v>
      </c>
      <c r="F27" s="298">
        <v>0</v>
      </c>
      <c r="G27" s="298">
        <v>2</v>
      </c>
      <c r="H27" s="298">
        <v>0</v>
      </c>
      <c r="I27" s="298">
        <v>0</v>
      </c>
      <c r="J27" s="298">
        <v>0</v>
      </c>
      <c r="K27" s="298">
        <v>0</v>
      </c>
      <c r="L27" s="298">
        <f t="shared" ref="L27:L40" si="4">SUM(A27:K27)</f>
        <v>8</v>
      </c>
      <c r="M27" s="290">
        <f t="shared" ref="M27:M40" si="5">+L27/$L$40</f>
        <v>4.8212520791649591E-5</v>
      </c>
    </row>
    <row r="28" spans="1:13" s="128" customFormat="1" ht="18" customHeight="1">
      <c r="A28" s="297" t="s">
        <v>868</v>
      </c>
      <c r="B28" s="296">
        <v>4</v>
      </c>
      <c r="C28" s="296">
        <v>3</v>
      </c>
      <c r="D28" s="296">
        <v>1</v>
      </c>
      <c r="E28" s="296">
        <v>3</v>
      </c>
      <c r="F28" s="296">
        <v>0</v>
      </c>
      <c r="G28" s="296">
        <v>1</v>
      </c>
      <c r="H28" s="296">
        <v>0</v>
      </c>
      <c r="I28" s="296">
        <v>1</v>
      </c>
      <c r="J28" s="296">
        <v>0</v>
      </c>
      <c r="K28" s="296">
        <v>0</v>
      </c>
      <c r="L28" s="296">
        <f t="shared" si="4"/>
        <v>13</v>
      </c>
      <c r="M28" s="295">
        <f t="shared" si="5"/>
        <v>7.8345346286430584E-5</v>
      </c>
    </row>
    <row r="29" spans="1:13" s="128" customFormat="1" ht="18" customHeight="1">
      <c r="A29" s="297" t="s">
        <v>869</v>
      </c>
      <c r="B29" s="296">
        <v>14</v>
      </c>
      <c r="C29" s="296">
        <v>11</v>
      </c>
      <c r="D29" s="296">
        <v>12</v>
      </c>
      <c r="E29" s="296">
        <v>13</v>
      </c>
      <c r="F29" s="296">
        <v>5</v>
      </c>
      <c r="G29" s="296">
        <v>7</v>
      </c>
      <c r="H29" s="296">
        <v>0</v>
      </c>
      <c r="I29" s="296">
        <v>1</v>
      </c>
      <c r="J29" s="296">
        <v>0</v>
      </c>
      <c r="K29" s="296">
        <v>0</v>
      </c>
      <c r="L29" s="296">
        <f t="shared" si="4"/>
        <v>63</v>
      </c>
      <c r="M29" s="295">
        <f t="shared" si="5"/>
        <v>3.7967360123424053E-4</v>
      </c>
    </row>
    <row r="30" spans="1:13" s="128" customFormat="1" ht="18" customHeight="1">
      <c r="A30" s="297" t="s">
        <v>870</v>
      </c>
      <c r="B30" s="296">
        <v>23</v>
      </c>
      <c r="C30" s="296">
        <v>39</v>
      </c>
      <c r="D30" s="296">
        <v>26</v>
      </c>
      <c r="E30" s="296">
        <v>24</v>
      </c>
      <c r="F30" s="296">
        <v>17</v>
      </c>
      <c r="G30" s="296">
        <v>15</v>
      </c>
      <c r="H30" s="296">
        <v>0</v>
      </c>
      <c r="I30" s="296">
        <v>4</v>
      </c>
      <c r="J30" s="296">
        <v>3</v>
      </c>
      <c r="K30" s="296">
        <v>2</v>
      </c>
      <c r="L30" s="296">
        <f t="shared" si="4"/>
        <v>153</v>
      </c>
      <c r="M30" s="295">
        <f t="shared" si="5"/>
        <v>9.2206446014029848E-4</v>
      </c>
    </row>
    <row r="31" spans="1:13" s="128" customFormat="1" ht="18" customHeight="1">
      <c r="A31" s="297" t="s">
        <v>871</v>
      </c>
      <c r="B31" s="296">
        <v>61</v>
      </c>
      <c r="C31" s="296">
        <v>75</v>
      </c>
      <c r="D31" s="296">
        <v>43</v>
      </c>
      <c r="E31" s="296">
        <v>44</v>
      </c>
      <c r="F31" s="296">
        <v>50</v>
      </c>
      <c r="G31" s="296">
        <v>23</v>
      </c>
      <c r="H31" s="296">
        <v>1</v>
      </c>
      <c r="I31" s="296">
        <v>8</v>
      </c>
      <c r="J31" s="296">
        <v>5</v>
      </c>
      <c r="K31" s="296">
        <v>13</v>
      </c>
      <c r="L31" s="296">
        <f t="shared" si="4"/>
        <v>323</v>
      </c>
      <c r="M31" s="295">
        <f t="shared" si="5"/>
        <v>1.9465805269628523E-3</v>
      </c>
    </row>
    <row r="32" spans="1:13" s="128" customFormat="1" ht="18" customHeight="1">
      <c r="A32" s="297" t="s">
        <v>872</v>
      </c>
      <c r="B32" s="296">
        <v>108</v>
      </c>
      <c r="C32" s="296">
        <v>109</v>
      </c>
      <c r="D32" s="296">
        <v>58</v>
      </c>
      <c r="E32" s="296">
        <v>51</v>
      </c>
      <c r="F32" s="296">
        <v>54</v>
      </c>
      <c r="G32" s="296">
        <v>25</v>
      </c>
      <c r="H32" s="296">
        <v>0</v>
      </c>
      <c r="I32" s="296">
        <v>22</v>
      </c>
      <c r="J32" s="296">
        <v>8</v>
      </c>
      <c r="K32" s="296">
        <v>30</v>
      </c>
      <c r="L32" s="296">
        <f t="shared" si="4"/>
        <v>465</v>
      </c>
      <c r="M32" s="295">
        <f t="shared" si="5"/>
        <v>2.8023527710146325E-3</v>
      </c>
    </row>
    <row r="33" spans="1:13" s="128" customFormat="1" ht="18" customHeight="1">
      <c r="A33" s="297" t="s">
        <v>873</v>
      </c>
      <c r="B33" s="296">
        <v>113</v>
      </c>
      <c r="C33" s="296">
        <v>174</v>
      </c>
      <c r="D33" s="296">
        <v>71</v>
      </c>
      <c r="E33" s="296">
        <v>68</v>
      </c>
      <c r="F33" s="296">
        <v>91</v>
      </c>
      <c r="G33" s="296">
        <v>41</v>
      </c>
      <c r="H33" s="296">
        <v>1</v>
      </c>
      <c r="I33" s="296">
        <v>28</v>
      </c>
      <c r="J33" s="296">
        <v>22</v>
      </c>
      <c r="K33" s="296">
        <v>33</v>
      </c>
      <c r="L33" s="296">
        <f t="shared" si="4"/>
        <v>642</v>
      </c>
      <c r="M33" s="295">
        <f t="shared" si="5"/>
        <v>3.8690547935298796E-3</v>
      </c>
    </row>
    <row r="34" spans="1:13" s="128" customFormat="1" ht="18" customHeight="1">
      <c r="A34" s="297" t="s">
        <v>874</v>
      </c>
      <c r="B34" s="296">
        <v>105</v>
      </c>
      <c r="C34" s="296">
        <v>136</v>
      </c>
      <c r="D34" s="296">
        <v>57</v>
      </c>
      <c r="E34" s="296">
        <v>66</v>
      </c>
      <c r="F34" s="296">
        <v>68</v>
      </c>
      <c r="G34" s="296">
        <v>30</v>
      </c>
      <c r="H34" s="296">
        <v>1</v>
      </c>
      <c r="I34" s="296">
        <v>40</v>
      </c>
      <c r="J34" s="296">
        <v>13</v>
      </c>
      <c r="K34" s="296">
        <v>36</v>
      </c>
      <c r="L34" s="296">
        <f t="shared" si="4"/>
        <v>552</v>
      </c>
      <c r="M34" s="295">
        <f t="shared" si="5"/>
        <v>3.326663934623822E-3</v>
      </c>
    </row>
    <row r="35" spans="1:13" s="128" customFormat="1" ht="18" customHeight="1">
      <c r="A35" s="297" t="s">
        <v>875</v>
      </c>
      <c r="B35" s="296">
        <v>192</v>
      </c>
      <c r="C35" s="296">
        <v>327</v>
      </c>
      <c r="D35" s="296">
        <v>102</v>
      </c>
      <c r="E35" s="296">
        <v>118</v>
      </c>
      <c r="F35" s="296">
        <v>172</v>
      </c>
      <c r="G35" s="296">
        <v>63</v>
      </c>
      <c r="H35" s="296">
        <v>2</v>
      </c>
      <c r="I35" s="296">
        <v>56</v>
      </c>
      <c r="J35" s="296">
        <v>62</v>
      </c>
      <c r="K35" s="296">
        <v>82</v>
      </c>
      <c r="L35" s="296">
        <f t="shared" si="4"/>
        <v>1176</v>
      </c>
      <c r="M35" s="295">
        <f t="shared" si="5"/>
        <v>7.0872405563724896E-3</v>
      </c>
    </row>
    <row r="36" spans="1:13" s="128" customFormat="1" ht="18" customHeight="1">
      <c r="A36" s="297" t="s">
        <v>876</v>
      </c>
      <c r="B36" s="296">
        <v>462</v>
      </c>
      <c r="C36" s="296">
        <v>738</v>
      </c>
      <c r="D36" s="296">
        <v>261</v>
      </c>
      <c r="E36" s="296">
        <v>243</v>
      </c>
      <c r="F36" s="296">
        <v>409</v>
      </c>
      <c r="G36" s="296">
        <v>139</v>
      </c>
      <c r="H36" s="296">
        <v>7</v>
      </c>
      <c r="I36" s="296">
        <v>209</v>
      </c>
      <c r="J36" s="296">
        <v>140</v>
      </c>
      <c r="K36" s="296">
        <v>302</v>
      </c>
      <c r="L36" s="296">
        <f t="shared" si="4"/>
        <v>2910</v>
      </c>
      <c r="M36" s="295">
        <f t="shared" si="5"/>
        <v>1.7537304437962538E-2</v>
      </c>
    </row>
    <row r="37" spans="1:13" s="128" customFormat="1" ht="18" customHeight="1">
      <c r="A37" s="297" t="s">
        <v>877</v>
      </c>
      <c r="B37" s="296">
        <v>1715</v>
      </c>
      <c r="C37" s="296">
        <v>2296</v>
      </c>
      <c r="D37" s="296">
        <v>1120</v>
      </c>
      <c r="E37" s="296">
        <v>1246</v>
      </c>
      <c r="F37" s="296">
        <v>1730</v>
      </c>
      <c r="G37" s="296">
        <v>540</v>
      </c>
      <c r="H37" s="296">
        <v>33</v>
      </c>
      <c r="I37" s="296">
        <v>997</v>
      </c>
      <c r="J37" s="296">
        <v>676</v>
      </c>
      <c r="K37" s="296">
        <v>1637</v>
      </c>
      <c r="L37" s="296">
        <f t="shared" si="4"/>
        <v>11990</v>
      </c>
      <c r="M37" s="295">
        <f t="shared" si="5"/>
        <v>7.2258515536484824E-2</v>
      </c>
    </row>
    <row r="38" spans="1:13" s="128" customFormat="1" ht="18" customHeight="1">
      <c r="A38" s="297" t="s">
        <v>878</v>
      </c>
      <c r="B38" s="296">
        <v>1076</v>
      </c>
      <c r="C38" s="296">
        <v>1122</v>
      </c>
      <c r="D38" s="296">
        <v>530</v>
      </c>
      <c r="E38" s="296">
        <v>944</v>
      </c>
      <c r="F38" s="296">
        <v>1084</v>
      </c>
      <c r="G38" s="296">
        <v>294</v>
      </c>
      <c r="H38" s="296">
        <v>17</v>
      </c>
      <c r="I38" s="296">
        <v>530</v>
      </c>
      <c r="J38" s="296">
        <v>399</v>
      </c>
      <c r="K38" s="296">
        <v>1101</v>
      </c>
      <c r="L38" s="296">
        <f t="shared" si="4"/>
        <v>7097</v>
      </c>
      <c r="M38" s="295">
        <f t="shared" si="5"/>
        <v>4.2770532507292146E-2</v>
      </c>
    </row>
    <row r="39" spans="1:13" s="128" customFormat="1" ht="48" customHeight="1" thickBot="1">
      <c r="A39" s="297" t="s">
        <v>879</v>
      </c>
      <c r="B39" s="296">
        <v>16850</v>
      </c>
      <c r="C39" s="296">
        <v>14938</v>
      </c>
      <c r="D39" s="296">
        <v>5628</v>
      </c>
      <c r="E39" s="296">
        <v>20078</v>
      </c>
      <c r="F39" s="296">
        <v>27776</v>
      </c>
      <c r="G39" s="296">
        <v>3832</v>
      </c>
      <c r="H39" s="296">
        <v>300</v>
      </c>
      <c r="I39" s="296">
        <v>17480</v>
      </c>
      <c r="J39" s="296">
        <v>10604</v>
      </c>
      <c r="K39" s="296">
        <v>23053</v>
      </c>
      <c r="L39" s="296">
        <f t="shared" si="4"/>
        <v>140539</v>
      </c>
      <c r="M39" s="295">
        <f t="shared" si="5"/>
        <v>0.84696743244220529</v>
      </c>
    </row>
    <row r="40" spans="1:13" ht="21.75" customHeight="1" thickTop="1" thickBot="1">
      <c r="A40" s="327" t="s">
        <v>65</v>
      </c>
      <c r="B40" s="326">
        <f>SUM(B26:B39)</f>
        <v>20727</v>
      </c>
      <c r="C40" s="326">
        <f t="shared" ref="C40:K40" si="6">SUM(C26:C39)</f>
        <v>19968</v>
      </c>
      <c r="D40" s="326">
        <f t="shared" si="6"/>
        <v>7911</v>
      </c>
      <c r="E40" s="326">
        <f t="shared" si="6"/>
        <v>22899</v>
      </c>
      <c r="F40" s="326">
        <f t="shared" si="6"/>
        <v>31456</v>
      </c>
      <c r="G40" s="326">
        <f t="shared" si="6"/>
        <v>5012</v>
      </c>
      <c r="H40" s="326">
        <f t="shared" si="6"/>
        <v>362</v>
      </c>
      <c r="I40" s="326">
        <f>SUM(I26:I39)</f>
        <v>19376</v>
      </c>
      <c r="J40" s="326">
        <f>SUM(J26:J39)</f>
        <v>11932</v>
      </c>
      <c r="K40" s="326">
        <f t="shared" si="6"/>
        <v>26289</v>
      </c>
      <c r="L40" s="326">
        <f t="shared" si="4"/>
        <v>165932</v>
      </c>
      <c r="M40" s="325">
        <f t="shared" si="5"/>
        <v>1</v>
      </c>
    </row>
    <row r="41" spans="1:13" s="130" customFormat="1" ht="65.25" customHeight="1" thickTop="1">
      <c r="A41" s="291" t="s">
        <v>880</v>
      </c>
      <c r="B41" s="290">
        <f t="shared" ref="B41:L41" si="7">+B40/$L$40</f>
        <v>0.12491261480606514</v>
      </c>
      <c r="C41" s="290">
        <f t="shared" si="7"/>
        <v>0.12033845189595738</v>
      </c>
      <c r="D41" s="290">
        <f t="shared" si="7"/>
        <v>4.7676156497842487E-2</v>
      </c>
      <c r="E41" s="290">
        <f t="shared" si="7"/>
        <v>0.13800231420099801</v>
      </c>
      <c r="F41" s="290">
        <f t="shared" si="7"/>
        <v>0.1895716317527662</v>
      </c>
      <c r="G41" s="290">
        <f t="shared" si="7"/>
        <v>3.020514427596847E-2</v>
      </c>
      <c r="H41" s="290">
        <f t="shared" si="7"/>
        <v>2.1816165658221439E-3</v>
      </c>
      <c r="I41" s="290">
        <f>+I40/$L$40</f>
        <v>0.11677072535737532</v>
      </c>
      <c r="J41" s="290">
        <f t="shared" si="7"/>
        <v>7.190897476074537E-2</v>
      </c>
      <c r="K41" s="290">
        <f t="shared" si="7"/>
        <v>0.15843236988645951</v>
      </c>
      <c r="L41" s="290">
        <f t="shared" si="7"/>
        <v>1</v>
      </c>
      <c r="M41" s="324"/>
    </row>
    <row r="42" spans="1:13" ht="9" customHeight="1" thickBot="1">
      <c r="A42" s="288"/>
      <c r="B42" s="100"/>
      <c r="C42" s="287"/>
      <c r="D42" s="287"/>
      <c r="E42" s="287"/>
      <c r="F42" s="287"/>
      <c r="G42" s="287"/>
      <c r="H42" s="100"/>
      <c r="I42" s="100"/>
      <c r="J42" s="100"/>
      <c r="K42" s="100"/>
      <c r="L42" s="323"/>
      <c r="M42" s="323"/>
    </row>
    <row r="43" spans="1:13" ht="28.5" customHeight="1" thickTop="1">
      <c r="A43" s="934" t="s">
        <v>1451</v>
      </c>
      <c r="B43" s="935"/>
      <c r="C43" s="935"/>
      <c r="D43" s="935"/>
      <c r="E43" s="935"/>
      <c r="F43" s="935"/>
      <c r="G43" s="935"/>
      <c r="H43" s="935"/>
      <c r="I43" s="935"/>
      <c r="J43" s="935"/>
      <c r="K43" s="935"/>
      <c r="L43" s="935"/>
      <c r="M43" s="935"/>
    </row>
    <row r="44" spans="1:13" ht="9" hidden="1" customHeight="1">
      <c r="A44" s="77"/>
      <c r="B44" s="70"/>
      <c r="C44" s="75"/>
      <c r="D44" s="75"/>
      <c r="E44" s="75"/>
      <c r="F44" s="75"/>
      <c r="G44" s="75"/>
      <c r="H44" s="70"/>
      <c r="I44" s="70"/>
      <c r="J44" s="70"/>
      <c r="K44" s="70"/>
      <c r="L44" s="74"/>
      <c r="M44" s="322"/>
    </row>
    <row r="45" spans="1:13" ht="9" hidden="1" customHeight="1">
      <c r="A45" s="77"/>
      <c r="B45" s="70"/>
      <c r="C45" s="75"/>
      <c r="D45" s="75"/>
      <c r="E45" s="75"/>
      <c r="F45" s="75"/>
      <c r="G45" s="75"/>
      <c r="H45" s="70"/>
      <c r="I45" s="70"/>
      <c r="J45" s="70"/>
      <c r="K45" s="70"/>
      <c r="L45" s="74"/>
      <c r="M45" s="322"/>
    </row>
    <row r="46" spans="1:13" ht="9" hidden="1" customHeight="1">
      <c r="A46" s="77"/>
      <c r="B46" s="70"/>
      <c r="C46" s="75"/>
      <c r="D46" s="75"/>
      <c r="E46" s="75"/>
      <c r="F46" s="75"/>
      <c r="G46" s="75"/>
      <c r="H46" s="70"/>
      <c r="I46" s="70"/>
      <c r="J46" s="70"/>
      <c r="K46" s="70"/>
      <c r="L46" s="74"/>
      <c r="M46" s="322"/>
    </row>
    <row r="47" spans="1:13" ht="9" hidden="1" customHeight="1">
      <c r="A47" s="77"/>
      <c r="B47" s="70"/>
      <c r="C47" s="75"/>
      <c r="D47" s="75"/>
      <c r="E47" s="75"/>
      <c r="F47" s="75"/>
      <c r="G47" s="75"/>
      <c r="H47" s="70"/>
      <c r="I47" s="70"/>
      <c r="J47" s="70"/>
      <c r="K47" s="70"/>
      <c r="L47" s="74"/>
      <c r="M47" s="322"/>
    </row>
    <row r="48" spans="1:13" ht="9" hidden="1" customHeight="1">
      <c r="A48" s="79"/>
      <c r="B48" s="70"/>
      <c r="C48" s="75"/>
      <c r="D48" s="75"/>
      <c r="E48" s="75"/>
      <c r="F48" s="75"/>
      <c r="G48" s="75"/>
      <c r="H48" s="70"/>
      <c r="I48" s="70"/>
      <c r="J48" s="70"/>
      <c r="K48" s="70"/>
      <c r="L48" s="74"/>
      <c r="M48" s="322"/>
    </row>
    <row r="49" spans="1:13" ht="9" hidden="1" customHeight="1">
      <c r="A49" s="77"/>
      <c r="B49" s="70"/>
      <c r="C49" s="75"/>
      <c r="D49" s="75"/>
      <c r="E49" s="75"/>
      <c r="F49" s="75"/>
      <c r="G49" s="75"/>
      <c r="H49" s="70"/>
      <c r="I49" s="70"/>
      <c r="J49" s="70"/>
      <c r="K49" s="70"/>
      <c r="L49" s="74"/>
      <c r="M49" s="322"/>
    </row>
    <row r="50" spans="1:13" ht="9" hidden="1" customHeight="1">
      <c r="A50" s="77"/>
      <c r="B50" s="70"/>
      <c r="C50" s="75"/>
      <c r="D50" s="75"/>
      <c r="E50" s="75"/>
      <c r="F50" s="75"/>
      <c r="G50" s="75"/>
      <c r="H50" s="70"/>
      <c r="I50" s="70"/>
      <c r="J50" s="70"/>
      <c r="K50" s="70"/>
      <c r="L50" s="74"/>
      <c r="M50" s="322"/>
    </row>
    <row r="51" spans="1:13" ht="9" hidden="1" customHeight="1">
      <c r="A51" s="77"/>
      <c r="B51" s="70"/>
      <c r="C51" s="75"/>
      <c r="D51" s="75"/>
      <c r="E51" s="75"/>
      <c r="F51" s="75"/>
      <c r="G51" s="75"/>
      <c r="H51" s="70"/>
      <c r="I51" s="70"/>
      <c r="J51" s="70"/>
      <c r="K51" s="70"/>
      <c r="L51" s="74"/>
      <c r="M51" s="322"/>
    </row>
    <row r="52" spans="1:13" ht="9" hidden="1" customHeight="1">
      <c r="A52" s="77"/>
      <c r="B52" s="70"/>
      <c r="C52" s="75"/>
      <c r="D52" s="75"/>
      <c r="E52" s="75"/>
      <c r="F52" s="75"/>
      <c r="G52" s="75"/>
      <c r="H52" s="70"/>
      <c r="I52" s="70"/>
      <c r="J52" s="70"/>
      <c r="K52" s="70"/>
      <c r="L52" s="74"/>
      <c r="M52" s="322"/>
    </row>
    <row r="53" spans="1:13" ht="9" hidden="1" customHeight="1">
      <c r="A53" s="79"/>
      <c r="C53" s="75"/>
      <c r="D53" s="75"/>
      <c r="E53" s="75"/>
      <c r="F53" s="75"/>
      <c r="G53" s="75"/>
      <c r="H53" s="70"/>
      <c r="I53" s="70"/>
      <c r="J53" s="70"/>
      <c r="K53" s="70"/>
      <c r="L53" s="74"/>
      <c r="M53" s="322"/>
    </row>
    <row r="54" spans="1:13" ht="9" hidden="1" customHeight="1">
      <c r="A54" s="80"/>
      <c r="C54" s="75"/>
      <c r="D54" s="75"/>
      <c r="E54" s="75"/>
      <c r="F54" s="75"/>
      <c r="G54" s="75"/>
      <c r="H54" s="70"/>
      <c r="I54" s="70"/>
      <c r="J54" s="70"/>
      <c r="K54" s="70"/>
      <c r="L54" s="74"/>
      <c r="M54" s="322"/>
    </row>
    <row r="55" spans="1:13" ht="9" hidden="1" customHeight="1">
      <c r="A55" s="80"/>
      <c r="C55" s="75"/>
      <c r="D55" s="75"/>
      <c r="E55" s="75"/>
      <c r="F55" s="75"/>
      <c r="G55" s="75"/>
      <c r="H55" s="70"/>
      <c r="I55" s="70"/>
      <c r="J55" s="70"/>
      <c r="K55" s="70"/>
      <c r="L55" s="74"/>
      <c r="M55" s="322"/>
    </row>
    <row r="56" spans="1:13" ht="9" hidden="1" customHeight="1">
      <c r="A56" s="80"/>
      <c r="C56" s="75"/>
      <c r="D56" s="75"/>
      <c r="E56" s="75"/>
      <c r="F56" s="75"/>
      <c r="G56" s="75"/>
      <c r="H56" s="70"/>
      <c r="I56" s="70"/>
      <c r="J56" s="70"/>
      <c r="K56" s="70"/>
      <c r="L56" s="74"/>
      <c r="M56" s="322"/>
    </row>
    <row r="57" spans="1:13" ht="9" hidden="1" customHeight="1">
      <c r="A57" s="80"/>
      <c r="C57" s="75"/>
      <c r="D57" s="75"/>
      <c r="E57" s="75"/>
      <c r="F57" s="75"/>
      <c r="G57" s="75"/>
      <c r="H57" s="70"/>
      <c r="I57" s="70"/>
      <c r="J57" s="70"/>
      <c r="K57" s="70"/>
      <c r="L57" s="74"/>
      <c r="M57" s="322"/>
    </row>
    <row r="58" spans="1:13" ht="9" hidden="1" customHeight="1">
      <c r="A58" s="81"/>
      <c r="C58" s="75"/>
      <c r="D58" s="75"/>
      <c r="E58" s="75"/>
      <c r="F58" s="75"/>
      <c r="G58" s="75"/>
      <c r="H58" s="70"/>
      <c r="I58" s="70"/>
      <c r="J58" s="70"/>
      <c r="K58" s="70"/>
      <c r="L58" s="74"/>
      <c r="M58" s="322"/>
    </row>
    <row r="59" spans="1:13" ht="9" hidden="1" customHeight="1">
      <c r="A59" s="81"/>
      <c r="C59" s="75"/>
      <c r="D59" s="75"/>
      <c r="E59" s="75"/>
      <c r="F59" s="75"/>
      <c r="G59" s="75"/>
      <c r="H59" s="70"/>
      <c r="I59" s="70"/>
      <c r="J59" s="70"/>
      <c r="K59" s="70"/>
      <c r="L59" s="74"/>
      <c r="M59" s="322"/>
    </row>
    <row r="60" spans="1:13" ht="9" hidden="1" customHeight="1">
      <c r="A60" s="76"/>
      <c r="C60" s="75"/>
      <c r="D60" s="75"/>
      <c r="E60" s="75"/>
      <c r="F60" s="75"/>
      <c r="G60" s="75"/>
      <c r="H60" s="70"/>
      <c r="I60" s="70"/>
      <c r="J60" s="70"/>
      <c r="K60" s="70"/>
      <c r="L60" s="74"/>
      <c r="M60" s="322"/>
    </row>
    <row r="61" spans="1:13" ht="9" hidden="1" customHeight="1">
      <c r="A61" s="77"/>
      <c r="C61" s="75"/>
      <c r="D61" s="75"/>
      <c r="E61" s="75"/>
      <c r="F61" s="75"/>
      <c r="G61" s="75"/>
      <c r="H61" s="70"/>
      <c r="I61" s="70"/>
      <c r="J61" s="70"/>
      <c r="K61" s="70"/>
      <c r="L61" s="74"/>
      <c r="M61" s="322"/>
    </row>
    <row r="62" spans="1:13" ht="9" hidden="1" customHeight="1">
      <c r="A62" s="77"/>
      <c r="C62" s="75"/>
      <c r="D62" s="75"/>
      <c r="E62" s="75"/>
      <c r="F62" s="75"/>
      <c r="G62" s="75"/>
      <c r="H62" s="70"/>
      <c r="I62" s="70"/>
      <c r="J62" s="70"/>
      <c r="K62" s="70"/>
      <c r="L62" s="74"/>
      <c r="M62" s="322"/>
    </row>
    <row r="63" spans="1:13" ht="9" hidden="1" customHeight="1">
      <c r="A63" s="77"/>
      <c r="C63" s="75"/>
      <c r="D63" s="75"/>
      <c r="E63" s="75"/>
      <c r="F63" s="75"/>
      <c r="G63" s="75"/>
      <c r="H63" s="70"/>
      <c r="I63" s="70"/>
      <c r="J63" s="70"/>
      <c r="K63" s="70"/>
      <c r="L63" s="74"/>
      <c r="M63" s="322"/>
    </row>
    <row r="64" spans="1:13" ht="9" hidden="1" customHeight="1">
      <c r="A64" s="77"/>
      <c r="C64" s="75"/>
      <c r="D64" s="75"/>
      <c r="E64" s="75"/>
      <c r="F64" s="75"/>
      <c r="G64" s="75"/>
      <c r="H64" s="70"/>
      <c r="I64" s="70"/>
      <c r="J64" s="70"/>
      <c r="K64" s="70"/>
      <c r="L64" s="74"/>
      <c r="M64" s="322"/>
    </row>
    <row r="65" spans="1:13" ht="9" hidden="1" customHeight="1">
      <c r="A65" s="80"/>
      <c r="C65" s="75"/>
      <c r="D65" s="75"/>
      <c r="E65" s="75"/>
      <c r="F65" s="75"/>
      <c r="G65" s="75"/>
      <c r="H65" s="70"/>
      <c r="I65" s="70"/>
      <c r="J65" s="70"/>
      <c r="K65" s="70"/>
      <c r="L65" s="74"/>
      <c r="M65" s="322"/>
    </row>
    <row r="66" spans="1:13" ht="9" hidden="1" customHeight="1">
      <c r="A66" s="76"/>
      <c r="C66" s="75"/>
      <c r="D66" s="75"/>
      <c r="E66" s="75"/>
      <c r="F66" s="75"/>
      <c r="G66" s="75"/>
      <c r="H66" s="70"/>
      <c r="I66" s="70"/>
      <c r="J66" s="70"/>
      <c r="K66" s="70"/>
      <c r="L66" s="74"/>
      <c r="M66" s="322"/>
    </row>
    <row r="67" spans="1:13" ht="9" hidden="1" customHeight="1">
      <c r="A67" s="77"/>
      <c r="C67" s="75"/>
      <c r="D67" s="75"/>
      <c r="E67" s="75"/>
      <c r="F67" s="75"/>
      <c r="G67" s="75"/>
      <c r="H67" s="70"/>
      <c r="I67" s="70"/>
      <c r="J67" s="70"/>
      <c r="K67" s="70"/>
      <c r="L67" s="74"/>
      <c r="M67" s="322"/>
    </row>
    <row r="68" spans="1:13" ht="9" hidden="1" customHeight="1">
      <c r="A68" s="77"/>
      <c r="C68" s="75"/>
      <c r="D68" s="75"/>
      <c r="E68" s="75"/>
      <c r="F68" s="75"/>
      <c r="G68" s="75"/>
      <c r="H68" s="70"/>
      <c r="I68" s="70"/>
      <c r="J68" s="70"/>
      <c r="K68" s="70"/>
      <c r="L68" s="74"/>
      <c r="M68" s="322"/>
    </row>
    <row r="69" spans="1:13" ht="9" hidden="1" customHeight="1">
      <c r="A69" s="77"/>
      <c r="C69" s="75"/>
      <c r="D69" s="75"/>
      <c r="E69" s="75"/>
      <c r="F69" s="75"/>
      <c r="G69" s="75"/>
      <c r="H69" s="70"/>
      <c r="I69" s="70"/>
      <c r="J69" s="70"/>
      <c r="K69" s="70"/>
      <c r="L69" s="74"/>
      <c r="M69" s="322"/>
    </row>
    <row r="70" spans="1:13" ht="9" hidden="1" customHeight="1">
      <c r="A70" s="77"/>
      <c r="C70" s="75"/>
      <c r="D70" s="75"/>
      <c r="E70" s="75"/>
      <c r="F70" s="75"/>
      <c r="G70" s="75"/>
      <c r="H70" s="70"/>
      <c r="I70" s="70"/>
      <c r="J70" s="70"/>
      <c r="K70" s="70"/>
      <c r="L70" s="74"/>
      <c r="M70" s="322"/>
    </row>
    <row r="71" spans="1:13" ht="9" hidden="1" customHeight="1">
      <c r="A71" s="80"/>
      <c r="C71" s="75"/>
      <c r="D71" s="75"/>
      <c r="E71" s="75"/>
      <c r="F71" s="75"/>
      <c r="G71" s="75"/>
      <c r="H71" s="70"/>
      <c r="I71" s="70"/>
      <c r="J71" s="70"/>
      <c r="K71" s="70"/>
      <c r="L71" s="74"/>
      <c r="M71" s="322"/>
    </row>
    <row r="72" spans="1:13" ht="9" hidden="1" customHeight="1">
      <c r="A72" s="76"/>
      <c r="C72" s="75"/>
      <c r="D72" s="75"/>
      <c r="E72" s="75"/>
      <c r="F72" s="75"/>
      <c r="G72" s="75"/>
      <c r="H72" s="70"/>
      <c r="I72" s="70"/>
      <c r="J72" s="70"/>
      <c r="K72" s="70"/>
      <c r="L72" s="74"/>
      <c r="M72" s="322"/>
    </row>
    <row r="73" spans="1:13" ht="9" hidden="1" customHeight="1">
      <c r="A73" s="77"/>
      <c r="C73" s="75"/>
      <c r="D73" s="75"/>
      <c r="E73" s="75"/>
      <c r="F73" s="75"/>
      <c r="G73" s="75"/>
      <c r="H73" s="70"/>
      <c r="I73" s="70"/>
      <c r="J73" s="70"/>
      <c r="K73" s="70"/>
      <c r="L73" s="74"/>
      <c r="M73" s="322"/>
    </row>
    <row r="74" spans="1:13" ht="9" hidden="1" customHeight="1">
      <c r="A74" s="77"/>
      <c r="C74" s="75"/>
      <c r="D74" s="75"/>
      <c r="E74" s="75"/>
      <c r="F74" s="75"/>
      <c r="G74" s="75"/>
      <c r="H74" s="70"/>
      <c r="I74" s="70"/>
      <c r="J74" s="70"/>
      <c r="K74" s="70"/>
      <c r="L74" s="74"/>
      <c r="M74" s="322"/>
    </row>
    <row r="75" spans="1:13" ht="9" hidden="1" customHeight="1">
      <c r="A75" s="77"/>
      <c r="C75" s="82"/>
      <c r="D75" s="82"/>
      <c r="E75" s="82"/>
      <c r="F75" s="82"/>
      <c r="G75" s="82"/>
      <c r="L75" s="73"/>
    </row>
    <row r="76" spans="1:13" ht="9" hidden="1" customHeight="1">
      <c r="A76" s="77"/>
      <c r="C76" s="82"/>
      <c r="D76" s="82"/>
      <c r="E76" s="82"/>
      <c r="F76" s="82"/>
      <c r="G76" s="82"/>
      <c r="L76" s="73"/>
    </row>
    <row r="77" spans="1:13" ht="9" hidden="1" customHeight="1">
      <c r="A77" s="77"/>
      <c r="C77" s="82"/>
      <c r="D77" s="82"/>
      <c r="E77" s="82"/>
      <c r="F77" s="82"/>
      <c r="G77" s="82"/>
      <c r="L77" s="73"/>
    </row>
    <row r="78" spans="1:13" ht="9" hidden="1" customHeight="1">
      <c r="A78" s="77"/>
      <c r="C78" s="82"/>
      <c r="D78" s="82"/>
      <c r="E78" s="82"/>
      <c r="F78" s="82"/>
      <c r="G78" s="82"/>
      <c r="L78" s="73"/>
    </row>
    <row r="79" spans="1:13" ht="9" hidden="1" customHeight="1">
      <c r="A79" s="77"/>
      <c r="C79" s="82"/>
      <c r="D79" s="82"/>
      <c r="E79" s="82"/>
      <c r="F79" s="82"/>
      <c r="G79" s="82"/>
      <c r="L79" s="73"/>
    </row>
    <row r="80" spans="1:13" ht="9" hidden="1" customHeight="1">
      <c r="A80" s="77"/>
      <c r="C80" s="82"/>
      <c r="D80" s="82"/>
      <c r="E80" s="82"/>
      <c r="F80" s="82"/>
      <c r="G80" s="82"/>
      <c r="L80" s="73"/>
    </row>
    <row r="81" spans="1:12" ht="9" hidden="1" customHeight="1">
      <c r="A81" s="80"/>
      <c r="C81" s="82"/>
      <c r="D81" s="82"/>
      <c r="E81" s="82"/>
      <c r="F81" s="82"/>
      <c r="G81" s="82"/>
      <c r="L81" s="73"/>
    </row>
    <row r="82" spans="1:12" ht="9" hidden="1" customHeight="1">
      <c r="A82" s="76"/>
      <c r="C82" s="82"/>
      <c r="D82" s="82"/>
      <c r="E82" s="82"/>
      <c r="F82" s="82"/>
      <c r="G82" s="82"/>
      <c r="L82" s="73"/>
    </row>
    <row r="83" spans="1:12" ht="9" hidden="1" customHeight="1">
      <c r="A83" s="77"/>
      <c r="C83" s="82"/>
      <c r="D83" s="82"/>
      <c r="E83" s="82"/>
      <c r="F83" s="82"/>
      <c r="G83" s="82"/>
      <c r="L83" s="73"/>
    </row>
    <row r="84" spans="1:12" ht="9" hidden="1" customHeight="1">
      <c r="A84" s="77"/>
      <c r="C84" s="82"/>
      <c r="D84" s="82"/>
      <c r="E84" s="82"/>
      <c r="F84" s="82"/>
      <c r="G84" s="82"/>
      <c r="L84" s="73"/>
    </row>
    <row r="85" spans="1:12" ht="9" hidden="1" customHeight="1">
      <c r="A85" s="77"/>
      <c r="C85" s="82"/>
      <c r="D85" s="82"/>
      <c r="E85" s="82"/>
      <c r="F85" s="82"/>
      <c r="G85" s="82"/>
      <c r="L85" s="73"/>
    </row>
    <row r="86" spans="1:12" ht="9" hidden="1" customHeight="1">
      <c r="A86" s="77"/>
      <c r="C86" s="82"/>
      <c r="D86" s="82"/>
      <c r="E86" s="82"/>
      <c r="F86" s="82"/>
      <c r="G86" s="82"/>
      <c r="L86" s="73"/>
    </row>
    <row r="87" spans="1:12" ht="9" hidden="1" customHeight="1">
      <c r="A87" s="77"/>
      <c r="C87" s="82"/>
      <c r="D87" s="82"/>
      <c r="E87" s="82"/>
      <c r="F87" s="82"/>
      <c r="G87" s="82"/>
      <c r="L87" s="73"/>
    </row>
    <row r="88" spans="1:12" ht="9" hidden="1" customHeight="1">
      <c r="A88" s="77"/>
      <c r="C88" s="82"/>
      <c r="D88" s="82"/>
      <c r="E88" s="82"/>
      <c r="F88" s="82"/>
      <c r="G88" s="82"/>
      <c r="L88" s="73"/>
    </row>
    <row r="89" spans="1:12" ht="9" hidden="1" customHeight="1">
      <c r="A89" s="77"/>
      <c r="C89" s="82"/>
      <c r="D89" s="82"/>
      <c r="E89" s="82"/>
      <c r="F89" s="82"/>
      <c r="G89" s="82"/>
      <c r="L89" s="73"/>
    </row>
    <row r="90" spans="1:12" ht="9" hidden="1" customHeight="1">
      <c r="A90" s="77"/>
      <c r="C90" s="82"/>
      <c r="D90" s="82"/>
      <c r="E90" s="82"/>
      <c r="F90" s="82"/>
      <c r="G90" s="82"/>
      <c r="L90" s="73"/>
    </row>
    <row r="91" spans="1:12" ht="9" hidden="1" customHeight="1">
      <c r="A91" s="77"/>
      <c r="C91" s="82"/>
      <c r="D91" s="82"/>
      <c r="E91" s="82"/>
      <c r="F91" s="82"/>
      <c r="G91" s="82"/>
      <c r="L91" s="73"/>
    </row>
    <row r="92" spans="1:12" ht="9" hidden="1" customHeight="1">
      <c r="A92" s="76"/>
      <c r="C92" s="82"/>
      <c r="D92" s="82"/>
      <c r="E92" s="82"/>
      <c r="F92" s="82"/>
      <c r="G92" s="82"/>
      <c r="L92" s="73"/>
    </row>
    <row r="93" spans="1:12" ht="9" hidden="1" customHeight="1">
      <c r="A93" s="77"/>
      <c r="C93" s="82"/>
      <c r="D93" s="82"/>
      <c r="E93" s="82"/>
      <c r="F93" s="82"/>
      <c r="G93" s="82"/>
      <c r="L93" s="73"/>
    </row>
    <row r="94" spans="1:12" ht="9" hidden="1" customHeight="1">
      <c r="A94" s="77"/>
      <c r="C94" s="82"/>
      <c r="D94" s="82"/>
      <c r="E94" s="82"/>
      <c r="F94" s="82"/>
      <c r="G94" s="82"/>
      <c r="L94" s="73"/>
    </row>
    <row r="95" spans="1:12" ht="9" hidden="1" customHeight="1">
      <c r="A95" s="77"/>
      <c r="C95" s="82"/>
      <c r="D95" s="82"/>
      <c r="E95" s="82"/>
      <c r="F95" s="82"/>
      <c r="G95" s="82"/>
      <c r="L95" s="73"/>
    </row>
    <row r="96" spans="1:12" hidden="1">
      <c r="A96" s="83"/>
      <c r="C96" s="82"/>
      <c r="D96" s="82"/>
      <c r="E96" s="82"/>
      <c r="F96" s="82"/>
      <c r="G96" s="82"/>
      <c r="L96" s="73"/>
    </row>
    <row r="97" spans="1:12" hidden="1">
      <c r="A97" s="83"/>
      <c r="C97" s="82"/>
      <c r="D97" s="82"/>
      <c r="E97" s="82"/>
      <c r="F97" s="82"/>
      <c r="G97" s="82"/>
      <c r="L97" s="73"/>
    </row>
    <row r="98" spans="1:12" hidden="1">
      <c r="A98" s="83"/>
      <c r="C98" s="82"/>
      <c r="D98" s="82"/>
      <c r="E98" s="82"/>
      <c r="F98" s="82"/>
      <c r="G98" s="82"/>
      <c r="L98" s="73"/>
    </row>
    <row r="99" spans="1:12" hidden="1">
      <c r="A99" s="83"/>
      <c r="C99" s="82"/>
      <c r="D99" s="82"/>
      <c r="E99" s="82"/>
      <c r="F99" s="82"/>
      <c r="G99" s="82"/>
      <c r="L99" s="73"/>
    </row>
    <row r="100" spans="1:12" hidden="1">
      <c r="A100" s="83"/>
      <c r="C100" s="82"/>
      <c r="D100" s="82"/>
      <c r="E100" s="82"/>
      <c r="F100" s="82"/>
      <c r="G100" s="82"/>
      <c r="L100" s="73"/>
    </row>
    <row r="101" spans="1:12" hidden="1">
      <c r="A101" s="83"/>
      <c r="C101" s="82"/>
      <c r="D101" s="82"/>
      <c r="E101" s="82"/>
      <c r="F101" s="82"/>
      <c r="G101" s="82"/>
      <c r="L101" s="73"/>
    </row>
    <row r="102" spans="1:12" hidden="1">
      <c r="A102" s="83"/>
      <c r="C102" s="82"/>
      <c r="D102" s="82"/>
      <c r="E102" s="82"/>
      <c r="F102" s="82"/>
      <c r="G102" s="82"/>
      <c r="L102" s="73"/>
    </row>
    <row r="103" spans="1:12" ht="15.75" hidden="1">
      <c r="A103" s="84"/>
      <c r="C103" s="82"/>
      <c r="D103" s="82"/>
      <c r="E103" s="82"/>
      <c r="F103" s="82"/>
      <c r="G103" s="82"/>
      <c r="L103" s="73"/>
    </row>
    <row r="104" spans="1:12" ht="15.75" hidden="1">
      <c r="A104" s="84"/>
      <c r="C104" s="82"/>
      <c r="D104" s="82"/>
      <c r="E104" s="82"/>
      <c r="F104" s="82"/>
      <c r="G104" s="82"/>
      <c r="L104" s="73"/>
    </row>
    <row r="105" spans="1:12" ht="15.75" hidden="1">
      <c r="A105" s="84"/>
      <c r="C105" s="82"/>
      <c r="D105" s="82"/>
      <c r="E105" s="82"/>
      <c r="F105" s="82"/>
      <c r="G105" s="82"/>
      <c r="L105" s="73"/>
    </row>
    <row r="106" spans="1:12" ht="15.75" hidden="1">
      <c r="A106" s="84"/>
      <c r="C106" s="82"/>
      <c r="D106" s="82"/>
      <c r="E106" s="82"/>
      <c r="F106" s="82"/>
      <c r="G106" s="82"/>
      <c r="L106" s="73"/>
    </row>
    <row r="107" spans="1:12" ht="15.75" hidden="1">
      <c r="A107" s="84"/>
      <c r="C107" s="82"/>
      <c r="D107" s="82"/>
      <c r="E107" s="82"/>
      <c r="F107" s="82"/>
      <c r="G107" s="82"/>
      <c r="L107" s="73"/>
    </row>
    <row r="108" spans="1:12" ht="15.75" hidden="1">
      <c r="A108" s="84"/>
      <c r="C108" s="82"/>
      <c r="D108" s="82"/>
      <c r="E108" s="82"/>
      <c r="F108" s="82"/>
      <c r="G108" s="82"/>
      <c r="L108" s="73"/>
    </row>
    <row r="109" spans="1:12" ht="15.75" hidden="1">
      <c r="A109" s="84"/>
      <c r="C109" s="82"/>
      <c r="D109" s="82"/>
      <c r="E109" s="82"/>
      <c r="F109" s="82"/>
      <c r="G109" s="82"/>
      <c r="L109" s="73"/>
    </row>
    <row r="110" spans="1:12" ht="15.75" hidden="1">
      <c r="A110" s="84"/>
      <c r="C110" s="82"/>
      <c r="D110" s="82"/>
      <c r="E110" s="82"/>
      <c r="F110" s="82"/>
      <c r="G110" s="82"/>
      <c r="L110" s="73"/>
    </row>
    <row r="111" spans="1:12" ht="15.75" hidden="1">
      <c r="A111" s="84"/>
      <c r="C111" s="82"/>
      <c r="D111" s="82"/>
      <c r="E111" s="82"/>
      <c r="F111" s="82"/>
      <c r="G111" s="82"/>
      <c r="L111" s="73"/>
    </row>
    <row r="112" spans="1:12" ht="15.75" hidden="1">
      <c r="A112" s="84"/>
      <c r="C112" s="82"/>
      <c r="D112" s="82"/>
      <c r="E112" s="82"/>
      <c r="F112" s="82"/>
      <c r="G112" s="82"/>
      <c r="L112" s="73"/>
    </row>
    <row r="113" spans="1:12" ht="15.75" hidden="1">
      <c r="A113" s="84"/>
      <c r="C113" s="82"/>
      <c r="D113" s="82"/>
      <c r="E113" s="82"/>
      <c r="F113" s="82"/>
      <c r="G113" s="82"/>
      <c r="L113" s="73"/>
    </row>
    <row r="114" spans="1:12" ht="15.75" hidden="1">
      <c r="A114" s="84"/>
      <c r="C114" s="82"/>
      <c r="D114" s="82"/>
      <c r="E114" s="82"/>
      <c r="F114" s="82"/>
      <c r="G114" s="82"/>
      <c r="L114" s="73"/>
    </row>
    <row r="115" spans="1:12" ht="15.75" hidden="1">
      <c r="A115" s="84"/>
      <c r="C115" s="82"/>
      <c r="D115" s="82"/>
      <c r="E115" s="82"/>
      <c r="F115" s="82"/>
      <c r="G115" s="82"/>
      <c r="L115" s="73"/>
    </row>
    <row r="116" spans="1:12" ht="15.75" hidden="1">
      <c r="A116" s="84"/>
      <c r="C116" s="82"/>
      <c r="D116" s="82"/>
      <c r="E116" s="82"/>
      <c r="F116" s="82"/>
      <c r="G116" s="82"/>
      <c r="L116" s="73"/>
    </row>
    <row r="117" spans="1:12" ht="15.75" hidden="1">
      <c r="A117" s="84"/>
      <c r="C117" s="82"/>
      <c r="D117" s="82"/>
      <c r="E117" s="82"/>
      <c r="F117" s="82"/>
      <c r="G117" s="82"/>
      <c r="L117" s="73"/>
    </row>
    <row r="118" spans="1:12" ht="15.75" hidden="1">
      <c r="A118" s="84"/>
      <c r="C118" s="82"/>
      <c r="D118" s="82"/>
      <c r="E118" s="82"/>
      <c r="F118" s="82"/>
      <c r="G118" s="82"/>
      <c r="L118" s="73"/>
    </row>
    <row r="119" spans="1:12" ht="15.75" hidden="1">
      <c r="A119" s="84"/>
      <c r="C119" s="82"/>
      <c r="D119" s="82"/>
      <c r="E119" s="82"/>
      <c r="F119" s="82"/>
      <c r="G119" s="82"/>
      <c r="L119" s="73"/>
    </row>
    <row r="120" spans="1:12" ht="15.75" hidden="1">
      <c r="A120" s="84"/>
      <c r="C120" s="82"/>
      <c r="D120" s="82"/>
      <c r="E120" s="82"/>
      <c r="F120" s="82"/>
      <c r="G120" s="82"/>
      <c r="L120" s="73"/>
    </row>
    <row r="121" spans="1:12" ht="15.75" hidden="1">
      <c r="A121" s="84"/>
      <c r="C121" s="82"/>
      <c r="D121" s="82"/>
      <c r="E121" s="82"/>
      <c r="F121" s="82"/>
      <c r="G121" s="82"/>
      <c r="L121" s="73"/>
    </row>
    <row r="122" spans="1:12" ht="15.75" hidden="1">
      <c r="A122" s="84"/>
      <c r="C122" s="82"/>
      <c r="D122" s="82"/>
      <c r="E122" s="82"/>
      <c r="F122" s="82"/>
      <c r="G122" s="82"/>
      <c r="L122" s="73"/>
    </row>
    <row r="123" spans="1:12" ht="15.75" hidden="1">
      <c r="A123" s="84"/>
      <c r="C123" s="82"/>
      <c r="D123" s="82"/>
      <c r="E123" s="82"/>
      <c r="F123" s="82"/>
      <c r="G123" s="82"/>
      <c r="L123" s="73"/>
    </row>
    <row r="124" spans="1:12" ht="15.75" hidden="1">
      <c r="A124" s="84"/>
      <c r="C124" s="82"/>
      <c r="D124" s="82"/>
      <c r="E124" s="82"/>
      <c r="F124" s="82"/>
      <c r="G124" s="82"/>
      <c r="L124" s="73"/>
    </row>
    <row r="125" spans="1:12" ht="15.75" hidden="1">
      <c r="A125" s="84"/>
      <c r="C125" s="82"/>
      <c r="D125" s="82"/>
      <c r="E125" s="82"/>
      <c r="F125" s="82"/>
      <c r="G125" s="82"/>
      <c r="L125" s="73"/>
    </row>
    <row r="126" spans="1:12" ht="15.75" hidden="1">
      <c r="A126" s="84"/>
      <c r="C126" s="82"/>
      <c r="D126" s="82"/>
      <c r="E126" s="82"/>
      <c r="F126" s="82"/>
      <c r="G126" s="82"/>
      <c r="L126" s="73"/>
    </row>
    <row r="127" spans="1:12" ht="15.75" hidden="1">
      <c r="A127" s="84"/>
      <c r="C127" s="82"/>
      <c r="D127" s="82"/>
      <c r="E127" s="82"/>
      <c r="F127" s="82"/>
      <c r="G127" s="82"/>
      <c r="L127" s="73"/>
    </row>
    <row r="128" spans="1:12" ht="15.75" hidden="1">
      <c r="A128" s="84"/>
      <c r="C128" s="82"/>
      <c r="D128" s="82"/>
      <c r="E128" s="82"/>
      <c r="F128" s="82"/>
      <c r="G128" s="82"/>
      <c r="L128" s="73"/>
    </row>
    <row r="129" spans="1:12" ht="15.75" hidden="1">
      <c r="A129" s="84"/>
      <c r="C129" s="82"/>
      <c r="D129" s="82"/>
      <c r="E129" s="82"/>
      <c r="F129" s="82"/>
      <c r="G129" s="82"/>
      <c r="L129" s="73"/>
    </row>
    <row r="130" spans="1:12" ht="15.75" hidden="1">
      <c r="A130" s="84"/>
      <c r="C130" s="82"/>
      <c r="D130" s="82"/>
      <c r="E130" s="82"/>
      <c r="F130" s="82"/>
      <c r="G130" s="82"/>
      <c r="L130" s="73"/>
    </row>
    <row r="131" spans="1:12" ht="15.75" hidden="1">
      <c r="A131" s="84"/>
      <c r="C131" s="82"/>
      <c r="D131" s="82"/>
      <c r="E131" s="82"/>
      <c r="F131" s="82"/>
      <c r="G131" s="82"/>
      <c r="L131" s="73"/>
    </row>
    <row r="132" spans="1:12" ht="15.75" hidden="1">
      <c r="A132" s="84"/>
      <c r="C132" s="82"/>
      <c r="D132" s="82"/>
      <c r="E132" s="82"/>
      <c r="F132" s="82"/>
      <c r="G132" s="82"/>
      <c r="L132" s="73"/>
    </row>
    <row r="133" spans="1:12" ht="15.75" hidden="1">
      <c r="A133" s="84"/>
      <c r="C133" s="82"/>
      <c r="D133" s="82"/>
      <c r="E133" s="82"/>
      <c r="F133" s="82"/>
      <c r="G133" s="82"/>
      <c r="L133" s="73"/>
    </row>
    <row r="134" spans="1:12" ht="15.75" hidden="1">
      <c r="A134" s="84"/>
      <c r="C134" s="82"/>
      <c r="D134" s="82"/>
      <c r="E134" s="82"/>
      <c r="F134" s="82"/>
      <c r="G134" s="82"/>
      <c r="L134" s="73"/>
    </row>
    <row r="135" spans="1:12" ht="15.75" hidden="1">
      <c r="A135" s="84"/>
      <c r="C135" s="82"/>
      <c r="D135" s="82"/>
      <c r="E135" s="82"/>
      <c r="F135" s="82"/>
      <c r="G135" s="82"/>
      <c r="L135" s="73"/>
    </row>
    <row r="136" spans="1:12" ht="15.75" hidden="1">
      <c r="A136" s="84"/>
      <c r="C136" s="82"/>
      <c r="D136" s="82"/>
      <c r="E136" s="82"/>
      <c r="F136" s="82"/>
      <c r="G136" s="82"/>
      <c r="L136" s="73"/>
    </row>
    <row r="137" spans="1:12" ht="15.75" hidden="1">
      <c r="A137" s="84"/>
      <c r="C137" s="82"/>
      <c r="D137" s="82"/>
      <c r="E137" s="82"/>
      <c r="F137" s="82"/>
      <c r="G137" s="82"/>
      <c r="L137" s="73"/>
    </row>
    <row r="138" spans="1:12" ht="15.75" hidden="1">
      <c r="A138" s="84"/>
      <c r="C138" s="82"/>
      <c r="D138" s="82"/>
      <c r="E138" s="82"/>
      <c r="F138" s="82"/>
      <c r="G138" s="82"/>
      <c r="L138" s="73"/>
    </row>
    <row r="139" spans="1:12" ht="15.75" hidden="1">
      <c r="A139" s="84"/>
      <c r="C139" s="82"/>
      <c r="D139" s="82"/>
      <c r="E139" s="82"/>
      <c r="F139" s="82"/>
      <c r="G139" s="82"/>
      <c r="L139" s="73"/>
    </row>
    <row r="140" spans="1:12" ht="15.75" hidden="1">
      <c r="A140" s="84"/>
      <c r="C140" s="82"/>
      <c r="D140" s="82"/>
      <c r="E140" s="82"/>
      <c r="F140" s="82"/>
      <c r="G140" s="82"/>
      <c r="L140" s="73"/>
    </row>
    <row r="141" spans="1:12" ht="15.75" hidden="1">
      <c r="A141" s="84"/>
      <c r="C141" s="82"/>
      <c r="D141" s="82"/>
      <c r="E141" s="82"/>
      <c r="F141" s="82"/>
      <c r="G141" s="82"/>
      <c r="L141" s="73"/>
    </row>
    <row r="142" spans="1:12" ht="15.75" hidden="1">
      <c r="A142" s="84"/>
      <c r="C142" s="82"/>
      <c r="D142" s="82"/>
      <c r="E142" s="82"/>
      <c r="F142" s="82"/>
      <c r="G142" s="82"/>
      <c r="L142" s="73"/>
    </row>
    <row r="143" spans="1:12" ht="15.75" hidden="1">
      <c r="A143" s="84"/>
      <c r="C143" s="82"/>
      <c r="D143" s="82"/>
      <c r="E143" s="82"/>
      <c r="F143" s="82"/>
      <c r="G143" s="82"/>
      <c r="L143" s="73"/>
    </row>
    <row r="144" spans="1:12" ht="15.75" hidden="1">
      <c r="A144" s="84"/>
      <c r="C144" s="82"/>
      <c r="D144" s="82"/>
      <c r="E144" s="82"/>
      <c r="F144" s="82"/>
      <c r="G144" s="82"/>
      <c r="L144" s="73"/>
    </row>
    <row r="145" spans="1:12" ht="15.75" hidden="1">
      <c r="A145" s="84"/>
      <c r="C145" s="82"/>
      <c r="D145" s="82"/>
      <c r="E145" s="82"/>
      <c r="F145" s="82"/>
      <c r="G145" s="82"/>
      <c r="L145" s="73"/>
    </row>
    <row r="146" spans="1:12" ht="15.75" hidden="1">
      <c r="A146" s="84"/>
      <c r="C146" s="82"/>
      <c r="D146" s="82"/>
      <c r="E146" s="82"/>
      <c r="F146" s="82"/>
      <c r="G146" s="82"/>
      <c r="L146" s="73"/>
    </row>
    <row r="147" spans="1:12" ht="15.75" hidden="1">
      <c r="A147" s="84"/>
      <c r="C147" s="82"/>
      <c r="D147" s="82"/>
      <c r="E147" s="82"/>
      <c r="F147" s="82"/>
      <c r="G147" s="82"/>
      <c r="L147" s="73"/>
    </row>
    <row r="148" spans="1:12" ht="15.75" hidden="1">
      <c r="A148" s="84"/>
      <c r="C148" s="82"/>
      <c r="D148" s="82"/>
      <c r="E148" s="82"/>
      <c r="F148" s="82"/>
      <c r="G148" s="82"/>
      <c r="L148" s="73"/>
    </row>
    <row r="149" spans="1:12" ht="15.75" hidden="1">
      <c r="A149" s="84"/>
      <c r="C149" s="82"/>
      <c r="D149" s="82"/>
      <c r="E149" s="82"/>
      <c r="F149" s="82"/>
      <c r="G149" s="82"/>
      <c r="L149" s="73"/>
    </row>
    <row r="150" spans="1:12" ht="15.75" hidden="1">
      <c r="A150" s="84"/>
      <c r="C150" s="82"/>
      <c r="D150" s="82"/>
      <c r="E150" s="82"/>
      <c r="F150" s="82"/>
      <c r="G150" s="82"/>
      <c r="L150" s="73"/>
    </row>
    <row r="151" spans="1:12" ht="15.75" hidden="1">
      <c r="A151" s="84"/>
      <c r="C151" s="82"/>
      <c r="D151" s="82"/>
      <c r="E151" s="82"/>
      <c r="F151" s="82"/>
      <c r="G151" s="82"/>
      <c r="L151" s="73"/>
    </row>
    <row r="152" spans="1:12" ht="15.75" hidden="1">
      <c r="A152" s="84"/>
      <c r="C152" s="82"/>
      <c r="D152" s="82"/>
      <c r="E152" s="82"/>
      <c r="F152" s="82"/>
      <c r="G152" s="82"/>
      <c r="L152" s="73"/>
    </row>
    <row r="153" spans="1:12" ht="15.75" hidden="1">
      <c r="A153" s="84"/>
      <c r="C153" s="82"/>
      <c r="D153" s="82"/>
      <c r="E153" s="82"/>
      <c r="F153" s="82"/>
      <c r="G153" s="82"/>
      <c r="L153" s="73"/>
    </row>
    <row r="154" spans="1:12" ht="15.75" hidden="1">
      <c r="A154" s="84"/>
      <c r="C154" s="82"/>
      <c r="D154" s="82"/>
      <c r="E154" s="82"/>
      <c r="F154" s="82"/>
      <c r="G154" s="82"/>
      <c r="L154" s="73"/>
    </row>
    <row r="155" spans="1:12" ht="15.75" hidden="1">
      <c r="A155" s="84"/>
      <c r="C155" s="82"/>
      <c r="D155" s="82"/>
      <c r="E155" s="82"/>
      <c r="F155" s="82"/>
      <c r="G155" s="82"/>
      <c r="L155" s="73"/>
    </row>
    <row r="156" spans="1:12" ht="15.75" hidden="1">
      <c r="A156" s="84"/>
      <c r="C156" s="82"/>
      <c r="D156" s="82"/>
      <c r="E156" s="82"/>
      <c r="F156" s="82"/>
      <c r="G156" s="82"/>
      <c r="L156" s="73"/>
    </row>
    <row r="157" spans="1:12" ht="15.75" hidden="1">
      <c r="A157" s="84"/>
      <c r="C157" s="82"/>
      <c r="D157" s="82"/>
      <c r="E157" s="82"/>
      <c r="F157" s="82"/>
      <c r="G157" s="82"/>
      <c r="L157" s="73"/>
    </row>
    <row r="158" spans="1:12" ht="15.75" hidden="1">
      <c r="A158" s="84"/>
      <c r="C158" s="82"/>
      <c r="D158" s="82"/>
      <c r="E158" s="82"/>
      <c r="F158" s="82"/>
      <c r="G158" s="82"/>
      <c r="L158" s="73"/>
    </row>
    <row r="159" spans="1:12" ht="15.75" hidden="1">
      <c r="A159" s="84"/>
      <c r="C159" s="82"/>
      <c r="D159" s="82"/>
      <c r="E159" s="82"/>
      <c r="F159" s="82"/>
      <c r="G159" s="82"/>
      <c r="L159" s="73"/>
    </row>
    <row r="160" spans="1:12" ht="15.75" hidden="1">
      <c r="A160" s="84"/>
      <c r="C160" s="82"/>
      <c r="D160" s="82"/>
      <c r="E160" s="82"/>
      <c r="F160" s="82"/>
      <c r="G160" s="82"/>
      <c r="L160" s="73"/>
    </row>
    <row r="161" spans="1:12" ht="15.75" hidden="1">
      <c r="A161" s="84"/>
      <c r="C161" s="82"/>
      <c r="D161" s="82"/>
      <c r="E161" s="82"/>
      <c r="F161" s="82"/>
      <c r="G161" s="82"/>
      <c r="L161" s="73"/>
    </row>
    <row r="162" spans="1:12" ht="15.75" hidden="1">
      <c r="A162" s="84"/>
      <c r="C162" s="82"/>
      <c r="D162" s="82"/>
      <c r="E162" s="82"/>
      <c r="F162" s="82"/>
      <c r="G162" s="82"/>
      <c r="L162" s="73"/>
    </row>
    <row r="163" spans="1:12" ht="15.75" hidden="1">
      <c r="A163" s="84"/>
      <c r="C163" s="82"/>
      <c r="D163" s="82"/>
      <c r="E163" s="82"/>
      <c r="F163" s="82"/>
      <c r="G163" s="82"/>
      <c r="L163" s="73"/>
    </row>
    <row r="164" spans="1:12" ht="15.75" hidden="1">
      <c r="A164" s="84"/>
      <c r="C164" s="82"/>
      <c r="D164" s="82"/>
      <c r="E164" s="82"/>
      <c r="F164" s="82"/>
      <c r="G164" s="82"/>
      <c r="L164" s="73"/>
    </row>
    <row r="165" spans="1:12" ht="15.75" hidden="1">
      <c r="A165" s="84"/>
      <c r="C165" s="82"/>
      <c r="D165" s="82"/>
      <c r="E165" s="82"/>
      <c r="F165" s="82"/>
      <c r="G165" s="82"/>
      <c r="L165" s="73"/>
    </row>
    <row r="166" spans="1:12" ht="15.75" hidden="1">
      <c r="A166" s="84"/>
      <c r="C166" s="82"/>
      <c r="D166" s="82"/>
      <c r="E166" s="82"/>
      <c r="F166" s="82"/>
      <c r="G166" s="82"/>
      <c r="L166" s="73"/>
    </row>
    <row r="167" spans="1:12" ht="15.75" hidden="1">
      <c r="A167" s="84"/>
      <c r="C167" s="82"/>
      <c r="D167" s="82"/>
      <c r="E167" s="82"/>
      <c r="F167" s="82"/>
      <c r="G167" s="82"/>
      <c r="L167" s="73"/>
    </row>
    <row r="168" spans="1:12" ht="15.75" hidden="1">
      <c r="A168" s="84"/>
      <c r="C168" s="82"/>
      <c r="D168" s="82"/>
      <c r="E168" s="82"/>
      <c r="F168" s="82"/>
      <c r="G168" s="82"/>
      <c r="L168" s="73"/>
    </row>
    <row r="169" spans="1:12" ht="15.75" hidden="1">
      <c r="A169" s="84"/>
      <c r="C169" s="82"/>
      <c r="D169" s="82"/>
      <c r="E169" s="82"/>
      <c r="F169" s="82"/>
      <c r="G169" s="82"/>
      <c r="L169" s="73"/>
    </row>
    <row r="170" spans="1:12" ht="15.75" hidden="1">
      <c r="A170" s="84"/>
      <c r="C170" s="82"/>
      <c r="D170" s="82"/>
      <c r="E170" s="82"/>
      <c r="F170" s="82"/>
      <c r="G170" s="82"/>
      <c r="L170" s="73"/>
    </row>
    <row r="171" spans="1:12" ht="15.75" hidden="1">
      <c r="A171" s="84"/>
      <c r="C171" s="82"/>
      <c r="D171" s="82"/>
      <c r="E171" s="82"/>
      <c r="F171" s="82"/>
      <c r="G171" s="82"/>
      <c r="L171" s="73"/>
    </row>
    <row r="172" spans="1:12" ht="15.75" hidden="1">
      <c r="A172" s="84"/>
      <c r="C172" s="82"/>
      <c r="D172" s="82"/>
      <c r="E172" s="82"/>
      <c r="F172" s="82"/>
      <c r="G172" s="82"/>
      <c r="L172" s="73"/>
    </row>
    <row r="173" spans="1:12" ht="15.75" hidden="1">
      <c r="A173" s="84"/>
      <c r="C173" s="82"/>
      <c r="D173" s="82"/>
      <c r="E173" s="82"/>
      <c r="F173" s="82"/>
      <c r="G173" s="82"/>
      <c r="L173" s="73"/>
    </row>
    <row r="174" spans="1:12" ht="15.75" hidden="1">
      <c r="A174" s="84"/>
      <c r="C174" s="82"/>
      <c r="D174" s="82"/>
      <c r="E174" s="82"/>
      <c r="F174" s="82"/>
      <c r="G174" s="82"/>
      <c r="L174" s="73"/>
    </row>
    <row r="175" spans="1:12" ht="15.75" hidden="1">
      <c r="A175" s="84"/>
      <c r="C175" s="82"/>
      <c r="D175" s="82"/>
      <c r="E175" s="82"/>
      <c r="F175" s="82"/>
      <c r="G175" s="82"/>
      <c r="L175" s="73"/>
    </row>
    <row r="176" spans="1:12" ht="15.75" hidden="1">
      <c r="A176" s="84"/>
      <c r="C176" s="82"/>
      <c r="D176" s="82"/>
      <c r="E176" s="82"/>
      <c r="F176" s="82"/>
      <c r="G176" s="82"/>
      <c r="L176" s="73"/>
    </row>
    <row r="177" spans="1:12" ht="15.75" hidden="1">
      <c r="A177" s="84"/>
      <c r="C177" s="82"/>
      <c r="D177" s="82"/>
      <c r="E177" s="82"/>
      <c r="F177" s="82"/>
      <c r="G177" s="82"/>
      <c r="L177" s="73"/>
    </row>
    <row r="178" spans="1:12" ht="15.75" hidden="1">
      <c r="A178" s="84"/>
      <c r="C178" s="82"/>
      <c r="D178" s="82"/>
      <c r="E178" s="82"/>
      <c r="F178" s="82"/>
      <c r="G178" s="82"/>
      <c r="L178" s="73"/>
    </row>
    <row r="179" spans="1:12" ht="15.75" hidden="1">
      <c r="A179" s="84"/>
      <c r="C179" s="82"/>
      <c r="D179" s="82"/>
      <c r="E179" s="82"/>
      <c r="F179" s="82"/>
      <c r="G179" s="82"/>
      <c r="L179" s="73"/>
    </row>
    <row r="180" spans="1:12" ht="15.75" hidden="1">
      <c r="A180" s="84"/>
      <c r="C180" s="82"/>
      <c r="D180" s="82"/>
      <c r="E180" s="82"/>
      <c r="F180" s="82"/>
      <c r="G180" s="82"/>
      <c r="L180" s="73"/>
    </row>
    <row r="181" spans="1:12" ht="15.75" hidden="1">
      <c r="A181" s="84"/>
      <c r="C181" s="82"/>
      <c r="D181" s="82"/>
      <c r="E181" s="82"/>
      <c r="F181" s="82"/>
      <c r="G181" s="82"/>
      <c r="L181" s="73"/>
    </row>
    <row r="182" spans="1:12" ht="15.75" hidden="1">
      <c r="A182" s="84"/>
      <c r="C182" s="82"/>
      <c r="D182" s="82"/>
      <c r="E182" s="82"/>
      <c r="F182" s="82"/>
      <c r="G182" s="82"/>
      <c r="L182" s="73"/>
    </row>
    <row r="183" spans="1:12" ht="15.75" hidden="1">
      <c r="A183" s="84"/>
      <c r="C183" s="82"/>
      <c r="D183" s="82"/>
      <c r="E183" s="82"/>
      <c r="F183" s="82"/>
      <c r="G183" s="82"/>
      <c r="L183" s="73"/>
    </row>
    <row r="184" spans="1:12" ht="15.75" hidden="1">
      <c r="A184" s="84"/>
      <c r="C184" s="82"/>
      <c r="D184" s="82"/>
      <c r="E184" s="82"/>
      <c r="F184" s="82"/>
      <c r="G184" s="82"/>
      <c r="L184" s="73"/>
    </row>
    <row r="185" spans="1:12" ht="15.75" hidden="1">
      <c r="A185" s="84"/>
      <c r="C185" s="82"/>
      <c r="D185" s="82"/>
      <c r="E185" s="82"/>
      <c r="F185" s="82"/>
      <c r="G185" s="82"/>
      <c r="L185" s="73"/>
    </row>
    <row r="186" spans="1:12" ht="15.75" hidden="1">
      <c r="A186" s="84"/>
      <c r="C186" s="82"/>
      <c r="D186" s="82"/>
      <c r="E186" s="82"/>
      <c r="F186" s="82"/>
      <c r="G186" s="82"/>
      <c r="L186" s="73"/>
    </row>
    <row r="187" spans="1:12" ht="15.75" hidden="1">
      <c r="A187" s="84"/>
      <c r="C187" s="82"/>
      <c r="D187" s="82"/>
      <c r="E187" s="82"/>
      <c r="F187" s="82"/>
      <c r="G187" s="82"/>
      <c r="L187" s="73"/>
    </row>
    <row r="188" spans="1:12" ht="15.75" hidden="1">
      <c r="A188" s="84"/>
      <c r="C188" s="82"/>
      <c r="D188" s="82"/>
      <c r="E188" s="82"/>
      <c r="F188" s="82"/>
      <c r="G188" s="82"/>
      <c r="L188" s="73"/>
    </row>
    <row r="189" spans="1:12" ht="15.75" hidden="1">
      <c r="A189" s="84"/>
      <c r="C189" s="82"/>
      <c r="D189" s="82"/>
      <c r="E189" s="82"/>
      <c r="F189" s="82"/>
      <c r="G189" s="82"/>
      <c r="L189" s="73"/>
    </row>
    <row r="190" spans="1:12" ht="15.75" hidden="1">
      <c r="A190" s="84"/>
      <c r="C190" s="82"/>
      <c r="D190" s="82"/>
      <c r="E190" s="82"/>
      <c r="F190" s="82"/>
      <c r="G190" s="82"/>
      <c r="L190" s="73"/>
    </row>
    <row r="191" spans="1:12" ht="15.75" hidden="1">
      <c r="A191" s="84"/>
      <c r="C191" s="82"/>
      <c r="D191" s="82"/>
      <c r="E191" s="82"/>
      <c r="F191" s="82"/>
      <c r="G191" s="82"/>
      <c r="L191" s="73"/>
    </row>
    <row r="192" spans="1:12" ht="15.75" hidden="1">
      <c r="A192" s="84"/>
      <c r="C192" s="82"/>
      <c r="D192" s="82"/>
      <c r="E192" s="82"/>
      <c r="F192" s="82"/>
      <c r="G192" s="82"/>
      <c r="L192" s="73"/>
    </row>
    <row r="193" spans="1:12" ht="15.75" hidden="1">
      <c r="A193" s="84"/>
      <c r="C193" s="82"/>
      <c r="D193" s="82"/>
      <c r="E193" s="82"/>
      <c r="F193" s="82"/>
      <c r="G193" s="82"/>
      <c r="L193" s="73"/>
    </row>
    <row r="194" spans="1:12" ht="15.75" hidden="1">
      <c r="A194" s="85"/>
      <c r="C194" s="82"/>
      <c r="D194" s="82"/>
      <c r="E194" s="82"/>
      <c r="F194" s="82"/>
      <c r="G194" s="82"/>
      <c r="L194" s="73"/>
    </row>
    <row r="195" spans="1:12" ht="15.75" hidden="1">
      <c r="A195" s="85"/>
      <c r="C195" s="82"/>
      <c r="D195" s="82"/>
      <c r="E195" s="82"/>
      <c r="F195" s="82"/>
      <c r="G195" s="82"/>
      <c r="L195" s="73"/>
    </row>
    <row r="196" spans="1:12" ht="15.75" hidden="1">
      <c r="A196" s="85"/>
      <c r="C196" s="82"/>
      <c r="D196" s="82"/>
      <c r="E196" s="82"/>
      <c r="F196" s="82"/>
      <c r="G196" s="82"/>
      <c r="L196" s="73"/>
    </row>
    <row r="197" spans="1:12" ht="15.75" hidden="1">
      <c r="A197" s="85"/>
      <c r="C197" s="82"/>
      <c r="D197" s="82"/>
      <c r="E197" s="82"/>
      <c r="F197" s="82"/>
      <c r="G197" s="82"/>
    </row>
    <row r="198" spans="1:12" ht="15.75" hidden="1">
      <c r="A198" s="85"/>
      <c r="C198" s="82"/>
      <c r="D198" s="82"/>
      <c r="E198" s="82"/>
      <c r="F198" s="82"/>
      <c r="G198" s="82"/>
    </row>
    <row r="199" spans="1:12" ht="15.75" hidden="1">
      <c r="A199" s="85"/>
      <c r="C199" s="82"/>
      <c r="D199" s="82"/>
      <c r="E199" s="82"/>
      <c r="F199" s="82"/>
      <c r="G199" s="82"/>
    </row>
    <row r="200" spans="1:12" ht="15.75" hidden="1">
      <c r="A200" s="85"/>
      <c r="C200" s="82"/>
      <c r="D200" s="82"/>
      <c r="E200" s="82"/>
      <c r="F200" s="82"/>
      <c r="G200" s="82"/>
    </row>
    <row r="201" spans="1:12" ht="15.75" hidden="1">
      <c r="A201" s="85"/>
      <c r="C201" s="82"/>
      <c r="D201" s="82"/>
      <c r="E201" s="82"/>
      <c r="F201" s="82"/>
      <c r="G201" s="82"/>
    </row>
    <row r="202" spans="1:12" ht="15.75" hidden="1">
      <c r="A202" s="85"/>
      <c r="C202" s="82"/>
      <c r="D202" s="82"/>
      <c r="E202" s="82"/>
      <c r="F202" s="82"/>
      <c r="G202" s="82"/>
    </row>
    <row r="203" spans="1:12" ht="15.75" hidden="1">
      <c r="A203" s="85"/>
      <c r="C203" s="82"/>
      <c r="D203" s="82"/>
      <c r="E203" s="82"/>
      <c r="F203" s="82"/>
      <c r="G203" s="82"/>
    </row>
    <row r="204" spans="1:12" ht="15.75" hidden="1">
      <c r="A204" s="85"/>
      <c r="C204" s="82"/>
      <c r="D204" s="82"/>
      <c r="E204" s="82"/>
      <c r="F204" s="82"/>
      <c r="G204" s="82"/>
    </row>
    <row r="205" spans="1:12" ht="15.75" hidden="1">
      <c r="A205" s="85"/>
      <c r="C205" s="82"/>
      <c r="D205" s="82"/>
      <c r="E205" s="82"/>
      <c r="F205" s="82"/>
      <c r="G205" s="82"/>
    </row>
    <row r="206" spans="1:12" ht="15.75" hidden="1">
      <c r="A206" s="85"/>
      <c r="C206" s="82"/>
      <c r="D206" s="82"/>
      <c r="E206" s="82"/>
      <c r="F206" s="82"/>
      <c r="G206" s="82"/>
    </row>
    <row r="207" spans="1:12" ht="15.75" hidden="1">
      <c r="A207" s="85"/>
      <c r="C207" s="82"/>
      <c r="D207" s="82"/>
      <c r="E207" s="82"/>
      <c r="F207" s="82"/>
      <c r="G207" s="82"/>
    </row>
    <row r="208" spans="1:12"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B652"/>
  <sheetViews>
    <sheetView zoomScale="75" workbookViewId="0">
      <selection activeCell="A47" sqref="A47:XFD1048576"/>
    </sheetView>
  </sheetViews>
  <sheetFormatPr defaultColWidth="0" defaultRowHeight="12.75" zeroHeight="1"/>
  <cols>
    <col min="1" max="1" width="40" style="86" customWidth="1"/>
    <col min="2" max="18" width="11.28515625" style="68" customWidth="1"/>
    <col min="19" max="19" width="12" style="68" customWidth="1"/>
    <col min="20" max="20" width="12" style="69" customWidth="1"/>
    <col min="21" max="256" width="9.140625" style="68" hidden="1"/>
    <col min="257" max="257" width="40" style="68" hidden="1"/>
    <col min="258" max="274" width="11.28515625" style="68" hidden="1"/>
    <col min="275" max="276" width="12" style="68" hidden="1"/>
    <col min="277" max="512" width="9.140625" style="68" hidden="1"/>
    <col min="513" max="513" width="40" style="68" hidden="1"/>
    <col min="514" max="530" width="11.28515625" style="68" hidden="1"/>
    <col min="531" max="532" width="12" style="68" hidden="1"/>
    <col min="533" max="768" width="9.140625" style="68" hidden="1"/>
    <col min="769" max="769" width="40" style="68" hidden="1"/>
    <col min="770" max="786" width="11.28515625" style="68" hidden="1"/>
    <col min="787" max="788" width="12" style="68" hidden="1"/>
    <col min="789" max="1024" width="9.140625" style="68" hidden="1"/>
    <col min="1025" max="1025" width="40" style="68" hidden="1"/>
    <col min="1026" max="1042" width="11.28515625" style="68" hidden="1"/>
    <col min="1043" max="1044" width="12" style="68" hidden="1"/>
    <col min="1045" max="1280" width="9.140625" style="68" hidden="1"/>
    <col min="1281" max="1281" width="40" style="68" hidden="1"/>
    <col min="1282" max="1298" width="11.28515625" style="68" hidden="1"/>
    <col min="1299" max="1300" width="12" style="68" hidden="1"/>
    <col min="1301" max="1536" width="9.140625" style="68" hidden="1"/>
    <col min="1537" max="1537" width="40" style="68" hidden="1"/>
    <col min="1538" max="1554" width="11.28515625" style="68" hidden="1"/>
    <col min="1555" max="1556" width="12" style="68" hidden="1"/>
    <col min="1557" max="1792" width="9.140625" style="68" hidden="1"/>
    <col min="1793" max="1793" width="40" style="68" hidden="1"/>
    <col min="1794" max="1810" width="11.28515625" style="68" hidden="1"/>
    <col min="1811" max="1812" width="12" style="68" hidden="1"/>
    <col min="1813" max="2048" width="9.140625" style="68" hidden="1"/>
    <col min="2049" max="2049" width="40" style="68" hidden="1"/>
    <col min="2050" max="2066" width="11.28515625" style="68" hidden="1"/>
    <col min="2067" max="2068" width="12" style="68" hidden="1"/>
    <col min="2069" max="2304" width="9.140625" style="68" hidden="1"/>
    <col min="2305" max="2305" width="40" style="68" hidden="1"/>
    <col min="2306" max="2322" width="11.28515625" style="68" hidden="1"/>
    <col min="2323" max="2324" width="12" style="68" hidden="1"/>
    <col min="2325" max="2560" width="9.140625" style="68" hidden="1"/>
    <col min="2561" max="2561" width="40" style="68" hidden="1"/>
    <col min="2562" max="2578" width="11.28515625" style="68" hidden="1"/>
    <col min="2579" max="2580" width="12" style="68" hidden="1"/>
    <col min="2581" max="2816" width="9.140625" style="68" hidden="1"/>
    <col min="2817" max="2817" width="40" style="68" hidden="1"/>
    <col min="2818" max="2834" width="11.28515625" style="68" hidden="1"/>
    <col min="2835" max="2836" width="12" style="68" hidden="1"/>
    <col min="2837" max="3072" width="9.140625" style="68" hidden="1"/>
    <col min="3073" max="3073" width="40" style="68" hidden="1"/>
    <col min="3074" max="3090" width="11.28515625" style="68" hidden="1"/>
    <col min="3091" max="3092" width="12" style="68" hidden="1"/>
    <col min="3093" max="3328" width="9.140625" style="68" hidden="1"/>
    <col min="3329" max="3329" width="40" style="68" hidden="1"/>
    <col min="3330" max="3346" width="11.28515625" style="68" hidden="1"/>
    <col min="3347" max="3348" width="12" style="68" hidden="1"/>
    <col min="3349" max="3584" width="9.140625" style="68" hidden="1"/>
    <col min="3585" max="3585" width="40" style="68" hidden="1"/>
    <col min="3586" max="3602" width="11.28515625" style="68" hidden="1"/>
    <col min="3603" max="3604" width="12" style="68" hidden="1"/>
    <col min="3605" max="3840" width="9.140625" style="68" hidden="1"/>
    <col min="3841" max="3841" width="40" style="68" hidden="1"/>
    <col min="3842" max="3858" width="11.28515625" style="68" hidden="1"/>
    <col min="3859" max="3860" width="12" style="68" hidden="1"/>
    <col min="3861" max="4096" width="9.140625" style="68" hidden="1"/>
    <col min="4097" max="4097" width="40" style="68" hidden="1"/>
    <col min="4098" max="4114" width="11.28515625" style="68" hidden="1"/>
    <col min="4115" max="4116" width="12" style="68" hidden="1"/>
    <col min="4117" max="4352" width="9.140625" style="68" hidden="1"/>
    <col min="4353" max="4353" width="40" style="68" hidden="1"/>
    <col min="4354" max="4370" width="11.28515625" style="68" hidden="1"/>
    <col min="4371" max="4372" width="12" style="68" hidden="1"/>
    <col min="4373" max="4608" width="9.140625" style="68" hidden="1"/>
    <col min="4609" max="4609" width="40" style="68" hidden="1"/>
    <col min="4610" max="4626" width="11.28515625" style="68" hidden="1"/>
    <col min="4627" max="4628" width="12" style="68" hidden="1"/>
    <col min="4629" max="4864" width="9.140625" style="68" hidden="1"/>
    <col min="4865" max="4865" width="40" style="68" hidden="1"/>
    <col min="4866" max="4882" width="11.28515625" style="68" hidden="1"/>
    <col min="4883" max="4884" width="12" style="68" hidden="1"/>
    <col min="4885" max="5120" width="9.140625" style="68" hidden="1"/>
    <col min="5121" max="5121" width="40" style="68" hidden="1"/>
    <col min="5122" max="5138" width="11.28515625" style="68" hidden="1"/>
    <col min="5139" max="5140" width="12" style="68" hidden="1"/>
    <col min="5141" max="5376" width="9.140625" style="68" hidden="1"/>
    <col min="5377" max="5377" width="40" style="68" hidden="1"/>
    <col min="5378" max="5394" width="11.28515625" style="68" hidden="1"/>
    <col min="5395" max="5396" width="12" style="68" hidden="1"/>
    <col min="5397" max="5632" width="9.140625" style="68" hidden="1"/>
    <col min="5633" max="5633" width="40" style="68" hidden="1"/>
    <col min="5634" max="5650" width="11.28515625" style="68" hidden="1"/>
    <col min="5651" max="5652" width="12" style="68" hidden="1"/>
    <col min="5653" max="5888" width="9.140625" style="68" hidden="1"/>
    <col min="5889" max="5889" width="40" style="68" hidden="1"/>
    <col min="5890" max="5906" width="11.28515625" style="68" hidden="1"/>
    <col min="5907" max="5908" width="12" style="68" hidden="1"/>
    <col min="5909" max="6144" width="9.140625" style="68" hidden="1"/>
    <col min="6145" max="6145" width="40" style="68" hidden="1"/>
    <col min="6146" max="6162" width="11.28515625" style="68" hidden="1"/>
    <col min="6163" max="6164" width="12" style="68" hidden="1"/>
    <col min="6165" max="6400" width="9.140625" style="68" hidden="1"/>
    <col min="6401" max="6401" width="40" style="68" hidden="1"/>
    <col min="6402" max="6418" width="11.28515625" style="68" hidden="1"/>
    <col min="6419" max="6420" width="12" style="68" hidden="1"/>
    <col min="6421" max="6656" width="9.140625" style="68" hidden="1"/>
    <col min="6657" max="6657" width="40" style="68" hidden="1"/>
    <col min="6658" max="6674" width="11.28515625" style="68" hidden="1"/>
    <col min="6675" max="6676" width="12" style="68" hidden="1"/>
    <col min="6677" max="6912" width="9.140625" style="68" hidden="1"/>
    <col min="6913" max="6913" width="40" style="68" hidden="1"/>
    <col min="6914" max="6930" width="11.28515625" style="68" hidden="1"/>
    <col min="6931" max="6932" width="12" style="68" hidden="1"/>
    <col min="6933" max="7168" width="9.140625" style="68" hidden="1"/>
    <col min="7169" max="7169" width="40" style="68" hidden="1"/>
    <col min="7170" max="7186" width="11.28515625" style="68" hidden="1"/>
    <col min="7187" max="7188" width="12" style="68" hidden="1"/>
    <col min="7189" max="7424" width="9.140625" style="68" hidden="1"/>
    <col min="7425" max="7425" width="40" style="68" hidden="1"/>
    <col min="7426" max="7442" width="11.28515625" style="68" hidden="1"/>
    <col min="7443" max="7444" width="12" style="68" hidden="1"/>
    <col min="7445" max="7680" width="9.140625" style="68" hidden="1"/>
    <col min="7681" max="7681" width="40" style="68" hidden="1"/>
    <col min="7682" max="7698" width="11.28515625" style="68" hidden="1"/>
    <col min="7699" max="7700" width="12" style="68" hidden="1"/>
    <col min="7701" max="7936" width="9.140625" style="68" hidden="1"/>
    <col min="7937" max="7937" width="40" style="68" hidden="1"/>
    <col min="7938" max="7954" width="11.28515625" style="68" hidden="1"/>
    <col min="7955" max="7956" width="12" style="68" hidden="1"/>
    <col min="7957" max="8192" width="9.140625" style="68" hidden="1"/>
    <col min="8193" max="8193" width="40" style="68" hidden="1"/>
    <col min="8194" max="8210" width="11.28515625" style="68" hidden="1"/>
    <col min="8211" max="8212" width="12" style="68" hidden="1"/>
    <col min="8213" max="8448" width="9.140625" style="68" hidden="1"/>
    <col min="8449" max="8449" width="40" style="68" hidden="1"/>
    <col min="8450" max="8466" width="11.28515625" style="68" hidden="1"/>
    <col min="8467" max="8468" width="12" style="68" hidden="1"/>
    <col min="8469" max="8704" width="9.140625" style="68" hidden="1"/>
    <col min="8705" max="8705" width="40" style="68" hidden="1"/>
    <col min="8706" max="8722" width="11.28515625" style="68" hidden="1"/>
    <col min="8723" max="8724" width="12" style="68" hidden="1"/>
    <col min="8725" max="8960" width="9.140625" style="68" hidden="1"/>
    <col min="8961" max="8961" width="40" style="68" hidden="1"/>
    <col min="8962" max="8978" width="11.28515625" style="68" hidden="1"/>
    <col min="8979" max="8980" width="12" style="68" hidden="1"/>
    <col min="8981" max="9216" width="9.140625" style="68" hidden="1"/>
    <col min="9217" max="9217" width="40" style="68" hidden="1"/>
    <col min="9218" max="9234" width="11.28515625" style="68" hidden="1"/>
    <col min="9235" max="9236" width="12" style="68" hidden="1"/>
    <col min="9237" max="9472" width="9.140625" style="68" hidden="1"/>
    <col min="9473" max="9473" width="40" style="68" hidden="1"/>
    <col min="9474" max="9490" width="11.28515625" style="68" hidden="1"/>
    <col min="9491" max="9492" width="12" style="68" hidden="1"/>
    <col min="9493" max="9728" width="9.140625" style="68" hidden="1"/>
    <col min="9729" max="9729" width="40" style="68" hidden="1"/>
    <col min="9730" max="9746" width="11.28515625" style="68" hidden="1"/>
    <col min="9747" max="9748" width="12" style="68" hidden="1"/>
    <col min="9749" max="9984" width="9.140625" style="68" hidden="1"/>
    <col min="9985" max="9985" width="40" style="68" hidden="1"/>
    <col min="9986" max="10002" width="11.28515625" style="68" hidden="1"/>
    <col min="10003" max="10004" width="12" style="68" hidden="1"/>
    <col min="10005" max="10240" width="9.140625" style="68" hidden="1"/>
    <col min="10241" max="10241" width="40" style="68" hidden="1"/>
    <col min="10242" max="10258" width="11.28515625" style="68" hidden="1"/>
    <col min="10259" max="10260" width="12" style="68" hidden="1"/>
    <col min="10261" max="10496" width="9.140625" style="68" hidden="1"/>
    <col min="10497" max="10497" width="40" style="68" hidden="1"/>
    <col min="10498" max="10514" width="11.28515625" style="68" hidden="1"/>
    <col min="10515" max="10516" width="12" style="68" hidden="1"/>
    <col min="10517" max="10752" width="9.140625" style="68" hidden="1"/>
    <col min="10753" max="10753" width="40" style="68" hidden="1"/>
    <col min="10754" max="10770" width="11.28515625" style="68" hidden="1"/>
    <col min="10771" max="10772" width="12" style="68" hidden="1"/>
    <col min="10773" max="11008" width="9.140625" style="68" hidden="1"/>
    <col min="11009" max="11009" width="40" style="68" hidden="1"/>
    <col min="11010" max="11026" width="11.28515625" style="68" hidden="1"/>
    <col min="11027" max="11028" width="12" style="68" hidden="1"/>
    <col min="11029" max="11264" width="9.140625" style="68" hidden="1"/>
    <col min="11265" max="11265" width="40" style="68" hidden="1"/>
    <col min="11266" max="11282" width="11.28515625" style="68" hidden="1"/>
    <col min="11283" max="11284" width="12" style="68" hidden="1"/>
    <col min="11285" max="11520" width="9.140625" style="68" hidden="1"/>
    <col min="11521" max="11521" width="40" style="68" hidden="1"/>
    <col min="11522" max="11538" width="11.28515625" style="68" hidden="1"/>
    <col min="11539" max="11540" width="12" style="68" hidden="1"/>
    <col min="11541" max="11776" width="9.140625" style="68" hidden="1"/>
    <col min="11777" max="11777" width="40" style="68" hidden="1"/>
    <col min="11778" max="11794" width="11.28515625" style="68" hidden="1"/>
    <col min="11795" max="11796" width="12" style="68" hidden="1"/>
    <col min="11797" max="12032" width="9.140625" style="68" hidden="1"/>
    <col min="12033" max="12033" width="40" style="68" hidden="1"/>
    <col min="12034" max="12050" width="11.28515625" style="68" hidden="1"/>
    <col min="12051" max="12052" width="12" style="68" hidden="1"/>
    <col min="12053" max="12288" width="9.140625" style="68" hidden="1"/>
    <col min="12289" max="12289" width="40" style="68" hidden="1"/>
    <col min="12290" max="12306" width="11.28515625" style="68" hidden="1"/>
    <col min="12307" max="12308" width="12" style="68" hidden="1"/>
    <col min="12309" max="12544" width="9.140625" style="68" hidden="1"/>
    <col min="12545" max="12545" width="40" style="68" hidden="1"/>
    <col min="12546" max="12562" width="11.28515625" style="68" hidden="1"/>
    <col min="12563" max="12564" width="12" style="68" hidden="1"/>
    <col min="12565" max="12800" width="9.140625" style="68" hidden="1"/>
    <col min="12801" max="12801" width="40" style="68" hidden="1"/>
    <col min="12802" max="12818" width="11.28515625" style="68" hidden="1"/>
    <col min="12819" max="12820" width="12" style="68" hidden="1"/>
    <col min="12821" max="13056" width="9.140625" style="68" hidden="1"/>
    <col min="13057" max="13057" width="40" style="68" hidden="1"/>
    <col min="13058" max="13074" width="11.28515625" style="68" hidden="1"/>
    <col min="13075" max="13076" width="12" style="68" hidden="1"/>
    <col min="13077" max="13312" width="9.140625" style="68" hidden="1"/>
    <col min="13313" max="13313" width="40" style="68" hidden="1"/>
    <col min="13314" max="13330" width="11.28515625" style="68" hidden="1"/>
    <col min="13331" max="13332" width="12" style="68" hidden="1"/>
    <col min="13333" max="13568" width="9.140625" style="68" hidden="1"/>
    <col min="13569" max="13569" width="40" style="68" hidden="1"/>
    <col min="13570" max="13586" width="11.28515625" style="68" hidden="1"/>
    <col min="13587" max="13588" width="12" style="68" hidden="1"/>
    <col min="13589" max="13824" width="9.140625" style="68" hidden="1"/>
    <col min="13825" max="13825" width="40" style="68" hidden="1"/>
    <col min="13826" max="13842" width="11.28515625" style="68" hidden="1"/>
    <col min="13843" max="13844" width="12" style="68" hidden="1"/>
    <col min="13845" max="14080" width="9.140625" style="68" hidden="1"/>
    <col min="14081" max="14081" width="40" style="68" hidden="1"/>
    <col min="14082" max="14098" width="11.28515625" style="68" hidden="1"/>
    <col min="14099" max="14100" width="12" style="68" hidden="1"/>
    <col min="14101" max="14336" width="9.140625" style="68" hidden="1"/>
    <col min="14337" max="14337" width="40" style="68" hidden="1"/>
    <col min="14338" max="14354" width="11.28515625" style="68" hidden="1"/>
    <col min="14355" max="14356" width="12" style="68" hidden="1"/>
    <col min="14357" max="14592" width="9.140625" style="68" hidden="1"/>
    <col min="14593" max="14593" width="40" style="68" hidden="1"/>
    <col min="14594" max="14610" width="11.28515625" style="68" hidden="1"/>
    <col min="14611" max="14612" width="12" style="68" hidden="1"/>
    <col min="14613" max="14848" width="9.140625" style="68" hidden="1"/>
    <col min="14849" max="14849" width="40" style="68" hidden="1"/>
    <col min="14850" max="14866" width="11.28515625" style="68" hidden="1"/>
    <col min="14867" max="14868" width="12" style="68" hidden="1"/>
    <col min="14869" max="15104" width="9.140625" style="68" hidden="1"/>
    <col min="15105" max="15105" width="40" style="68" hidden="1"/>
    <col min="15106" max="15122" width="11.28515625" style="68" hidden="1"/>
    <col min="15123" max="15124" width="12" style="68" hidden="1"/>
    <col min="15125" max="15360" width="9.140625" style="68" hidden="1"/>
    <col min="15361" max="15361" width="40" style="68" hidden="1"/>
    <col min="15362" max="15378" width="11.28515625" style="68" hidden="1"/>
    <col min="15379" max="15380" width="12" style="68" hidden="1"/>
    <col min="15381" max="15616" width="9.140625" style="68" hidden="1"/>
    <col min="15617" max="15617" width="40" style="68" hidden="1"/>
    <col min="15618" max="15634" width="11.28515625" style="68" hidden="1"/>
    <col min="15635" max="15636" width="12" style="68" hidden="1"/>
    <col min="15637" max="15872" width="9.140625" style="68" hidden="1"/>
    <col min="15873" max="15873" width="40" style="68" hidden="1"/>
    <col min="15874" max="15890" width="11.28515625" style="68" hidden="1"/>
    <col min="15891" max="15892" width="12" style="68" hidden="1"/>
    <col min="15893" max="16128" width="9.140625" style="68" hidden="1"/>
    <col min="16129" max="16129" width="40" style="68" hidden="1"/>
    <col min="16130" max="16146" width="11.28515625" style="68" hidden="1"/>
    <col min="16147" max="16148" width="12" style="68" hidden="1"/>
    <col min="16149" max="16384" width="9.140625" style="68" hidden="1"/>
  </cols>
  <sheetData>
    <row r="1" spans="1:20" s="319" customFormat="1" ht="36" customHeight="1">
      <c r="A1" s="936" t="s">
        <v>59</v>
      </c>
      <c r="B1" s="936"/>
      <c r="C1" s="936"/>
      <c r="D1" s="936"/>
      <c r="E1" s="936"/>
      <c r="F1" s="936"/>
      <c r="G1" s="936"/>
      <c r="H1" s="936"/>
      <c r="I1" s="936"/>
      <c r="J1" s="936"/>
      <c r="K1" s="936"/>
      <c r="L1" s="936"/>
      <c r="M1" s="936"/>
      <c r="N1" s="936"/>
      <c r="O1" s="936"/>
      <c r="P1" s="936"/>
      <c r="Q1" s="936"/>
      <c r="R1" s="936"/>
      <c r="S1" s="936"/>
      <c r="T1" s="936"/>
    </row>
    <row r="2" spans="1:20" s="319" customFormat="1" ht="24" customHeight="1">
      <c r="A2" s="927" t="s">
        <v>893</v>
      </c>
      <c r="B2" s="927"/>
      <c r="C2" s="927"/>
      <c r="D2" s="927"/>
      <c r="E2" s="927"/>
      <c r="F2" s="927"/>
      <c r="G2" s="927"/>
      <c r="H2" s="927"/>
      <c r="I2" s="927"/>
      <c r="J2" s="927"/>
      <c r="K2" s="927"/>
      <c r="L2" s="927"/>
      <c r="M2" s="927"/>
      <c r="N2" s="927"/>
      <c r="O2" s="927"/>
      <c r="P2" s="927"/>
      <c r="Q2" s="927"/>
      <c r="R2" s="927"/>
      <c r="S2" s="927"/>
      <c r="T2" s="927"/>
    </row>
    <row r="3" spans="1:20" s="319" customFormat="1" ht="25.5" customHeight="1">
      <c r="A3" s="927" t="s">
        <v>901</v>
      </c>
      <c r="B3" s="927"/>
      <c r="C3" s="927"/>
      <c r="D3" s="927"/>
      <c r="E3" s="927"/>
      <c r="F3" s="927"/>
      <c r="G3" s="927"/>
      <c r="H3" s="927"/>
      <c r="I3" s="927"/>
      <c r="J3" s="927"/>
      <c r="K3" s="927"/>
      <c r="L3" s="927"/>
      <c r="M3" s="927"/>
      <c r="N3" s="927"/>
      <c r="O3" s="927"/>
      <c r="P3" s="927"/>
      <c r="Q3" s="927"/>
      <c r="R3" s="927"/>
      <c r="S3" s="927"/>
      <c r="T3" s="927"/>
    </row>
    <row r="4" spans="1:20" s="319" customFormat="1" ht="25.5" customHeight="1">
      <c r="A4" s="927" t="s">
        <v>1580</v>
      </c>
      <c r="B4" s="927"/>
      <c r="C4" s="927"/>
      <c r="D4" s="927"/>
      <c r="E4" s="927"/>
      <c r="F4" s="927"/>
      <c r="G4" s="927"/>
      <c r="H4" s="927"/>
      <c r="I4" s="927"/>
      <c r="J4" s="927"/>
      <c r="K4" s="927"/>
      <c r="L4" s="927"/>
      <c r="M4" s="927"/>
      <c r="N4" s="927"/>
      <c r="O4" s="927"/>
      <c r="P4" s="927"/>
      <c r="Q4" s="927"/>
      <c r="R4" s="927"/>
      <c r="S4" s="927"/>
      <c r="T4" s="927"/>
    </row>
    <row r="5" spans="1:20" s="336" customFormat="1" ht="26.25" customHeight="1">
      <c r="A5" s="930" t="s">
        <v>2</v>
      </c>
      <c r="B5" s="930"/>
      <c r="C5" s="930"/>
      <c r="D5" s="930"/>
      <c r="E5" s="930"/>
      <c r="F5" s="930"/>
      <c r="G5" s="930"/>
      <c r="H5" s="930"/>
      <c r="I5" s="930"/>
      <c r="J5" s="930"/>
      <c r="K5" s="930"/>
      <c r="L5" s="930"/>
      <c r="M5" s="930"/>
      <c r="N5" s="930"/>
      <c r="O5" s="930"/>
      <c r="P5" s="930"/>
      <c r="Q5" s="930"/>
      <c r="R5" s="930"/>
      <c r="S5" s="930"/>
      <c r="T5" s="930"/>
    </row>
    <row r="6" spans="1:20" ht="6" customHeight="1">
      <c r="A6" s="67"/>
      <c r="S6" s="330"/>
      <c r="T6" s="73"/>
    </row>
    <row r="7" spans="1:20" ht="6" customHeight="1" thickBot="1">
      <c r="A7" s="67"/>
      <c r="S7" s="330"/>
      <c r="T7" s="73"/>
    </row>
    <row r="8" spans="1:20" s="130" customFormat="1" ht="21.75" customHeight="1" thickTop="1" thickBot="1">
      <c r="A8" s="334"/>
      <c r="B8" s="938" t="s">
        <v>892</v>
      </c>
      <c r="C8" s="939"/>
      <c r="D8" s="939"/>
      <c r="E8" s="939"/>
      <c r="F8" s="939"/>
      <c r="G8" s="939"/>
      <c r="H8" s="939"/>
      <c r="I8" s="940"/>
      <c r="J8" s="938" t="s">
        <v>891</v>
      </c>
      <c r="K8" s="939"/>
      <c r="L8" s="939"/>
      <c r="M8" s="939"/>
      <c r="N8" s="939"/>
      <c r="O8" s="939"/>
      <c r="P8" s="939"/>
      <c r="Q8" s="939"/>
      <c r="R8" s="939"/>
      <c r="S8" s="939"/>
      <c r="T8" s="939"/>
    </row>
    <row r="9" spans="1:20" ht="37.5" customHeight="1" thickTop="1" thickBot="1">
      <c r="A9" s="327" t="s">
        <v>864</v>
      </c>
      <c r="B9" s="333" t="s">
        <v>360</v>
      </c>
      <c r="C9" s="328" t="s">
        <v>361</v>
      </c>
      <c r="D9" s="328" t="s">
        <v>369</v>
      </c>
      <c r="E9" s="328" t="s">
        <v>362</v>
      </c>
      <c r="F9" s="328" t="s">
        <v>366</v>
      </c>
      <c r="G9" s="328" t="s">
        <v>370</v>
      </c>
      <c r="H9" s="283" t="s">
        <v>371</v>
      </c>
      <c r="I9" s="282" t="s">
        <v>865</v>
      </c>
      <c r="J9" s="333" t="s">
        <v>359</v>
      </c>
      <c r="K9" s="328" t="s">
        <v>360</v>
      </c>
      <c r="L9" s="328" t="s">
        <v>361</v>
      </c>
      <c r="M9" s="328" t="s">
        <v>362</v>
      </c>
      <c r="N9" s="328" t="s">
        <v>363</v>
      </c>
      <c r="O9" s="328" t="s">
        <v>364</v>
      </c>
      <c r="P9" s="328" t="s">
        <v>366</v>
      </c>
      <c r="Q9" s="328" t="s">
        <v>369</v>
      </c>
      <c r="R9" s="328" t="s">
        <v>370</v>
      </c>
      <c r="S9" s="283" t="s">
        <v>371</v>
      </c>
      <c r="T9" s="282" t="s">
        <v>865</v>
      </c>
    </row>
    <row r="10" spans="1:20" ht="36.75" customHeight="1" thickTop="1">
      <c r="A10" s="302" t="s">
        <v>866</v>
      </c>
      <c r="B10" s="301">
        <v>0</v>
      </c>
      <c r="C10" s="301">
        <v>0</v>
      </c>
      <c r="D10" s="301">
        <v>0</v>
      </c>
      <c r="E10" s="301">
        <v>0</v>
      </c>
      <c r="F10" s="301">
        <v>0</v>
      </c>
      <c r="G10" s="301">
        <v>0</v>
      </c>
      <c r="H10" s="301">
        <f>SUM(B10:G10)</f>
        <v>0</v>
      </c>
      <c r="I10" s="300">
        <f>H10/$H$24</f>
        <v>0</v>
      </c>
      <c r="J10" s="301">
        <v>0</v>
      </c>
      <c r="K10" s="301">
        <v>0</v>
      </c>
      <c r="L10" s="301">
        <v>0</v>
      </c>
      <c r="M10" s="301">
        <v>0</v>
      </c>
      <c r="N10" s="301">
        <v>0</v>
      </c>
      <c r="O10" s="301">
        <v>31759.262129999999</v>
      </c>
      <c r="P10" s="301">
        <v>0</v>
      </c>
      <c r="Q10" s="301">
        <v>0</v>
      </c>
      <c r="R10" s="301">
        <v>0</v>
      </c>
      <c r="S10" s="301">
        <f>SUM(J10:R10)</f>
        <v>31759.262129999999</v>
      </c>
      <c r="T10" s="300">
        <f>+S10/$S$24</f>
        <v>7.168266371710523E-2</v>
      </c>
    </row>
    <row r="11" spans="1:20" s="130" customFormat="1" ht="23.25" customHeight="1">
      <c r="A11" s="299" t="s">
        <v>867</v>
      </c>
      <c r="B11" s="298">
        <v>0</v>
      </c>
      <c r="C11" s="298">
        <v>0</v>
      </c>
      <c r="D11" s="298">
        <v>0</v>
      </c>
      <c r="E11" s="298">
        <v>0</v>
      </c>
      <c r="F11" s="298">
        <v>0</v>
      </c>
      <c r="G11" s="298">
        <v>0</v>
      </c>
      <c r="H11" s="298">
        <f t="shared" ref="H11:H24" si="0">SUM(B11:G11)</f>
        <v>0</v>
      </c>
      <c r="I11" s="290">
        <f t="shared" ref="I11:I24" si="1">H11/$H$24</f>
        <v>0</v>
      </c>
      <c r="J11" s="298">
        <v>0</v>
      </c>
      <c r="K11" s="298">
        <v>0</v>
      </c>
      <c r="L11" s="298">
        <v>0</v>
      </c>
      <c r="M11" s="298">
        <v>0</v>
      </c>
      <c r="N11" s="298">
        <v>0</v>
      </c>
      <c r="O11" s="298">
        <v>23003.336800000001</v>
      </c>
      <c r="P11" s="298">
        <v>0</v>
      </c>
      <c r="Q11" s="298">
        <v>0</v>
      </c>
      <c r="R11" s="298">
        <v>0</v>
      </c>
      <c r="S11" s="298">
        <f t="shared" ref="S11:S23" si="2">SUM(J11:R11)</f>
        <v>23003.336800000001</v>
      </c>
      <c r="T11" s="290">
        <f t="shared" ref="T11:T24" si="3">+S11/$S$24</f>
        <v>5.1919986347797167E-2</v>
      </c>
    </row>
    <row r="12" spans="1:20" s="128" customFormat="1" ht="18" customHeight="1">
      <c r="A12" s="297" t="s">
        <v>868</v>
      </c>
      <c r="B12" s="296">
        <v>6641.88688</v>
      </c>
      <c r="C12" s="296">
        <v>0</v>
      </c>
      <c r="D12" s="296">
        <v>0</v>
      </c>
      <c r="E12" s="296">
        <v>0</v>
      </c>
      <c r="F12" s="296">
        <v>0</v>
      </c>
      <c r="G12" s="296">
        <v>0</v>
      </c>
      <c r="H12" s="296">
        <f t="shared" si="0"/>
        <v>6641.88688</v>
      </c>
      <c r="I12" s="295">
        <f t="shared" si="1"/>
        <v>4.7125500293890586E-2</v>
      </c>
      <c r="J12" s="296">
        <v>5015.1000000000004</v>
      </c>
      <c r="K12" s="296">
        <v>0</v>
      </c>
      <c r="L12" s="296">
        <v>0</v>
      </c>
      <c r="M12" s="296">
        <v>0</v>
      </c>
      <c r="N12" s="296">
        <v>0</v>
      </c>
      <c r="O12" s="296">
        <v>4122</v>
      </c>
      <c r="P12" s="296">
        <v>0</v>
      </c>
      <c r="Q12" s="296">
        <v>0</v>
      </c>
      <c r="R12" s="296">
        <v>0</v>
      </c>
      <c r="S12" s="296">
        <f t="shared" si="2"/>
        <v>9137.1</v>
      </c>
      <c r="T12" s="295">
        <f t="shared" si="3"/>
        <v>2.0623012712592963E-2</v>
      </c>
    </row>
    <row r="13" spans="1:20" s="128" customFormat="1" ht="18" customHeight="1">
      <c r="A13" s="297" t="s">
        <v>869</v>
      </c>
      <c r="B13" s="296">
        <v>0</v>
      </c>
      <c r="C13" s="296">
        <v>5958.0783000000001</v>
      </c>
      <c r="D13" s="296">
        <v>0</v>
      </c>
      <c r="E13" s="296">
        <v>6033.2518</v>
      </c>
      <c r="F13" s="296">
        <v>0</v>
      </c>
      <c r="G13" s="296">
        <v>2594.4117799999999</v>
      </c>
      <c r="H13" s="296">
        <f t="shared" si="0"/>
        <v>14585.74188</v>
      </c>
      <c r="I13" s="295">
        <f t="shared" si="1"/>
        <v>0.10348872175500709</v>
      </c>
      <c r="J13" s="296">
        <v>3857.4683100000002</v>
      </c>
      <c r="K13" s="296">
        <v>4539.71155</v>
      </c>
      <c r="L13" s="296">
        <v>2072.80575</v>
      </c>
      <c r="M13" s="296">
        <v>0</v>
      </c>
      <c r="N13" s="296">
        <v>0</v>
      </c>
      <c r="O13" s="296">
        <v>11084.17403</v>
      </c>
      <c r="P13" s="296">
        <v>0</v>
      </c>
      <c r="Q13" s="296">
        <v>2424.3269599999999</v>
      </c>
      <c r="R13" s="296">
        <v>0</v>
      </c>
      <c r="S13" s="296">
        <f t="shared" si="2"/>
        <v>23978.486599999997</v>
      </c>
      <c r="T13" s="295">
        <f t="shared" si="3"/>
        <v>5.4120961134335829E-2</v>
      </c>
    </row>
    <row r="14" spans="1:20" s="128" customFormat="1" ht="18" customHeight="1">
      <c r="A14" s="297" t="s">
        <v>870</v>
      </c>
      <c r="B14" s="296">
        <v>5170.0357300000005</v>
      </c>
      <c r="C14" s="296">
        <v>5525.9549800000004</v>
      </c>
      <c r="D14" s="296">
        <v>3736.5626699999998</v>
      </c>
      <c r="E14" s="296">
        <v>2800.48891</v>
      </c>
      <c r="F14" s="296">
        <v>0</v>
      </c>
      <c r="G14" s="296">
        <v>0</v>
      </c>
      <c r="H14" s="296">
        <f t="shared" si="0"/>
        <v>17233.042290000001</v>
      </c>
      <c r="I14" s="295">
        <f t="shared" si="1"/>
        <v>0.12227184144726415</v>
      </c>
      <c r="J14" s="296">
        <v>7078.2669900000001</v>
      </c>
      <c r="K14" s="296">
        <v>10454.399800000001</v>
      </c>
      <c r="L14" s="296">
        <v>2348.1369100000002</v>
      </c>
      <c r="M14" s="296">
        <v>875.27300000000002</v>
      </c>
      <c r="N14" s="296">
        <v>0</v>
      </c>
      <c r="O14" s="296">
        <v>11350.64601</v>
      </c>
      <c r="P14" s="296">
        <v>700</v>
      </c>
      <c r="Q14" s="296">
        <v>1513.99298</v>
      </c>
      <c r="R14" s="296">
        <v>0</v>
      </c>
      <c r="S14" s="296">
        <f t="shared" si="2"/>
        <v>34320.715690000005</v>
      </c>
      <c r="T14" s="295">
        <f t="shared" si="3"/>
        <v>7.7464026439478473E-2</v>
      </c>
    </row>
    <row r="15" spans="1:20" s="128" customFormat="1" ht="18" customHeight="1">
      <c r="A15" s="297" t="s">
        <v>871</v>
      </c>
      <c r="B15" s="296">
        <v>5677.0240999999996</v>
      </c>
      <c r="C15" s="296">
        <v>4520.7649299999994</v>
      </c>
      <c r="D15" s="296">
        <v>1821.2109599999999</v>
      </c>
      <c r="E15" s="296">
        <v>6399.2269299999998</v>
      </c>
      <c r="F15" s="296">
        <v>0</v>
      </c>
      <c r="G15" s="296">
        <v>401.11149999999998</v>
      </c>
      <c r="H15" s="296">
        <f t="shared" si="0"/>
        <v>18819.33842</v>
      </c>
      <c r="I15" s="295">
        <f t="shared" si="1"/>
        <v>0.13352692604763788</v>
      </c>
      <c r="J15" s="296">
        <v>11250.4607</v>
      </c>
      <c r="K15" s="296">
        <v>12659.025250000001</v>
      </c>
      <c r="L15" s="296">
        <v>15839.209409999999</v>
      </c>
      <c r="M15" s="296">
        <v>0</v>
      </c>
      <c r="N15" s="296">
        <v>711.73579000000007</v>
      </c>
      <c r="O15" s="296">
        <v>13291.352800000001</v>
      </c>
      <c r="P15" s="296">
        <v>0</v>
      </c>
      <c r="Q15" s="296">
        <v>2070.2334799999999</v>
      </c>
      <c r="R15" s="296">
        <v>540</v>
      </c>
      <c r="S15" s="296">
        <f t="shared" si="2"/>
        <v>56362.01743</v>
      </c>
      <c r="T15" s="295">
        <f t="shared" si="3"/>
        <v>0.12721263879855491</v>
      </c>
    </row>
    <row r="16" spans="1:20" s="128" customFormat="1" ht="18" customHeight="1">
      <c r="A16" s="297" t="s">
        <v>872</v>
      </c>
      <c r="B16" s="296">
        <v>2847.6355400000002</v>
      </c>
      <c r="C16" s="296">
        <v>7838.0015999999996</v>
      </c>
      <c r="D16" s="296">
        <v>818.99580000000003</v>
      </c>
      <c r="E16" s="296">
        <v>3787.2832999999996</v>
      </c>
      <c r="F16" s="296">
        <v>0</v>
      </c>
      <c r="G16" s="296">
        <v>2959.6174700000001</v>
      </c>
      <c r="H16" s="296">
        <f t="shared" si="0"/>
        <v>18251.53371</v>
      </c>
      <c r="I16" s="295">
        <f t="shared" si="1"/>
        <v>0.12949823939406793</v>
      </c>
      <c r="J16" s="296">
        <v>7821.0775100000001</v>
      </c>
      <c r="K16" s="296">
        <v>8950.0776800000003</v>
      </c>
      <c r="L16" s="296">
        <v>9341.1207200000008</v>
      </c>
      <c r="M16" s="296">
        <v>217.70041000000001</v>
      </c>
      <c r="N16" s="296">
        <v>237.38783999999998</v>
      </c>
      <c r="O16" s="296">
        <v>16154.662859999999</v>
      </c>
      <c r="P16" s="296">
        <v>0</v>
      </c>
      <c r="Q16" s="296">
        <v>2310.1741400000001</v>
      </c>
      <c r="R16" s="296">
        <v>463.22667999999999</v>
      </c>
      <c r="S16" s="296">
        <f t="shared" si="2"/>
        <v>45495.427840000004</v>
      </c>
      <c r="T16" s="295">
        <f t="shared" si="3"/>
        <v>0.10268605867388732</v>
      </c>
    </row>
    <row r="17" spans="1:20" s="128" customFormat="1" ht="18" customHeight="1">
      <c r="A17" s="297" t="s">
        <v>873</v>
      </c>
      <c r="B17" s="296">
        <v>1217.2928300000001</v>
      </c>
      <c r="C17" s="296">
        <v>4040.6501600000001</v>
      </c>
      <c r="D17" s="296">
        <v>708.08996000000002</v>
      </c>
      <c r="E17" s="296">
        <v>1768.4056</v>
      </c>
      <c r="F17" s="296">
        <v>0</v>
      </c>
      <c r="G17" s="296">
        <v>619.37808999999993</v>
      </c>
      <c r="H17" s="296">
        <f t="shared" si="0"/>
        <v>8353.8166400000009</v>
      </c>
      <c r="I17" s="295">
        <f t="shared" si="1"/>
        <v>5.9271980332707516E-2</v>
      </c>
      <c r="J17" s="296">
        <v>5346.5371599999999</v>
      </c>
      <c r="K17" s="296">
        <v>10272.358850000001</v>
      </c>
      <c r="L17" s="296">
        <v>6084.2469900000006</v>
      </c>
      <c r="M17" s="296">
        <v>892.94917000000009</v>
      </c>
      <c r="N17" s="296">
        <v>322.13207</v>
      </c>
      <c r="O17" s="296">
        <v>9500.0681300000015</v>
      </c>
      <c r="P17" s="296">
        <v>0</v>
      </c>
      <c r="Q17" s="296">
        <v>3016.5482900000002</v>
      </c>
      <c r="R17" s="296">
        <v>716.50883999999996</v>
      </c>
      <c r="S17" s="296">
        <f t="shared" si="2"/>
        <v>36151.349500000004</v>
      </c>
      <c r="T17" s="295">
        <f t="shared" si="3"/>
        <v>8.1595882754472562E-2</v>
      </c>
    </row>
    <row r="18" spans="1:20" s="128" customFormat="1" ht="18" customHeight="1">
      <c r="A18" s="297" t="s">
        <v>874</v>
      </c>
      <c r="B18" s="296">
        <v>1499.8564099999999</v>
      </c>
      <c r="C18" s="296">
        <v>1380.5738799999999</v>
      </c>
      <c r="D18" s="296">
        <v>944.9446999999999</v>
      </c>
      <c r="E18" s="296">
        <v>1096.8254899999999</v>
      </c>
      <c r="F18" s="296">
        <v>107.80128000000001</v>
      </c>
      <c r="G18" s="296">
        <v>600.96626000000003</v>
      </c>
      <c r="H18" s="296">
        <f t="shared" si="0"/>
        <v>5630.9680199999993</v>
      </c>
      <c r="I18" s="295">
        <f t="shared" si="1"/>
        <v>3.9952831157130227E-2</v>
      </c>
      <c r="J18" s="296">
        <v>2989.3397300000001</v>
      </c>
      <c r="K18" s="296">
        <v>6460.7721600000004</v>
      </c>
      <c r="L18" s="296">
        <v>5472.7284800000007</v>
      </c>
      <c r="M18" s="296">
        <v>128.32871</v>
      </c>
      <c r="N18" s="296">
        <v>264.43278999999995</v>
      </c>
      <c r="O18" s="296">
        <v>8608.2380699999994</v>
      </c>
      <c r="P18" s="296">
        <v>218.43096</v>
      </c>
      <c r="Q18" s="296">
        <v>2560.6058900000003</v>
      </c>
      <c r="R18" s="296">
        <v>239.59882999999999</v>
      </c>
      <c r="S18" s="296">
        <f t="shared" si="2"/>
        <v>26942.475620000001</v>
      </c>
      <c r="T18" s="295">
        <f t="shared" si="3"/>
        <v>6.0810871854306718E-2</v>
      </c>
    </row>
    <row r="19" spans="1:20" s="128" customFormat="1" ht="18" customHeight="1">
      <c r="A19" s="297" t="s">
        <v>875</v>
      </c>
      <c r="B19" s="296">
        <v>1836.14915</v>
      </c>
      <c r="C19" s="296">
        <v>1609.1163100000001</v>
      </c>
      <c r="D19" s="296">
        <v>789.59793999999999</v>
      </c>
      <c r="E19" s="296">
        <v>1078.5796499999999</v>
      </c>
      <c r="F19" s="296">
        <v>285.75671999999997</v>
      </c>
      <c r="G19" s="296">
        <v>1829.8028300000001</v>
      </c>
      <c r="H19" s="296">
        <f t="shared" si="0"/>
        <v>7429.0025999999998</v>
      </c>
      <c r="I19" s="295">
        <f t="shared" si="1"/>
        <v>5.2710241913908343E-2</v>
      </c>
      <c r="J19" s="296">
        <v>4964.1585100000002</v>
      </c>
      <c r="K19" s="296">
        <v>7532.8116799999998</v>
      </c>
      <c r="L19" s="296">
        <v>7488.6684400000004</v>
      </c>
      <c r="M19" s="296">
        <v>321.76900000000001</v>
      </c>
      <c r="N19" s="296">
        <v>565.36718999999994</v>
      </c>
      <c r="O19" s="296">
        <v>5445.6890100000001</v>
      </c>
      <c r="P19" s="296">
        <v>79.336339999999993</v>
      </c>
      <c r="Q19" s="296">
        <v>2381.2837000000004</v>
      </c>
      <c r="R19" s="296">
        <v>603.23620999999991</v>
      </c>
      <c r="S19" s="296">
        <f t="shared" si="2"/>
        <v>29382.320080000001</v>
      </c>
      <c r="T19" s="295">
        <f t="shared" si="3"/>
        <v>6.6317755144992996E-2</v>
      </c>
    </row>
    <row r="20" spans="1:20" s="128" customFormat="1" ht="18" customHeight="1">
      <c r="A20" s="297" t="s">
        <v>876</v>
      </c>
      <c r="B20" s="296">
        <v>2885.7578800000001</v>
      </c>
      <c r="C20" s="296">
        <v>3974.7098099999998</v>
      </c>
      <c r="D20" s="296">
        <v>1564.78556</v>
      </c>
      <c r="E20" s="296">
        <v>2454.3726000000001</v>
      </c>
      <c r="F20" s="296">
        <v>195.22454999999999</v>
      </c>
      <c r="G20" s="296">
        <v>2627.9495000000002</v>
      </c>
      <c r="H20" s="296">
        <f t="shared" si="0"/>
        <v>13702.799900000002</v>
      </c>
      <c r="I20" s="295">
        <f t="shared" si="1"/>
        <v>9.7224073878622572E-2</v>
      </c>
      <c r="J20" s="296">
        <v>5127.6588200000006</v>
      </c>
      <c r="K20" s="296">
        <v>9697.714179999999</v>
      </c>
      <c r="L20" s="296">
        <v>7980.1669400000001</v>
      </c>
      <c r="M20" s="296">
        <v>387.17407000000003</v>
      </c>
      <c r="N20" s="296">
        <v>1094.71974</v>
      </c>
      <c r="O20" s="296">
        <v>9791.7897100000009</v>
      </c>
      <c r="P20" s="296">
        <v>264.1859</v>
      </c>
      <c r="Q20" s="296">
        <v>5495.4040700000005</v>
      </c>
      <c r="R20" s="296">
        <v>1059.6051</v>
      </c>
      <c r="S20" s="296">
        <f t="shared" si="2"/>
        <v>40898.418529999995</v>
      </c>
      <c r="T20" s="295">
        <f t="shared" si="3"/>
        <v>9.231031785458596E-2</v>
      </c>
    </row>
    <row r="21" spans="1:20" s="128" customFormat="1" ht="18" customHeight="1">
      <c r="A21" s="297" t="s">
        <v>877</v>
      </c>
      <c r="B21" s="296">
        <v>5551.3933699999998</v>
      </c>
      <c r="C21" s="296">
        <v>4502.76199</v>
      </c>
      <c r="D21" s="296">
        <v>2344.4070099999999</v>
      </c>
      <c r="E21" s="296">
        <v>3761.4488199999996</v>
      </c>
      <c r="F21" s="296">
        <v>539.81780000000003</v>
      </c>
      <c r="G21" s="296">
        <v>4238.1655999999994</v>
      </c>
      <c r="H21" s="296">
        <f t="shared" si="0"/>
        <v>20937.994589999998</v>
      </c>
      <c r="I21" s="295">
        <f t="shared" si="1"/>
        <v>0.14855921036169836</v>
      </c>
      <c r="J21" s="296">
        <v>6102.9987799999999</v>
      </c>
      <c r="K21" s="296">
        <v>15642.468849999999</v>
      </c>
      <c r="L21" s="296">
        <v>9377.1886599999998</v>
      </c>
      <c r="M21" s="296">
        <v>686.07558999999992</v>
      </c>
      <c r="N21" s="296">
        <v>1650.6189999999999</v>
      </c>
      <c r="O21" s="296">
        <v>12190.10298</v>
      </c>
      <c r="P21" s="296">
        <v>1209.6822999999999</v>
      </c>
      <c r="Q21" s="296">
        <v>8877.6353500000005</v>
      </c>
      <c r="R21" s="296">
        <v>2268.0694900000003</v>
      </c>
      <c r="S21" s="296">
        <f t="shared" si="2"/>
        <v>58004.840999999993</v>
      </c>
      <c r="T21" s="295">
        <f t="shared" si="3"/>
        <v>0.13092059552100047</v>
      </c>
    </row>
    <row r="22" spans="1:20" s="128" customFormat="1" ht="18" customHeight="1">
      <c r="A22" s="297" t="s">
        <v>878</v>
      </c>
      <c r="B22" s="296">
        <v>1160.9059</v>
      </c>
      <c r="C22" s="296">
        <v>883.13373000000001</v>
      </c>
      <c r="D22" s="296">
        <v>401.73442999999997</v>
      </c>
      <c r="E22" s="296">
        <v>774.00215000000003</v>
      </c>
      <c r="F22" s="296">
        <v>99.475830000000002</v>
      </c>
      <c r="G22" s="296">
        <v>787.93713000000002</v>
      </c>
      <c r="H22" s="296">
        <f t="shared" si="0"/>
        <v>4107.1891699999996</v>
      </c>
      <c r="I22" s="295">
        <f t="shared" si="1"/>
        <v>2.9141319015944939E-2</v>
      </c>
      <c r="J22" s="296">
        <v>1063.2418899999998</v>
      </c>
      <c r="K22" s="296">
        <v>2936.2440699999997</v>
      </c>
      <c r="L22" s="296">
        <v>1626.2655</v>
      </c>
      <c r="M22" s="296">
        <v>164.81111999999999</v>
      </c>
      <c r="N22" s="296">
        <v>438.75809999999996</v>
      </c>
      <c r="O22" s="296">
        <v>2506.7321899999997</v>
      </c>
      <c r="P22" s="296">
        <v>356.38367</v>
      </c>
      <c r="Q22" s="296">
        <v>1714.09293</v>
      </c>
      <c r="R22" s="296">
        <v>555.87856000000011</v>
      </c>
      <c r="S22" s="296">
        <f t="shared" si="2"/>
        <v>11362.408029999999</v>
      </c>
      <c r="T22" s="295">
        <f t="shared" si="3"/>
        <v>2.5645673709202954E-2</v>
      </c>
    </row>
    <row r="23" spans="1:20" s="128" customFormat="1" ht="48" customHeight="1" thickBot="1">
      <c r="A23" s="297" t="s">
        <v>879</v>
      </c>
      <c r="B23" s="296">
        <v>1846.93732</v>
      </c>
      <c r="C23" s="296">
        <v>893.37467000000004</v>
      </c>
      <c r="D23" s="296">
        <v>648.52639999999997</v>
      </c>
      <c r="E23" s="296">
        <v>518.06174999999996</v>
      </c>
      <c r="F23" s="296">
        <v>322.96856000000002</v>
      </c>
      <c r="G23" s="296">
        <v>1017.21759</v>
      </c>
      <c r="H23" s="296">
        <f t="shared" si="0"/>
        <v>5247.0862900000002</v>
      </c>
      <c r="I23" s="295">
        <f t="shared" si="1"/>
        <v>3.7229114402120664E-2</v>
      </c>
      <c r="J23" s="296">
        <v>1515.89581</v>
      </c>
      <c r="K23" s="296">
        <v>4307.2395500000002</v>
      </c>
      <c r="L23" s="296">
        <v>2159.5467400000002</v>
      </c>
      <c r="M23" s="296">
        <v>195.37422000000001</v>
      </c>
      <c r="N23" s="296">
        <v>553.75374999999997</v>
      </c>
      <c r="O23" s="296">
        <v>2554.55699</v>
      </c>
      <c r="P23" s="296">
        <v>510.95240000000001</v>
      </c>
      <c r="Q23" s="296">
        <v>3016.6852999999996</v>
      </c>
      <c r="R23" s="296">
        <v>1441.4347700000001</v>
      </c>
      <c r="S23" s="296">
        <f t="shared" si="2"/>
        <v>16255.43953</v>
      </c>
      <c r="T23" s="295">
        <f t="shared" si="3"/>
        <v>3.6689555337686593E-2</v>
      </c>
    </row>
    <row r="24" spans="1:20" s="130" customFormat="1" ht="21.75" customHeight="1" thickTop="1" thickBot="1">
      <c r="A24" s="294" t="s">
        <v>65</v>
      </c>
      <c r="B24" s="335">
        <f>SUM(B10:B23)</f>
        <v>36334.875109999994</v>
      </c>
      <c r="C24" s="293">
        <f t="shared" ref="C24:S24" si="4">SUM(C10:C23)</f>
        <v>41127.120359999994</v>
      </c>
      <c r="D24" s="293">
        <f t="shared" si="4"/>
        <v>13778.855430000001</v>
      </c>
      <c r="E24" s="293">
        <f>SUM(E10:E23)</f>
        <v>30471.946999999993</v>
      </c>
      <c r="F24" s="293">
        <f t="shared" si="4"/>
        <v>1551.0447400000003</v>
      </c>
      <c r="G24" s="293">
        <f t="shared" si="4"/>
        <v>17676.55775</v>
      </c>
      <c r="H24" s="293">
        <f t="shared" si="0"/>
        <v>140940.40038999997</v>
      </c>
      <c r="I24" s="292">
        <f t="shared" si="1"/>
        <v>1</v>
      </c>
      <c r="J24" s="335">
        <f t="shared" si="4"/>
        <v>62132.204210000011</v>
      </c>
      <c r="K24" s="293">
        <f t="shared" si="4"/>
        <v>93452.82362000001</v>
      </c>
      <c r="L24" s="293">
        <f t="shared" si="4"/>
        <v>69790.084540000011</v>
      </c>
      <c r="M24" s="293">
        <f t="shared" si="4"/>
        <v>3869.4552900000003</v>
      </c>
      <c r="N24" s="293">
        <f t="shared" si="4"/>
        <v>5838.9062699999995</v>
      </c>
      <c r="O24" s="293">
        <f t="shared" si="4"/>
        <v>161362.61171000003</v>
      </c>
      <c r="P24" s="293">
        <f>SUM(P10:P23)</f>
        <v>3338.9715700000002</v>
      </c>
      <c r="Q24" s="293">
        <f>SUM(Q10:Q23)</f>
        <v>35380.983090000002</v>
      </c>
      <c r="R24" s="293">
        <f t="shared" si="4"/>
        <v>7887.5584800000006</v>
      </c>
      <c r="S24" s="293">
        <f t="shared" si="4"/>
        <v>443053.59877999994</v>
      </c>
      <c r="T24" s="292">
        <f t="shared" si="3"/>
        <v>1</v>
      </c>
    </row>
    <row r="25" spans="1:20" s="130" customFormat="1" ht="66.75" customHeight="1" thickTop="1">
      <c r="A25" s="291" t="s">
        <v>880</v>
      </c>
      <c r="B25" s="290">
        <f>+B24/$H$24</f>
        <v>0.25780312110265607</v>
      </c>
      <c r="C25" s="290">
        <f t="shared" ref="C25:H25" si="5">+C24/$H$24</f>
        <v>0.29180504841901994</v>
      </c>
      <c r="D25" s="290">
        <f t="shared" si="5"/>
        <v>9.7763702897623109E-2</v>
      </c>
      <c r="E25" s="290">
        <f t="shared" si="5"/>
        <v>0.2162044872561753</v>
      </c>
      <c r="F25" s="290">
        <f t="shared" si="5"/>
        <v>1.1004969020295548E-2</v>
      </c>
      <c r="G25" s="290">
        <f t="shared" si="5"/>
        <v>0.12541867130423018</v>
      </c>
      <c r="H25" s="290">
        <f t="shared" si="5"/>
        <v>1</v>
      </c>
      <c r="I25" s="290"/>
      <c r="J25" s="290">
        <f t="shared" ref="J25:S25" si="6">+J24/$S$24</f>
        <v>0.14023631538280767</v>
      </c>
      <c r="K25" s="290">
        <f t="shared" si="6"/>
        <v>0.21092893473235139</v>
      </c>
      <c r="L25" s="290">
        <f t="shared" si="6"/>
        <v>0.15752063572483146</v>
      </c>
      <c r="M25" s="290">
        <f t="shared" si="6"/>
        <v>8.7336053711221384E-3</v>
      </c>
      <c r="N25" s="290">
        <f t="shared" si="6"/>
        <v>1.3178780820375036E-2</v>
      </c>
      <c r="O25" s="290">
        <f t="shared" si="6"/>
        <v>0.36420562242205212</v>
      </c>
      <c r="P25" s="290">
        <f t="shared" si="6"/>
        <v>7.5362700567025076E-3</v>
      </c>
      <c r="Q25" s="290">
        <f t="shared" si="6"/>
        <v>7.9857117033753228E-2</v>
      </c>
      <c r="R25" s="290">
        <f t="shared" si="6"/>
        <v>1.7802718456004687E-2</v>
      </c>
      <c r="S25" s="290">
        <f t="shared" si="6"/>
        <v>1</v>
      </c>
      <c r="T25" s="329"/>
    </row>
    <row r="26" spans="1:20" s="130" customFormat="1" ht="18.75" customHeight="1" thickBot="1">
      <c r="A26" s="291"/>
      <c r="B26" s="290"/>
      <c r="C26" s="290"/>
      <c r="D26" s="290"/>
      <c r="E26" s="290"/>
      <c r="F26" s="290"/>
      <c r="G26" s="290"/>
      <c r="H26" s="290"/>
      <c r="I26" s="290"/>
      <c r="J26" s="290"/>
      <c r="K26" s="290"/>
      <c r="L26" s="290"/>
      <c r="M26" s="290"/>
      <c r="N26" s="290"/>
      <c r="O26" s="290"/>
      <c r="P26" s="290"/>
      <c r="Q26" s="290"/>
      <c r="R26" s="290"/>
      <c r="S26" s="290"/>
      <c r="T26" s="329"/>
    </row>
    <row r="27" spans="1:20" s="130" customFormat="1" ht="21.75" customHeight="1" thickTop="1" thickBot="1">
      <c r="A27" s="334"/>
      <c r="B27" s="938" t="s">
        <v>892</v>
      </c>
      <c r="C27" s="939"/>
      <c r="D27" s="939"/>
      <c r="E27" s="939"/>
      <c r="F27" s="939"/>
      <c r="G27" s="939"/>
      <c r="H27" s="939"/>
      <c r="I27" s="940"/>
      <c r="J27" s="938" t="s">
        <v>891</v>
      </c>
      <c r="K27" s="939"/>
      <c r="L27" s="939"/>
      <c r="M27" s="939"/>
      <c r="N27" s="939"/>
      <c r="O27" s="939"/>
      <c r="P27" s="939"/>
      <c r="Q27" s="939"/>
      <c r="R27" s="939"/>
      <c r="S27" s="939"/>
      <c r="T27" s="939"/>
    </row>
    <row r="28" spans="1:20" ht="37.5" customHeight="1" thickTop="1" thickBot="1">
      <c r="A28" s="327" t="s">
        <v>1428</v>
      </c>
      <c r="B28" s="333" t="s">
        <v>360</v>
      </c>
      <c r="C28" s="328" t="s">
        <v>361</v>
      </c>
      <c r="D28" s="328" t="s">
        <v>369</v>
      </c>
      <c r="E28" s="328" t="s">
        <v>362</v>
      </c>
      <c r="F28" s="328" t="s">
        <v>366</v>
      </c>
      <c r="G28" s="328" t="s">
        <v>370</v>
      </c>
      <c r="H28" s="283" t="s">
        <v>371</v>
      </c>
      <c r="I28" s="282" t="s">
        <v>842</v>
      </c>
      <c r="J28" s="333" t="s">
        <v>359</v>
      </c>
      <c r="K28" s="328" t="s">
        <v>360</v>
      </c>
      <c r="L28" s="328" t="s">
        <v>361</v>
      </c>
      <c r="M28" s="328" t="s">
        <v>362</v>
      </c>
      <c r="N28" s="328" t="s">
        <v>363</v>
      </c>
      <c r="O28" s="328" t="s">
        <v>364</v>
      </c>
      <c r="P28" s="328" t="s">
        <v>366</v>
      </c>
      <c r="Q28" s="328" t="s">
        <v>369</v>
      </c>
      <c r="R28" s="328" t="s">
        <v>370</v>
      </c>
      <c r="S28" s="283" t="s">
        <v>371</v>
      </c>
      <c r="T28" s="282" t="s">
        <v>842</v>
      </c>
    </row>
    <row r="29" spans="1:20" ht="28.5" customHeight="1" thickTop="1">
      <c r="A29" s="302" t="s">
        <v>866</v>
      </c>
      <c r="B29" s="301">
        <v>0</v>
      </c>
      <c r="C29" s="301">
        <v>0</v>
      </c>
      <c r="D29" s="301">
        <v>0</v>
      </c>
      <c r="E29" s="301">
        <v>0</v>
      </c>
      <c r="F29" s="301">
        <v>0</v>
      </c>
      <c r="G29" s="301">
        <v>0</v>
      </c>
      <c r="H29" s="301">
        <f>SUM(B29:G29)</f>
        <v>0</v>
      </c>
      <c r="I29" s="300">
        <f>H29/$H$43</f>
        <v>0</v>
      </c>
      <c r="J29" s="301">
        <v>0</v>
      </c>
      <c r="K29" s="301">
        <v>0</v>
      </c>
      <c r="L29" s="301">
        <v>0</v>
      </c>
      <c r="M29" s="301">
        <v>0</v>
      </c>
      <c r="N29" s="301">
        <v>0</v>
      </c>
      <c r="O29" s="301">
        <v>1</v>
      </c>
      <c r="P29" s="301">
        <v>0</v>
      </c>
      <c r="Q29" s="301">
        <v>0</v>
      </c>
      <c r="R29" s="301">
        <v>0</v>
      </c>
      <c r="S29" s="301">
        <f>SUM(J29:R29)</f>
        <v>1</v>
      </c>
      <c r="T29" s="300">
        <f>+S29/$S$43</f>
        <v>1.2446325222478064E-5</v>
      </c>
    </row>
    <row r="30" spans="1:20" s="130" customFormat="1" ht="23.25" customHeight="1">
      <c r="A30" s="299" t="s">
        <v>867</v>
      </c>
      <c r="B30" s="298">
        <v>0</v>
      </c>
      <c r="C30" s="298">
        <v>0</v>
      </c>
      <c r="D30" s="298">
        <v>0</v>
      </c>
      <c r="E30" s="298">
        <v>0</v>
      </c>
      <c r="F30" s="298">
        <v>0</v>
      </c>
      <c r="G30" s="298">
        <v>0</v>
      </c>
      <c r="H30" s="298">
        <f t="shared" ref="H30:H43" si="7">SUM(B30:G30)</f>
        <v>0</v>
      </c>
      <c r="I30" s="290">
        <f t="shared" ref="I30:I43" si="8">H30/$H$43</f>
        <v>0</v>
      </c>
      <c r="J30" s="298">
        <v>0</v>
      </c>
      <c r="K30" s="298">
        <v>0</v>
      </c>
      <c r="L30" s="298">
        <v>0</v>
      </c>
      <c r="M30" s="298">
        <v>0</v>
      </c>
      <c r="N30" s="298">
        <v>0</v>
      </c>
      <c r="O30" s="298">
        <v>2</v>
      </c>
      <c r="P30" s="298">
        <v>0</v>
      </c>
      <c r="Q30" s="298">
        <v>0</v>
      </c>
      <c r="R30" s="298">
        <v>0</v>
      </c>
      <c r="S30" s="298">
        <f t="shared" ref="S30:S42" si="9">SUM(J30:R30)</f>
        <v>2</v>
      </c>
      <c r="T30" s="290">
        <f t="shared" ref="T30:T43" si="10">+S30/$S$43</f>
        <v>2.4892650444956127E-5</v>
      </c>
    </row>
    <row r="31" spans="1:20" s="128" customFormat="1" ht="18" customHeight="1">
      <c r="A31" s="297" t="s">
        <v>868</v>
      </c>
      <c r="B31" s="296">
        <v>1</v>
      </c>
      <c r="C31" s="296">
        <v>0</v>
      </c>
      <c r="D31" s="296">
        <v>0</v>
      </c>
      <c r="E31" s="296">
        <v>0</v>
      </c>
      <c r="F31" s="296">
        <v>0</v>
      </c>
      <c r="G31" s="296">
        <v>0</v>
      </c>
      <c r="H31" s="296">
        <f t="shared" si="7"/>
        <v>1</v>
      </c>
      <c r="I31" s="295">
        <f t="shared" si="8"/>
        <v>4.3374539145521578E-5</v>
      </c>
      <c r="J31" s="296">
        <v>1</v>
      </c>
      <c r="K31" s="296">
        <v>0</v>
      </c>
      <c r="L31" s="296">
        <v>0</v>
      </c>
      <c r="M31" s="296">
        <v>0</v>
      </c>
      <c r="N31" s="296">
        <v>0</v>
      </c>
      <c r="O31" s="296">
        <v>1</v>
      </c>
      <c r="P31" s="296">
        <v>0</v>
      </c>
      <c r="Q31" s="296">
        <v>0</v>
      </c>
      <c r="R31" s="296">
        <v>0</v>
      </c>
      <c r="S31" s="296">
        <f t="shared" si="9"/>
        <v>2</v>
      </c>
      <c r="T31" s="295">
        <f t="shared" si="10"/>
        <v>2.4892650444956127E-5</v>
      </c>
    </row>
    <row r="32" spans="1:20" s="128" customFormat="1" ht="18" customHeight="1">
      <c r="A32" s="297" t="s">
        <v>869</v>
      </c>
      <c r="B32" s="296">
        <v>0</v>
      </c>
      <c r="C32" s="296">
        <v>2</v>
      </c>
      <c r="D32" s="296">
        <v>0</v>
      </c>
      <c r="E32" s="296">
        <v>4</v>
      </c>
      <c r="F32" s="296">
        <v>0</v>
      </c>
      <c r="G32" s="296">
        <v>1</v>
      </c>
      <c r="H32" s="296">
        <f t="shared" si="7"/>
        <v>7</v>
      </c>
      <c r="I32" s="295">
        <f t="shared" si="8"/>
        <v>3.0362177401865105E-4</v>
      </c>
      <c r="J32" s="296">
        <v>2</v>
      </c>
      <c r="K32" s="296">
        <v>2</v>
      </c>
      <c r="L32" s="296">
        <v>1</v>
      </c>
      <c r="M32" s="296">
        <v>0</v>
      </c>
      <c r="N32" s="296">
        <v>0</v>
      </c>
      <c r="O32" s="296">
        <v>5</v>
      </c>
      <c r="P32" s="296">
        <v>0</v>
      </c>
      <c r="Q32" s="296">
        <v>1</v>
      </c>
      <c r="R32" s="296">
        <v>0</v>
      </c>
      <c r="S32" s="296">
        <f t="shared" si="9"/>
        <v>11</v>
      </c>
      <c r="T32" s="295">
        <f t="shared" si="10"/>
        <v>1.3690957744725868E-4</v>
      </c>
    </row>
    <row r="33" spans="1:20" s="128" customFormat="1" ht="18" customHeight="1">
      <c r="A33" s="297" t="s">
        <v>870</v>
      </c>
      <c r="B33" s="296">
        <v>7</v>
      </c>
      <c r="C33" s="296">
        <v>7</v>
      </c>
      <c r="D33" s="296">
        <v>4</v>
      </c>
      <c r="E33" s="296">
        <v>3</v>
      </c>
      <c r="F33" s="296">
        <v>0</v>
      </c>
      <c r="G33" s="296">
        <v>0</v>
      </c>
      <c r="H33" s="296">
        <f t="shared" si="7"/>
        <v>21</v>
      </c>
      <c r="I33" s="295">
        <f t="shared" si="8"/>
        <v>9.1086532205595316E-4</v>
      </c>
      <c r="J33" s="296">
        <v>8</v>
      </c>
      <c r="K33" s="296">
        <v>11</v>
      </c>
      <c r="L33" s="296">
        <v>3</v>
      </c>
      <c r="M33" s="296">
        <v>1</v>
      </c>
      <c r="N33" s="296">
        <v>0</v>
      </c>
      <c r="O33" s="296">
        <v>12</v>
      </c>
      <c r="P33" s="296">
        <v>1</v>
      </c>
      <c r="Q33" s="296">
        <v>2</v>
      </c>
      <c r="R33" s="296">
        <v>0</v>
      </c>
      <c r="S33" s="296">
        <f t="shared" si="9"/>
        <v>38</v>
      </c>
      <c r="T33" s="295">
        <f t="shared" si="10"/>
        <v>4.7296035845416639E-4</v>
      </c>
    </row>
    <row r="34" spans="1:20" s="128" customFormat="1" ht="18" customHeight="1">
      <c r="A34" s="297" t="s">
        <v>871</v>
      </c>
      <c r="B34" s="296">
        <v>11</v>
      </c>
      <c r="C34" s="296">
        <v>9</v>
      </c>
      <c r="D34" s="296">
        <v>4</v>
      </c>
      <c r="E34" s="296">
        <v>12</v>
      </c>
      <c r="F34" s="296">
        <v>0</v>
      </c>
      <c r="G34" s="296">
        <v>1</v>
      </c>
      <c r="H34" s="296">
        <f t="shared" si="7"/>
        <v>37</v>
      </c>
      <c r="I34" s="295">
        <f t="shared" si="8"/>
        <v>1.6048579483842985E-3</v>
      </c>
      <c r="J34" s="296">
        <v>22</v>
      </c>
      <c r="K34" s="296">
        <v>27</v>
      </c>
      <c r="L34" s="296">
        <v>30</v>
      </c>
      <c r="M34" s="296">
        <v>0</v>
      </c>
      <c r="N34" s="296">
        <v>2</v>
      </c>
      <c r="O34" s="296">
        <v>28</v>
      </c>
      <c r="P34" s="296">
        <v>0</v>
      </c>
      <c r="Q34" s="296">
        <v>4</v>
      </c>
      <c r="R34" s="296">
        <v>1</v>
      </c>
      <c r="S34" s="296">
        <f t="shared" si="9"/>
        <v>114</v>
      </c>
      <c r="T34" s="295">
        <f t="shared" si="10"/>
        <v>1.4188810753624993E-3</v>
      </c>
    </row>
    <row r="35" spans="1:20" s="128" customFormat="1" ht="18" customHeight="1">
      <c r="A35" s="297" t="s">
        <v>872</v>
      </c>
      <c r="B35" s="296">
        <v>11</v>
      </c>
      <c r="C35" s="296">
        <v>30</v>
      </c>
      <c r="D35" s="296">
        <v>3</v>
      </c>
      <c r="E35" s="296">
        <v>15</v>
      </c>
      <c r="F35" s="296">
        <v>0</v>
      </c>
      <c r="G35" s="296">
        <v>11</v>
      </c>
      <c r="H35" s="296">
        <f t="shared" si="7"/>
        <v>70</v>
      </c>
      <c r="I35" s="295">
        <f t="shared" si="8"/>
        <v>3.0362177401865105E-3</v>
      </c>
      <c r="J35" s="296">
        <v>31</v>
      </c>
      <c r="K35" s="296">
        <v>35</v>
      </c>
      <c r="L35" s="296">
        <v>35</v>
      </c>
      <c r="M35" s="296">
        <v>1</v>
      </c>
      <c r="N35" s="296">
        <v>1</v>
      </c>
      <c r="O35" s="296">
        <v>60</v>
      </c>
      <c r="P35" s="296">
        <v>0</v>
      </c>
      <c r="Q35" s="296">
        <v>9</v>
      </c>
      <c r="R35" s="296">
        <v>2</v>
      </c>
      <c r="S35" s="296">
        <f t="shared" si="9"/>
        <v>174</v>
      </c>
      <c r="T35" s="295">
        <f t="shared" si="10"/>
        <v>2.1656605887111829E-3</v>
      </c>
    </row>
    <row r="36" spans="1:20" s="128" customFormat="1" ht="18" customHeight="1">
      <c r="A36" s="297" t="s">
        <v>873</v>
      </c>
      <c r="B36" s="296">
        <v>8</v>
      </c>
      <c r="C36" s="296">
        <v>24</v>
      </c>
      <c r="D36" s="296">
        <v>4</v>
      </c>
      <c r="E36" s="296">
        <v>11</v>
      </c>
      <c r="F36" s="296">
        <v>0</v>
      </c>
      <c r="G36" s="296">
        <v>4</v>
      </c>
      <c r="H36" s="296">
        <f t="shared" si="7"/>
        <v>51</v>
      </c>
      <c r="I36" s="295">
        <f t="shared" si="8"/>
        <v>2.2121014964216006E-3</v>
      </c>
      <c r="J36" s="296">
        <v>31</v>
      </c>
      <c r="K36" s="296">
        <v>61</v>
      </c>
      <c r="L36" s="296">
        <v>36</v>
      </c>
      <c r="M36" s="296">
        <v>5</v>
      </c>
      <c r="N36" s="296">
        <v>2</v>
      </c>
      <c r="O36" s="296">
        <v>57</v>
      </c>
      <c r="P36" s="296">
        <v>0</v>
      </c>
      <c r="Q36" s="296">
        <v>18</v>
      </c>
      <c r="R36" s="296">
        <v>4</v>
      </c>
      <c r="S36" s="296">
        <f t="shared" si="9"/>
        <v>214</v>
      </c>
      <c r="T36" s="295">
        <f t="shared" si="10"/>
        <v>2.6635135976103056E-3</v>
      </c>
    </row>
    <row r="37" spans="1:20" s="128" customFormat="1" ht="18" customHeight="1">
      <c r="A37" s="297" t="s">
        <v>874</v>
      </c>
      <c r="B37" s="296">
        <v>13</v>
      </c>
      <c r="C37" s="296">
        <v>12</v>
      </c>
      <c r="D37" s="296">
        <v>8</v>
      </c>
      <c r="E37" s="296">
        <v>9</v>
      </c>
      <c r="F37" s="296">
        <v>1</v>
      </c>
      <c r="G37" s="296">
        <v>5</v>
      </c>
      <c r="H37" s="296">
        <f t="shared" si="7"/>
        <v>48</v>
      </c>
      <c r="I37" s="295">
        <f t="shared" si="8"/>
        <v>2.0819778789850358E-3</v>
      </c>
      <c r="J37" s="296">
        <v>25</v>
      </c>
      <c r="K37" s="296">
        <v>53</v>
      </c>
      <c r="L37" s="296">
        <v>45</v>
      </c>
      <c r="M37" s="296">
        <v>1</v>
      </c>
      <c r="N37" s="296">
        <v>2</v>
      </c>
      <c r="O37" s="296">
        <v>70</v>
      </c>
      <c r="P37" s="296">
        <v>2</v>
      </c>
      <c r="Q37" s="296">
        <v>22</v>
      </c>
      <c r="R37" s="296">
        <v>2</v>
      </c>
      <c r="S37" s="296">
        <f t="shared" si="9"/>
        <v>222</v>
      </c>
      <c r="T37" s="295">
        <f t="shared" si="10"/>
        <v>2.7630841993901301E-3</v>
      </c>
    </row>
    <row r="38" spans="1:20" s="128" customFormat="1" ht="18" customHeight="1">
      <c r="A38" s="297" t="s">
        <v>875</v>
      </c>
      <c r="B38" s="296">
        <v>22</v>
      </c>
      <c r="C38" s="296">
        <v>19</v>
      </c>
      <c r="D38" s="296">
        <v>10</v>
      </c>
      <c r="E38" s="296">
        <v>13</v>
      </c>
      <c r="F38" s="296">
        <v>3</v>
      </c>
      <c r="G38" s="296">
        <v>22</v>
      </c>
      <c r="H38" s="296">
        <f t="shared" si="7"/>
        <v>89</v>
      </c>
      <c r="I38" s="295">
        <f t="shared" si="8"/>
        <v>3.8603339839514204E-3</v>
      </c>
      <c r="J38" s="296">
        <v>61</v>
      </c>
      <c r="K38" s="296">
        <v>90</v>
      </c>
      <c r="L38" s="296">
        <v>91</v>
      </c>
      <c r="M38" s="296">
        <v>4</v>
      </c>
      <c r="N38" s="296">
        <v>7</v>
      </c>
      <c r="O38" s="296">
        <v>64</v>
      </c>
      <c r="P38" s="296">
        <v>1</v>
      </c>
      <c r="Q38" s="296">
        <v>28</v>
      </c>
      <c r="R38" s="296">
        <v>7</v>
      </c>
      <c r="S38" s="296">
        <f t="shared" si="9"/>
        <v>353</v>
      </c>
      <c r="T38" s="295">
        <f t="shared" si="10"/>
        <v>4.3935528035347563E-3</v>
      </c>
    </row>
    <row r="39" spans="1:20" s="128" customFormat="1" ht="18" customHeight="1">
      <c r="A39" s="297" t="s">
        <v>876</v>
      </c>
      <c r="B39" s="296">
        <v>59</v>
      </c>
      <c r="C39" s="296">
        <v>83</v>
      </c>
      <c r="D39" s="296">
        <v>30</v>
      </c>
      <c r="E39" s="296">
        <v>51</v>
      </c>
      <c r="F39" s="296">
        <v>4</v>
      </c>
      <c r="G39" s="296">
        <v>57</v>
      </c>
      <c r="H39" s="296">
        <f t="shared" si="7"/>
        <v>284</v>
      </c>
      <c r="I39" s="295">
        <f t="shared" si="8"/>
        <v>1.2318369117328129E-2</v>
      </c>
      <c r="J39" s="296">
        <v>109</v>
      </c>
      <c r="K39" s="296">
        <v>200</v>
      </c>
      <c r="L39" s="296">
        <v>161</v>
      </c>
      <c r="M39" s="296">
        <v>8</v>
      </c>
      <c r="N39" s="296">
        <v>24</v>
      </c>
      <c r="O39" s="296">
        <v>201</v>
      </c>
      <c r="P39" s="296">
        <v>6</v>
      </c>
      <c r="Q39" s="296">
        <v>114</v>
      </c>
      <c r="R39" s="296">
        <v>22</v>
      </c>
      <c r="S39" s="296">
        <f t="shared" si="9"/>
        <v>845</v>
      </c>
      <c r="T39" s="295">
        <f t="shared" si="10"/>
        <v>1.0517144812993963E-2</v>
      </c>
    </row>
    <row r="40" spans="1:20" s="128" customFormat="1" ht="18" customHeight="1">
      <c r="A40" s="297" t="s">
        <v>877</v>
      </c>
      <c r="B40" s="296">
        <v>360</v>
      </c>
      <c r="C40" s="296">
        <v>275</v>
      </c>
      <c r="D40" s="296">
        <v>152</v>
      </c>
      <c r="E40" s="296">
        <v>279</v>
      </c>
      <c r="F40" s="296">
        <v>35</v>
      </c>
      <c r="G40" s="296">
        <v>277</v>
      </c>
      <c r="H40" s="296">
        <f t="shared" si="7"/>
        <v>1378</v>
      </c>
      <c r="I40" s="295">
        <f t="shared" si="8"/>
        <v>5.9770114942528735E-2</v>
      </c>
      <c r="J40" s="296">
        <v>369</v>
      </c>
      <c r="K40" s="296">
        <v>1042</v>
      </c>
      <c r="L40" s="296">
        <v>588</v>
      </c>
      <c r="M40" s="296">
        <v>47</v>
      </c>
      <c r="N40" s="296">
        <v>101</v>
      </c>
      <c r="O40" s="296">
        <v>814</v>
      </c>
      <c r="P40" s="296">
        <v>84</v>
      </c>
      <c r="Q40" s="296">
        <v>553</v>
      </c>
      <c r="R40" s="296">
        <v>145</v>
      </c>
      <c r="S40" s="296">
        <f t="shared" si="9"/>
        <v>3743</v>
      </c>
      <c r="T40" s="295">
        <f t="shared" si="10"/>
        <v>4.6586595307735394E-2</v>
      </c>
    </row>
    <row r="41" spans="1:20" s="128" customFormat="1" ht="18" customHeight="1">
      <c r="A41" s="297" t="s">
        <v>878</v>
      </c>
      <c r="B41" s="296">
        <v>238</v>
      </c>
      <c r="C41" s="296">
        <v>179</v>
      </c>
      <c r="D41" s="296">
        <v>82</v>
      </c>
      <c r="E41" s="296">
        <v>156</v>
      </c>
      <c r="F41" s="296">
        <v>19</v>
      </c>
      <c r="G41" s="296">
        <v>160</v>
      </c>
      <c r="H41" s="296">
        <f t="shared" si="7"/>
        <v>834</v>
      </c>
      <c r="I41" s="295">
        <f t="shared" si="8"/>
        <v>3.6174365647364995E-2</v>
      </c>
      <c r="J41" s="296">
        <v>213</v>
      </c>
      <c r="K41" s="296">
        <v>593</v>
      </c>
      <c r="L41" s="296">
        <v>337</v>
      </c>
      <c r="M41" s="296">
        <v>34</v>
      </c>
      <c r="N41" s="296">
        <v>91</v>
      </c>
      <c r="O41" s="296">
        <v>511</v>
      </c>
      <c r="P41" s="296">
        <v>74</v>
      </c>
      <c r="Q41" s="296">
        <v>354</v>
      </c>
      <c r="R41" s="296">
        <v>112</v>
      </c>
      <c r="S41" s="296">
        <f t="shared" si="9"/>
        <v>2319</v>
      </c>
      <c r="T41" s="295">
        <f t="shared" si="10"/>
        <v>2.8863028190926628E-2</v>
      </c>
    </row>
    <row r="42" spans="1:20" s="128" customFormat="1" ht="48" customHeight="1" thickBot="1">
      <c r="A42" s="297" t="s">
        <v>879</v>
      </c>
      <c r="B42" s="296">
        <v>8336</v>
      </c>
      <c r="C42" s="296">
        <v>2410</v>
      </c>
      <c r="D42" s="296">
        <v>3316</v>
      </c>
      <c r="E42" s="296">
        <v>1167</v>
      </c>
      <c r="F42" s="296">
        <v>1175</v>
      </c>
      <c r="G42" s="296">
        <v>3831</v>
      </c>
      <c r="H42" s="296">
        <f t="shared" si="7"/>
        <v>20235</v>
      </c>
      <c r="I42" s="295">
        <f t="shared" si="8"/>
        <v>0.87768379960962917</v>
      </c>
      <c r="J42" s="296">
        <v>5863</v>
      </c>
      <c r="K42" s="296">
        <v>16282</v>
      </c>
      <c r="L42" s="296">
        <v>8828</v>
      </c>
      <c r="M42" s="296">
        <v>453</v>
      </c>
      <c r="N42" s="296">
        <v>2669</v>
      </c>
      <c r="O42" s="296">
        <v>8237</v>
      </c>
      <c r="P42" s="296">
        <v>2705</v>
      </c>
      <c r="Q42" s="296">
        <v>20041</v>
      </c>
      <c r="R42" s="296">
        <v>7229</v>
      </c>
      <c r="S42" s="296">
        <f t="shared" si="9"/>
        <v>72307</v>
      </c>
      <c r="T42" s="295">
        <f t="shared" si="10"/>
        <v>0.8999564378617213</v>
      </c>
    </row>
    <row r="43" spans="1:20" ht="21.75" customHeight="1" thickTop="1" thickBot="1">
      <c r="A43" s="327" t="s">
        <v>65</v>
      </c>
      <c r="B43" s="332">
        <f>SUM(B29:B42)</f>
        <v>9066</v>
      </c>
      <c r="C43" s="326">
        <f t="shared" ref="C43:R43" si="11">SUM(C29:C42)</f>
        <v>3050</v>
      </c>
      <c r="D43" s="326">
        <f t="shared" si="11"/>
        <v>3613</v>
      </c>
      <c r="E43" s="326">
        <f>SUM(E29:E42)</f>
        <v>1720</v>
      </c>
      <c r="F43" s="326">
        <f t="shared" si="11"/>
        <v>1237</v>
      </c>
      <c r="G43" s="326">
        <f t="shared" si="11"/>
        <v>4369</v>
      </c>
      <c r="H43" s="326">
        <f t="shared" si="7"/>
        <v>23055</v>
      </c>
      <c r="I43" s="325">
        <f t="shared" si="8"/>
        <v>1</v>
      </c>
      <c r="J43" s="332">
        <f t="shared" si="11"/>
        <v>6735</v>
      </c>
      <c r="K43" s="326">
        <f t="shared" si="11"/>
        <v>18396</v>
      </c>
      <c r="L43" s="326">
        <f t="shared" si="11"/>
        <v>10155</v>
      </c>
      <c r="M43" s="326">
        <f t="shared" si="11"/>
        <v>554</v>
      </c>
      <c r="N43" s="326">
        <f t="shared" si="11"/>
        <v>2899</v>
      </c>
      <c r="O43" s="326">
        <f t="shared" si="11"/>
        <v>10063</v>
      </c>
      <c r="P43" s="326">
        <f>SUM(P29:P42)</f>
        <v>2873</v>
      </c>
      <c r="Q43" s="326">
        <f>SUM(Q29:Q42)</f>
        <v>21146</v>
      </c>
      <c r="R43" s="326">
        <f t="shared" si="11"/>
        <v>7524</v>
      </c>
      <c r="S43" s="326">
        <f>SUM(J43:R43)</f>
        <v>80345</v>
      </c>
      <c r="T43" s="325">
        <f t="shared" si="10"/>
        <v>1</v>
      </c>
    </row>
    <row r="44" spans="1:20" s="130" customFormat="1" ht="65.25" customHeight="1" thickTop="1">
      <c r="A44" s="291" t="s">
        <v>880</v>
      </c>
      <c r="B44" s="290">
        <f>+B43/$H$43</f>
        <v>0.39323357189329866</v>
      </c>
      <c r="C44" s="290">
        <f t="shared" ref="C44:H44" si="12">+C43/$H$43</f>
        <v>0.13229234439384083</v>
      </c>
      <c r="D44" s="290">
        <f t="shared" si="12"/>
        <v>0.15671220993276946</v>
      </c>
      <c r="E44" s="290">
        <f t="shared" si="12"/>
        <v>7.4604207330297115E-2</v>
      </c>
      <c r="F44" s="290">
        <f t="shared" si="12"/>
        <v>5.3654304923010196E-2</v>
      </c>
      <c r="G44" s="290">
        <f t="shared" si="12"/>
        <v>0.18950336152678376</v>
      </c>
      <c r="H44" s="290">
        <f t="shared" si="12"/>
        <v>1</v>
      </c>
      <c r="I44" s="290"/>
      <c r="J44" s="290">
        <f t="shared" ref="J44:S44" si="13">+J43/$S$43</f>
        <v>8.3826000373389761E-2</v>
      </c>
      <c r="K44" s="290">
        <f t="shared" si="13"/>
        <v>0.22896259879270645</v>
      </c>
      <c r="L44" s="290">
        <f t="shared" si="13"/>
        <v>0.12639243263426472</v>
      </c>
      <c r="M44" s="290">
        <f t="shared" si="13"/>
        <v>6.8952641732528469E-3</v>
      </c>
      <c r="N44" s="290">
        <f t="shared" si="13"/>
        <v>3.6081896819963905E-2</v>
      </c>
      <c r="O44" s="290">
        <f t="shared" si="13"/>
        <v>0.12524737071379674</v>
      </c>
      <c r="P44" s="290">
        <f>+P43/$S$43</f>
        <v>3.5758292364179475E-2</v>
      </c>
      <c r="Q44" s="290">
        <f t="shared" si="13"/>
        <v>0.26318999315452113</v>
      </c>
      <c r="R44" s="290">
        <f t="shared" si="13"/>
        <v>9.3646150973924952E-2</v>
      </c>
      <c r="S44" s="290">
        <f t="shared" si="13"/>
        <v>1</v>
      </c>
      <c r="T44" s="324"/>
    </row>
    <row r="45" spans="1:20" ht="9" customHeight="1" thickBot="1">
      <c r="A45" s="288"/>
      <c r="B45" s="100"/>
      <c r="C45" s="287"/>
      <c r="D45" s="287"/>
      <c r="E45" s="287"/>
      <c r="F45" s="287"/>
      <c r="G45" s="287"/>
      <c r="H45" s="287"/>
      <c r="I45" s="287"/>
      <c r="J45" s="287"/>
      <c r="K45" s="100"/>
      <c r="L45" s="100"/>
      <c r="M45" s="100"/>
      <c r="N45" s="100"/>
      <c r="O45" s="100"/>
      <c r="P45" s="100"/>
      <c r="Q45" s="100"/>
      <c r="R45" s="100"/>
      <c r="S45" s="323"/>
      <c r="T45" s="323"/>
    </row>
    <row r="46" spans="1:20" ht="28.5" customHeight="1" thickTop="1">
      <c r="A46" s="934" t="s">
        <v>1451</v>
      </c>
      <c r="B46" s="935"/>
      <c r="C46" s="935"/>
      <c r="D46" s="935"/>
      <c r="E46" s="935"/>
      <c r="F46" s="935"/>
      <c r="G46" s="935"/>
      <c r="H46" s="935"/>
      <c r="I46" s="935"/>
      <c r="J46" s="935"/>
      <c r="K46" s="935"/>
      <c r="L46" s="935"/>
      <c r="M46" s="935"/>
      <c r="N46" s="935"/>
      <c r="O46" s="935"/>
      <c r="P46" s="935"/>
      <c r="Q46" s="935"/>
      <c r="R46" s="935"/>
      <c r="S46" s="935"/>
      <c r="T46" s="935"/>
    </row>
    <row r="47" spans="1:20" ht="9" hidden="1" customHeight="1">
      <c r="A47" s="77"/>
      <c r="B47" s="70"/>
      <c r="C47" s="75"/>
      <c r="D47" s="75"/>
      <c r="E47" s="75"/>
      <c r="F47" s="75"/>
      <c r="G47" s="75"/>
      <c r="H47" s="75"/>
      <c r="I47" s="75"/>
      <c r="J47" s="75"/>
      <c r="K47" s="70"/>
      <c r="L47" s="70"/>
      <c r="M47" s="70"/>
      <c r="N47" s="70"/>
      <c r="O47" s="70"/>
      <c r="P47" s="70"/>
      <c r="Q47" s="70"/>
      <c r="R47" s="70"/>
      <c r="S47" s="74"/>
      <c r="T47" s="322"/>
    </row>
    <row r="48" spans="1:20" ht="9" hidden="1" customHeight="1">
      <c r="A48" s="77"/>
      <c r="B48" s="70"/>
      <c r="C48" s="75"/>
      <c r="D48" s="75"/>
      <c r="E48" s="75"/>
      <c r="F48" s="75"/>
      <c r="G48" s="75"/>
      <c r="H48" s="75"/>
      <c r="I48" s="75"/>
      <c r="J48" s="75"/>
      <c r="K48" s="70"/>
      <c r="L48" s="70"/>
      <c r="M48" s="70"/>
      <c r="N48" s="70"/>
      <c r="O48" s="70"/>
      <c r="P48" s="70"/>
      <c r="Q48" s="70"/>
      <c r="R48" s="70"/>
      <c r="S48" s="74"/>
      <c r="T48" s="322"/>
    </row>
    <row r="49" spans="1:20" ht="9" hidden="1" customHeight="1">
      <c r="A49" s="77"/>
      <c r="B49" s="70"/>
      <c r="C49" s="75"/>
      <c r="D49" s="75"/>
      <c r="E49" s="75"/>
      <c r="F49" s="75"/>
      <c r="G49" s="75"/>
      <c r="H49" s="75"/>
      <c r="I49" s="75"/>
      <c r="J49" s="75"/>
      <c r="K49" s="70"/>
      <c r="L49" s="70"/>
      <c r="M49" s="70"/>
      <c r="N49" s="70"/>
      <c r="O49" s="70"/>
      <c r="P49" s="70"/>
      <c r="Q49" s="70"/>
      <c r="R49" s="70"/>
      <c r="S49" s="74"/>
      <c r="T49" s="322"/>
    </row>
    <row r="50" spans="1:20" ht="9" hidden="1" customHeight="1">
      <c r="A50" s="77"/>
      <c r="B50" s="70"/>
      <c r="C50" s="75"/>
      <c r="D50" s="75"/>
      <c r="E50" s="75"/>
      <c r="F50" s="75"/>
      <c r="G50" s="75"/>
      <c r="H50" s="75"/>
      <c r="I50" s="75"/>
      <c r="J50" s="75"/>
      <c r="K50" s="70"/>
      <c r="L50" s="70"/>
      <c r="M50" s="70"/>
      <c r="N50" s="70"/>
      <c r="O50" s="70"/>
      <c r="P50" s="70"/>
      <c r="Q50" s="70"/>
      <c r="R50" s="70"/>
      <c r="S50" s="74"/>
      <c r="T50" s="322"/>
    </row>
    <row r="51" spans="1:20" ht="9" hidden="1" customHeight="1">
      <c r="A51" s="79"/>
      <c r="B51" s="70"/>
      <c r="C51" s="75"/>
      <c r="D51" s="75"/>
      <c r="E51" s="75"/>
      <c r="F51" s="75"/>
      <c r="G51" s="75"/>
      <c r="H51" s="75"/>
      <c r="I51" s="75"/>
      <c r="J51" s="75"/>
      <c r="K51" s="70"/>
      <c r="L51" s="70"/>
      <c r="M51" s="70"/>
      <c r="N51" s="70"/>
      <c r="O51" s="70"/>
      <c r="P51" s="70"/>
      <c r="Q51" s="70"/>
      <c r="R51" s="70"/>
      <c r="S51" s="74"/>
      <c r="T51" s="322"/>
    </row>
    <row r="52" spans="1:20" ht="9" hidden="1" customHeight="1">
      <c r="A52" s="77"/>
      <c r="B52" s="70"/>
      <c r="C52" s="75"/>
      <c r="D52" s="75"/>
      <c r="E52" s="75"/>
      <c r="F52" s="75"/>
      <c r="G52" s="75"/>
      <c r="H52" s="75"/>
      <c r="I52" s="75"/>
      <c r="J52" s="75"/>
      <c r="K52" s="70"/>
      <c r="L52" s="70"/>
      <c r="M52" s="70"/>
      <c r="N52" s="70"/>
      <c r="O52" s="70"/>
      <c r="P52" s="70"/>
      <c r="Q52" s="70"/>
      <c r="R52" s="70"/>
      <c r="S52" s="74"/>
      <c r="T52" s="322"/>
    </row>
    <row r="53" spans="1:20" ht="9" hidden="1" customHeight="1">
      <c r="A53" s="77"/>
      <c r="B53" s="70"/>
      <c r="C53" s="75"/>
      <c r="D53" s="75"/>
      <c r="E53" s="75"/>
      <c r="F53" s="75"/>
      <c r="G53" s="75"/>
      <c r="H53" s="75"/>
      <c r="I53" s="75"/>
      <c r="J53" s="75"/>
      <c r="K53" s="70"/>
      <c r="L53" s="70"/>
      <c r="M53" s="70"/>
      <c r="N53" s="70"/>
      <c r="O53" s="70"/>
      <c r="P53" s="70"/>
      <c r="Q53" s="70"/>
      <c r="R53" s="70"/>
      <c r="S53" s="74"/>
      <c r="T53" s="322"/>
    </row>
    <row r="54" spans="1:20" ht="9" hidden="1" customHeight="1">
      <c r="A54" s="77"/>
      <c r="B54" s="70"/>
      <c r="C54" s="75"/>
      <c r="D54" s="75"/>
      <c r="E54" s="75"/>
      <c r="F54" s="75"/>
      <c r="G54" s="75"/>
      <c r="H54" s="75"/>
      <c r="I54" s="75"/>
      <c r="J54" s="75"/>
      <c r="K54" s="70"/>
      <c r="L54" s="70"/>
      <c r="M54" s="70"/>
      <c r="N54" s="70"/>
      <c r="O54" s="70"/>
      <c r="P54" s="70"/>
      <c r="Q54" s="70"/>
      <c r="R54" s="70"/>
      <c r="S54" s="74"/>
      <c r="T54" s="322"/>
    </row>
    <row r="55" spans="1:20" ht="9" hidden="1" customHeight="1">
      <c r="A55" s="77"/>
      <c r="B55" s="70"/>
      <c r="C55" s="75"/>
      <c r="D55" s="75"/>
      <c r="E55" s="75"/>
      <c r="F55" s="75"/>
      <c r="G55" s="75"/>
      <c r="H55" s="75"/>
      <c r="I55" s="75"/>
      <c r="J55" s="75"/>
      <c r="K55" s="70"/>
      <c r="L55" s="70"/>
      <c r="M55" s="70"/>
      <c r="N55" s="70"/>
      <c r="O55" s="70"/>
      <c r="P55" s="70"/>
      <c r="Q55" s="70"/>
      <c r="R55" s="70"/>
      <c r="S55" s="74"/>
      <c r="T55" s="322"/>
    </row>
    <row r="56" spans="1:20" ht="9" hidden="1" customHeight="1">
      <c r="A56" s="79"/>
      <c r="C56" s="75"/>
      <c r="D56" s="75"/>
      <c r="E56" s="75"/>
      <c r="F56" s="75"/>
      <c r="G56" s="75"/>
      <c r="H56" s="75"/>
      <c r="I56" s="75"/>
      <c r="J56" s="75"/>
      <c r="K56" s="70"/>
      <c r="L56" s="70"/>
      <c r="M56" s="70"/>
      <c r="N56" s="70"/>
      <c r="O56" s="70"/>
      <c r="P56" s="70"/>
      <c r="Q56" s="70"/>
      <c r="R56" s="70"/>
      <c r="S56" s="74"/>
      <c r="T56" s="322"/>
    </row>
    <row r="57" spans="1:20" ht="9" hidden="1" customHeight="1">
      <c r="A57" s="80"/>
      <c r="C57" s="75"/>
      <c r="D57" s="75"/>
      <c r="E57" s="75"/>
      <c r="F57" s="75"/>
      <c r="G57" s="75"/>
      <c r="H57" s="75"/>
      <c r="I57" s="75"/>
      <c r="J57" s="75"/>
      <c r="K57" s="70"/>
      <c r="L57" s="70"/>
      <c r="M57" s="70"/>
      <c r="N57" s="70"/>
      <c r="O57" s="70"/>
      <c r="P57" s="70"/>
      <c r="Q57" s="70"/>
      <c r="R57" s="70"/>
      <c r="S57" s="74"/>
      <c r="T57" s="322"/>
    </row>
    <row r="58" spans="1:20" ht="9" hidden="1" customHeight="1">
      <c r="A58" s="80"/>
      <c r="C58" s="75"/>
      <c r="D58" s="75"/>
      <c r="E58" s="75"/>
      <c r="F58" s="75"/>
      <c r="G58" s="75"/>
      <c r="H58" s="75"/>
      <c r="I58" s="75"/>
      <c r="J58" s="75"/>
      <c r="K58" s="70"/>
      <c r="L58" s="70"/>
      <c r="M58" s="70"/>
      <c r="N58" s="70"/>
      <c r="O58" s="70"/>
      <c r="P58" s="70"/>
      <c r="Q58" s="70"/>
      <c r="R58" s="70"/>
      <c r="S58" s="74"/>
      <c r="T58" s="322"/>
    </row>
    <row r="59" spans="1:20" ht="9" hidden="1" customHeight="1">
      <c r="A59" s="80"/>
      <c r="C59" s="75"/>
      <c r="D59" s="75"/>
      <c r="E59" s="75"/>
      <c r="F59" s="75"/>
      <c r="G59" s="75"/>
      <c r="H59" s="75"/>
      <c r="I59" s="75"/>
      <c r="J59" s="75"/>
      <c r="K59" s="70"/>
      <c r="L59" s="70"/>
      <c r="M59" s="70"/>
      <c r="N59" s="70"/>
      <c r="O59" s="70"/>
      <c r="P59" s="70"/>
      <c r="Q59" s="70"/>
      <c r="R59" s="70"/>
      <c r="S59" s="74"/>
      <c r="T59" s="322"/>
    </row>
    <row r="60" spans="1:20" ht="9" hidden="1" customHeight="1">
      <c r="A60" s="80"/>
      <c r="C60" s="75"/>
      <c r="D60" s="75"/>
      <c r="E60" s="75"/>
      <c r="F60" s="75"/>
      <c r="G60" s="75"/>
      <c r="H60" s="75"/>
      <c r="I60" s="75"/>
      <c r="J60" s="75"/>
      <c r="K60" s="70"/>
      <c r="L60" s="70"/>
      <c r="M60" s="70"/>
      <c r="N60" s="70"/>
      <c r="O60" s="70"/>
      <c r="P60" s="70"/>
      <c r="Q60" s="70"/>
      <c r="R60" s="70"/>
      <c r="S60" s="74"/>
      <c r="T60" s="322"/>
    </row>
    <row r="61" spans="1:20" ht="9" hidden="1" customHeight="1">
      <c r="A61" s="81"/>
      <c r="C61" s="75"/>
      <c r="D61" s="75"/>
      <c r="E61" s="75"/>
      <c r="F61" s="75"/>
      <c r="G61" s="75"/>
      <c r="H61" s="75"/>
      <c r="I61" s="75"/>
      <c r="J61" s="75"/>
      <c r="K61" s="70"/>
      <c r="L61" s="70"/>
      <c r="M61" s="70"/>
      <c r="N61" s="70"/>
      <c r="O61" s="70"/>
      <c r="P61" s="70"/>
      <c r="Q61" s="70"/>
      <c r="R61" s="70"/>
      <c r="S61" s="74"/>
      <c r="T61" s="322"/>
    </row>
    <row r="62" spans="1:20" ht="9" hidden="1" customHeight="1">
      <c r="A62" s="81"/>
      <c r="C62" s="75"/>
      <c r="D62" s="75"/>
      <c r="E62" s="75"/>
      <c r="F62" s="75"/>
      <c r="G62" s="75"/>
      <c r="H62" s="75"/>
      <c r="I62" s="75"/>
      <c r="J62" s="75"/>
      <c r="K62" s="70"/>
      <c r="L62" s="70"/>
      <c r="M62" s="70"/>
      <c r="N62" s="70"/>
      <c r="O62" s="70"/>
      <c r="P62" s="70"/>
      <c r="Q62" s="70"/>
      <c r="R62" s="70"/>
      <c r="S62" s="74"/>
      <c r="T62" s="322"/>
    </row>
    <row r="63" spans="1:20" ht="9" hidden="1" customHeight="1">
      <c r="A63" s="76"/>
      <c r="C63" s="75"/>
      <c r="D63" s="75"/>
      <c r="E63" s="75"/>
      <c r="F63" s="75"/>
      <c r="G63" s="75"/>
      <c r="H63" s="75"/>
      <c r="I63" s="75"/>
      <c r="J63" s="75"/>
      <c r="K63" s="70"/>
      <c r="L63" s="70"/>
      <c r="M63" s="70"/>
      <c r="N63" s="70"/>
      <c r="O63" s="70"/>
      <c r="P63" s="70"/>
      <c r="Q63" s="70"/>
      <c r="R63" s="70"/>
      <c r="S63" s="74"/>
      <c r="T63" s="322"/>
    </row>
    <row r="64" spans="1:20" ht="9" hidden="1" customHeight="1">
      <c r="A64" s="77"/>
      <c r="C64" s="75"/>
      <c r="D64" s="75"/>
      <c r="E64" s="75"/>
      <c r="F64" s="75"/>
      <c r="G64" s="75"/>
      <c r="H64" s="75"/>
      <c r="I64" s="75"/>
      <c r="J64" s="75"/>
      <c r="K64" s="70"/>
      <c r="L64" s="70"/>
      <c r="M64" s="70"/>
      <c r="N64" s="70"/>
      <c r="O64" s="70"/>
      <c r="P64" s="70"/>
      <c r="Q64" s="70"/>
      <c r="R64" s="70"/>
      <c r="S64" s="74"/>
      <c r="T64" s="322"/>
    </row>
    <row r="65" spans="1:20" ht="9" hidden="1" customHeight="1">
      <c r="A65" s="77"/>
      <c r="C65" s="75"/>
      <c r="D65" s="75"/>
      <c r="E65" s="75"/>
      <c r="F65" s="75"/>
      <c r="G65" s="75"/>
      <c r="H65" s="75"/>
      <c r="I65" s="75"/>
      <c r="J65" s="75"/>
      <c r="K65" s="70"/>
      <c r="L65" s="70"/>
      <c r="M65" s="70"/>
      <c r="N65" s="70"/>
      <c r="O65" s="70"/>
      <c r="P65" s="70"/>
      <c r="Q65" s="70"/>
      <c r="R65" s="70"/>
      <c r="S65" s="74"/>
      <c r="T65" s="322"/>
    </row>
    <row r="66" spans="1:20" ht="9" hidden="1" customHeight="1">
      <c r="A66" s="77"/>
      <c r="C66" s="75"/>
      <c r="D66" s="75"/>
      <c r="E66" s="75"/>
      <c r="F66" s="75"/>
      <c r="G66" s="75"/>
      <c r="H66" s="75"/>
      <c r="I66" s="75"/>
      <c r="J66" s="75"/>
      <c r="K66" s="70"/>
      <c r="L66" s="70"/>
      <c r="M66" s="70"/>
      <c r="N66" s="70"/>
      <c r="O66" s="70"/>
      <c r="P66" s="70"/>
      <c r="Q66" s="70"/>
      <c r="R66" s="70"/>
      <c r="S66" s="74"/>
      <c r="T66" s="322"/>
    </row>
    <row r="67" spans="1:20" ht="9" hidden="1" customHeight="1">
      <c r="A67" s="77"/>
      <c r="C67" s="75"/>
      <c r="D67" s="75"/>
      <c r="E67" s="75"/>
      <c r="F67" s="75"/>
      <c r="G67" s="75"/>
      <c r="H67" s="75"/>
      <c r="I67" s="75"/>
      <c r="J67" s="75"/>
      <c r="K67" s="70"/>
      <c r="L67" s="70"/>
      <c r="M67" s="70"/>
      <c r="N67" s="70"/>
      <c r="O67" s="70"/>
      <c r="P67" s="70"/>
      <c r="Q67" s="70"/>
      <c r="R67" s="70"/>
      <c r="S67" s="74"/>
      <c r="T67" s="322"/>
    </row>
    <row r="68" spans="1:20" ht="9" hidden="1" customHeight="1">
      <c r="A68" s="80"/>
      <c r="C68" s="75"/>
      <c r="D68" s="75"/>
      <c r="E68" s="75"/>
      <c r="F68" s="75"/>
      <c r="G68" s="75"/>
      <c r="H68" s="75"/>
      <c r="I68" s="75"/>
      <c r="J68" s="75"/>
      <c r="K68" s="70"/>
      <c r="L68" s="70"/>
      <c r="M68" s="70"/>
      <c r="N68" s="70"/>
      <c r="O68" s="70"/>
      <c r="P68" s="70"/>
      <c r="Q68" s="70"/>
      <c r="R68" s="70"/>
      <c r="S68" s="74"/>
      <c r="T68" s="322"/>
    </row>
    <row r="69" spans="1:20" ht="9" hidden="1" customHeight="1">
      <c r="A69" s="76"/>
      <c r="C69" s="75"/>
      <c r="D69" s="75"/>
      <c r="E69" s="75"/>
      <c r="F69" s="75"/>
      <c r="G69" s="75"/>
      <c r="H69" s="75"/>
      <c r="I69" s="75"/>
      <c r="J69" s="75"/>
      <c r="K69" s="70"/>
      <c r="L69" s="70"/>
      <c r="M69" s="70"/>
      <c r="N69" s="70"/>
      <c r="O69" s="70"/>
      <c r="P69" s="70"/>
      <c r="Q69" s="70"/>
      <c r="R69" s="70"/>
      <c r="S69" s="74"/>
      <c r="T69" s="322"/>
    </row>
    <row r="70" spans="1:20" ht="9" hidden="1" customHeight="1">
      <c r="A70" s="77"/>
      <c r="C70" s="75"/>
      <c r="D70" s="75"/>
      <c r="E70" s="75"/>
      <c r="F70" s="75"/>
      <c r="G70" s="75"/>
      <c r="H70" s="75"/>
      <c r="I70" s="75"/>
      <c r="J70" s="75"/>
      <c r="K70" s="70"/>
      <c r="L70" s="70"/>
      <c r="M70" s="70"/>
      <c r="N70" s="70"/>
      <c r="O70" s="70"/>
      <c r="P70" s="70"/>
      <c r="Q70" s="70"/>
      <c r="R70" s="70"/>
      <c r="S70" s="74"/>
      <c r="T70" s="322"/>
    </row>
    <row r="71" spans="1:20" ht="9" hidden="1" customHeight="1">
      <c r="A71" s="77"/>
      <c r="C71" s="75"/>
      <c r="D71" s="75"/>
      <c r="E71" s="75"/>
      <c r="F71" s="75"/>
      <c r="G71" s="75"/>
      <c r="H71" s="75"/>
      <c r="I71" s="75"/>
      <c r="J71" s="75"/>
      <c r="K71" s="70"/>
      <c r="L71" s="70"/>
      <c r="M71" s="70"/>
      <c r="N71" s="70"/>
      <c r="O71" s="70"/>
      <c r="P71" s="70"/>
      <c r="Q71" s="70"/>
      <c r="R71" s="70"/>
      <c r="S71" s="74"/>
      <c r="T71" s="322"/>
    </row>
    <row r="72" spans="1:20" ht="9" hidden="1" customHeight="1">
      <c r="A72" s="77"/>
      <c r="C72" s="75"/>
      <c r="D72" s="75"/>
      <c r="E72" s="75"/>
      <c r="F72" s="75"/>
      <c r="G72" s="75"/>
      <c r="H72" s="75"/>
      <c r="I72" s="75"/>
      <c r="J72" s="75"/>
      <c r="K72" s="70"/>
      <c r="L72" s="70"/>
      <c r="M72" s="70"/>
      <c r="N72" s="70"/>
      <c r="O72" s="70"/>
      <c r="P72" s="70"/>
      <c r="Q72" s="70"/>
      <c r="R72" s="70"/>
      <c r="S72" s="74"/>
      <c r="T72" s="322"/>
    </row>
    <row r="73" spans="1:20" ht="9" hidden="1" customHeight="1">
      <c r="A73" s="77"/>
      <c r="C73" s="75"/>
      <c r="D73" s="75"/>
      <c r="E73" s="75"/>
      <c r="F73" s="75"/>
      <c r="G73" s="75"/>
      <c r="H73" s="75"/>
      <c r="I73" s="75"/>
      <c r="J73" s="75"/>
      <c r="K73" s="70"/>
      <c r="L73" s="70"/>
      <c r="M73" s="70"/>
      <c r="N73" s="70"/>
      <c r="O73" s="70"/>
      <c r="P73" s="70"/>
      <c r="Q73" s="70"/>
      <c r="R73" s="70"/>
      <c r="S73" s="74"/>
      <c r="T73" s="322"/>
    </row>
    <row r="74" spans="1:20" ht="9" hidden="1" customHeight="1">
      <c r="A74" s="80"/>
      <c r="C74" s="75"/>
      <c r="D74" s="75"/>
      <c r="E74" s="75"/>
      <c r="F74" s="75"/>
      <c r="G74" s="75"/>
      <c r="H74" s="75"/>
      <c r="I74" s="75"/>
      <c r="J74" s="75"/>
      <c r="K74" s="70"/>
      <c r="L74" s="70"/>
      <c r="M74" s="70"/>
      <c r="N74" s="70"/>
      <c r="O74" s="70"/>
      <c r="P74" s="70"/>
      <c r="Q74" s="70"/>
      <c r="R74" s="70"/>
      <c r="S74" s="74"/>
      <c r="T74" s="322"/>
    </row>
    <row r="75" spans="1:20" ht="9" hidden="1" customHeight="1">
      <c r="A75" s="76"/>
      <c r="C75" s="75"/>
      <c r="D75" s="75"/>
      <c r="E75" s="75"/>
      <c r="F75" s="75"/>
      <c r="G75" s="75"/>
      <c r="H75" s="75"/>
      <c r="I75" s="75"/>
      <c r="J75" s="75"/>
      <c r="K75" s="70"/>
      <c r="L75" s="70"/>
      <c r="M75" s="70"/>
      <c r="N75" s="70"/>
      <c r="O75" s="70"/>
      <c r="P75" s="70"/>
      <c r="Q75" s="70"/>
      <c r="R75" s="70"/>
      <c r="S75" s="74"/>
      <c r="T75" s="322"/>
    </row>
    <row r="76" spans="1:20" ht="9" hidden="1" customHeight="1">
      <c r="A76" s="77"/>
      <c r="C76" s="75"/>
      <c r="D76" s="75"/>
      <c r="E76" s="75"/>
      <c r="F76" s="75"/>
      <c r="G76" s="75"/>
      <c r="H76" s="75"/>
      <c r="I76" s="75"/>
      <c r="J76" s="75"/>
      <c r="K76" s="70"/>
      <c r="L76" s="70"/>
      <c r="M76" s="70"/>
      <c r="N76" s="70"/>
      <c r="O76" s="70"/>
      <c r="P76" s="70"/>
      <c r="Q76" s="70"/>
      <c r="R76" s="70"/>
      <c r="S76" s="74"/>
      <c r="T76" s="322"/>
    </row>
    <row r="77" spans="1:20" ht="9" hidden="1" customHeight="1">
      <c r="A77" s="77"/>
      <c r="C77" s="75"/>
      <c r="D77" s="75"/>
      <c r="E77" s="75"/>
      <c r="F77" s="75"/>
      <c r="G77" s="75"/>
      <c r="H77" s="75"/>
      <c r="I77" s="75"/>
      <c r="J77" s="75"/>
      <c r="K77" s="70"/>
      <c r="L77" s="70"/>
      <c r="M77" s="70"/>
      <c r="N77" s="70"/>
      <c r="O77" s="70"/>
      <c r="P77" s="70"/>
      <c r="Q77" s="70"/>
      <c r="R77" s="70"/>
      <c r="S77" s="74"/>
      <c r="T77" s="322"/>
    </row>
    <row r="78" spans="1:20" ht="9" hidden="1" customHeight="1">
      <c r="A78" s="77"/>
      <c r="C78" s="82"/>
      <c r="D78" s="82"/>
      <c r="E78" s="82"/>
      <c r="F78" s="82"/>
      <c r="G78" s="82"/>
      <c r="H78" s="82"/>
      <c r="I78" s="82"/>
      <c r="J78" s="82"/>
      <c r="S78" s="73"/>
    </row>
    <row r="79" spans="1:20" ht="9" hidden="1" customHeight="1">
      <c r="A79" s="77"/>
      <c r="C79" s="82"/>
      <c r="D79" s="82"/>
      <c r="E79" s="82"/>
      <c r="F79" s="82"/>
      <c r="G79" s="82"/>
      <c r="H79" s="82"/>
      <c r="I79" s="82"/>
      <c r="J79" s="82"/>
      <c r="S79" s="73"/>
    </row>
    <row r="80" spans="1:20" ht="9" hidden="1" customHeight="1">
      <c r="A80" s="77"/>
      <c r="C80" s="82"/>
      <c r="D80" s="82"/>
      <c r="E80" s="82"/>
      <c r="F80" s="82"/>
      <c r="G80" s="82"/>
      <c r="H80" s="82"/>
      <c r="I80" s="82"/>
      <c r="J80" s="82"/>
      <c r="S80" s="73"/>
    </row>
    <row r="81" spans="1:19" ht="9" hidden="1" customHeight="1">
      <c r="A81" s="77"/>
      <c r="C81" s="82"/>
      <c r="D81" s="82"/>
      <c r="E81" s="82"/>
      <c r="F81" s="82"/>
      <c r="G81" s="82"/>
      <c r="H81" s="82"/>
      <c r="I81" s="82"/>
      <c r="J81" s="82"/>
      <c r="S81" s="73"/>
    </row>
    <row r="82" spans="1:19" ht="9" hidden="1" customHeight="1">
      <c r="A82" s="77"/>
      <c r="C82" s="82"/>
      <c r="D82" s="82"/>
      <c r="E82" s="82"/>
      <c r="F82" s="82"/>
      <c r="G82" s="82"/>
      <c r="H82" s="82"/>
      <c r="I82" s="82"/>
      <c r="J82" s="82"/>
      <c r="S82" s="73"/>
    </row>
    <row r="83" spans="1:19" ht="9" hidden="1" customHeight="1">
      <c r="A83" s="77"/>
      <c r="C83" s="82"/>
      <c r="D83" s="82"/>
      <c r="E83" s="82"/>
      <c r="F83" s="82"/>
      <c r="G83" s="82"/>
      <c r="H83" s="82"/>
      <c r="I83" s="82"/>
      <c r="J83" s="82"/>
      <c r="S83" s="73"/>
    </row>
    <row r="84" spans="1:19" ht="9" hidden="1" customHeight="1">
      <c r="A84" s="80"/>
      <c r="C84" s="82"/>
      <c r="D84" s="82"/>
      <c r="E84" s="82"/>
      <c r="F84" s="82"/>
      <c r="G84" s="82"/>
      <c r="H84" s="82"/>
      <c r="I84" s="82"/>
      <c r="J84" s="82"/>
      <c r="S84" s="73"/>
    </row>
    <row r="85" spans="1:19" ht="9" hidden="1" customHeight="1">
      <c r="A85" s="76"/>
      <c r="C85" s="82"/>
      <c r="D85" s="82"/>
      <c r="E85" s="82"/>
      <c r="F85" s="82"/>
      <c r="G85" s="82"/>
      <c r="H85" s="82"/>
      <c r="I85" s="82"/>
      <c r="J85" s="82"/>
      <c r="S85" s="73"/>
    </row>
    <row r="86" spans="1:19" ht="9" hidden="1" customHeight="1">
      <c r="A86" s="77"/>
      <c r="C86" s="82"/>
      <c r="D86" s="82"/>
      <c r="E86" s="82"/>
      <c r="F86" s="82"/>
      <c r="G86" s="82"/>
      <c r="H86" s="82"/>
      <c r="I86" s="82"/>
      <c r="J86" s="82"/>
      <c r="S86" s="73"/>
    </row>
    <row r="87" spans="1:19" ht="9" hidden="1" customHeight="1">
      <c r="A87" s="77"/>
      <c r="C87" s="82"/>
      <c r="D87" s="82"/>
      <c r="E87" s="82"/>
      <c r="F87" s="82"/>
      <c r="G87" s="82"/>
      <c r="H87" s="82"/>
      <c r="I87" s="82"/>
      <c r="J87" s="82"/>
      <c r="S87" s="73"/>
    </row>
    <row r="88" spans="1:19" ht="9" hidden="1" customHeight="1">
      <c r="A88" s="77"/>
      <c r="C88" s="82"/>
      <c r="D88" s="82"/>
      <c r="E88" s="82"/>
      <c r="F88" s="82"/>
      <c r="G88" s="82"/>
      <c r="H88" s="82"/>
      <c r="I88" s="82"/>
      <c r="J88" s="82"/>
      <c r="S88" s="73"/>
    </row>
    <row r="89" spans="1:19" ht="9" hidden="1" customHeight="1">
      <c r="A89" s="77"/>
      <c r="C89" s="82"/>
      <c r="D89" s="82"/>
      <c r="E89" s="82"/>
      <c r="F89" s="82"/>
      <c r="G89" s="82"/>
      <c r="H89" s="82"/>
      <c r="I89" s="82"/>
      <c r="J89" s="82"/>
      <c r="S89" s="73"/>
    </row>
    <row r="90" spans="1:19" ht="9" hidden="1" customHeight="1">
      <c r="A90" s="77"/>
      <c r="C90" s="82"/>
      <c r="D90" s="82"/>
      <c r="E90" s="82"/>
      <c r="F90" s="82"/>
      <c r="G90" s="82"/>
      <c r="H90" s="82"/>
      <c r="I90" s="82"/>
      <c r="J90" s="82"/>
      <c r="S90" s="73"/>
    </row>
    <row r="91" spans="1:19" ht="9" hidden="1" customHeight="1">
      <c r="A91" s="77"/>
      <c r="C91" s="82"/>
      <c r="D91" s="82"/>
      <c r="E91" s="82"/>
      <c r="F91" s="82"/>
      <c r="G91" s="82"/>
      <c r="H91" s="82"/>
      <c r="I91" s="82"/>
      <c r="J91" s="82"/>
      <c r="S91" s="73"/>
    </row>
    <row r="92" spans="1:19" ht="9" hidden="1" customHeight="1">
      <c r="A92" s="77"/>
      <c r="C92" s="82"/>
      <c r="D92" s="82"/>
      <c r="E92" s="82"/>
      <c r="F92" s="82"/>
      <c r="G92" s="82"/>
      <c r="H92" s="82"/>
      <c r="I92" s="82"/>
      <c r="J92" s="82"/>
      <c r="S92" s="73"/>
    </row>
    <row r="93" spans="1:19" ht="9" hidden="1" customHeight="1">
      <c r="A93" s="77"/>
      <c r="C93" s="82"/>
      <c r="D93" s="82"/>
      <c r="E93" s="82"/>
      <c r="F93" s="82"/>
      <c r="G93" s="82"/>
      <c r="H93" s="82"/>
      <c r="I93" s="82"/>
      <c r="J93" s="82"/>
      <c r="S93" s="73"/>
    </row>
    <row r="94" spans="1:19" ht="9" hidden="1" customHeight="1">
      <c r="A94" s="77"/>
      <c r="C94" s="82"/>
      <c r="D94" s="82"/>
      <c r="E94" s="82"/>
      <c r="F94" s="82"/>
      <c r="G94" s="82"/>
      <c r="H94" s="82"/>
      <c r="I94" s="82"/>
      <c r="J94" s="82"/>
      <c r="S94" s="73"/>
    </row>
    <row r="95" spans="1:19" ht="9" hidden="1" customHeight="1">
      <c r="A95" s="76"/>
      <c r="C95" s="82"/>
      <c r="D95" s="82"/>
      <c r="E95" s="82"/>
      <c r="F95" s="82"/>
      <c r="G95" s="82"/>
      <c r="H95" s="82"/>
      <c r="I95" s="82"/>
      <c r="J95" s="82"/>
      <c r="S95" s="73"/>
    </row>
    <row r="96" spans="1:19" ht="9" hidden="1" customHeight="1">
      <c r="A96" s="77"/>
      <c r="C96" s="82"/>
      <c r="D96" s="82"/>
      <c r="E96" s="82"/>
      <c r="F96" s="82"/>
      <c r="G96" s="82"/>
      <c r="H96" s="82"/>
      <c r="I96" s="82"/>
      <c r="J96" s="82"/>
      <c r="S96" s="73"/>
    </row>
    <row r="97" spans="1:19" ht="9" hidden="1" customHeight="1">
      <c r="A97" s="77"/>
      <c r="C97" s="82"/>
      <c r="D97" s="82"/>
      <c r="E97" s="82"/>
      <c r="F97" s="82"/>
      <c r="G97" s="82"/>
      <c r="H97" s="82"/>
      <c r="I97" s="82"/>
      <c r="J97" s="82"/>
      <c r="S97" s="73"/>
    </row>
    <row r="98" spans="1:19" ht="9" hidden="1" customHeight="1">
      <c r="A98" s="77"/>
      <c r="C98" s="82"/>
      <c r="D98" s="82"/>
      <c r="E98" s="82"/>
      <c r="F98" s="82"/>
      <c r="G98" s="82"/>
      <c r="H98" s="82"/>
      <c r="I98" s="82"/>
      <c r="J98" s="82"/>
      <c r="S98" s="73"/>
    </row>
    <row r="99" spans="1:19" hidden="1">
      <c r="A99" s="83"/>
      <c r="C99" s="82"/>
      <c r="D99" s="82"/>
      <c r="E99" s="82"/>
      <c r="F99" s="82"/>
      <c r="G99" s="82"/>
      <c r="H99" s="82"/>
      <c r="I99" s="82"/>
      <c r="J99" s="82"/>
      <c r="S99" s="73"/>
    </row>
    <row r="100" spans="1:19" hidden="1">
      <c r="A100" s="83"/>
      <c r="C100" s="82"/>
      <c r="D100" s="82"/>
      <c r="E100" s="82"/>
      <c r="F100" s="82"/>
      <c r="G100" s="82"/>
      <c r="H100" s="82"/>
      <c r="I100" s="82"/>
      <c r="J100" s="82"/>
      <c r="S100" s="73"/>
    </row>
    <row r="101" spans="1:19" hidden="1">
      <c r="A101" s="83"/>
      <c r="C101" s="82"/>
      <c r="D101" s="82"/>
      <c r="E101" s="82"/>
      <c r="F101" s="82"/>
      <c r="G101" s="82"/>
      <c r="H101" s="82"/>
      <c r="I101" s="82"/>
      <c r="J101" s="82"/>
      <c r="S101" s="73"/>
    </row>
    <row r="102" spans="1:19" hidden="1">
      <c r="A102" s="83"/>
      <c r="C102" s="82"/>
      <c r="D102" s="82"/>
      <c r="E102" s="82"/>
      <c r="F102" s="82"/>
      <c r="G102" s="82"/>
      <c r="H102" s="82"/>
      <c r="I102" s="82"/>
      <c r="J102" s="82"/>
      <c r="S102" s="73"/>
    </row>
    <row r="103" spans="1:19" hidden="1">
      <c r="A103" s="83"/>
      <c r="C103" s="82"/>
      <c r="D103" s="82"/>
      <c r="E103" s="82"/>
      <c r="F103" s="82"/>
      <c r="G103" s="82"/>
      <c r="H103" s="82"/>
      <c r="I103" s="82"/>
      <c r="J103" s="82"/>
      <c r="S103" s="73"/>
    </row>
    <row r="104" spans="1:19" hidden="1">
      <c r="A104" s="83"/>
      <c r="C104" s="82"/>
      <c r="D104" s="82"/>
      <c r="E104" s="82"/>
      <c r="F104" s="82"/>
      <c r="G104" s="82"/>
      <c r="H104" s="82"/>
      <c r="I104" s="82"/>
      <c r="J104" s="82"/>
      <c r="S104" s="73"/>
    </row>
    <row r="105" spans="1:19" hidden="1">
      <c r="A105" s="83"/>
      <c r="C105" s="82"/>
      <c r="D105" s="82"/>
      <c r="E105" s="82"/>
      <c r="F105" s="82"/>
      <c r="G105" s="82"/>
      <c r="H105" s="82"/>
      <c r="I105" s="82"/>
      <c r="J105" s="82"/>
      <c r="S105" s="73"/>
    </row>
    <row r="106" spans="1:19" ht="15.75" hidden="1">
      <c r="A106" s="84"/>
      <c r="C106" s="82"/>
      <c r="D106" s="82"/>
      <c r="E106" s="82"/>
      <c r="F106" s="82"/>
      <c r="G106" s="82"/>
      <c r="H106" s="82"/>
      <c r="I106" s="82"/>
      <c r="J106" s="82"/>
      <c r="S106" s="73"/>
    </row>
    <row r="107" spans="1:19" ht="15.75" hidden="1">
      <c r="A107" s="84"/>
      <c r="C107" s="82"/>
      <c r="D107" s="82"/>
      <c r="E107" s="82"/>
      <c r="F107" s="82"/>
      <c r="G107" s="82"/>
      <c r="H107" s="82"/>
      <c r="I107" s="82"/>
      <c r="J107" s="82"/>
      <c r="S107" s="73"/>
    </row>
    <row r="108" spans="1:19" ht="15.75" hidden="1">
      <c r="A108" s="84"/>
      <c r="C108" s="82"/>
      <c r="D108" s="82"/>
      <c r="E108" s="82"/>
      <c r="F108" s="82"/>
      <c r="G108" s="82"/>
      <c r="H108" s="82"/>
      <c r="I108" s="82"/>
      <c r="J108" s="82"/>
      <c r="S108" s="73"/>
    </row>
    <row r="109" spans="1:19" ht="15.75" hidden="1">
      <c r="A109" s="84"/>
      <c r="C109" s="82"/>
      <c r="D109" s="82"/>
      <c r="E109" s="82"/>
      <c r="F109" s="82"/>
      <c r="G109" s="82"/>
      <c r="H109" s="82"/>
      <c r="I109" s="82"/>
      <c r="J109" s="82"/>
      <c r="S109" s="73"/>
    </row>
    <row r="110" spans="1:19" ht="15.75" hidden="1">
      <c r="A110" s="84"/>
      <c r="C110" s="82"/>
      <c r="D110" s="82"/>
      <c r="E110" s="82"/>
      <c r="F110" s="82"/>
      <c r="G110" s="82"/>
      <c r="H110" s="82"/>
      <c r="I110" s="82"/>
      <c r="J110" s="82"/>
      <c r="S110" s="73"/>
    </row>
    <row r="111" spans="1:19" ht="15.75" hidden="1">
      <c r="A111" s="84"/>
      <c r="C111" s="82"/>
      <c r="D111" s="82"/>
      <c r="E111" s="82"/>
      <c r="F111" s="82"/>
      <c r="G111" s="82"/>
      <c r="H111" s="82"/>
      <c r="I111" s="82"/>
      <c r="J111" s="82"/>
      <c r="S111" s="73"/>
    </row>
    <row r="112" spans="1:19" ht="15.75" hidden="1">
      <c r="A112" s="84"/>
      <c r="C112" s="82"/>
      <c r="D112" s="82"/>
      <c r="E112" s="82"/>
      <c r="F112" s="82"/>
      <c r="G112" s="82"/>
      <c r="H112" s="82"/>
      <c r="I112" s="82"/>
      <c r="J112" s="82"/>
      <c r="S112" s="73"/>
    </row>
    <row r="113" spans="1:19" ht="15.75" hidden="1">
      <c r="A113" s="84"/>
      <c r="C113" s="82"/>
      <c r="D113" s="82"/>
      <c r="E113" s="82"/>
      <c r="F113" s="82"/>
      <c r="G113" s="82"/>
      <c r="H113" s="82"/>
      <c r="I113" s="82"/>
      <c r="J113" s="82"/>
      <c r="S113" s="73"/>
    </row>
    <row r="114" spans="1:19" ht="15.75" hidden="1">
      <c r="A114" s="84"/>
      <c r="C114" s="82"/>
      <c r="D114" s="82"/>
      <c r="E114" s="82"/>
      <c r="F114" s="82"/>
      <c r="G114" s="82"/>
      <c r="H114" s="82"/>
      <c r="I114" s="82"/>
      <c r="J114" s="82"/>
      <c r="S114" s="73"/>
    </row>
    <row r="115" spans="1:19" ht="15.75" hidden="1">
      <c r="A115" s="84"/>
      <c r="C115" s="82"/>
      <c r="D115" s="82"/>
      <c r="E115" s="82"/>
      <c r="F115" s="82"/>
      <c r="G115" s="82"/>
      <c r="H115" s="82"/>
      <c r="I115" s="82"/>
      <c r="J115" s="82"/>
      <c r="S115" s="73"/>
    </row>
    <row r="116" spans="1:19" ht="15.75" hidden="1">
      <c r="A116" s="84"/>
      <c r="C116" s="82"/>
      <c r="D116" s="82"/>
      <c r="E116" s="82"/>
      <c r="F116" s="82"/>
      <c r="G116" s="82"/>
      <c r="H116" s="82"/>
      <c r="I116" s="82"/>
      <c r="J116" s="82"/>
      <c r="S116" s="73"/>
    </row>
    <row r="117" spans="1:19" ht="15.75" hidden="1">
      <c r="A117" s="84"/>
      <c r="C117" s="82"/>
      <c r="D117" s="82"/>
      <c r="E117" s="82"/>
      <c r="F117" s="82"/>
      <c r="G117" s="82"/>
      <c r="H117" s="82"/>
      <c r="I117" s="82"/>
      <c r="J117" s="82"/>
      <c r="S117" s="73"/>
    </row>
    <row r="118" spans="1:19" ht="15.75" hidden="1">
      <c r="A118" s="84"/>
      <c r="C118" s="82"/>
      <c r="D118" s="82"/>
      <c r="E118" s="82"/>
      <c r="F118" s="82"/>
      <c r="G118" s="82"/>
      <c r="H118" s="82"/>
      <c r="I118" s="82"/>
      <c r="J118" s="82"/>
      <c r="S118" s="73"/>
    </row>
    <row r="119" spans="1:19" ht="15.75" hidden="1">
      <c r="A119" s="84"/>
      <c r="C119" s="82"/>
      <c r="D119" s="82"/>
      <c r="E119" s="82"/>
      <c r="F119" s="82"/>
      <c r="G119" s="82"/>
      <c r="H119" s="82"/>
      <c r="I119" s="82"/>
      <c r="J119" s="82"/>
      <c r="S119" s="73"/>
    </row>
    <row r="120" spans="1:19" ht="15.75" hidden="1">
      <c r="A120" s="84"/>
      <c r="C120" s="82"/>
      <c r="D120" s="82"/>
      <c r="E120" s="82"/>
      <c r="F120" s="82"/>
      <c r="G120" s="82"/>
      <c r="H120" s="82"/>
      <c r="I120" s="82"/>
      <c r="J120" s="82"/>
      <c r="S120" s="73"/>
    </row>
    <row r="121" spans="1:19" ht="15.75" hidden="1">
      <c r="A121" s="84"/>
      <c r="C121" s="82"/>
      <c r="D121" s="82"/>
      <c r="E121" s="82"/>
      <c r="F121" s="82"/>
      <c r="G121" s="82"/>
      <c r="H121" s="82"/>
      <c r="I121" s="82"/>
      <c r="J121" s="82"/>
      <c r="S121" s="73"/>
    </row>
    <row r="122" spans="1:19" ht="15.75" hidden="1">
      <c r="A122" s="84"/>
      <c r="C122" s="82"/>
      <c r="D122" s="82"/>
      <c r="E122" s="82"/>
      <c r="F122" s="82"/>
      <c r="G122" s="82"/>
      <c r="H122" s="82"/>
      <c r="I122" s="82"/>
      <c r="J122" s="82"/>
      <c r="S122" s="73"/>
    </row>
    <row r="123" spans="1:19" ht="15.75" hidden="1">
      <c r="A123" s="84"/>
      <c r="C123" s="82"/>
      <c r="D123" s="82"/>
      <c r="E123" s="82"/>
      <c r="F123" s="82"/>
      <c r="G123" s="82"/>
      <c r="H123" s="82"/>
      <c r="I123" s="82"/>
      <c r="J123" s="82"/>
      <c r="S123" s="73"/>
    </row>
    <row r="124" spans="1:19" ht="15.75" hidden="1">
      <c r="A124" s="84"/>
      <c r="C124" s="82"/>
      <c r="D124" s="82"/>
      <c r="E124" s="82"/>
      <c r="F124" s="82"/>
      <c r="G124" s="82"/>
      <c r="H124" s="82"/>
      <c r="I124" s="82"/>
      <c r="J124" s="82"/>
      <c r="S124" s="73"/>
    </row>
    <row r="125" spans="1:19" ht="15.75" hidden="1">
      <c r="A125" s="84"/>
      <c r="C125" s="82"/>
      <c r="D125" s="82"/>
      <c r="E125" s="82"/>
      <c r="F125" s="82"/>
      <c r="G125" s="82"/>
      <c r="H125" s="82"/>
      <c r="I125" s="82"/>
      <c r="J125" s="82"/>
      <c r="S125" s="73"/>
    </row>
    <row r="126" spans="1:19" ht="15.75" hidden="1">
      <c r="A126" s="84"/>
      <c r="C126" s="82"/>
      <c r="D126" s="82"/>
      <c r="E126" s="82"/>
      <c r="F126" s="82"/>
      <c r="G126" s="82"/>
      <c r="H126" s="82"/>
      <c r="I126" s="82"/>
      <c r="J126" s="82"/>
      <c r="S126" s="73"/>
    </row>
    <row r="127" spans="1:19" ht="15.75" hidden="1">
      <c r="A127" s="84"/>
      <c r="C127" s="82"/>
      <c r="D127" s="82"/>
      <c r="E127" s="82"/>
      <c r="F127" s="82"/>
      <c r="G127" s="82"/>
      <c r="H127" s="82"/>
      <c r="I127" s="82"/>
      <c r="J127" s="82"/>
      <c r="S127" s="73"/>
    </row>
    <row r="128" spans="1:19" ht="15.75" hidden="1">
      <c r="A128" s="84"/>
      <c r="C128" s="82"/>
      <c r="D128" s="82"/>
      <c r="E128" s="82"/>
      <c r="F128" s="82"/>
      <c r="G128" s="82"/>
      <c r="H128" s="82"/>
      <c r="I128" s="82"/>
      <c r="J128" s="82"/>
      <c r="S128" s="73"/>
    </row>
    <row r="129" spans="1:19" ht="15.75" hidden="1">
      <c r="A129" s="84"/>
      <c r="C129" s="82"/>
      <c r="D129" s="82"/>
      <c r="E129" s="82"/>
      <c r="F129" s="82"/>
      <c r="G129" s="82"/>
      <c r="H129" s="82"/>
      <c r="I129" s="82"/>
      <c r="J129" s="82"/>
      <c r="S129" s="73"/>
    </row>
    <row r="130" spans="1:19" ht="15.75" hidden="1">
      <c r="A130" s="84"/>
      <c r="C130" s="82"/>
      <c r="D130" s="82"/>
      <c r="E130" s="82"/>
      <c r="F130" s="82"/>
      <c r="G130" s="82"/>
      <c r="H130" s="82"/>
      <c r="I130" s="82"/>
      <c r="J130" s="82"/>
      <c r="S130" s="73"/>
    </row>
    <row r="131" spans="1:19" ht="15.75" hidden="1">
      <c r="A131" s="84"/>
      <c r="C131" s="82"/>
      <c r="D131" s="82"/>
      <c r="E131" s="82"/>
      <c r="F131" s="82"/>
      <c r="G131" s="82"/>
      <c r="H131" s="82"/>
      <c r="I131" s="82"/>
      <c r="J131" s="82"/>
      <c r="S131" s="73"/>
    </row>
    <row r="132" spans="1:19" ht="15.75" hidden="1">
      <c r="A132" s="84"/>
      <c r="C132" s="82"/>
      <c r="D132" s="82"/>
      <c r="E132" s="82"/>
      <c r="F132" s="82"/>
      <c r="G132" s="82"/>
      <c r="H132" s="82"/>
      <c r="I132" s="82"/>
      <c r="J132" s="82"/>
      <c r="S132" s="73"/>
    </row>
    <row r="133" spans="1:19" ht="15.75" hidden="1">
      <c r="A133" s="84"/>
      <c r="C133" s="82"/>
      <c r="D133" s="82"/>
      <c r="E133" s="82"/>
      <c r="F133" s="82"/>
      <c r="G133" s="82"/>
      <c r="H133" s="82"/>
      <c r="I133" s="82"/>
      <c r="J133" s="82"/>
      <c r="S133" s="73"/>
    </row>
    <row r="134" spans="1:19" ht="15.75" hidden="1">
      <c r="A134" s="84"/>
      <c r="C134" s="82"/>
      <c r="D134" s="82"/>
      <c r="E134" s="82"/>
      <c r="F134" s="82"/>
      <c r="G134" s="82"/>
      <c r="H134" s="82"/>
      <c r="I134" s="82"/>
      <c r="J134" s="82"/>
      <c r="S134" s="73"/>
    </row>
    <row r="135" spans="1:19" ht="15.75" hidden="1">
      <c r="A135" s="84"/>
      <c r="C135" s="82"/>
      <c r="D135" s="82"/>
      <c r="E135" s="82"/>
      <c r="F135" s="82"/>
      <c r="G135" s="82"/>
      <c r="H135" s="82"/>
      <c r="I135" s="82"/>
      <c r="J135" s="82"/>
      <c r="S135" s="73"/>
    </row>
    <row r="136" spans="1:19" ht="15.75" hidden="1">
      <c r="A136" s="84"/>
      <c r="C136" s="82"/>
      <c r="D136" s="82"/>
      <c r="E136" s="82"/>
      <c r="F136" s="82"/>
      <c r="G136" s="82"/>
      <c r="H136" s="82"/>
      <c r="I136" s="82"/>
      <c r="J136" s="82"/>
      <c r="S136" s="73"/>
    </row>
    <row r="137" spans="1:19" ht="15.75" hidden="1">
      <c r="A137" s="84"/>
      <c r="C137" s="82"/>
      <c r="D137" s="82"/>
      <c r="E137" s="82"/>
      <c r="F137" s="82"/>
      <c r="G137" s="82"/>
      <c r="H137" s="82"/>
      <c r="I137" s="82"/>
      <c r="J137" s="82"/>
      <c r="S137" s="73"/>
    </row>
    <row r="138" spans="1:19" ht="15.75" hidden="1">
      <c r="A138" s="84"/>
      <c r="C138" s="82"/>
      <c r="D138" s="82"/>
      <c r="E138" s="82"/>
      <c r="F138" s="82"/>
      <c r="G138" s="82"/>
      <c r="H138" s="82"/>
      <c r="I138" s="82"/>
      <c r="J138" s="82"/>
      <c r="S138" s="73"/>
    </row>
    <row r="139" spans="1:19" ht="15.75" hidden="1">
      <c r="A139" s="84"/>
      <c r="C139" s="82"/>
      <c r="D139" s="82"/>
      <c r="E139" s="82"/>
      <c r="F139" s="82"/>
      <c r="G139" s="82"/>
      <c r="H139" s="82"/>
      <c r="I139" s="82"/>
      <c r="J139" s="82"/>
      <c r="S139" s="73"/>
    </row>
    <row r="140" spans="1:19" ht="15.75" hidden="1">
      <c r="A140" s="84"/>
      <c r="C140" s="82"/>
      <c r="D140" s="82"/>
      <c r="E140" s="82"/>
      <c r="F140" s="82"/>
      <c r="G140" s="82"/>
      <c r="H140" s="82"/>
      <c r="I140" s="82"/>
      <c r="J140" s="82"/>
      <c r="S140" s="73"/>
    </row>
    <row r="141" spans="1:19" ht="15.75" hidden="1">
      <c r="A141" s="84"/>
      <c r="C141" s="82"/>
      <c r="D141" s="82"/>
      <c r="E141" s="82"/>
      <c r="F141" s="82"/>
      <c r="G141" s="82"/>
      <c r="H141" s="82"/>
      <c r="I141" s="82"/>
      <c r="J141" s="82"/>
      <c r="S141" s="73"/>
    </row>
    <row r="142" spans="1:19" ht="15.75" hidden="1">
      <c r="A142" s="84"/>
      <c r="C142" s="82"/>
      <c r="D142" s="82"/>
      <c r="E142" s="82"/>
      <c r="F142" s="82"/>
      <c r="G142" s="82"/>
      <c r="H142" s="82"/>
      <c r="I142" s="82"/>
      <c r="J142" s="82"/>
      <c r="S142" s="73"/>
    </row>
    <row r="143" spans="1:19" ht="15.75" hidden="1">
      <c r="A143" s="84"/>
      <c r="C143" s="82"/>
      <c r="D143" s="82"/>
      <c r="E143" s="82"/>
      <c r="F143" s="82"/>
      <c r="G143" s="82"/>
      <c r="H143" s="82"/>
      <c r="I143" s="82"/>
      <c r="J143" s="82"/>
      <c r="S143" s="73"/>
    </row>
    <row r="144" spans="1:19" ht="15.75" hidden="1">
      <c r="A144" s="84"/>
      <c r="C144" s="82"/>
      <c r="D144" s="82"/>
      <c r="E144" s="82"/>
      <c r="F144" s="82"/>
      <c r="G144" s="82"/>
      <c r="H144" s="82"/>
      <c r="I144" s="82"/>
      <c r="J144" s="82"/>
      <c r="S144" s="73"/>
    </row>
    <row r="145" spans="1:19" ht="15.75" hidden="1">
      <c r="A145" s="84"/>
      <c r="C145" s="82"/>
      <c r="D145" s="82"/>
      <c r="E145" s="82"/>
      <c r="F145" s="82"/>
      <c r="G145" s="82"/>
      <c r="H145" s="82"/>
      <c r="I145" s="82"/>
      <c r="J145" s="82"/>
      <c r="S145" s="73"/>
    </row>
    <row r="146" spans="1:19" ht="15.75" hidden="1">
      <c r="A146" s="84"/>
      <c r="C146" s="82"/>
      <c r="D146" s="82"/>
      <c r="E146" s="82"/>
      <c r="F146" s="82"/>
      <c r="G146" s="82"/>
      <c r="H146" s="82"/>
      <c r="I146" s="82"/>
      <c r="J146" s="82"/>
      <c r="S146" s="73"/>
    </row>
    <row r="147" spans="1:19" ht="15.75" hidden="1">
      <c r="A147" s="84"/>
      <c r="C147" s="82"/>
      <c r="D147" s="82"/>
      <c r="E147" s="82"/>
      <c r="F147" s="82"/>
      <c r="G147" s="82"/>
      <c r="H147" s="82"/>
      <c r="I147" s="82"/>
      <c r="J147" s="82"/>
      <c r="S147" s="73"/>
    </row>
    <row r="148" spans="1:19" ht="15.75" hidden="1">
      <c r="A148" s="84"/>
      <c r="C148" s="82"/>
      <c r="D148" s="82"/>
      <c r="E148" s="82"/>
      <c r="F148" s="82"/>
      <c r="G148" s="82"/>
      <c r="H148" s="82"/>
      <c r="I148" s="82"/>
      <c r="J148" s="82"/>
      <c r="S148" s="73"/>
    </row>
    <row r="149" spans="1:19" ht="15.75" hidden="1">
      <c r="A149" s="84"/>
      <c r="C149" s="82"/>
      <c r="D149" s="82"/>
      <c r="E149" s="82"/>
      <c r="F149" s="82"/>
      <c r="G149" s="82"/>
      <c r="H149" s="82"/>
      <c r="I149" s="82"/>
      <c r="J149" s="82"/>
      <c r="S149" s="73"/>
    </row>
    <row r="150" spans="1:19" ht="15.75" hidden="1">
      <c r="A150" s="84"/>
      <c r="C150" s="82"/>
      <c r="D150" s="82"/>
      <c r="E150" s="82"/>
      <c r="F150" s="82"/>
      <c r="G150" s="82"/>
      <c r="H150" s="82"/>
      <c r="I150" s="82"/>
      <c r="J150" s="82"/>
      <c r="S150" s="73"/>
    </row>
    <row r="151" spans="1:19" ht="15.75" hidden="1">
      <c r="A151" s="84"/>
      <c r="C151" s="82"/>
      <c r="D151" s="82"/>
      <c r="E151" s="82"/>
      <c r="F151" s="82"/>
      <c r="G151" s="82"/>
      <c r="H151" s="82"/>
      <c r="I151" s="82"/>
      <c r="J151" s="82"/>
      <c r="S151" s="73"/>
    </row>
    <row r="152" spans="1:19" ht="15.75" hidden="1">
      <c r="A152" s="84"/>
      <c r="C152" s="82"/>
      <c r="D152" s="82"/>
      <c r="E152" s="82"/>
      <c r="F152" s="82"/>
      <c r="G152" s="82"/>
      <c r="H152" s="82"/>
      <c r="I152" s="82"/>
      <c r="J152" s="82"/>
      <c r="S152" s="73"/>
    </row>
    <row r="153" spans="1:19" ht="15.75" hidden="1">
      <c r="A153" s="84"/>
      <c r="C153" s="82"/>
      <c r="D153" s="82"/>
      <c r="E153" s="82"/>
      <c r="F153" s="82"/>
      <c r="G153" s="82"/>
      <c r="H153" s="82"/>
      <c r="I153" s="82"/>
      <c r="J153" s="82"/>
      <c r="S153" s="73"/>
    </row>
    <row r="154" spans="1:19" ht="15.75" hidden="1">
      <c r="A154" s="84"/>
      <c r="C154" s="82"/>
      <c r="D154" s="82"/>
      <c r="E154" s="82"/>
      <c r="F154" s="82"/>
      <c r="G154" s="82"/>
      <c r="H154" s="82"/>
      <c r="I154" s="82"/>
      <c r="J154" s="82"/>
      <c r="S154" s="73"/>
    </row>
    <row r="155" spans="1:19" ht="15.75" hidden="1">
      <c r="A155" s="84"/>
      <c r="C155" s="82"/>
      <c r="D155" s="82"/>
      <c r="E155" s="82"/>
      <c r="F155" s="82"/>
      <c r="G155" s="82"/>
      <c r="H155" s="82"/>
      <c r="I155" s="82"/>
      <c r="J155" s="82"/>
      <c r="S155" s="73"/>
    </row>
    <row r="156" spans="1:19" ht="15.75" hidden="1">
      <c r="A156" s="84"/>
      <c r="C156" s="82"/>
      <c r="D156" s="82"/>
      <c r="E156" s="82"/>
      <c r="F156" s="82"/>
      <c r="G156" s="82"/>
      <c r="H156" s="82"/>
      <c r="I156" s="82"/>
      <c r="J156" s="82"/>
      <c r="S156" s="73"/>
    </row>
    <row r="157" spans="1:19" ht="15.75" hidden="1">
      <c r="A157" s="84"/>
      <c r="C157" s="82"/>
      <c r="D157" s="82"/>
      <c r="E157" s="82"/>
      <c r="F157" s="82"/>
      <c r="G157" s="82"/>
      <c r="H157" s="82"/>
      <c r="I157" s="82"/>
      <c r="J157" s="82"/>
      <c r="S157" s="73"/>
    </row>
    <row r="158" spans="1:19" ht="15.75" hidden="1">
      <c r="A158" s="84"/>
      <c r="C158" s="82"/>
      <c r="D158" s="82"/>
      <c r="E158" s="82"/>
      <c r="F158" s="82"/>
      <c r="G158" s="82"/>
      <c r="H158" s="82"/>
      <c r="I158" s="82"/>
      <c r="J158" s="82"/>
      <c r="S158" s="73"/>
    </row>
    <row r="159" spans="1:19" ht="15.75" hidden="1">
      <c r="A159" s="84"/>
      <c r="C159" s="82"/>
      <c r="D159" s="82"/>
      <c r="E159" s="82"/>
      <c r="F159" s="82"/>
      <c r="G159" s="82"/>
      <c r="H159" s="82"/>
      <c r="I159" s="82"/>
      <c r="J159" s="82"/>
      <c r="S159" s="73"/>
    </row>
    <row r="160" spans="1:19" ht="15.75" hidden="1">
      <c r="A160" s="84"/>
      <c r="C160" s="82"/>
      <c r="D160" s="82"/>
      <c r="E160" s="82"/>
      <c r="F160" s="82"/>
      <c r="G160" s="82"/>
      <c r="H160" s="82"/>
      <c r="I160" s="82"/>
      <c r="J160" s="82"/>
      <c r="S160" s="73"/>
    </row>
    <row r="161" spans="1:19" ht="15.75" hidden="1">
      <c r="A161" s="84"/>
      <c r="C161" s="82"/>
      <c r="D161" s="82"/>
      <c r="E161" s="82"/>
      <c r="F161" s="82"/>
      <c r="G161" s="82"/>
      <c r="H161" s="82"/>
      <c r="I161" s="82"/>
      <c r="J161" s="82"/>
      <c r="S161" s="73"/>
    </row>
    <row r="162" spans="1:19" ht="15.75" hidden="1">
      <c r="A162" s="84"/>
      <c r="C162" s="82"/>
      <c r="D162" s="82"/>
      <c r="E162" s="82"/>
      <c r="F162" s="82"/>
      <c r="G162" s="82"/>
      <c r="H162" s="82"/>
      <c r="I162" s="82"/>
      <c r="J162" s="82"/>
      <c r="S162" s="73"/>
    </row>
    <row r="163" spans="1:19" ht="15.75" hidden="1">
      <c r="A163" s="84"/>
      <c r="C163" s="82"/>
      <c r="D163" s="82"/>
      <c r="E163" s="82"/>
      <c r="F163" s="82"/>
      <c r="G163" s="82"/>
      <c r="H163" s="82"/>
      <c r="I163" s="82"/>
      <c r="J163" s="82"/>
      <c r="S163" s="73"/>
    </row>
    <row r="164" spans="1:19" ht="15.75" hidden="1">
      <c r="A164" s="84"/>
      <c r="C164" s="82"/>
      <c r="D164" s="82"/>
      <c r="E164" s="82"/>
      <c r="F164" s="82"/>
      <c r="G164" s="82"/>
      <c r="H164" s="82"/>
      <c r="I164" s="82"/>
      <c r="J164" s="82"/>
      <c r="S164" s="73"/>
    </row>
    <row r="165" spans="1:19" ht="15.75" hidden="1">
      <c r="A165" s="84"/>
      <c r="C165" s="82"/>
      <c r="D165" s="82"/>
      <c r="E165" s="82"/>
      <c r="F165" s="82"/>
      <c r="G165" s="82"/>
      <c r="H165" s="82"/>
      <c r="I165" s="82"/>
      <c r="J165" s="82"/>
      <c r="S165" s="73"/>
    </row>
    <row r="166" spans="1:19" ht="15.75" hidden="1">
      <c r="A166" s="84"/>
      <c r="C166" s="82"/>
      <c r="D166" s="82"/>
      <c r="E166" s="82"/>
      <c r="F166" s="82"/>
      <c r="G166" s="82"/>
      <c r="H166" s="82"/>
      <c r="I166" s="82"/>
      <c r="J166" s="82"/>
      <c r="S166" s="73"/>
    </row>
    <row r="167" spans="1:19" ht="15.75" hidden="1">
      <c r="A167" s="84"/>
      <c r="C167" s="82"/>
      <c r="D167" s="82"/>
      <c r="E167" s="82"/>
      <c r="F167" s="82"/>
      <c r="G167" s="82"/>
      <c r="H167" s="82"/>
      <c r="I167" s="82"/>
      <c r="J167" s="82"/>
      <c r="S167" s="73"/>
    </row>
    <row r="168" spans="1:19" ht="15.75" hidden="1">
      <c r="A168" s="84"/>
      <c r="C168" s="82"/>
      <c r="D168" s="82"/>
      <c r="E168" s="82"/>
      <c r="F168" s="82"/>
      <c r="G168" s="82"/>
      <c r="H168" s="82"/>
      <c r="I168" s="82"/>
      <c r="J168" s="82"/>
      <c r="S168" s="73"/>
    </row>
    <row r="169" spans="1:19" ht="15.75" hidden="1">
      <c r="A169" s="84"/>
      <c r="C169" s="82"/>
      <c r="D169" s="82"/>
      <c r="E169" s="82"/>
      <c r="F169" s="82"/>
      <c r="G169" s="82"/>
      <c r="H169" s="82"/>
      <c r="I169" s="82"/>
      <c r="J169" s="82"/>
      <c r="S169" s="73"/>
    </row>
    <row r="170" spans="1:19" ht="15.75" hidden="1">
      <c r="A170" s="84"/>
      <c r="C170" s="82"/>
      <c r="D170" s="82"/>
      <c r="E170" s="82"/>
      <c r="F170" s="82"/>
      <c r="G170" s="82"/>
      <c r="H170" s="82"/>
      <c r="I170" s="82"/>
      <c r="J170" s="82"/>
      <c r="S170" s="73"/>
    </row>
    <row r="171" spans="1:19" ht="15.75" hidden="1">
      <c r="A171" s="84"/>
      <c r="C171" s="82"/>
      <c r="D171" s="82"/>
      <c r="E171" s="82"/>
      <c r="F171" s="82"/>
      <c r="G171" s="82"/>
      <c r="H171" s="82"/>
      <c r="I171" s="82"/>
      <c r="J171" s="82"/>
      <c r="S171" s="73"/>
    </row>
    <row r="172" spans="1:19" ht="15.75" hidden="1">
      <c r="A172" s="84"/>
      <c r="C172" s="82"/>
      <c r="D172" s="82"/>
      <c r="E172" s="82"/>
      <c r="F172" s="82"/>
      <c r="G172" s="82"/>
      <c r="H172" s="82"/>
      <c r="I172" s="82"/>
      <c r="J172" s="82"/>
      <c r="S172" s="73"/>
    </row>
    <row r="173" spans="1:19" ht="15.75" hidden="1">
      <c r="A173" s="84"/>
      <c r="C173" s="82"/>
      <c r="D173" s="82"/>
      <c r="E173" s="82"/>
      <c r="F173" s="82"/>
      <c r="G173" s="82"/>
      <c r="H173" s="82"/>
      <c r="I173" s="82"/>
      <c r="J173" s="82"/>
      <c r="S173" s="73"/>
    </row>
    <row r="174" spans="1:19" ht="15.75" hidden="1">
      <c r="A174" s="84"/>
      <c r="C174" s="82"/>
      <c r="D174" s="82"/>
      <c r="E174" s="82"/>
      <c r="F174" s="82"/>
      <c r="G174" s="82"/>
      <c r="H174" s="82"/>
      <c r="I174" s="82"/>
      <c r="J174" s="82"/>
      <c r="S174" s="73"/>
    </row>
    <row r="175" spans="1:19" ht="15.75" hidden="1">
      <c r="A175" s="84"/>
      <c r="C175" s="82"/>
      <c r="D175" s="82"/>
      <c r="E175" s="82"/>
      <c r="F175" s="82"/>
      <c r="G175" s="82"/>
      <c r="H175" s="82"/>
      <c r="I175" s="82"/>
      <c r="J175" s="82"/>
      <c r="S175" s="73"/>
    </row>
    <row r="176" spans="1:19" ht="15.75" hidden="1">
      <c r="A176" s="84"/>
      <c r="C176" s="82"/>
      <c r="D176" s="82"/>
      <c r="E176" s="82"/>
      <c r="F176" s="82"/>
      <c r="G176" s="82"/>
      <c r="H176" s="82"/>
      <c r="I176" s="82"/>
      <c r="J176" s="82"/>
      <c r="S176" s="73"/>
    </row>
    <row r="177" spans="1:19" ht="15.75" hidden="1">
      <c r="A177" s="84"/>
      <c r="C177" s="82"/>
      <c r="D177" s="82"/>
      <c r="E177" s="82"/>
      <c r="F177" s="82"/>
      <c r="G177" s="82"/>
      <c r="H177" s="82"/>
      <c r="I177" s="82"/>
      <c r="J177" s="82"/>
      <c r="S177" s="73"/>
    </row>
    <row r="178" spans="1:19" ht="15.75" hidden="1">
      <c r="A178" s="84"/>
      <c r="C178" s="82"/>
      <c r="D178" s="82"/>
      <c r="E178" s="82"/>
      <c r="F178" s="82"/>
      <c r="G178" s="82"/>
      <c r="H178" s="82"/>
      <c r="I178" s="82"/>
      <c r="J178" s="82"/>
      <c r="S178" s="73"/>
    </row>
    <row r="179" spans="1:19" ht="15.75" hidden="1">
      <c r="A179" s="84"/>
      <c r="C179" s="82"/>
      <c r="D179" s="82"/>
      <c r="E179" s="82"/>
      <c r="F179" s="82"/>
      <c r="G179" s="82"/>
      <c r="H179" s="82"/>
      <c r="I179" s="82"/>
      <c r="J179" s="82"/>
      <c r="S179" s="73"/>
    </row>
    <row r="180" spans="1:19" ht="15.75" hidden="1">
      <c r="A180" s="84"/>
      <c r="C180" s="82"/>
      <c r="D180" s="82"/>
      <c r="E180" s="82"/>
      <c r="F180" s="82"/>
      <c r="G180" s="82"/>
      <c r="H180" s="82"/>
      <c r="I180" s="82"/>
      <c r="J180" s="82"/>
      <c r="S180" s="73"/>
    </row>
    <row r="181" spans="1:19" ht="15.75" hidden="1">
      <c r="A181" s="84"/>
      <c r="C181" s="82"/>
      <c r="D181" s="82"/>
      <c r="E181" s="82"/>
      <c r="F181" s="82"/>
      <c r="G181" s="82"/>
      <c r="H181" s="82"/>
      <c r="I181" s="82"/>
      <c r="J181" s="82"/>
      <c r="S181" s="73"/>
    </row>
    <row r="182" spans="1:19" ht="15.75" hidden="1">
      <c r="A182" s="84"/>
      <c r="C182" s="82"/>
      <c r="D182" s="82"/>
      <c r="E182" s="82"/>
      <c r="F182" s="82"/>
      <c r="G182" s="82"/>
      <c r="H182" s="82"/>
      <c r="I182" s="82"/>
      <c r="J182" s="82"/>
      <c r="S182" s="73"/>
    </row>
    <row r="183" spans="1:19" ht="15.75" hidden="1">
      <c r="A183" s="84"/>
      <c r="C183" s="82"/>
      <c r="D183" s="82"/>
      <c r="E183" s="82"/>
      <c r="F183" s="82"/>
      <c r="G183" s="82"/>
      <c r="H183" s="82"/>
      <c r="I183" s="82"/>
      <c r="J183" s="82"/>
      <c r="S183" s="73"/>
    </row>
    <row r="184" spans="1:19" ht="15.75" hidden="1">
      <c r="A184" s="84"/>
      <c r="C184" s="82"/>
      <c r="D184" s="82"/>
      <c r="E184" s="82"/>
      <c r="F184" s="82"/>
      <c r="G184" s="82"/>
      <c r="H184" s="82"/>
      <c r="I184" s="82"/>
      <c r="J184" s="82"/>
      <c r="S184" s="73"/>
    </row>
    <row r="185" spans="1:19" ht="15.75" hidden="1">
      <c r="A185" s="84"/>
      <c r="C185" s="82"/>
      <c r="D185" s="82"/>
      <c r="E185" s="82"/>
      <c r="F185" s="82"/>
      <c r="G185" s="82"/>
      <c r="H185" s="82"/>
      <c r="I185" s="82"/>
      <c r="J185" s="82"/>
      <c r="S185" s="73"/>
    </row>
    <row r="186" spans="1:19" ht="15.75" hidden="1">
      <c r="A186" s="84"/>
      <c r="C186" s="82"/>
      <c r="D186" s="82"/>
      <c r="E186" s="82"/>
      <c r="F186" s="82"/>
      <c r="G186" s="82"/>
      <c r="H186" s="82"/>
      <c r="I186" s="82"/>
      <c r="J186" s="82"/>
      <c r="S186" s="73"/>
    </row>
    <row r="187" spans="1:19" ht="15.75" hidden="1">
      <c r="A187" s="84"/>
      <c r="C187" s="82"/>
      <c r="D187" s="82"/>
      <c r="E187" s="82"/>
      <c r="F187" s="82"/>
      <c r="G187" s="82"/>
      <c r="H187" s="82"/>
      <c r="I187" s="82"/>
      <c r="J187" s="82"/>
      <c r="S187" s="73"/>
    </row>
    <row r="188" spans="1:19" ht="15.75" hidden="1">
      <c r="A188" s="84"/>
      <c r="C188" s="82"/>
      <c r="D188" s="82"/>
      <c r="E188" s="82"/>
      <c r="F188" s="82"/>
      <c r="G188" s="82"/>
      <c r="H188" s="82"/>
      <c r="I188" s="82"/>
      <c r="J188" s="82"/>
      <c r="S188" s="73"/>
    </row>
    <row r="189" spans="1:19" ht="15.75" hidden="1">
      <c r="A189" s="84"/>
      <c r="C189" s="82"/>
      <c r="D189" s="82"/>
      <c r="E189" s="82"/>
      <c r="F189" s="82"/>
      <c r="G189" s="82"/>
      <c r="H189" s="82"/>
      <c r="I189" s="82"/>
      <c r="J189" s="82"/>
      <c r="S189" s="73"/>
    </row>
    <row r="190" spans="1:19" ht="15.75" hidden="1">
      <c r="A190" s="84"/>
      <c r="C190" s="82"/>
      <c r="D190" s="82"/>
      <c r="E190" s="82"/>
      <c r="F190" s="82"/>
      <c r="G190" s="82"/>
      <c r="H190" s="82"/>
      <c r="I190" s="82"/>
      <c r="J190" s="82"/>
      <c r="S190" s="73"/>
    </row>
    <row r="191" spans="1:19" ht="15.75" hidden="1">
      <c r="A191" s="84"/>
      <c r="C191" s="82"/>
      <c r="D191" s="82"/>
      <c r="E191" s="82"/>
      <c r="F191" s="82"/>
      <c r="G191" s="82"/>
      <c r="H191" s="82"/>
      <c r="I191" s="82"/>
      <c r="J191" s="82"/>
      <c r="S191" s="73"/>
    </row>
    <row r="192" spans="1:19" ht="15.75" hidden="1">
      <c r="A192" s="84"/>
      <c r="C192" s="82"/>
      <c r="D192" s="82"/>
      <c r="E192" s="82"/>
      <c r="F192" s="82"/>
      <c r="G192" s="82"/>
      <c r="H192" s="82"/>
      <c r="I192" s="82"/>
      <c r="J192" s="82"/>
      <c r="S192" s="73"/>
    </row>
    <row r="193" spans="1:19" ht="15.75" hidden="1">
      <c r="A193" s="84"/>
      <c r="C193" s="82"/>
      <c r="D193" s="82"/>
      <c r="E193" s="82"/>
      <c r="F193" s="82"/>
      <c r="G193" s="82"/>
      <c r="H193" s="82"/>
      <c r="I193" s="82"/>
      <c r="J193" s="82"/>
      <c r="S193" s="73"/>
    </row>
    <row r="194" spans="1:19" ht="15.75" hidden="1">
      <c r="A194" s="84"/>
      <c r="C194" s="82"/>
      <c r="D194" s="82"/>
      <c r="E194" s="82"/>
      <c r="F194" s="82"/>
      <c r="G194" s="82"/>
      <c r="H194" s="82"/>
      <c r="I194" s="82"/>
      <c r="J194" s="82"/>
      <c r="S194" s="73"/>
    </row>
    <row r="195" spans="1:19" ht="15.75" hidden="1">
      <c r="A195" s="84"/>
      <c r="C195" s="82"/>
      <c r="D195" s="82"/>
      <c r="E195" s="82"/>
      <c r="F195" s="82"/>
      <c r="G195" s="82"/>
      <c r="H195" s="82"/>
      <c r="I195" s="82"/>
      <c r="J195" s="82"/>
      <c r="S195" s="73"/>
    </row>
    <row r="196" spans="1:19" ht="15.75" hidden="1">
      <c r="A196" s="84"/>
      <c r="C196" s="82"/>
      <c r="D196" s="82"/>
      <c r="E196" s="82"/>
      <c r="F196" s="82"/>
      <c r="G196" s="82"/>
      <c r="H196" s="82"/>
      <c r="I196" s="82"/>
      <c r="J196" s="82"/>
      <c r="S196" s="73"/>
    </row>
    <row r="197" spans="1:19" ht="15.75" hidden="1">
      <c r="A197" s="85"/>
      <c r="C197" s="82"/>
      <c r="D197" s="82"/>
      <c r="E197" s="82"/>
      <c r="F197" s="82"/>
      <c r="G197" s="82"/>
      <c r="H197" s="82"/>
      <c r="I197" s="82"/>
      <c r="J197" s="82"/>
      <c r="S197" s="73"/>
    </row>
    <row r="198" spans="1:19" ht="15.75" hidden="1">
      <c r="A198" s="85"/>
      <c r="C198" s="82"/>
      <c r="D198" s="82"/>
      <c r="E198" s="82"/>
      <c r="F198" s="82"/>
      <c r="G198" s="82"/>
      <c r="H198" s="82"/>
      <c r="I198" s="82"/>
      <c r="J198" s="82"/>
      <c r="S198" s="73"/>
    </row>
    <row r="199" spans="1:19" ht="15.75" hidden="1">
      <c r="A199" s="85"/>
      <c r="C199" s="82"/>
      <c r="D199" s="82"/>
      <c r="E199" s="82"/>
      <c r="F199" s="82"/>
      <c r="G199" s="82"/>
      <c r="H199" s="82"/>
      <c r="I199" s="82"/>
      <c r="J199" s="82"/>
      <c r="S199" s="73"/>
    </row>
    <row r="200" spans="1:19" ht="15.75" hidden="1">
      <c r="A200" s="85"/>
      <c r="C200" s="82"/>
      <c r="D200" s="82"/>
      <c r="E200" s="82"/>
      <c r="F200" s="82"/>
      <c r="G200" s="82"/>
      <c r="H200" s="82"/>
      <c r="I200" s="82"/>
      <c r="J200" s="82"/>
    </row>
    <row r="201" spans="1:19" ht="15.75" hidden="1">
      <c r="A201" s="85"/>
      <c r="C201" s="82"/>
      <c r="D201" s="82"/>
      <c r="E201" s="82"/>
      <c r="F201" s="82"/>
      <c r="G201" s="82"/>
      <c r="H201" s="82"/>
      <c r="I201" s="82"/>
      <c r="J201" s="82"/>
    </row>
    <row r="202" spans="1:19" ht="15.75" hidden="1">
      <c r="A202" s="85"/>
      <c r="C202" s="82"/>
      <c r="D202" s="82"/>
      <c r="E202" s="82"/>
      <c r="F202" s="82"/>
      <c r="G202" s="82"/>
      <c r="H202" s="82"/>
      <c r="I202" s="82"/>
      <c r="J202" s="82"/>
    </row>
    <row r="203" spans="1:19" ht="15.75" hidden="1">
      <c r="A203" s="85"/>
      <c r="C203" s="82"/>
      <c r="D203" s="82"/>
      <c r="E203" s="82"/>
      <c r="F203" s="82"/>
      <c r="G203" s="82"/>
      <c r="H203" s="82"/>
      <c r="I203" s="82"/>
      <c r="J203" s="82"/>
    </row>
    <row r="204" spans="1:19" ht="15.75" hidden="1">
      <c r="A204" s="85"/>
      <c r="C204" s="82"/>
      <c r="D204" s="82"/>
      <c r="E204" s="82"/>
      <c r="F204" s="82"/>
      <c r="G204" s="82"/>
      <c r="H204" s="82"/>
      <c r="I204" s="82"/>
      <c r="J204" s="82"/>
    </row>
    <row r="205" spans="1:19" ht="15.75" hidden="1">
      <c r="A205" s="85"/>
      <c r="C205" s="82"/>
      <c r="D205" s="82"/>
      <c r="E205" s="82"/>
      <c r="F205" s="82"/>
      <c r="G205" s="82"/>
      <c r="H205" s="82"/>
      <c r="I205" s="82"/>
      <c r="J205" s="82"/>
    </row>
    <row r="206" spans="1:19" ht="15.75" hidden="1">
      <c r="A206" s="85"/>
      <c r="C206" s="82"/>
      <c r="D206" s="82"/>
      <c r="E206" s="82"/>
      <c r="F206" s="82"/>
      <c r="G206" s="82"/>
      <c r="H206" s="82"/>
      <c r="I206" s="82"/>
      <c r="J206" s="82"/>
    </row>
    <row r="207" spans="1:19" ht="15.75" hidden="1">
      <c r="A207" s="85"/>
      <c r="C207" s="82"/>
      <c r="D207" s="82"/>
      <c r="E207" s="82"/>
      <c r="F207" s="82"/>
      <c r="G207" s="82"/>
      <c r="H207" s="82"/>
      <c r="I207" s="82"/>
      <c r="J207" s="82"/>
    </row>
    <row r="208" spans="1:19" ht="15.75" hidden="1">
      <c r="A208" s="85"/>
      <c r="C208" s="82"/>
      <c r="D208" s="82"/>
      <c r="E208" s="82"/>
      <c r="F208" s="82"/>
      <c r="G208" s="82"/>
      <c r="H208" s="82"/>
      <c r="I208" s="82"/>
      <c r="J208" s="82"/>
    </row>
    <row r="209" spans="1:10" ht="15.75" hidden="1">
      <c r="A209" s="85"/>
      <c r="C209" s="82"/>
      <c r="D209" s="82"/>
      <c r="E209" s="82"/>
      <c r="F209" s="82"/>
      <c r="G209" s="82"/>
      <c r="H209" s="82"/>
      <c r="I209" s="82"/>
      <c r="J209" s="82"/>
    </row>
    <row r="210" spans="1:10" ht="15.75" hidden="1">
      <c r="A210" s="85"/>
      <c r="C210" s="82"/>
      <c r="D210" s="82"/>
      <c r="E210" s="82"/>
      <c r="F210" s="82"/>
      <c r="G210" s="82"/>
      <c r="H210" s="82"/>
      <c r="I210" s="82"/>
      <c r="J210" s="82"/>
    </row>
    <row r="211" spans="1:10" ht="15.75" hidden="1">
      <c r="A211" s="85"/>
      <c r="C211" s="82"/>
      <c r="D211" s="82"/>
      <c r="E211" s="82"/>
      <c r="F211" s="82"/>
      <c r="G211" s="82"/>
      <c r="H211" s="82"/>
      <c r="I211" s="82"/>
      <c r="J211" s="82"/>
    </row>
    <row r="212" spans="1:10" ht="15.75" hidden="1">
      <c r="A212" s="85"/>
      <c r="C212" s="82"/>
      <c r="D212" s="82"/>
      <c r="E212" s="82"/>
      <c r="F212" s="82"/>
      <c r="G212" s="82"/>
      <c r="H212" s="82"/>
      <c r="I212" s="82"/>
      <c r="J212" s="82"/>
    </row>
    <row r="213" spans="1:10" ht="15.75" hidden="1">
      <c r="A213" s="85"/>
      <c r="C213" s="82"/>
      <c r="D213" s="82"/>
      <c r="E213" s="82"/>
      <c r="F213" s="82"/>
      <c r="G213" s="82"/>
      <c r="H213" s="82"/>
      <c r="I213" s="82"/>
      <c r="J213" s="82"/>
    </row>
    <row r="214" spans="1:10" ht="15.75" hidden="1">
      <c r="A214" s="85"/>
      <c r="C214" s="82"/>
      <c r="D214" s="82"/>
      <c r="E214" s="82"/>
      <c r="F214" s="82"/>
      <c r="G214" s="82"/>
      <c r="H214" s="82"/>
      <c r="I214" s="82"/>
      <c r="J214" s="82"/>
    </row>
    <row r="215" spans="1:10" ht="15.75" hidden="1">
      <c r="A215" s="85"/>
      <c r="C215" s="82"/>
      <c r="D215" s="82"/>
      <c r="E215" s="82"/>
      <c r="F215" s="82"/>
      <c r="G215" s="82"/>
      <c r="H215" s="82"/>
      <c r="I215" s="82"/>
      <c r="J215" s="82"/>
    </row>
    <row r="216" spans="1:10" ht="15.75" hidden="1">
      <c r="A216" s="85"/>
      <c r="C216" s="82"/>
      <c r="D216" s="82"/>
      <c r="E216" s="82"/>
      <c r="F216" s="82"/>
      <c r="G216" s="82"/>
      <c r="H216" s="82"/>
      <c r="I216" s="82"/>
      <c r="J216" s="82"/>
    </row>
    <row r="217" spans="1:10" ht="15.75" hidden="1">
      <c r="A217" s="85"/>
      <c r="C217" s="82"/>
      <c r="D217" s="82"/>
      <c r="E217" s="82"/>
      <c r="F217" s="82"/>
      <c r="G217" s="82"/>
      <c r="H217" s="82"/>
      <c r="I217" s="82"/>
      <c r="J217" s="82"/>
    </row>
    <row r="218" spans="1:10" ht="15.75" hidden="1">
      <c r="A218" s="85"/>
      <c r="C218" s="82"/>
      <c r="D218" s="82"/>
      <c r="E218" s="82"/>
      <c r="F218" s="82"/>
      <c r="G218" s="82"/>
      <c r="H218" s="82"/>
      <c r="I218" s="82"/>
      <c r="J218" s="82"/>
    </row>
    <row r="219" spans="1:10" ht="15.75" hidden="1">
      <c r="A219" s="85"/>
      <c r="C219" s="82"/>
      <c r="D219" s="82"/>
      <c r="E219" s="82"/>
      <c r="F219" s="82"/>
      <c r="G219" s="82"/>
      <c r="H219" s="82"/>
      <c r="I219" s="82"/>
      <c r="J219" s="82"/>
    </row>
    <row r="220" spans="1:10" ht="15.75" hidden="1">
      <c r="A220" s="85"/>
      <c r="C220" s="82"/>
      <c r="D220" s="82"/>
      <c r="E220" s="82"/>
      <c r="F220" s="82"/>
      <c r="G220" s="82"/>
      <c r="H220" s="82"/>
      <c r="I220" s="82"/>
      <c r="J220" s="82"/>
    </row>
    <row r="221" spans="1:10" ht="15.75" hidden="1">
      <c r="A221" s="85"/>
      <c r="C221" s="82"/>
      <c r="D221" s="82"/>
      <c r="E221" s="82"/>
      <c r="F221" s="82"/>
      <c r="G221" s="82"/>
      <c r="H221" s="82"/>
      <c r="I221" s="82"/>
      <c r="J221" s="82"/>
    </row>
    <row r="222" spans="1:10" ht="15.75" hidden="1">
      <c r="A222" s="85"/>
      <c r="C222" s="82"/>
      <c r="D222" s="82"/>
      <c r="E222" s="82"/>
      <c r="F222" s="82"/>
      <c r="G222" s="82"/>
      <c r="H222" s="82"/>
      <c r="I222" s="82"/>
      <c r="J222" s="82"/>
    </row>
    <row r="223" spans="1:10" ht="15.75" hidden="1">
      <c r="A223" s="85"/>
      <c r="C223" s="82"/>
      <c r="D223" s="82"/>
      <c r="E223" s="82"/>
      <c r="F223" s="82"/>
      <c r="G223" s="82"/>
      <c r="H223" s="82"/>
      <c r="I223" s="82"/>
      <c r="J223" s="82"/>
    </row>
    <row r="224" spans="1:10" ht="15.75" hidden="1">
      <c r="A224" s="85"/>
      <c r="C224" s="82"/>
      <c r="D224" s="82"/>
      <c r="E224" s="82"/>
      <c r="F224" s="82"/>
      <c r="G224" s="82"/>
      <c r="H224" s="82"/>
      <c r="I224" s="82"/>
      <c r="J224" s="82"/>
    </row>
    <row r="225" spans="1:10" ht="15.75" hidden="1">
      <c r="A225" s="85"/>
      <c r="C225" s="82"/>
      <c r="D225" s="82"/>
      <c r="E225" s="82"/>
      <c r="F225" s="82"/>
      <c r="G225" s="82"/>
      <c r="H225" s="82"/>
      <c r="I225" s="82"/>
      <c r="J225" s="82"/>
    </row>
    <row r="226" spans="1:10" ht="15.75" hidden="1">
      <c r="A226" s="85"/>
      <c r="C226" s="82"/>
      <c r="D226" s="82"/>
      <c r="E226" s="82"/>
      <c r="F226" s="82"/>
      <c r="G226" s="82"/>
      <c r="H226" s="82"/>
      <c r="I226" s="82"/>
      <c r="J226" s="82"/>
    </row>
    <row r="227" spans="1:10" ht="15.75" hidden="1">
      <c r="A227" s="85"/>
      <c r="C227" s="82"/>
      <c r="D227" s="82"/>
      <c r="E227" s="82"/>
      <c r="F227" s="82"/>
      <c r="G227" s="82"/>
      <c r="H227" s="82"/>
      <c r="I227" s="82"/>
      <c r="J227" s="82"/>
    </row>
    <row r="228" spans="1:10" ht="15.75" hidden="1">
      <c r="A228" s="85"/>
      <c r="C228" s="82"/>
      <c r="D228" s="82"/>
      <c r="E228" s="82"/>
      <c r="F228" s="82"/>
      <c r="G228" s="82"/>
      <c r="H228" s="82"/>
      <c r="I228" s="82"/>
      <c r="J228" s="82"/>
    </row>
    <row r="229" spans="1:10" ht="15.75" hidden="1">
      <c r="A229" s="85"/>
      <c r="C229" s="82"/>
      <c r="D229" s="82"/>
      <c r="E229" s="82"/>
      <c r="F229" s="82"/>
      <c r="G229" s="82"/>
      <c r="H229" s="82"/>
      <c r="I229" s="82"/>
      <c r="J229" s="82"/>
    </row>
    <row r="230" spans="1:10" ht="15.75" hidden="1">
      <c r="A230" s="85"/>
      <c r="C230" s="82"/>
      <c r="D230" s="82"/>
      <c r="E230" s="82"/>
      <c r="F230" s="82"/>
      <c r="G230" s="82"/>
      <c r="H230" s="82"/>
      <c r="I230" s="82"/>
      <c r="J230" s="82"/>
    </row>
    <row r="231" spans="1:10" ht="15.75" hidden="1">
      <c r="A231" s="85"/>
      <c r="C231" s="82"/>
      <c r="D231" s="82"/>
      <c r="E231" s="82"/>
      <c r="F231" s="82"/>
      <c r="G231" s="82"/>
      <c r="H231" s="82"/>
      <c r="I231" s="82"/>
      <c r="J231" s="82"/>
    </row>
    <row r="232" spans="1:10" ht="15.75" hidden="1">
      <c r="A232" s="85"/>
      <c r="C232" s="82"/>
      <c r="D232" s="82"/>
      <c r="E232" s="82"/>
      <c r="F232" s="82"/>
      <c r="G232" s="82"/>
      <c r="H232" s="82"/>
      <c r="I232" s="82"/>
      <c r="J232" s="82"/>
    </row>
    <row r="233" spans="1:10" ht="15.75" hidden="1">
      <c r="A233" s="85"/>
      <c r="C233" s="82"/>
      <c r="D233" s="82"/>
      <c r="E233" s="82"/>
      <c r="F233" s="82"/>
      <c r="G233" s="82"/>
      <c r="H233" s="82"/>
      <c r="I233" s="82"/>
      <c r="J233" s="82"/>
    </row>
    <row r="234" spans="1:10" ht="15.75" hidden="1">
      <c r="A234" s="85"/>
      <c r="C234" s="82"/>
      <c r="D234" s="82"/>
      <c r="E234" s="82"/>
      <c r="F234" s="82"/>
      <c r="G234" s="82"/>
      <c r="H234" s="82"/>
      <c r="I234" s="82"/>
      <c r="J234" s="82"/>
    </row>
    <row r="235" spans="1:10" ht="15.75" hidden="1">
      <c r="A235" s="85"/>
      <c r="C235" s="82"/>
      <c r="D235" s="82"/>
      <c r="E235" s="82"/>
      <c r="F235" s="82"/>
      <c r="G235" s="82"/>
      <c r="H235" s="82"/>
      <c r="I235" s="82"/>
      <c r="J235" s="82"/>
    </row>
    <row r="236" spans="1:10" ht="15.75" hidden="1">
      <c r="A236" s="85"/>
      <c r="C236" s="82"/>
      <c r="D236" s="82"/>
      <c r="E236" s="82"/>
      <c r="F236" s="82"/>
      <c r="G236" s="82"/>
      <c r="H236" s="82"/>
      <c r="I236" s="82"/>
      <c r="J236" s="82"/>
    </row>
    <row r="237" spans="1:10" ht="15.75" hidden="1">
      <c r="A237" s="85"/>
      <c r="C237" s="82"/>
      <c r="D237" s="82"/>
      <c r="E237" s="82"/>
      <c r="F237" s="82"/>
      <c r="G237" s="82"/>
      <c r="H237" s="82"/>
      <c r="I237" s="82"/>
      <c r="J237" s="82"/>
    </row>
    <row r="238" spans="1:10" ht="15.75" hidden="1">
      <c r="A238" s="85"/>
      <c r="C238" s="82"/>
      <c r="D238" s="82"/>
      <c r="E238" s="82"/>
      <c r="F238" s="82"/>
      <c r="G238" s="82"/>
      <c r="H238" s="82"/>
      <c r="I238" s="82"/>
      <c r="J238" s="82"/>
    </row>
    <row r="239" spans="1:10" ht="15.75" hidden="1">
      <c r="A239" s="85"/>
      <c r="C239" s="82"/>
      <c r="D239" s="82"/>
      <c r="E239" s="82"/>
      <c r="F239" s="82"/>
      <c r="G239" s="82"/>
      <c r="H239" s="82"/>
      <c r="I239" s="82"/>
      <c r="J239" s="82"/>
    </row>
    <row r="240" spans="1:10" ht="15.75" hidden="1">
      <c r="A240" s="85"/>
      <c r="C240" s="82"/>
      <c r="D240" s="82"/>
      <c r="E240" s="82"/>
      <c r="F240" s="82"/>
      <c r="G240" s="82"/>
      <c r="H240" s="82"/>
      <c r="I240" s="82"/>
      <c r="J240" s="82"/>
    </row>
    <row r="241" spans="1:10" ht="15.75" hidden="1">
      <c r="A241" s="85"/>
      <c r="C241" s="82"/>
      <c r="D241" s="82"/>
      <c r="E241" s="82"/>
      <c r="F241" s="82"/>
      <c r="G241" s="82"/>
      <c r="H241" s="82"/>
      <c r="I241" s="82"/>
      <c r="J241" s="82"/>
    </row>
    <row r="242" spans="1:10" ht="15.75" hidden="1">
      <c r="A242" s="85"/>
      <c r="C242" s="82"/>
      <c r="D242" s="82"/>
      <c r="E242" s="82"/>
      <c r="F242" s="82"/>
      <c r="G242" s="82"/>
      <c r="H242" s="82"/>
      <c r="I242" s="82"/>
      <c r="J242" s="82"/>
    </row>
    <row r="243" spans="1:10" ht="15.75" hidden="1">
      <c r="A243" s="85"/>
      <c r="C243" s="82"/>
      <c r="D243" s="82"/>
      <c r="E243" s="82"/>
      <c r="F243" s="82"/>
      <c r="G243" s="82"/>
      <c r="H243" s="82"/>
      <c r="I243" s="82"/>
      <c r="J243" s="82"/>
    </row>
    <row r="244" spans="1:10" ht="15.75" hidden="1">
      <c r="A244" s="85"/>
      <c r="C244" s="82"/>
      <c r="D244" s="82"/>
      <c r="E244" s="82"/>
      <c r="F244" s="82"/>
      <c r="G244" s="82"/>
      <c r="H244" s="82"/>
      <c r="I244" s="82"/>
      <c r="J244" s="82"/>
    </row>
    <row r="245" spans="1:10" ht="15.75" hidden="1">
      <c r="A245" s="85"/>
      <c r="C245" s="82"/>
      <c r="D245" s="82"/>
      <c r="E245" s="82"/>
      <c r="F245" s="82"/>
      <c r="G245" s="82"/>
      <c r="H245" s="82"/>
      <c r="I245" s="82"/>
      <c r="J245" s="82"/>
    </row>
    <row r="246" spans="1:10" ht="15.75" hidden="1">
      <c r="A246" s="85"/>
      <c r="C246" s="82"/>
      <c r="D246" s="82"/>
      <c r="E246" s="82"/>
      <c r="F246" s="82"/>
      <c r="G246" s="82"/>
      <c r="H246" s="82"/>
      <c r="I246" s="82"/>
      <c r="J246" s="82"/>
    </row>
    <row r="247" spans="1:10" ht="15.75" hidden="1">
      <c r="A247" s="85"/>
      <c r="C247" s="82"/>
      <c r="D247" s="82"/>
      <c r="E247" s="82"/>
      <c r="F247" s="82"/>
      <c r="G247" s="82"/>
      <c r="H247" s="82"/>
      <c r="I247" s="82"/>
      <c r="J247" s="82"/>
    </row>
    <row r="248" spans="1:10" ht="15.75" hidden="1">
      <c r="A248" s="85"/>
      <c r="C248" s="82"/>
      <c r="D248" s="82"/>
      <c r="E248" s="82"/>
      <c r="F248" s="82"/>
      <c r="G248" s="82"/>
      <c r="H248" s="82"/>
      <c r="I248" s="82"/>
      <c r="J248" s="82"/>
    </row>
    <row r="249" spans="1:10" ht="15.75" hidden="1">
      <c r="A249" s="85"/>
      <c r="C249" s="82"/>
      <c r="D249" s="82"/>
      <c r="E249" s="82"/>
      <c r="F249" s="82"/>
      <c r="G249" s="82"/>
      <c r="H249" s="82"/>
      <c r="I249" s="82"/>
      <c r="J249" s="82"/>
    </row>
    <row r="250" spans="1:10" ht="15.75" hidden="1">
      <c r="A250" s="85"/>
      <c r="C250" s="82"/>
      <c r="D250" s="82"/>
      <c r="E250" s="82"/>
      <c r="F250" s="82"/>
      <c r="G250" s="82"/>
      <c r="H250" s="82"/>
      <c r="I250" s="82"/>
      <c r="J250" s="82"/>
    </row>
    <row r="251" spans="1:10" ht="15.75" hidden="1">
      <c r="A251" s="85"/>
      <c r="C251" s="82"/>
      <c r="D251" s="82"/>
      <c r="E251" s="82"/>
      <c r="F251" s="82"/>
      <c r="G251" s="82"/>
      <c r="H251" s="82"/>
      <c r="I251" s="82"/>
      <c r="J251" s="82"/>
    </row>
    <row r="252" spans="1:10" ht="15.75" hidden="1">
      <c r="A252" s="85"/>
      <c r="C252" s="82"/>
      <c r="D252" s="82"/>
      <c r="E252" s="82"/>
      <c r="F252" s="82"/>
      <c r="G252" s="82"/>
      <c r="H252" s="82"/>
      <c r="I252" s="82"/>
      <c r="J252" s="82"/>
    </row>
    <row r="253" spans="1:10" ht="15.75" hidden="1">
      <c r="A253" s="85"/>
      <c r="C253" s="82"/>
      <c r="D253" s="82"/>
      <c r="E253" s="82"/>
      <c r="F253" s="82"/>
      <c r="G253" s="82"/>
      <c r="H253" s="82"/>
      <c r="I253" s="82"/>
      <c r="J253" s="82"/>
    </row>
    <row r="254" spans="1:10" ht="15.75" hidden="1">
      <c r="A254" s="85"/>
      <c r="C254" s="82"/>
      <c r="D254" s="82"/>
      <c r="E254" s="82"/>
      <c r="F254" s="82"/>
      <c r="G254" s="82"/>
      <c r="H254" s="82"/>
      <c r="I254" s="82"/>
      <c r="J254" s="82"/>
    </row>
    <row r="255" spans="1:10" ht="15.75" hidden="1">
      <c r="A255" s="85"/>
      <c r="C255" s="82"/>
      <c r="D255" s="82"/>
      <c r="E255" s="82"/>
      <c r="F255" s="82"/>
      <c r="G255" s="82"/>
      <c r="H255" s="82"/>
      <c r="I255" s="82"/>
      <c r="J255" s="82"/>
    </row>
    <row r="256" spans="1:10" ht="15.75" hidden="1">
      <c r="A256" s="85"/>
      <c r="C256" s="82"/>
      <c r="D256" s="82"/>
      <c r="E256" s="82"/>
      <c r="F256" s="82"/>
      <c r="G256" s="82"/>
      <c r="H256" s="82"/>
      <c r="I256" s="82"/>
      <c r="J256" s="82"/>
    </row>
    <row r="257" spans="1:10" ht="15.75" hidden="1">
      <c r="A257" s="85"/>
      <c r="C257" s="82"/>
      <c r="D257" s="82"/>
      <c r="E257" s="82"/>
      <c r="F257" s="82"/>
      <c r="G257" s="82"/>
      <c r="H257" s="82"/>
      <c r="I257" s="82"/>
      <c r="J257" s="82"/>
    </row>
    <row r="258" spans="1:10" ht="15.75" hidden="1">
      <c r="A258" s="85"/>
      <c r="C258" s="82"/>
      <c r="D258" s="82"/>
      <c r="E258" s="82"/>
      <c r="F258" s="82"/>
      <c r="G258" s="82"/>
      <c r="H258" s="82"/>
      <c r="I258" s="82"/>
      <c r="J258" s="82"/>
    </row>
    <row r="259" spans="1:10" ht="15.75" hidden="1">
      <c r="A259" s="85"/>
      <c r="C259" s="82"/>
      <c r="D259" s="82"/>
      <c r="E259" s="82"/>
      <c r="F259" s="82"/>
      <c r="G259" s="82"/>
      <c r="H259" s="82"/>
      <c r="I259" s="82"/>
      <c r="J259" s="82"/>
    </row>
    <row r="260" spans="1:10" ht="15.75" hidden="1">
      <c r="A260" s="85"/>
      <c r="C260" s="82"/>
      <c r="D260" s="82"/>
      <c r="E260" s="82"/>
      <c r="F260" s="82"/>
      <c r="G260" s="82"/>
      <c r="H260" s="82"/>
      <c r="I260" s="82"/>
      <c r="J260" s="82"/>
    </row>
    <row r="261" spans="1:10" ht="15.75" hidden="1">
      <c r="A261" s="85"/>
      <c r="C261" s="82"/>
      <c r="D261" s="82"/>
      <c r="E261" s="82"/>
      <c r="F261" s="82"/>
      <c r="G261" s="82"/>
      <c r="H261" s="82"/>
      <c r="I261" s="82"/>
      <c r="J261" s="82"/>
    </row>
    <row r="262" spans="1:10" ht="15.75" hidden="1">
      <c r="A262" s="85"/>
      <c r="C262" s="82"/>
      <c r="D262" s="82"/>
      <c r="E262" s="82"/>
      <c r="F262" s="82"/>
      <c r="G262" s="82"/>
      <c r="H262" s="82"/>
      <c r="I262" s="82"/>
      <c r="J262" s="82"/>
    </row>
    <row r="263" spans="1:10" ht="15.75" hidden="1">
      <c r="A263" s="85"/>
      <c r="C263" s="82"/>
      <c r="D263" s="82"/>
      <c r="E263" s="82"/>
      <c r="F263" s="82"/>
      <c r="G263" s="82"/>
      <c r="H263" s="82"/>
      <c r="I263" s="82"/>
      <c r="J263" s="82"/>
    </row>
    <row r="264" spans="1:10" ht="15.75" hidden="1">
      <c r="A264" s="85"/>
      <c r="C264" s="82"/>
      <c r="D264" s="82"/>
      <c r="E264" s="82"/>
      <c r="F264" s="82"/>
      <c r="G264" s="82"/>
      <c r="H264" s="82"/>
      <c r="I264" s="82"/>
      <c r="J264" s="82"/>
    </row>
    <row r="265" spans="1:10" ht="15.75" hidden="1">
      <c r="A265" s="85"/>
      <c r="C265" s="82"/>
      <c r="D265" s="82"/>
      <c r="E265" s="82"/>
      <c r="F265" s="82"/>
      <c r="G265" s="82"/>
      <c r="H265" s="82"/>
      <c r="I265" s="82"/>
      <c r="J265" s="82"/>
    </row>
    <row r="266" spans="1:10" ht="15.75" hidden="1">
      <c r="A266" s="85"/>
      <c r="C266" s="82"/>
      <c r="D266" s="82"/>
      <c r="E266" s="82"/>
      <c r="F266" s="82"/>
      <c r="G266" s="82"/>
      <c r="H266" s="82"/>
      <c r="I266" s="82"/>
      <c r="J266" s="82"/>
    </row>
    <row r="267" spans="1:10" ht="15.75" hidden="1">
      <c r="A267" s="85"/>
      <c r="C267" s="82"/>
      <c r="D267" s="82"/>
      <c r="E267" s="82"/>
      <c r="F267" s="82"/>
      <c r="G267" s="82"/>
      <c r="H267" s="82"/>
      <c r="I267" s="82"/>
      <c r="J267" s="82"/>
    </row>
    <row r="268" spans="1:10" ht="15.75" hidden="1">
      <c r="A268" s="85"/>
      <c r="C268" s="82"/>
      <c r="D268" s="82"/>
      <c r="E268" s="82"/>
      <c r="F268" s="82"/>
      <c r="G268" s="82"/>
      <c r="H268" s="82"/>
      <c r="I268" s="82"/>
      <c r="J268" s="82"/>
    </row>
    <row r="269" spans="1:10" ht="15.75" hidden="1">
      <c r="A269" s="85"/>
    </row>
    <row r="270" spans="1:10" ht="15.75" hidden="1">
      <c r="A270" s="85"/>
    </row>
    <row r="271" spans="1:10" ht="15.75" hidden="1">
      <c r="A271" s="85"/>
    </row>
    <row r="272" spans="1:10"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sheetData>
  <mergeCells count="10">
    <mergeCell ref="B27:I27"/>
    <mergeCell ref="J27:T27"/>
    <mergeCell ref="A46:T46"/>
    <mergeCell ref="A1:T1"/>
    <mergeCell ref="A2:T2"/>
    <mergeCell ref="A3:T3"/>
    <mergeCell ref="A4:T4"/>
    <mergeCell ref="A5:T5"/>
    <mergeCell ref="B8:I8"/>
    <mergeCell ref="J8:T8"/>
  </mergeCells>
  <pageMargins left="0.86" right="0.54" top="0.56000000000000005" bottom="0.53" header="0.5" footer="0.5"/>
  <pageSetup scale="49"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G54"/>
  <sheetViews>
    <sheetView zoomScale="75" workbookViewId="0">
      <selection activeCell="A54" sqref="A54:XFD1048576"/>
    </sheetView>
  </sheetViews>
  <sheetFormatPr defaultColWidth="0" defaultRowHeight="12.75" customHeight="1" zeroHeight="1"/>
  <cols>
    <col min="1" max="1" width="67.28515625" style="184" customWidth="1"/>
    <col min="2" max="2" width="11.42578125" style="184" bestFit="1" customWidth="1"/>
    <col min="3" max="3" width="12" style="184" customWidth="1"/>
    <col min="4" max="4" width="8" style="184" bestFit="1" customWidth="1"/>
    <col min="5" max="5" width="9.28515625" style="184" bestFit="1" customWidth="1"/>
    <col min="6" max="6" width="12.140625" style="184" bestFit="1" customWidth="1"/>
    <col min="7" max="7" width="11.7109375" style="184" bestFit="1" customWidth="1"/>
    <col min="8" max="8" width="11.42578125" style="184" bestFit="1" customWidth="1"/>
    <col min="9" max="9" width="8" style="184" bestFit="1" customWidth="1"/>
    <col min="10" max="10" width="9.28515625" style="184" bestFit="1" customWidth="1"/>
    <col min="11" max="11" width="12.140625" style="184" bestFit="1" customWidth="1"/>
    <col min="12" max="13" width="11" style="184" bestFit="1" customWidth="1"/>
    <col min="14" max="14" width="8" style="184" bestFit="1" customWidth="1"/>
    <col min="15" max="15" width="8.5703125" style="184" bestFit="1" customWidth="1"/>
    <col min="16" max="16" width="10.5703125" style="184" bestFit="1" customWidth="1"/>
    <col min="17" max="18" width="9.28515625" style="184" bestFit="1" customWidth="1"/>
    <col min="19" max="19" width="8" style="184" bestFit="1" customWidth="1"/>
    <col min="20" max="20" width="8.5703125" style="184" bestFit="1" customWidth="1"/>
    <col min="21" max="21" width="10.5703125" style="184" bestFit="1" customWidth="1"/>
    <col min="22" max="23" width="9.28515625" style="184" bestFit="1" customWidth="1"/>
    <col min="24" max="24" width="8" style="184" bestFit="1" customWidth="1"/>
    <col min="25" max="25" width="8.5703125" style="184" bestFit="1" customWidth="1"/>
    <col min="26" max="26" width="9.28515625" style="184" bestFit="1" customWidth="1"/>
    <col min="27" max="27" width="10.28515625" style="184" bestFit="1" customWidth="1"/>
    <col min="28" max="28" width="9.28515625" style="184" bestFit="1" customWidth="1"/>
    <col min="29" max="29" width="8" style="184" bestFit="1" customWidth="1"/>
    <col min="30" max="30" width="8.5703125" style="184" bestFit="1" customWidth="1"/>
    <col min="31" max="32" width="10.5703125" style="184" bestFit="1" customWidth="1"/>
    <col min="33" max="33" width="9.28515625" style="184" bestFit="1" customWidth="1"/>
    <col min="34" max="34" width="8" style="184" bestFit="1" customWidth="1"/>
    <col min="35" max="35" width="8.5703125" style="184" bestFit="1" customWidth="1"/>
    <col min="36" max="36" width="10.5703125" style="184" bestFit="1" customWidth="1"/>
    <col min="37" max="38" width="9.28515625" style="184" bestFit="1" customWidth="1"/>
    <col min="39" max="39" width="8" style="184" bestFit="1" customWidth="1"/>
    <col min="40" max="40" width="8.5703125" style="184" bestFit="1" customWidth="1"/>
    <col min="41" max="41" width="9.28515625" style="184" bestFit="1" customWidth="1"/>
    <col min="42" max="43" width="8.85546875" style="184" bestFit="1" customWidth="1"/>
    <col min="44" max="44" width="8" style="184" bestFit="1" customWidth="1"/>
    <col min="45" max="45" width="8.5703125" style="184" bestFit="1" customWidth="1"/>
    <col min="46" max="46" width="9.28515625" style="184" bestFit="1" customWidth="1"/>
    <col min="47" max="47" width="12.140625" style="184" bestFit="1" customWidth="1"/>
    <col min="48" max="48" width="11.7109375" style="184" bestFit="1" customWidth="1"/>
    <col min="49" max="49" width="8" style="184" bestFit="1" customWidth="1"/>
    <col min="50" max="50" width="10.5703125" style="184" bestFit="1" customWidth="1"/>
    <col min="51" max="51" width="12.140625" style="184" bestFit="1" customWidth="1"/>
    <col min="52" max="256" width="9.140625" style="184" hidden="1"/>
    <col min="257" max="257" width="67.28515625" style="184" hidden="1"/>
    <col min="258" max="258" width="11.42578125" style="184" hidden="1"/>
    <col min="259" max="259" width="12" style="184" hidden="1"/>
    <col min="260" max="260" width="8" style="184" hidden="1"/>
    <col min="261" max="261" width="9.28515625" style="184" hidden="1"/>
    <col min="262" max="262" width="12.140625" style="184" hidden="1"/>
    <col min="263" max="263" width="11.7109375" style="184" hidden="1"/>
    <col min="264" max="264" width="11.42578125" style="184" hidden="1"/>
    <col min="265" max="265" width="8" style="184" hidden="1"/>
    <col min="266" max="266" width="9.28515625" style="184" hidden="1"/>
    <col min="267" max="267" width="12.140625" style="184" hidden="1"/>
    <col min="268" max="269" width="11" style="184" hidden="1"/>
    <col min="270" max="270" width="8" style="184" hidden="1"/>
    <col min="271" max="271" width="8.5703125" style="184" hidden="1"/>
    <col min="272" max="272" width="10.5703125" style="184" hidden="1"/>
    <col min="273" max="274" width="9.28515625" style="184" hidden="1"/>
    <col min="275" max="275" width="8" style="184" hidden="1"/>
    <col min="276" max="276" width="8.5703125" style="184" hidden="1"/>
    <col min="277" max="277" width="10.5703125" style="184" hidden="1"/>
    <col min="278" max="279" width="9.28515625" style="184" hidden="1"/>
    <col min="280" max="280" width="8" style="184" hidden="1"/>
    <col min="281" max="281" width="8.5703125" style="184" hidden="1"/>
    <col min="282" max="282" width="9.28515625" style="184" hidden="1"/>
    <col min="283" max="283" width="10.28515625" style="184" hidden="1"/>
    <col min="284" max="284" width="9.28515625" style="184" hidden="1"/>
    <col min="285" max="285" width="8" style="184" hidden="1"/>
    <col min="286" max="286" width="8.5703125" style="184" hidden="1"/>
    <col min="287" max="288" width="10.5703125" style="184" hidden="1"/>
    <col min="289" max="289" width="9.28515625" style="184" hidden="1"/>
    <col min="290" max="290" width="8" style="184" hidden="1"/>
    <col min="291" max="291" width="8.5703125" style="184" hidden="1"/>
    <col min="292" max="292" width="10.5703125" style="184" hidden="1"/>
    <col min="293" max="294" width="9.28515625" style="184" hidden="1"/>
    <col min="295" max="295" width="8" style="184" hidden="1"/>
    <col min="296" max="296" width="8.5703125" style="184" hidden="1"/>
    <col min="297" max="297" width="9.28515625" style="184" hidden="1"/>
    <col min="298" max="299" width="8.85546875" style="184" hidden="1"/>
    <col min="300" max="300" width="8" style="184" hidden="1"/>
    <col min="301" max="301" width="8.5703125" style="184" hidden="1"/>
    <col min="302" max="302" width="9.28515625" style="184" hidden="1"/>
    <col min="303" max="303" width="12.140625" style="184" hidden="1"/>
    <col min="304" max="304" width="11.7109375" style="184" hidden="1"/>
    <col min="305" max="305" width="8" style="184" hidden="1"/>
    <col min="306" max="306" width="10.5703125" style="184" hidden="1"/>
    <col min="307" max="307" width="12.140625" style="184" hidden="1"/>
    <col min="308" max="512" width="9.140625" style="184" hidden="1"/>
    <col min="513" max="513" width="67.28515625" style="184" hidden="1"/>
    <col min="514" max="514" width="11.42578125" style="184" hidden="1"/>
    <col min="515" max="515" width="12" style="184" hidden="1"/>
    <col min="516" max="516" width="8" style="184" hidden="1"/>
    <col min="517" max="517" width="9.28515625" style="184" hidden="1"/>
    <col min="518" max="518" width="12.140625" style="184" hidden="1"/>
    <col min="519" max="519" width="11.7109375" style="184" hidden="1"/>
    <col min="520" max="520" width="11.42578125" style="184" hidden="1"/>
    <col min="521" max="521" width="8" style="184" hidden="1"/>
    <col min="522" max="522" width="9.28515625" style="184" hidden="1"/>
    <col min="523" max="523" width="12.140625" style="184" hidden="1"/>
    <col min="524" max="525" width="11" style="184" hidden="1"/>
    <col min="526" max="526" width="8" style="184" hidden="1"/>
    <col min="527" max="527" width="8.5703125" style="184" hidden="1"/>
    <col min="528" max="528" width="10.5703125" style="184" hidden="1"/>
    <col min="529" max="530" width="9.28515625" style="184" hidden="1"/>
    <col min="531" max="531" width="8" style="184" hidden="1"/>
    <col min="532" max="532" width="8.5703125" style="184" hidden="1"/>
    <col min="533" max="533" width="10.5703125" style="184" hidden="1"/>
    <col min="534" max="535" width="9.28515625" style="184" hidden="1"/>
    <col min="536" max="536" width="8" style="184" hidden="1"/>
    <col min="537" max="537" width="8.5703125" style="184" hidden="1"/>
    <col min="538" max="538" width="9.28515625" style="184" hidden="1"/>
    <col min="539" max="539" width="10.28515625" style="184" hidden="1"/>
    <col min="540" max="540" width="9.28515625" style="184" hidden="1"/>
    <col min="541" max="541" width="8" style="184" hidden="1"/>
    <col min="542" max="542" width="8.5703125" style="184" hidden="1"/>
    <col min="543" max="544" width="10.5703125" style="184" hidden="1"/>
    <col min="545" max="545" width="9.28515625" style="184" hidden="1"/>
    <col min="546" max="546" width="8" style="184" hidden="1"/>
    <col min="547" max="547" width="8.5703125" style="184" hidden="1"/>
    <col min="548" max="548" width="10.5703125" style="184" hidden="1"/>
    <col min="549" max="550" width="9.28515625" style="184" hidden="1"/>
    <col min="551" max="551" width="8" style="184" hidden="1"/>
    <col min="552" max="552" width="8.5703125" style="184" hidden="1"/>
    <col min="553" max="553" width="9.28515625" style="184" hidden="1"/>
    <col min="554" max="555" width="8.85546875" style="184" hidden="1"/>
    <col min="556" max="556" width="8" style="184" hidden="1"/>
    <col min="557" max="557" width="8.5703125" style="184" hidden="1"/>
    <col min="558" max="558" width="9.28515625" style="184" hidden="1"/>
    <col min="559" max="559" width="12.140625" style="184" hidden="1"/>
    <col min="560" max="560" width="11.7109375" style="184" hidden="1"/>
    <col min="561" max="561" width="8" style="184" hidden="1"/>
    <col min="562" max="562" width="10.5703125" style="184" hidden="1"/>
    <col min="563" max="563" width="12.140625" style="184" hidden="1"/>
    <col min="564" max="768" width="9.140625" style="184" hidden="1"/>
    <col min="769" max="769" width="67.28515625" style="184" hidden="1"/>
    <col min="770" max="770" width="11.42578125" style="184" hidden="1"/>
    <col min="771" max="771" width="12" style="184" hidden="1"/>
    <col min="772" max="772" width="8" style="184" hidden="1"/>
    <col min="773" max="773" width="9.28515625" style="184" hidden="1"/>
    <col min="774" max="774" width="12.140625" style="184" hidden="1"/>
    <col min="775" max="775" width="11.7109375" style="184" hidden="1"/>
    <col min="776" max="776" width="11.42578125" style="184" hidden="1"/>
    <col min="777" max="777" width="8" style="184" hidden="1"/>
    <col min="778" max="778" width="9.28515625" style="184" hidden="1"/>
    <col min="779" max="779" width="12.140625" style="184" hidden="1"/>
    <col min="780" max="781" width="11" style="184" hidden="1"/>
    <col min="782" max="782" width="8" style="184" hidden="1"/>
    <col min="783" max="783" width="8.5703125" style="184" hidden="1"/>
    <col min="784" max="784" width="10.5703125" style="184" hidden="1"/>
    <col min="785" max="786" width="9.28515625" style="184" hidden="1"/>
    <col min="787" max="787" width="8" style="184" hidden="1"/>
    <col min="788" max="788" width="8.5703125" style="184" hidden="1"/>
    <col min="789" max="789" width="10.5703125" style="184" hidden="1"/>
    <col min="790" max="791" width="9.28515625" style="184" hidden="1"/>
    <col min="792" max="792" width="8" style="184" hidden="1"/>
    <col min="793" max="793" width="8.5703125" style="184" hidden="1"/>
    <col min="794" max="794" width="9.28515625" style="184" hidden="1"/>
    <col min="795" max="795" width="10.28515625" style="184" hidden="1"/>
    <col min="796" max="796" width="9.28515625" style="184" hidden="1"/>
    <col min="797" max="797" width="8" style="184" hidden="1"/>
    <col min="798" max="798" width="8.5703125" style="184" hidden="1"/>
    <col min="799" max="800" width="10.5703125" style="184" hidden="1"/>
    <col min="801" max="801" width="9.28515625" style="184" hidden="1"/>
    <col min="802" max="802" width="8" style="184" hidden="1"/>
    <col min="803" max="803" width="8.5703125" style="184" hidden="1"/>
    <col min="804" max="804" width="10.5703125" style="184" hidden="1"/>
    <col min="805" max="806" width="9.28515625" style="184" hidden="1"/>
    <col min="807" max="807" width="8" style="184" hidden="1"/>
    <col min="808" max="808" width="8.5703125" style="184" hidden="1"/>
    <col min="809" max="809" width="9.28515625" style="184" hidden="1"/>
    <col min="810" max="811" width="8.85546875" style="184" hidden="1"/>
    <col min="812" max="812" width="8" style="184" hidden="1"/>
    <col min="813" max="813" width="8.5703125" style="184" hidden="1"/>
    <col min="814" max="814" width="9.28515625" style="184" hidden="1"/>
    <col min="815" max="815" width="12.140625" style="184" hidden="1"/>
    <col min="816" max="816" width="11.7109375" style="184" hidden="1"/>
    <col min="817" max="817" width="8" style="184" hidden="1"/>
    <col min="818" max="818" width="10.5703125" style="184" hidden="1"/>
    <col min="819" max="819" width="12.140625" style="184" hidden="1"/>
    <col min="820" max="1024" width="9.140625" style="184" hidden="1"/>
    <col min="1025" max="1025" width="67.28515625" style="184" hidden="1"/>
    <col min="1026" max="1026" width="11.42578125" style="184" hidden="1"/>
    <col min="1027" max="1027" width="12" style="184" hidden="1"/>
    <col min="1028" max="1028" width="8" style="184" hidden="1"/>
    <col min="1029" max="1029" width="9.28515625" style="184" hidden="1"/>
    <col min="1030" max="1030" width="12.140625" style="184" hidden="1"/>
    <col min="1031" max="1031" width="11.7109375" style="184" hidden="1"/>
    <col min="1032" max="1032" width="11.42578125" style="184" hidden="1"/>
    <col min="1033" max="1033" width="8" style="184" hidden="1"/>
    <col min="1034" max="1034" width="9.28515625" style="184" hidden="1"/>
    <col min="1035" max="1035" width="12.140625" style="184" hidden="1"/>
    <col min="1036" max="1037" width="11" style="184" hidden="1"/>
    <col min="1038" max="1038" width="8" style="184" hidden="1"/>
    <col min="1039" max="1039" width="8.5703125" style="184" hidden="1"/>
    <col min="1040" max="1040" width="10.5703125" style="184" hidden="1"/>
    <col min="1041" max="1042" width="9.28515625" style="184" hidden="1"/>
    <col min="1043" max="1043" width="8" style="184" hidden="1"/>
    <col min="1044" max="1044" width="8.5703125" style="184" hidden="1"/>
    <col min="1045" max="1045" width="10.5703125" style="184" hidden="1"/>
    <col min="1046" max="1047" width="9.28515625" style="184" hidden="1"/>
    <col min="1048" max="1048" width="8" style="184" hidden="1"/>
    <col min="1049" max="1049" width="8.5703125" style="184" hidden="1"/>
    <col min="1050" max="1050" width="9.28515625" style="184" hidden="1"/>
    <col min="1051" max="1051" width="10.28515625" style="184" hidden="1"/>
    <col min="1052" max="1052" width="9.28515625" style="184" hidden="1"/>
    <col min="1053" max="1053" width="8" style="184" hidden="1"/>
    <col min="1054" max="1054" width="8.5703125" style="184" hidden="1"/>
    <col min="1055" max="1056" width="10.5703125" style="184" hidden="1"/>
    <col min="1057" max="1057" width="9.28515625" style="184" hidden="1"/>
    <col min="1058" max="1058" width="8" style="184" hidden="1"/>
    <col min="1059" max="1059" width="8.5703125" style="184" hidden="1"/>
    <col min="1060" max="1060" width="10.5703125" style="184" hidden="1"/>
    <col min="1061" max="1062" width="9.28515625" style="184" hidden="1"/>
    <col min="1063" max="1063" width="8" style="184" hidden="1"/>
    <col min="1064" max="1064" width="8.5703125" style="184" hidden="1"/>
    <col min="1065" max="1065" width="9.28515625" style="184" hidden="1"/>
    <col min="1066" max="1067" width="8.85546875" style="184" hidden="1"/>
    <col min="1068" max="1068" width="8" style="184" hidden="1"/>
    <col min="1069" max="1069" width="8.5703125" style="184" hidden="1"/>
    <col min="1070" max="1070" width="9.28515625" style="184" hidden="1"/>
    <col min="1071" max="1071" width="12.140625" style="184" hidden="1"/>
    <col min="1072" max="1072" width="11.7109375" style="184" hidden="1"/>
    <col min="1073" max="1073" width="8" style="184" hidden="1"/>
    <col min="1074" max="1074" width="10.5703125" style="184" hidden="1"/>
    <col min="1075" max="1075" width="12.140625" style="184" hidden="1"/>
    <col min="1076" max="1280" width="9.140625" style="184" hidden="1"/>
    <col min="1281" max="1281" width="67.28515625" style="184" hidden="1"/>
    <col min="1282" max="1282" width="11.42578125" style="184" hidden="1"/>
    <col min="1283" max="1283" width="12" style="184" hidden="1"/>
    <col min="1284" max="1284" width="8" style="184" hidden="1"/>
    <col min="1285" max="1285" width="9.28515625" style="184" hidden="1"/>
    <col min="1286" max="1286" width="12.140625" style="184" hidden="1"/>
    <col min="1287" max="1287" width="11.7109375" style="184" hidden="1"/>
    <col min="1288" max="1288" width="11.42578125" style="184" hidden="1"/>
    <col min="1289" max="1289" width="8" style="184" hidden="1"/>
    <col min="1290" max="1290" width="9.28515625" style="184" hidden="1"/>
    <col min="1291" max="1291" width="12.140625" style="184" hidden="1"/>
    <col min="1292" max="1293" width="11" style="184" hidden="1"/>
    <col min="1294" max="1294" width="8" style="184" hidden="1"/>
    <col min="1295" max="1295" width="8.5703125" style="184" hidden="1"/>
    <col min="1296" max="1296" width="10.5703125" style="184" hidden="1"/>
    <col min="1297" max="1298" width="9.28515625" style="184" hidden="1"/>
    <col min="1299" max="1299" width="8" style="184" hidden="1"/>
    <col min="1300" max="1300" width="8.5703125" style="184" hidden="1"/>
    <col min="1301" max="1301" width="10.5703125" style="184" hidden="1"/>
    <col min="1302" max="1303" width="9.28515625" style="184" hidden="1"/>
    <col min="1304" max="1304" width="8" style="184" hidden="1"/>
    <col min="1305" max="1305" width="8.5703125" style="184" hidden="1"/>
    <col min="1306" max="1306" width="9.28515625" style="184" hidden="1"/>
    <col min="1307" max="1307" width="10.28515625" style="184" hidden="1"/>
    <col min="1308" max="1308" width="9.28515625" style="184" hidden="1"/>
    <col min="1309" max="1309" width="8" style="184" hidden="1"/>
    <col min="1310" max="1310" width="8.5703125" style="184" hidden="1"/>
    <col min="1311" max="1312" width="10.5703125" style="184" hidden="1"/>
    <col min="1313" max="1313" width="9.28515625" style="184" hidden="1"/>
    <col min="1314" max="1314" width="8" style="184" hidden="1"/>
    <col min="1315" max="1315" width="8.5703125" style="184" hidden="1"/>
    <col min="1316" max="1316" width="10.5703125" style="184" hidden="1"/>
    <col min="1317" max="1318" width="9.28515625" style="184" hidden="1"/>
    <col min="1319" max="1319" width="8" style="184" hidden="1"/>
    <col min="1320" max="1320" width="8.5703125" style="184" hidden="1"/>
    <col min="1321" max="1321" width="9.28515625" style="184" hidden="1"/>
    <col min="1322" max="1323" width="8.85546875" style="184" hidden="1"/>
    <col min="1324" max="1324" width="8" style="184" hidden="1"/>
    <col min="1325" max="1325" width="8.5703125" style="184" hidden="1"/>
    <col min="1326" max="1326" width="9.28515625" style="184" hidden="1"/>
    <col min="1327" max="1327" width="12.140625" style="184" hidden="1"/>
    <col min="1328" max="1328" width="11.7109375" style="184" hidden="1"/>
    <col min="1329" max="1329" width="8" style="184" hidden="1"/>
    <col min="1330" max="1330" width="10.5703125" style="184" hidden="1"/>
    <col min="1331" max="1331" width="12.140625" style="184" hidden="1"/>
    <col min="1332" max="1536" width="9.140625" style="184" hidden="1"/>
    <col min="1537" max="1537" width="67.28515625" style="184" hidden="1"/>
    <col min="1538" max="1538" width="11.42578125" style="184" hidden="1"/>
    <col min="1539" max="1539" width="12" style="184" hidden="1"/>
    <col min="1540" max="1540" width="8" style="184" hidden="1"/>
    <col min="1541" max="1541" width="9.28515625" style="184" hidden="1"/>
    <col min="1542" max="1542" width="12.140625" style="184" hidden="1"/>
    <col min="1543" max="1543" width="11.7109375" style="184" hidden="1"/>
    <col min="1544" max="1544" width="11.42578125" style="184" hidden="1"/>
    <col min="1545" max="1545" width="8" style="184" hidden="1"/>
    <col min="1546" max="1546" width="9.28515625" style="184" hidden="1"/>
    <col min="1547" max="1547" width="12.140625" style="184" hidden="1"/>
    <col min="1548" max="1549" width="11" style="184" hidden="1"/>
    <col min="1550" max="1550" width="8" style="184" hidden="1"/>
    <col min="1551" max="1551" width="8.5703125" style="184" hidden="1"/>
    <col min="1552" max="1552" width="10.5703125" style="184" hidden="1"/>
    <col min="1553" max="1554" width="9.28515625" style="184" hidden="1"/>
    <col min="1555" max="1555" width="8" style="184" hidden="1"/>
    <col min="1556" max="1556" width="8.5703125" style="184" hidden="1"/>
    <col min="1557" max="1557" width="10.5703125" style="184" hidden="1"/>
    <col min="1558" max="1559" width="9.28515625" style="184" hidden="1"/>
    <col min="1560" max="1560" width="8" style="184" hidden="1"/>
    <col min="1561" max="1561" width="8.5703125" style="184" hidden="1"/>
    <col min="1562" max="1562" width="9.28515625" style="184" hidden="1"/>
    <col min="1563" max="1563" width="10.28515625" style="184" hidden="1"/>
    <col min="1564" max="1564" width="9.28515625" style="184" hidden="1"/>
    <col min="1565" max="1565" width="8" style="184" hidden="1"/>
    <col min="1566" max="1566" width="8.5703125" style="184" hidden="1"/>
    <col min="1567" max="1568" width="10.5703125" style="184" hidden="1"/>
    <col min="1569" max="1569" width="9.28515625" style="184" hidden="1"/>
    <col min="1570" max="1570" width="8" style="184" hidden="1"/>
    <col min="1571" max="1571" width="8.5703125" style="184" hidden="1"/>
    <col min="1572" max="1572" width="10.5703125" style="184" hidden="1"/>
    <col min="1573" max="1574" width="9.28515625" style="184" hidden="1"/>
    <col min="1575" max="1575" width="8" style="184" hidden="1"/>
    <col min="1576" max="1576" width="8.5703125" style="184" hidden="1"/>
    <col min="1577" max="1577" width="9.28515625" style="184" hidden="1"/>
    <col min="1578" max="1579" width="8.85546875" style="184" hidden="1"/>
    <col min="1580" max="1580" width="8" style="184" hidden="1"/>
    <col min="1581" max="1581" width="8.5703125" style="184" hidden="1"/>
    <col min="1582" max="1582" width="9.28515625" style="184" hidden="1"/>
    <col min="1583" max="1583" width="12.140625" style="184" hidden="1"/>
    <col min="1584" max="1584" width="11.7109375" style="184" hidden="1"/>
    <col min="1585" max="1585" width="8" style="184" hidden="1"/>
    <col min="1586" max="1586" width="10.5703125" style="184" hidden="1"/>
    <col min="1587" max="1587" width="12.140625" style="184" hidden="1"/>
    <col min="1588" max="1792" width="9.140625" style="184" hidden="1"/>
    <col min="1793" max="1793" width="67.28515625" style="184" hidden="1"/>
    <col min="1794" max="1794" width="11.42578125" style="184" hidden="1"/>
    <col min="1795" max="1795" width="12" style="184" hidden="1"/>
    <col min="1796" max="1796" width="8" style="184" hidden="1"/>
    <col min="1797" max="1797" width="9.28515625" style="184" hidden="1"/>
    <col min="1798" max="1798" width="12.140625" style="184" hidden="1"/>
    <col min="1799" max="1799" width="11.7109375" style="184" hidden="1"/>
    <col min="1800" max="1800" width="11.42578125" style="184" hidden="1"/>
    <col min="1801" max="1801" width="8" style="184" hidden="1"/>
    <col min="1802" max="1802" width="9.28515625" style="184" hidden="1"/>
    <col min="1803" max="1803" width="12.140625" style="184" hidden="1"/>
    <col min="1804" max="1805" width="11" style="184" hidden="1"/>
    <col min="1806" max="1806" width="8" style="184" hidden="1"/>
    <col min="1807" max="1807" width="8.5703125" style="184" hidden="1"/>
    <col min="1808" max="1808" width="10.5703125" style="184" hidden="1"/>
    <col min="1809" max="1810" width="9.28515625" style="184" hidden="1"/>
    <col min="1811" max="1811" width="8" style="184" hidden="1"/>
    <col min="1812" max="1812" width="8.5703125" style="184" hidden="1"/>
    <col min="1813" max="1813" width="10.5703125" style="184" hidden="1"/>
    <col min="1814" max="1815" width="9.28515625" style="184" hidden="1"/>
    <col min="1816" max="1816" width="8" style="184" hidden="1"/>
    <col min="1817" max="1817" width="8.5703125" style="184" hidden="1"/>
    <col min="1818" max="1818" width="9.28515625" style="184" hidden="1"/>
    <col min="1819" max="1819" width="10.28515625" style="184" hidden="1"/>
    <col min="1820" max="1820" width="9.28515625" style="184" hidden="1"/>
    <col min="1821" max="1821" width="8" style="184" hidden="1"/>
    <col min="1822" max="1822" width="8.5703125" style="184" hidden="1"/>
    <col min="1823" max="1824" width="10.5703125" style="184" hidden="1"/>
    <col min="1825" max="1825" width="9.28515625" style="184" hidden="1"/>
    <col min="1826" max="1826" width="8" style="184" hidden="1"/>
    <col min="1827" max="1827" width="8.5703125" style="184" hidden="1"/>
    <col min="1828" max="1828" width="10.5703125" style="184" hidden="1"/>
    <col min="1829" max="1830" width="9.28515625" style="184" hidden="1"/>
    <col min="1831" max="1831" width="8" style="184" hidden="1"/>
    <col min="1832" max="1832" width="8.5703125" style="184" hidden="1"/>
    <col min="1833" max="1833" width="9.28515625" style="184" hidden="1"/>
    <col min="1834" max="1835" width="8.85546875" style="184" hidden="1"/>
    <col min="1836" max="1836" width="8" style="184" hidden="1"/>
    <col min="1837" max="1837" width="8.5703125" style="184" hidden="1"/>
    <col min="1838" max="1838" width="9.28515625" style="184" hidden="1"/>
    <col min="1839" max="1839" width="12.140625" style="184" hidden="1"/>
    <col min="1840" max="1840" width="11.7109375" style="184" hidden="1"/>
    <col min="1841" max="1841" width="8" style="184" hidden="1"/>
    <col min="1842" max="1842" width="10.5703125" style="184" hidden="1"/>
    <col min="1843" max="1843" width="12.140625" style="184" hidden="1"/>
    <col min="1844" max="2048" width="9.140625" style="184" hidden="1"/>
    <col min="2049" max="2049" width="67.28515625" style="184" hidden="1"/>
    <col min="2050" max="2050" width="11.42578125" style="184" hidden="1"/>
    <col min="2051" max="2051" width="12" style="184" hidden="1"/>
    <col min="2052" max="2052" width="8" style="184" hidden="1"/>
    <col min="2053" max="2053" width="9.28515625" style="184" hidden="1"/>
    <col min="2054" max="2054" width="12.140625" style="184" hidden="1"/>
    <col min="2055" max="2055" width="11.7109375" style="184" hidden="1"/>
    <col min="2056" max="2056" width="11.42578125" style="184" hidden="1"/>
    <col min="2057" max="2057" width="8" style="184" hidden="1"/>
    <col min="2058" max="2058" width="9.28515625" style="184" hidden="1"/>
    <col min="2059" max="2059" width="12.140625" style="184" hidden="1"/>
    <col min="2060" max="2061" width="11" style="184" hidden="1"/>
    <col min="2062" max="2062" width="8" style="184" hidden="1"/>
    <col min="2063" max="2063" width="8.5703125" style="184" hidden="1"/>
    <col min="2064" max="2064" width="10.5703125" style="184" hidden="1"/>
    <col min="2065" max="2066" width="9.28515625" style="184" hidden="1"/>
    <col min="2067" max="2067" width="8" style="184" hidden="1"/>
    <col min="2068" max="2068" width="8.5703125" style="184" hidden="1"/>
    <col min="2069" max="2069" width="10.5703125" style="184" hidden="1"/>
    <col min="2070" max="2071" width="9.28515625" style="184" hidden="1"/>
    <col min="2072" max="2072" width="8" style="184" hidden="1"/>
    <col min="2073" max="2073" width="8.5703125" style="184" hidden="1"/>
    <col min="2074" max="2074" width="9.28515625" style="184" hidden="1"/>
    <col min="2075" max="2075" width="10.28515625" style="184" hidden="1"/>
    <col min="2076" max="2076" width="9.28515625" style="184" hidden="1"/>
    <col min="2077" max="2077" width="8" style="184" hidden="1"/>
    <col min="2078" max="2078" width="8.5703125" style="184" hidden="1"/>
    <col min="2079" max="2080" width="10.5703125" style="184" hidden="1"/>
    <col min="2081" max="2081" width="9.28515625" style="184" hidden="1"/>
    <col min="2082" max="2082" width="8" style="184" hidden="1"/>
    <col min="2083" max="2083" width="8.5703125" style="184" hidden="1"/>
    <col min="2084" max="2084" width="10.5703125" style="184" hidden="1"/>
    <col min="2085" max="2086" width="9.28515625" style="184" hidden="1"/>
    <col min="2087" max="2087" width="8" style="184" hidden="1"/>
    <col min="2088" max="2088" width="8.5703125" style="184" hidden="1"/>
    <col min="2089" max="2089" width="9.28515625" style="184" hidden="1"/>
    <col min="2090" max="2091" width="8.85546875" style="184" hidden="1"/>
    <col min="2092" max="2092" width="8" style="184" hidden="1"/>
    <col min="2093" max="2093" width="8.5703125" style="184" hidden="1"/>
    <col min="2094" max="2094" width="9.28515625" style="184" hidden="1"/>
    <col min="2095" max="2095" width="12.140625" style="184" hidden="1"/>
    <col min="2096" max="2096" width="11.7109375" style="184" hidden="1"/>
    <col min="2097" max="2097" width="8" style="184" hidden="1"/>
    <col min="2098" max="2098" width="10.5703125" style="184" hidden="1"/>
    <col min="2099" max="2099" width="12.140625" style="184" hidden="1"/>
    <col min="2100" max="2304" width="9.140625" style="184" hidden="1"/>
    <col min="2305" max="2305" width="67.28515625" style="184" hidden="1"/>
    <col min="2306" max="2306" width="11.42578125" style="184" hidden="1"/>
    <col min="2307" max="2307" width="12" style="184" hidden="1"/>
    <col min="2308" max="2308" width="8" style="184" hidden="1"/>
    <col min="2309" max="2309" width="9.28515625" style="184" hidden="1"/>
    <col min="2310" max="2310" width="12.140625" style="184" hidden="1"/>
    <col min="2311" max="2311" width="11.7109375" style="184" hidden="1"/>
    <col min="2312" max="2312" width="11.42578125" style="184" hidden="1"/>
    <col min="2313" max="2313" width="8" style="184" hidden="1"/>
    <col min="2314" max="2314" width="9.28515625" style="184" hidden="1"/>
    <col min="2315" max="2315" width="12.140625" style="184" hidden="1"/>
    <col min="2316" max="2317" width="11" style="184" hidden="1"/>
    <col min="2318" max="2318" width="8" style="184" hidden="1"/>
    <col min="2319" max="2319" width="8.5703125" style="184" hidden="1"/>
    <col min="2320" max="2320" width="10.5703125" style="184" hidden="1"/>
    <col min="2321" max="2322" width="9.28515625" style="184" hidden="1"/>
    <col min="2323" max="2323" width="8" style="184" hidden="1"/>
    <col min="2324" max="2324" width="8.5703125" style="184" hidden="1"/>
    <col min="2325" max="2325" width="10.5703125" style="184" hidden="1"/>
    <col min="2326" max="2327" width="9.28515625" style="184" hidden="1"/>
    <col min="2328" max="2328" width="8" style="184" hidden="1"/>
    <col min="2329" max="2329" width="8.5703125" style="184" hidden="1"/>
    <col min="2330" max="2330" width="9.28515625" style="184" hidden="1"/>
    <col min="2331" max="2331" width="10.28515625" style="184" hidden="1"/>
    <col min="2332" max="2332" width="9.28515625" style="184" hidden="1"/>
    <col min="2333" max="2333" width="8" style="184" hidden="1"/>
    <col min="2334" max="2334" width="8.5703125" style="184" hidden="1"/>
    <col min="2335" max="2336" width="10.5703125" style="184" hidden="1"/>
    <col min="2337" max="2337" width="9.28515625" style="184" hidden="1"/>
    <col min="2338" max="2338" width="8" style="184" hidden="1"/>
    <col min="2339" max="2339" width="8.5703125" style="184" hidden="1"/>
    <col min="2340" max="2340" width="10.5703125" style="184" hidden="1"/>
    <col min="2341" max="2342" width="9.28515625" style="184" hidden="1"/>
    <col min="2343" max="2343" width="8" style="184" hidden="1"/>
    <col min="2344" max="2344" width="8.5703125" style="184" hidden="1"/>
    <col min="2345" max="2345" width="9.28515625" style="184" hidden="1"/>
    <col min="2346" max="2347" width="8.85546875" style="184" hidden="1"/>
    <col min="2348" max="2348" width="8" style="184" hidden="1"/>
    <col min="2349" max="2349" width="8.5703125" style="184" hidden="1"/>
    <col min="2350" max="2350" width="9.28515625" style="184" hidden="1"/>
    <col min="2351" max="2351" width="12.140625" style="184" hidden="1"/>
    <col min="2352" max="2352" width="11.7109375" style="184" hidden="1"/>
    <col min="2353" max="2353" width="8" style="184" hidden="1"/>
    <col min="2354" max="2354" width="10.5703125" style="184" hidden="1"/>
    <col min="2355" max="2355" width="12.140625" style="184" hidden="1"/>
    <col min="2356" max="2560" width="9.140625" style="184" hidden="1"/>
    <col min="2561" max="2561" width="67.28515625" style="184" hidden="1"/>
    <col min="2562" max="2562" width="11.42578125" style="184" hidden="1"/>
    <col min="2563" max="2563" width="12" style="184" hidden="1"/>
    <col min="2564" max="2564" width="8" style="184" hidden="1"/>
    <col min="2565" max="2565" width="9.28515625" style="184" hidden="1"/>
    <col min="2566" max="2566" width="12.140625" style="184" hidden="1"/>
    <col min="2567" max="2567" width="11.7109375" style="184" hidden="1"/>
    <col min="2568" max="2568" width="11.42578125" style="184" hidden="1"/>
    <col min="2569" max="2569" width="8" style="184" hidden="1"/>
    <col min="2570" max="2570" width="9.28515625" style="184" hidden="1"/>
    <col min="2571" max="2571" width="12.140625" style="184" hidden="1"/>
    <col min="2572" max="2573" width="11" style="184" hidden="1"/>
    <col min="2574" max="2574" width="8" style="184" hidden="1"/>
    <col min="2575" max="2575" width="8.5703125" style="184" hidden="1"/>
    <col min="2576" max="2576" width="10.5703125" style="184" hidden="1"/>
    <col min="2577" max="2578" width="9.28515625" style="184" hidden="1"/>
    <col min="2579" max="2579" width="8" style="184" hidden="1"/>
    <col min="2580" max="2580" width="8.5703125" style="184" hidden="1"/>
    <col min="2581" max="2581" width="10.5703125" style="184" hidden="1"/>
    <col min="2582" max="2583" width="9.28515625" style="184" hidden="1"/>
    <col min="2584" max="2584" width="8" style="184" hidden="1"/>
    <col min="2585" max="2585" width="8.5703125" style="184" hidden="1"/>
    <col min="2586" max="2586" width="9.28515625" style="184" hidden="1"/>
    <col min="2587" max="2587" width="10.28515625" style="184" hidden="1"/>
    <col min="2588" max="2588" width="9.28515625" style="184" hidden="1"/>
    <col min="2589" max="2589" width="8" style="184" hidden="1"/>
    <col min="2590" max="2590" width="8.5703125" style="184" hidden="1"/>
    <col min="2591" max="2592" width="10.5703125" style="184" hidden="1"/>
    <col min="2593" max="2593" width="9.28515625" style="184" hidden="1"/>
    <col min="2594" max="2594" width="8" style="184" hidden="1"/>
    <col min="2595" max="2595" width="8.5703125" style="184" hidden="1"/>
    <col min="2596" max="2596" width="10.5703125" style="184" hidden="1"/>
    <col min="2597" max="2598" width="9.28515625" style="184" hidden="1"/>
    <col min="2599" max="2599" width="8" style="184" hidden="1"/>
    <col min="2600" max="2600" width="8.5703125" style="184" hidden="1"/>
    <col min="2601" max="2601" width="9.28515625" style="184" hidden="1"/>
    <col min="2602" max="2603" width="8.85546875" style="184" hidden="1"/>
    <col min="2604" max="2604" width="8" style="184" hidden="1"/>
    <col min="2605" max="2605" width="8.5703125" style="184" hidden="1"/>
    <col min="2606" max="2606" width="9.28515625" style="184" hidden="1"/>
    <col min="2607" max="2607" width="12.140625" style="184" hidden="1"/>
    <col min="2608" max="2608" width="11.7109375" style="184" hidden="1"/>
    <col min="2609" max="2609" width="8" style="184" hidden="1"/>
    <col min="2610" max="2610" width="10.5703125" style="184" hidden="1"/>
    <col min="2611" max="2611" width="12.140625" style="184" hidden="1"/>
    <col min="2612" max="2816" width="9.140625" style="184" hidden="1"/>
    <col min="2817" max="2817" width="67.28515625" style="184" hidden="1"/>
    <col min="2818" max="2818" width="11.42578125" style="184" hidden="1"/>
    <col min="2819" max="2819" width="12" style="184" hidden="1"/>
    <col min="2820" max="2820" width="8" style="184" hidden="1"/>
    <col min="2821" max="2821" width="9.28515625" style="184" hidden="1"/>
    <col min="2822" max="2822" width="12.140625" style="184" hidden="1"/>
    <col min="2823" max="2823" width="11.7109375" style="184" hidden="1"/>
    <col min="2824" max="2824" width="11.42578125" style="184" hidden="1"/>
    <col min="2825" max="2825" width="8" style="184" hidden="1"/>
    <col min="2826" max="2826" width="9.28515625" style="184" hidden="1"/>
    <col min="2827" max="2827" width="12.140625" style="184" hidden="1"/>
    <col min="2828" max="2829" width="11" style="184" hidden="1"/>
    <col min="2830" max="2830" width="8" style="184" hidden="1"/>
    <col min="2831" max="2831" width="8.5703125" style="184" hidden="1"/>
    <col min="2832" max="2832" width="10.5703125" style="184" hidden="1"/>
    <col min="2833" max="2834" width="9.28515625" style="184" hidden="1"/>
    <col min="2835" max="2835" width="8" style="184" hidden="1"/>
    <col min="2836" max="2836" width="8.5703125" style="184" hidden="1"/>
    <col min="2837" max="2837" width="10.5703125" style="184" hidden="1"/>
    <col min="2838" max="2839" width="9.28515625" style="184" hidden="1"/>
    <col min="2840" max="2840" width="8" style="184" hidden="1"/>
    <col min="2841" max="2841" width="8.5703125" style="184" hidden="1"/>
    <col min="2842" max="2842" width="9.28515625" style="184" hidden="1"/>
    <col min="2843" max="2843" width="10.28515625" style="184" hidden="1"/>
    <col min="2844" max="2844" width="9.28515625" style="184" hidden="1"/>
    <col min="2845" max="2845" width="8" style="184" hidden="1"/>
    <col min="2846" max="2846" width="8.5703125" style="184" hidden="1"/>
    <col min="2847" max="2848" width="10.5703125" style="184" hidden="1"/>
    <col min="2849" max="2849" width="9.28515625" style="184" hidden="1"/>
    <col min="2850" max="2850" width="8" style="184" hidden="1"/>
    <col min="2851" max="2851" width="8.5703125" style="184" hidden="1"/>
    <col min="2852" max="2852" width="10.5703125" style="184" hidden="1"/>
    <col min="2853" max="2854" width="9.28515625" style="184" hidden="1"/>
    <col min="2855" max="2855" width="8" style="184" hidden="1"/>
    <col min="2856" max="2856" width="8.5703125" style="184" hidden="1"/>
    <col min="2857" max="2857" width="9.28515625" style="184" hidden="1"/>
    <col min="2858" max="2859" width="8.85546875" style="184" hidden="1"/>
    <col min="2860" max="2860" width="8" style="184" hidden="1"/>
    <col min="2861" max="2861" width="8.5703125" style="184" hidden="1"/>
    <col min="2862" max="2862" width="9.28515625" style="184" hidden="1"/>
    <col min="2863" max="2863" width="12.140625" style="184" hidden="1"/>
    <col min="2864" max="2864" width="11.7109375" style="184" hidden="1"/>
    <col min="2865" max="2865" width="8" style="184" hidden="1"/>
    <col min="2866" max="2866" width="10.5703125" style="184" hidden="1"/>
    <col min="2867" max="2867" width="12.140625" style="184" hidden="1"/>
    <col min="2868" max="3072" width="9.140625" style="184" hidden="1"/>
    <col min="3073" max="3073" width="67.28515625" style="184" hidden="1"/>
    <col min="3074" max="3074" width="11.42578125" style="184" hidden="1"/>
    <col min="3075" max="3075" width="12" style="184" hidden="1"/>
    <col min="3076" max="3076" width="8" style="184" hidden="1"/>
    <col min="3077" max="3077" width="9.28515625" style="184" hidden="1"/>
    <col min="3078" max="3078" width="12.140625" style="184" hidden="1"/>
    <col min="3079" max="3079" width="11.7109375" style="184" hidden="1"/>
    <col min="3080" max="3080" width="11.42578125" style="184" hidden="1"/>
    <col min="3081" max="3081" width="8" style="184" hidden="1"/>
    <col min="3082" max="3082" width="9.28515625" style="184" hidden="1"/>
    <col min="3083" max="3083" width="12.140625" style="184" hidden="1"/>
    <col min="3084" max="3085" width="11" style="184" hidden="1"/>
    <col min="3086" max="3086" width="8" style="184" hidden="1"/>
    <col min="3087" max="3087" width="8.5703125" style="184" hidden="1"/>
    <col min="3088" max="3088" width="10.5703125" style="184" hidden="1"/>
    <col min="3089" max="3090" width="9.28515625" style="184" hidden="1"/>
    <col min="3091" max="3091" width="8" style="184" hidden="1"/>
    <col min="3092" max="3092" width="8.5703125" style="184" hidden="1"/>
    <col min="3093" max="3093" width="10.5703125" style="184" hidden="1"/>
    <col min="3094" max="3095" width="9.28515625" style="184" hidden="1"/>
    <col min="3096" max="3096" width="8" style="184" hidden="1"/>
    <col min="3097" max="3097" width="8.5703125" style="184" hidden="1"/>
    <col min="3098" max="3098" width="9.28515625" style="184" hidden="1"/>
    <col min="3099" max="3099" width="10.28515625" style="184" hidden="1"/>
    <col min="3100" max="3100" width="9.28515625" style="184" hidden="1"/>
    <col min="3101" max="3101" width="8" style="184" hidden="1"/>
    <col min="3102" max="3102" width="8.5703125" style="184" hidden="1"/>
    <col min="3103" max="3104" width="10.5703125" style="184" hidden="1"/>
    <col min="3105" max="3105" width="9.28515625" style="184" hidden="1"/>
    <col min="3106" max="3106" width="8" style="184" hidden="1"/>
    <col min="3107" max="3107" width="8.5703125" style="184" hidden="1"/>
    <col min="3108" max="3108" width="10.5703125" style="184" hidden="1"/>
    <col min="3109" max="3110" width="9.28515625" style="184" hidden="1"/>
    <col min="3111" max="3111" width="8" style="184" hidden="1"/>
    <col min="3112" max="3112" width="8.5703125" style="184" hidden="1"/>
    <col min="3113" max="3113" width="9.28515625" style="184" hidden="1"/>
    <col min="3114" max="3115" width="8.85546875" style="184" hidden="1"/>
    <col min="3116" max="3116" width="8" style="184" hidden="1"/>
    <col min="3117" max="3117" width="8.5703125" style="184" hidden="1"/>
    <col min="3118" max="3118" width="9.28515625" style="184" hidden="1"/>
    <col min="3119" max="3119" width="12.140625" style="184" hidden="1"/>
    <col min="3120" max="3120" width="11.7109375" style="184" hidden="1"/>
    <col min="3121" max="3121" width="8" style="184" hidden="1"/>
    <col min="3122" max="3122" width="10.5703125" style="184" hidden="1"/>
    <col min="3123" max="3123" width="12.140625" style="184" hidden="1"/>
    <col min="3124" max="3328" width="9.140625" style="184" hidden="1"/>
    <col min="3329" max="3329" width="67.28515625" style="184" hidden="1"/>
    <col min="3330" max="3330" width="11.42578125" style="184" hidden="1"/>
    <col min="3331" max="3331" width="12" style="184" hidden="1"/>
    <col min="3332" max="3332" width="8" style="184" hidden="1"/>
    <col min="3333" max="3333" width="9.28515625" style="184" hidden="1"/>
    <col min="3334" max="3334" width="12.140625" style="184" hidden="1"/>
    <col min="3335" max="3335" width="11.7109375" style="184" hidden="1"/>
    <col min="3336" max="3336" width="11.42578125" style="184" hidden="1"/>
    <col min="3337" max="3337" width="8" style="184" hidden="1"/>
    <col min="3338" max="3338" width="9.28515625" style="184" hidden="1"/>
    <col min="3339" max="3339" width="12.140625" style="184" hidden="1"/>
    <col min="3340" max="3341" width="11" style="184" hidden="1"/>
    <col min="3342" max="3342" width="8" style="184" hidden="1"/>
    <col min="3343" max="3343" width="8.5703125" style="184" hidden="1"/>
    <col min="3344" max="3344" width="10.5703125" style="184" hidden="1"/>
    <col min="3345" max="3346" width="9.28515625" style="184" hidden="1"/>
    <col min="3347" max="3347" width="8" style="184" hidden="1"/>
    <col min="3348" max="3348" width="8.5703125" style="184" hidden="1"/>
    <col min="3349" max="3349" width="10.5703125" style="184" hidden="1"/>
    <col min="3350" max="3351" width="9.28515625" style="184" hidden="1"/>
    <col min="3352" max="3352" width="8" style="184" hidden="1"/>
    <col min="3353" max="3353" width="8.5703125" style="184" hidden="1"/>
    <col min="3354" max="3354" width="9.28515625" style="184" hidden="1"/>
    <col min="3355" max="3355" width="10.28515625" style="184" hidden="1"/>
    <col min="3356" max="3356" width="9.28515625" style="184" hidden="1"/>
    <col min="3357" max="3357" width="8" style="184" hidden="1"/>
    <col min="3358" max="3358" width="8.5703125" style="184" hidden="1"/>
    <col min="3359" max="3360" width="10.5703125" style="184" hidden="1"/>
    <col min="3361" max="3361" width="9.28515625" style="184" hidden="1"/>
    <col min="3362" max="3362" width="8" style="184" hidden="1"/>
    <col min="3363" max="3363" width="8.5703125" style="184" hidden="1"/>
    <col min="3364" max="3364" width="10.5703125" style="184" hidden="1"/>
    <col min="3365" max="3366" width="9.28515625" style="184" hidden="1"/>
    <col min="3367" max="3367" width="8" style="184" hidden="1"/>
    <col min="3368" max="3368" width="8.5703125" style="184" hidden="1"/>
    <col min="3369" max="3369" width="9.28515625" style="184" hidden="1"/>
    <col min="3370" max="3371" width="8.85546875" style="184" hidden="1"/>
    <col min="3372" max="3372" width="8" style="184" hidden="1"/>
    <col min="3373" max="3373" width="8.5703125" style="184" hidden="1"/>
    <col min="3374" max="3374" width="9.28515625" style="184" hidden="1"/>
    <col min="3375" max="3375" width="12.140625" style="184" hidden="1"/>
    <col min="3376" max="3376" width="11.7109375" style="184" hidden="1"/>
    <col min="3377" max="3377" width="8" style="184" hidden="1"/>
    <col min="3378" max="3378" width="10.5703125" style="184" hidden="1"/>
    <col min="3379" max="3379" width="12.140625" style="184" hidden="1"/>
    <col min="3380" max="3584" width="9.140625" style="184" hidden="1"/>
    <col min="3585" max="3585" width="67.28515625" style="184" hidden="1"/>
    <col min="3586" max="3586" width="11.42578125" style="184" hidden="1"/>
    <col min="3587" max="3587" width="12" style="184" hidden="1"/>
    <col min="3588" max="3588" width="8" style="184" hidden="1"/>
    <col min="3589" max="3589" width="9.28515625" style="184" hidden="1"/>
    <col min="3590" max="3590" width="12.140625" style="184" hidden="1"/>
    <col min="3591" max="3591" width="11.7109375" style="184" hidden="1"/>
    <col min="3592" max="3592" width="11.42578125" style="184" hidden="1"/>
    <col min="3593" max="3593" width="8" style="184" hidden="1"/>
    <col min="3594" max="3594" width="9.28515625" style="184" hidden="1"/>
    <col min="3595" max="3595" width="12.140625" style="184" hidden="1"/>
    <col min="3596" max="3597" width="11" style="184" hidden="1"/>
    <col min="3598" max="3598" width="8" style="184" hidden="1"/>
    <col min="3599" max="3599" width="8.5703125" style="184" hidden="1"/>
    <col min="3600" max="3600" width="10.5703125" style="184" hidden="1"/>
    <col min="3601" max="3602" width="9.28515625" style="184" hidden="1"/>
    <col min="3603" max="3603" width="8" style="184" hidden="1"/>
    <col min="3604" max="3604" width="8.5703125" style="184" hidden="1"/>
    <col min="3605" max="3605" width="10.5703125" style="184" hidden="1"/>
    <col min="3606" max="3607" width="9.28515625" style="184" hidden="1"/>
    <col min="3608" max="3608" width="8" style="184" hidden="1"/>
    <col min="3609" max="3609" width="8.5703125" style="184" hidden="1"/>
    <col min="3610" max="3610" width="9.28515625" style="184" hidden="1"/>
    <col min="3611" max="3611" width="10.28515625" style="184" hidden="1"/>
    <col min="3612" max="3612" width="9.28515625" style="184" hidden="1"/>
    <col min="3613" max="3613" width="8" style="184" hidden="1"/>
    <col min="3614" max="3614" width="8.5703125" style="184" hidden="1"/>
    <col min="3615" max="3616" width="10.5703125" style="184" hidden="1"/>
    <col min="3617" max="3617" width="9.28515625" style="184" hidden="1"/>
    <col min="3618" max="3618" width="8" style="184" hidden="1"/>
    <col min="3619" max="3619" width="8.5703125" style="184" hidden="1"/>
    <col min="3620" max="3620" width="10.5703125" style="184" hidden="1"/>
    <col min="3621" max="3622" width="9.28515625" style="184" hidden="1"/>
    <col min="3623" max="3623" width="8" style="184" hidden="1"/>
    <col min="3624" max="3624" width="8.5703125" style="184" hidden="1"/>
    <col min="3625" max="3625" width="9.28515625" style="184" hidden="1"/>
    <col min="3626" max="3627" width="8.85546875" style="184" hidden="1"/>
    <col min="3628" max="3628" width="8" style="184" hidden="1"/>
    <col min="3629" max="3629" width="8.5703125" style="184" hidden="1"/>
    <col min="3630" max="3630" width="9.28515625" style="184" hidden="1"/>
    <col min="3631" max="3631" width="12.140625" style="184" hidden="1"/>
    <col min="3632" max="3632" width="11.7109375" style="184" hidden="1"/>
    <col min="3633" max="3633" width="8" style="184" hidden="1"/>
    <col min="3634" max="3634" width="10.5703125" style="184" hidden="1"/>
    <col min="3635" max="3635" width="12.140625" style="184" hidden="1"/>
    <col min="3636" max="3840" width="9.140625" style="184" hidden="1"/>
    <col min="3841" max="3841" width="67.28515625" style="184" hidden="1"/>
    <col min="3842" max="3842" width="11.42578125" style="184" hidden="1"/>
    <col min="3843" max="3843" width="12" style="184" hidden="1"/>
    <col min="3844" max="3844" width="8" style="184" hidden="1"/>
    <col min="3845" max="3845" width="9.28515625" style="184" hidden="1"/>
    <col min="3846" max="3846" width="12.140625" style="184" hidden="1"/>
    <col min="3847" max="3847" width="11.7109375" style="184" hidden="1"/>
    <col min="3848" max="3848" width="11.42578125" style="184" hidden="1"/>
    <col min="3849" max="3849" width="8" style="184" hidden="1"/>
    <col min="3850" max="3850" width="9.28515625" style="184" hidden="1"/>
    <col min="3851" max="3851" width="12.140625" style="184" hidden="1"/>
    <col min="3852" max="3853" width="11" style="184" hidden="1"/>
    <col min="3854" max="3854" width="8" style="184" hidden="1"/>
    <col min="3855" max="3855" width="8.5703125" style="184" hidden="1"/>
    <col min="3856" max="3856" width="10.5703125" style="184" hidden="1"/>
    <col min="3857" max="3858" width="9.28515625" style="184" hidden="1"/>
    <col min="3859" max="3859" width="8" style="184" hidden="1"/>
    <col min="3860" max="3860" width="8.5703125" style="184" hidden="1"/>
    <col min="3861" max="3861" width="10.5703125" style="184" hidden="1"/>
    <col min="3862" max="3863" width="9.28515625" style="184" hidden="1"/>
    <col min="3864" max="3864" width="8" style="184" hidden="1"/>
    <col min="3865" max="3865" width="8.5703125" style="184" hidden="1"/>
    <col min="3866" max="3866" width="9.28515625" style="184" hidden="1"/>
    <col min="3867" max="3867" width="10.28515625" style="184" hidden="1"/>
    <col min="3868" max="3868" width="9.28515625" style="184" hidden="1"/>
    <col min="3869" max="3869" width="8" style="184" hidden="1"/>
    <col min="3870" max="3870" width="8.5703125" style="184" hidden="1"/>
    <col min="3871" max="3872" width="10.5703125" style="184" hidden="1"/>
    <col min="3873" max="3873" width="9.28515625" style="184" hidden="1"/>
    <col min="3874" max="3874" width="8" style="184" hidden="1"/>
    <col min="3875" max="3875" width="8.5703125" style="184" hidden="1"/>
    <col min="3876" max="3876" width="10.5703125" style="184" hidden="1"/>
    <col min="3877" max="3878" width="9.28515625" style="184" hidden="1"/>
    <col min="3879" max="3879" width="8" style="184" hidden="1"/>
    <col min="3880" max="3880" width="8.5703125" style="184" hidden="1"/>
    <col min="3881" max="3881" width="9.28515625" style="184" hidden="1"/>
    <col min="3882" max="3883" width="8.85546875" style="184" hidden="1"/>
    <col min="3884" max="3884" width="8" style="184" hidden="1"/>
    <col min="3885" max="3885" width="8.5703125" style="184" hidden="1"/>
    <col min="3886" max="3886" width="9.28515625" style="184" hidden="1"/>
    <col min="3887" max="3887" width="12.140625" style="184" hidden="1"/>
    <col min="3888" max="3888" width="11.7109375" style="184" hidden="1"/>
    <col min="3889" max="3889" width="8" style="184" hidden="1"/>
    <col min="3890" max="3890" width="10.5703125" style="184" hidden="1"/>
    <col min="3891" max="3891" width="12.140625" style="184" hidden="1"/>
    <col min="3892" max="4096" width="9.140625" style="184" hidden="1"/>
    <col min="4097" max="4097" width="67.28515625" style="184" hidden="1"/>
    <col min="4098" max="4098" width="11.42578125" style="184" hidden="1"/>
    <col min="4099" max="4099" width="12" style="184" hidden="1"/>
    <col min="4100" max="4100" width="8" style="184" hidden="1"/>
    <col min="4101" max="4101" width="9.28515625" style="184" hidden="1"/>
    <col min="4102" max="4102" width="12.140625" style="184" hidden="1"/>
    <col min="4103" max="4103" width="11.7109375" style="184" hidden="1"/>
    <col min="4104" max="4104" width="11.42578125" style="184" hidden="1"/>
    <col min="4105" max="4105" width="8" style="184" hidden="1"/>
    <col min="4106" max="4106" width="9.28515625" style="184" hidden="1"/>
    <col min="4107" max="4107" width="12.140625" style="184" hidden="1"/>
    <col min="4108" max="4109" width="11" style="184" hidden="1"/>
    <col min="4110" max="4110" width="8" style="184" hidden="1"/>
    <col min="4111" max="4111" width="8.5703125" style="184" hidden="1"/>
    <col min="4112" max="4112" width="10.5703125" style="184" hidden="1"/>
    <col min="4113" max="4114" width="9.28515625" style="184" hidden="1"/>
    <col min="4115" max="4115" width="8" style="184" hidden="1"/>
    <col min="4116" max="4116" width="8.5703125" style="184" hidden="1"/>
    <col min="4117" max="4117" width="10.5703125" style="184" hidden="1"/>
    <col min="4118" max="4119" width="9.28515625" style="184" hidden="1"/>
    <col min="4120" max="4120" width="8" style="184" hidden="1"/>
    <col min="4121" max="4121" width="8.5703125" style="184" hidden="1"/>
    <col min="4122" max="4122" width="9.28515625" style="184" hidden="1"/>
    <col min="4123" max="4123" width="10.28515625" style="184" hidden="1"/>
    <col min="4124" max="4124" width="9.28515625" style="184" hidden="1"/>
    <col min="4125" max="4125" width="8" style="184" hidden="1"/>
    <col min="4126" max="4126" width="8.5703125" style="184" hidden="1"/>
    <col min="4127" max="4128" width="10.5703125" style="184" hidden="1"/>
    <col min="4129" max="4129" width="9.28515625" style="184" hidden="1"/>
    <col min="4130" max="4130" width="8" style="184" hidden="1"/>
    <col min="4131" max="4131" width="8.5703125" style="184" hidden="1"/>
    <col min="4132" max="4132" width="10.5703125" style="184" hidden="1"/>
    <col min="4133" max="4134" width="9.28515625" style="184" hidden="1"/>
    <col min="4135" max="4135" width="8" style="184" hidden="1"/>
    <col min="4136" max="4136" width="8.5703125" style="184" hidden="1"/>
    <col min="4137" max="4137" width="9.28515625" style="184" hidden="1"/>
    <col min="4138" max="4139" width="8.85546875" style="184" hidden="1"/>
    <col min="4140" max="4140" width="8" style="184" hidden="1"/>
    <col min="4141" max="4141" width="8.5703125" style="184" hidden="1"/>
    <col min="4142" max="4142" width="9.28515625" style="184" hidden="1"/>
    <col min="4143" max="4143" width="12.140625" style="184" hidden="1"/>
    <col min="4144" max="4144" width="11.7109375" style="184" hidden="1"/>
    <col min="4145" max="4145" width="8" style="184" hidden="1"/>
    <col min="4146" max="4146" width="10.5703125" style="184" hidden="1"/>
    <col min="4147" max="4147" width="12.140625" style="184" hidden="1"/>
    <col min="4148" max="4352" width="9.140625" style="184" hidden="1"/>
    <col min="4353" max="4353" width="67.28515625" style="184" hidden="1"/>
    <col min="4354" max="4354" width="11.42578125" style="184" hidden="1"/>
    <col min="4355" max="4355" width="12" style="184" hidden="1"/>
    <col min="4356" max="4356" width="8" style="184" hidden="1"/>
    <col min="4357" max="4357" width="9.28515625" style="184" hidden="1"/>
    <col min="4358" max="4358" width="12.140625" style="184" hidden="1"/>
    <col min="4359" max="4359" width="11.7109375" style="184" hidden="1"/>
    <col min="4360" max="4360" width="11.42578125" style="184" hidden="1"/>
    <col min="4361" max="4361" width="8" style="184" hidden="1"/>
    <col min="4362" max="4362" width="9.28515625" style="184" hidden="1"/>
    <col min="4363" max="4363" width="12.140625" style="184" hidden="1"/>
    <col min="4364" max="4365" width="11" style="184" hidden="1"/>
    <col min="4366" max="4366" width="8" style="184" hidden="1"/>
    <col min="4367" max="4367" width="8.5703125" style="184" hidden="1"/>
    <col min="4368" max="4368" width="10.5703125" style="184" hidden="1"/>
    <col min="4369" max="4370" width="9.28515625" style="184" hidden="1"/>
    <col min="4371" max="4371" width="8" style="184" hidden="1"/>
    <col min="4372" max="4372" width="8.5703125" style="184" hidden="1"/>
    <col min="4373" max="4373" width="10.5703125" style="184" hidden="1"/>
    <col min="4374" max="4375" width="9.28515625" style="184" hidden="1"/>
    <col min="4376" max="4376" width="8" style="184" hidden="1"/>
    <col min="4377" max="4377" width="8.5703125" style="184" hidden="1"/>
    <col min="4378" max="4378" width="9.28515625" style="184" hidden="1"/>
    <col min="4379" max="4379" width="10.28515625" style="184" hidden="1"/>
    <col min="4380" max="4380" width="9.28515625" style="184" hidden="1"/>
    <col min="4381" max="4381" width="8" style="184" hidden="1"/>
    <col min="4382" max="4382" width="8.5703125" style="184" hidden="1"/>
    <col min="4383" max="4384" width="10.5703125" style="184" hidden="1"/>
    <col min="4385" max="4385" width="9.28515625" style="184" hidden="1"/>
    <col min="4386" max="4386" width="8" style="184" hidden="1"/>
    <col min="4387" max="4387" width="8.5703125" style="184" hidden="1"/>
    <col min="4388" max="4388" width="10.5703125" style="184" hidden="1"/>
    <col min="4389" max="4390" width="9.28515625" style="184" hidden="1"/>
    <col min="4391" max="4391" width="8" style="184" hidden="1"/>
    <col min="4392" max="4392" width="8.5703125" style="184" hidden="1"/>
    <col min="4393" max="4393" width="9.28515625" style="184" hidden="1"/>
    <col min="4394" max="4395" width="8.85546875" style="184" hidden="1"/>
    <col min="4396" max="4396" width="8" style="184" hidden="1"/>
    <col min="4397" max="4397" width="8.5703125" style="184" hidden="1"/>
    <col min="4398" max="4398" width="9.28515625" style="184" hidden="1"/>
    <col min="4399" max="4399" width="12.140625" style="184" hidden="1"/>
    <col min="4400" max="4400" width="11.7109375" style="184" hidden="1"/>
    <col min="4401" max="4401" width="8" style="184" hidden="1"/>
    <col min="4402" max="4402" width="10.5703125" style="184" hidden="1"/>
    <col min="4403" max="4403" width="12.140625" style="184" hidden="1"/>
    <col min="4404" max="4608" width="9.140625" style="184" hidden="1"/>
    <col min="4609" max="4609" width="67.28515625" style="184" hidden="1"/>
    <col min="4610" max="4610" width="11.42578125" style="184" hidden="1"/>
    <col min="4611" max="4611" width="12" style="184" hidden="1"/>
    <col min="4612" max="4612" width="8" style="184" hidden="1"/>
    <col min="4613" max="4613" width="9.28515625" style="184" hidden="1"/>
    <col min="4614" max="4614" width="12.140625" style="184" hidden="1"/>
    <col min="4615" max="4615" width="11.7109375" style="184" hidden="1"/>
    <col min="4616" max="4616" width="11.42578125" style="184" hidden="1"/>
    <col min="4617" max="4617" width="8" style="184" hidden="1"/>
    <col min="4618" max="4618" width="9.28515625" style="184" hidden="1"/>
    <col min="4619" max="4619" width="12.140625" style="184" hidden="1"/>
    <col min="4620" max="4621" width="11" style="184" hidden="1"/>
    <col min="4622" max="4622" width="8" style="184" hidden="1"/>
    <col min="4623" max="4623" width="8.5703125" style="184" hidden="1"/>
    <col min="4624" max="4624" width="10.5703125" style="184" hidden="1"/>
    <col min="4625" max="4626" width="9.28515625" style="184" hidden="1"/>
    <col min="4627" max="4627" width="8" style="184" hidden="1"/>
    <col min="4628" max="4628" width="8.5703125" style="184" hidden="1"/>
    <col min="4629" max="4629" width="10.5703125" style="184" hidden="1"/>
    <col min="4630" max="4631" width="9.28515625" style="184" hidden="1"/>
    <col min="4632" max="4632" width="8" style="184" hidden="1"/>
    <col min="4633" max="4633" width="8.5703125" style="184" hidden="1"/>
    <col min="4634" max="4634" width="9.28515625" style="184" hidden="1"/>
    <col min="4635" max="4635" width="10.28515625" style="184" hidden="1"/>
    <col min="4636" max="4636" width="9.28515625" style="184" hidden="1"/>
    <col min="4637" max="4637" width="8" style="184" hidden="1"/>
    <col min="4638" max="4638" width="8.5703125" style="184" hidden="1"/>
    <col min="4639" max="4640" width="10.5703125" style="184" hidden="1"/>
    <col min="4641" max="4641" width="9.28515625" style="184" hidden="1"/>
    <col min="4642" max="4642" width="8" style="184" hidden="1"/>
    <col min="4643" max="4643" width="8.5703125" style="184" hidden="1"/>
    <col min="4644" max="4644" width="10.5703125" style="184" hidden="1"/>
    <col min="4645" max="4646" width="9.28515625" style="184" hidden="1"/>
    <col min="4647" max="4647" width="8" style="184" hidden="1"/>
    <col min="4648" max="4648" width="8.5703125" style="184" hidden="1"/>
    <col min="4649" max="4649" width="9.28515625" style="184" hidden="1"/>
    <col min="4650" max="4651" width="8.85546875" style="184" hidden="1"/>
    <col min="4652" max="4652" width="8" style="184" hidden="1"/>
    <col min="4653" max="4653" width="8.5703125" style="184" hidden="1"/>
    <col min="4654" max="4654" width="9.28515625" style="184" hidden="1"/>
    <col min="4655" max="4655" width="12.140625" style="184" hidden="1"/>
    <col min="4656" max="4656" width="11.7109375" style="184" hidden="1"/>
    <col min="4657" max="4657" width="8" style="184" hidden="1"/>
    <col min="4658" max="4658" width="10.5703125" style="184" hidden="1"/>
    <col min="4659" max="4659" width="12.140625" style="184" hidden="1"/>
    <col min="4660" max="4864" width="9.140625" style="184" hidden="1"/>
    <col min="4865" max="4865" width="67.28515625" style="184" hidden="1"/>
    <col min="4866" max="4866" width="11.42578125" style="184" hidden="1"/>
    <col min="4867" max="4867" width="12" style="184" hidden="1"/>
    <col min="4868" max="4868" width="8" style="184" hidden="1"/>
    <col min="4869" max="4869" width="9.28515625" style="184" hidden="1"/>
    <col min="4870" max="4870" width="12.140625" style="184" hidden="1"/>
    <col min="4871" max="4871" width="11.7109375" style="184" hidden="1"/>
    <col min="4872" max="4872" width="11.42578125" style="184" hidden="1"/>
    <col min="4873" max="4873" width="8" style="184" hidden="1"/>
    <col min="4874" max="4874" width="9.28515625" style="184" hidden="1"/>
    <col min="4875" max="4875" width="12.140625" style="184" hidden="1"/>
    <col min="4876" max="4877" width="11" style="184" hidden="1"/>
    <col min="4878" max="4878" width="8" style="184" hidden="1"/>
    <col min="4879" max="4879" width="8.5703125" style="184" hidden="1"/>
    <col min="4880" max="4880" width="10.5703125" style="184" hidden="1"/>
    <col min="4881" max="4882" width="9.28515625" style="184" hidden="1"/>
    <col min="4883" max="4883" width="8" style="184" hidden="1"/>
    <col min="4884" max="4884" width="8.5703125" style="184" hidden="1"/>
    <col min="4885" max="4885" width="10.5703125" style="184" hidden="1"/>
    <col min="4886" max="4887" width="9.28515625" style="184" hidden="1"/>
    <col min="4888" max="4888" width="8" style="184" hidden="1"/>
    <col min="4889" max="4889" width="8.5703125" style="184" hidden="1"/>
    <col min="4890" max="4890" width="9.28515625" style="184" hidden="1"/>
    <col min="4891" max="4891" width="10.28515625" style="184" hidden="1"/>
    <col min="4892" max="4892" width="9.28515625" style="184" hidden="1"/>
    <col min="4893" max="4893" width="8" style="184" hidden="1"/>
    <col min="4894" max="4894" width="8.5703125" style="184" hidden="1"/>
    <col min="4895" max="4896" width="10.5703125" style="184" hidden="1"/>
    <col min="4897" max="4897" width="9.28515625" style="184" hidden="1"/>
    <col min="4898" max="4898" width="8" style="184" hidden="1"/>
    <col min="4899" max="4899" width="8.5703125" style="184" hidden="1"/>
    <col min="4900" max="4900" width="10.5703125" style="184" hidden="1"/>
    <col min="4901" max="4902" width="9.28515625" style="184" hidden="1"/>
    <col min="4903" max="4903" width="8" style="184" hidden="1"/>
    <col min="4904" max="4904" width="8.5703125" style="184" hidden="1"/>
    <col min="4905" max="4905" width="9.28515625" style="184" hidden="1"/>
    <col min="4906" max="4907" width="8.85546875" style="184" hidden="1"/>
    <col min="4908" max="4908" width="8" style="184" hidden="1"/>
    <col min="4909" max="4909" width="8.5703125" style="184" hidden="1"/>
    <col min="4910" max="4910" width="9.28515625" style="184" hidden="1"/>
    <col min="4911" max="4911" width="12.140625" style="184" hidden="1"/>
    <col min="4912" max="4912" width="11.7109375" style="184" hidden="1"/>
    <col min="4913" max="4913" width="8" style="184" hidden="1"/>
    <col min="4914" max="4914" width="10.5703125" style="184" hidden="1"/>
    <col min="4915" max="4915" width="12.140625" style="184" hidden="1"/>
    <col min="4916" max="5120" width="9.140625" style="184" hidden="1"/>
    <col min="5121" max="5121" width="67.28515625" style="184" hidden="1"/>
    <col min="5122" max="5122" width="11.42578125" style="184" hidden="1"/>
    <col min="5123" max="5123" width="12" style="184" hidden="1"/>
    <col min="5124" max="5124" width="8" style="184" hidden="1"/>
    <col min="5125" max="5125" width="9.28515625" style="184" hidden="1"/>
    <col min="5126" max="5126" width="12.140625" style="184" hidden="1"/>
    <col min="5127" max="5127" width="11.7109375" style="184" hidden="1"/>
    <col min="5128" max="5128" width="11.42578125" style="184" hidden="1"/>
    <col min="5129" max="5129" width="8" style="184" hidden="1"/>
    <col min="5130" max="5130" width="9.28515625" style="184" hidden="1"/>
    <col min="5131" max="5131" width="12.140625" style="184" hidden="1"/>
    <col min="5132" max="5133" width="11" style="184" hidden="1"/>
    <col min="5134" max="5134" width="8" style="184" hidden="1"/>
    <col min="5135" max="5135" width="8.5703125" style="184" hidden="1"/>
    <col min="5136" max="5136" width="10.5703125" style="184" hidden="1"/>
    <col min="5137" max="5138" width="9.28515625" style="184" hidden="1"/>
    <col min="5139" max="5139" width="8" style="184" hidden="1"/>
    <col min="5140" max="5140" width="8.5703125" style="184" hidden="1"/>
    <col min="5141" max="5141" width="10.5703125" style="184" hidden="1"/>
    <col min="5142" max="5143" width="9.28515625" style="184" hidden="1"/>
    <col min="5144" max="5144" width="8" style="184" hidden="1"/>
    <col min="5145" max="5145" width="8.5703125" style="184" hidden="1"/>
    <col min="5146" max="5146" width="9.28515625" style="184" hidden="1"/>
    <col min="5147" max="5147" width="10.28515625" style="184" hidden="1"/>
    <col min="5148" max="5148" width="9.28515625" style="184" hidden="1"/>
    <col min="5149" max="5149" width="8" style="184" hidden="1"/>
    <col min="5150" max="5150" width="8.5703125" style="184" hidden="1"/>
    <col min="5151" max="5152" width="10.5703125" style="184" hidden="1"/>
    <col min="5153" max="5153" width="9.28515625" style="184" hidden="1"/>
    <col min="5154" max="5154" width="8" style="184" hidden="1"/>
    <col min="5155" max="5155" width="8.5703125" style="184" hidden="1"/>
    <col min="5156" max="5156" width="10.5703125" style="184" hidden="1"/>
    <col min="5157" max="5158" width="9.28515625" style="184" hidden="1"/>
    <col min="5159" max="5159" width="8" style="184" hidden="1"/>
    <col min="5160" max="5160" width="8.5703125" style="184" hidden="1"/>
    <col min="5161" max="5161" width="9.28515625" style="184" hidden="1"/>
    <col min="5162" max="5163" width="8.85546875" style="184" hidden="1"/>
    <col min="5164" max="5164" width="8" style="184" hidden="1"/>
    <col min="5165" max="5165" width="8.5703125" style="184" hidden="1"/>
    <col min="5166" max="5166" width="9.28515625" style="184" hidden="1"/>
    <col min="5167" max="5167" width="12.140625" style="184" hidden="1"/>
    <col min="5168" max="5168" width="11.7109375" style="184" hidden="1"/>
    <col min="5169" max="5169" width="8" style="184" hidden="1"/>
    <col min="5170" max="5170" width="10.5703125" style="184" hidden="1"/>
    <col min="5171" max="5171" width="12.140625" style="184" hidden="1"/>
    <col min="5172" max="5376" width="9.140625" style="184" hidden="1"/>
    <col min="5377" max="5377" width="67.28515625" style="184" hidden="1"/>
    <col min="5378" max="5378" width="11.42578125" style="184" hidden="1"/>
    <col min="5379" max="5379" width="12" style="184" hidden="1"/>
    <col min="5380" max="5380" width="8" style="184" hidden="1"/>
    <col min="5381" max="5381" width="9.28515625" style="184" hidden="1"/>
    <col min="5382" max="5382" width="12.140625" style="184" hidden="1"/>
    <col min="5383" max="5383" width="11.7109375" style="184" hidden="1"/>
    <col min="5384" max="5384" width="11.42578125" style="184" hidden="1"/>
    <col min="5385" max="5385" width="8" style="184" hidden="1"/>
    <col min="5386" max="5386" width="9.28515625" style="184" hidden="1"/>
    <col min="5387" max="5387" width="12.140625" style="184" hidden="1"/>
    <col min="5388" max="5389" width="11" style="184" hidden="1"/>
    <col min="5390" max="5390" width="8" style="184" hidden="1"/>
    <col min="5391" max="5391" width="8.5703125" style="184" hidden="1"/>
    <col min="5392" max="5392" width="10.5703125" style="184" hidden="1"/>
    <col min="5393" max="5394" width="9.28515625" style="184" hidden="1"/>
    <col min="5395" max="5395" width="8" style="184" hidden="1"/>
    <col min="5396" max="5396" width="8.5703125" style="184" hidden="1"/>
    <col min="5397" max="5397" width="10.5703125" style="184" hidden="1"/>
    <col min="5398" max="5399" width="9.28515625" style="184" hidden="1"/>
    <col min="5400" max="5400" width="8" style="184" hidden="1"/>
    <col min="5401" max="5401" width="8.5703125" style="184" hidden="1"/>
    <col min="5402" max="5402" width="9.28515625" style="184" hidden="1"/>
    <col min="5403" max="5403" width="10.28515625" style="184" hidden="1"/>
    <col min="5404" max="5404" width="9.28515625" style="184" hidden="1"/>
    <col min="5405" max="5405" width="8" style="184" hidden="1"/>
    <col min="5406" max="5406" width="8.5703125" style="184" hidden="1"/>
    <col min="5407" max="5408" width="10.5703125" style="184" hidden="1"/>
    <col min="5409" max="5409" width="9.28515625" style="184" hidden="1"/>
    <col min="5410" max="5410" width="8" style="184" hidden="1"/>
    <col min="5411" max="5411" width="8.5703125" style="184" hidden="1"/>
    <col min="5412" max="5412" width="10.5703125" style="184" hidden="1"/>
    <col min="5413" max="5414" width="9.28515625" style="184" hidden="1"/>
    <col min="5415" max="5415" width="8" style="184" hidden="1"/>
    <col min="5416" max="5416" width="8.5703125" style="184" hidden="1"/>
    <col min="5417" max="5417" width="9.28515625" style="184" hidden="1"/>
    <col min="5418" max="5419" width="8.85546875" style="184" hidden="1"/>
    <col min="5420" max="5420" width="8" style="184" hidden="1"/>
    <col min="5421" max="5421" width="8.5703125" style="184" hidden="1"/>
    <col min="5422" max="5422" width="9.28515625" style="184" hidden="1"/>
    <col min="5423" max="5423" width="12.140625" style="184" hidden="1"/>
    <col min="5424" max="5424" width="11.7109375" style="184" hidden="1"/>
    <col min="5425" max="5425" width="8" style="184" hidden="1"/>
    <col min="5426" max="5426" width="10.5703125" style="184" hidden="1"/>
    <col min="5427" max="5427" width="12.140625" style="184" hidden="1"/>
    <col min="5428" max="5632" width="9.140625" style="184" hidden="1"/>
    <col min="5633" max="5633" width="67.28515625" style="184" hidden="1"/>
    <col min="5634" max="5634" width="11.42578125" style="184" hidden="1"/>
    <col min="5635" max="5635" width="12" style="184" hidden="1"/>
    <col min="5636" max="5636" width="8" style="184" hidden="1"/>
    <col min="5637" max="5637" width="9.28515625" style="184" hidden="1"/>
    <col min="5638" max="5638" width="12.140625" style="184" hidden="1"/>
    <col min="5639" max="5639" width="11.7109375" style="184" hidden="1"/>
    <col min="5640" max="5640" width="11.42578125" style="184" hidden="1"/>
    <col min="5641" max="5641" width="8" style="184" hidden="1"/>
    <col min="5642" max="5642" width="9.28515625" style="184" hidden="1"/>
    <col min="5643" max="5643" width="12.140625" style="184" hidden="1"/>
    <col min="5644" max="5645" width="11" style="184" hidden="1"/>
    <col min="5646" max="5646" width="8" style="184" hidden="1"/>
    <col min="5647" max="5647" width="8.5703125" style="184" hidden="1"/>
    <col min="5648" max="5648" width="10.5703125" style="184" hidden="1"/>
    <col min="5649" max="5650" width="9.28515625" style="184" hidden="1"/>
    <col min="5651" max="5651" width="8" style="184" hidden="1"/>
    <col min="5652" max="5652" width="8.5703125" style="184" hidden="1"/>
    <col min="5653" max="5653" width="10.5703125" style="184" hidden="1"/>
    <col min="5654" max="5655" width="9.28515625" style="184" hidden="1"/>
    <col min="5656" max="5656" width="8" style="184" hidden="1"/>
    <col min="5657" max="5657" width="8.5703125" style="184" hidden="1"/>
    <col min="5658" max="5658" width="9.28515625" style="184" hidden="1"/>
    <col min="5659" max="5659" width="10.28515625" style="184" hidden="1"/>
    <col min="5660" max="5660" width="9.28515625" style="184" hidden="1"/>
    <col min="5661" max="5661" width="8" style="184" hidden="1"/>
    <col min="5662" max="5662" width="8.5703125" style="184" hidden="1"/>
    <col min="5663" max="5664" width="10.5703125" style="184" hidden="1"/>
    <col min="5665" max="5665" width="9.28515625" style="184" hidden="1"/>
    <col min="5666" max="5666" width="8" style="184" hidden="1"/>
    <col min="5667" max="5667" width="8.5703125" style="184" hidden="1"/>
    <col min="5668" max="5668" width="10.5703125" style="184" hidden="1"/>
    <col min="5669" max="5670" width="9.28515625" style="184" hidden="1"/>
    <col min="5671" max="5671" width="8" style="184" hidden="1"/>
    <col min="5672" max="5672" width="8.5703125" style="184" hidden="1"/>
    <col min="5673" max="5673" width="9.28515625" style="184" hidden="1"/>
    <col min="5674" max="5675" width="8.85546875" style="184" hidden="1"/>
    <col min="5676" max="5676" width="8" style="184" hidden="1"/>
    <col min="5677" max="5677" width="8.5703125" style="184" hidden="1"/>
    <col min="5678" max="5678" width="9.28515625" style="184" hidden="1"/>
    <col min="5679" max="5679" width="12.140625" style="184" hidden="1"/>
    <col min="5680" max="5680" width="11.7109375" style="184" hidden="1"/>
    <col min="5681" max="5681" width="8" style="184" hidden="1"/>
    <col min="5682" max="5682" width="10.5703125" style="184" hidden="1"/>
    <col min="5683" max="5683" width="12.140625" style="184" hidden="1"/>
    <col min="5684" max="5888" width="9.140625" style="184" hidden="1"/>
    <col min="5889" max="5889" width="67.28515625" style="184" hidden="1"/>
    <col min="5890" max="5890" width="11.42578125" style="184" hidden="1"/>
    <col min="5891" max="5891" width="12" style="184" hidden="1"/>
    <col min="5892" max="5892" width="8" style="184" hidden="1"/>
    <col min="5893" max="5893" width="9.28515625" style="184" hidden="1"/>
    <col min="5894" max="5894" width="12.140625" style="184" hidden="1"/>
    <col min="5895" max="5895" width="11.7109375" style="184" hidden="1"/>
    <col min="5896" max="5896" width="11.42578125" style="184" hidden="1"/>
    <col min="5897" max="5897" width="8" style="184" hidden="1"/>
    <col min="5898" max="5898" width="9.28515625" style="184" hidden="1"/>
    <col min="5899" max="5899" width="12.140625" style="184" hidden="1"/>
    <col min="5900" max="5901" width="11" style="184" hidden="1"/>
    <col min="5902" max="5902" width="8" style="184" hidden="1"/>
    <col min="5903" max="5903" width="8.5703125" style="184" hidden="1"/>
    <col min="5904" max="5904" width="10.5703125" style="184" hidden="1"/>
    <col min="5905" max="5906" width="9.28515625" style="184" hidden="1"/>
    <col min="5907" max="5907" width="8" style="184" hidden="1"/>
    <col min="5908" max="5908" width="8.5703125" style="184" hidden="1"/>
    <col min="5909" max="5909" width="10.5703125" style="184" hidden="1"/>
    <col min="5910" max="5911" width="9.28515625" style="184" hidden="1"/>
    <col min="5912" max="5912" width="8" style="184" hidden="1"/>
    <col min="5913" max="5913" width="8.5703125" style="184" hidden="1"/>
    <col min="5914" max="5914" width="9.28515625" style="184" hidden="1"/>
    <col min="5915" max="5915" width="10.28515625" style="184" hidden="1"/>
    <col min="5916" max="5916" width="9.28515625" style="184" hidden="1"/>
    <col min="5917" max="5917" width="8" style="184" hidden="1"/>
    <col min="5918" max="5918" width="8.5703125" style="184" hidden="1"/>
    <col min="5919" max="5920" width="10.5703125" style="184" hidden="1"/>
    <col min="5921" max="5921" width="9.28515625" style="184" hidden="1"/>
    <col min="5922" max="5922" width="8" style="184" hidden="1"/>
    <col min="5923" max="5923" width="8.5703125" style="184" hidden="1"/>
    <col min="5924" max="5924" width="10.5703125" style="184" hidden="1"/>
    <col min="5925" max="5926" width="9.28515625" style="184" hidden="1"/>
    <col min="5927" max="5927" width="8" style="184" hidden="1"/>
    <col min="5928" max="5928" width="8.5703125" style="184" hidden="1"/>
    <col min="5929" max="5929" width="9.28515625" style="184" hidden="1"/>
    <col min="5930" max="5931" width="8.85546875" style="184" hidden="1"/>
    <col min="5932" max="5932" width="8" style="184" hidden="1"/>
    <col min="5933" max="5933" width="8.5703125" style="184" hidden="1"/>
    <col min="5934" max="5934" width="9.28515625" style="184" hidden="1"/>
    <col min="5935" max="5935" width="12.140625" style="184" hidden="1"/>
    <col min="5936" max="5936" width="11.7109375" style="184" hidden="1"/>
    <col min="5937" max="5937" width="8" style="184" hidden="1"/>
    <col min="5938" max="5938" width="10.5703125" style="184" hidden="1"/>
    <col min="5939" max="5939" width="12.140625" style="184" hidden="1"/>
    <col min="5940" max="6144" width="9.140625" style="184" hidden="1"/>
    <col min="6145" max="6145" width="67.28515625" style="184" hidden="1"/>
    <col min="6146" max="6146" width="11.42578125" style="184" hidden="1"/>
    <col min="6147" max="6147" width="12" style="184" hidden="1"/>
    <col min="6148" max="6148" width="8" style="184" hidden="1"/>
    <col min="6149" max="6149" width="9.28515625" style="184" hidden="1"/>
    <col min="6150" max="6150" width="12.140625" style="184" hidden="1"/>
    <col min="6151" max="6151" width="11.7109375" style="184" hidden="1"/>
    <col min="6152" max="6152" width="11.42578125" style="184" hidden="1"/>
    <col min="6153" max="6153" width="8" style="184" hidden="1"/>
    <col min="6154" max="6154" width="9.28515625" style="184" hidden="1"/>
    <col min="6155" max="6155" width="12.140625" style="184" hidden="1"/>
    <col min="6156" max="6157" width="11" style="184" hidden="1"/>
    <col min="6158" max="6158" width="8" style="184" hidden="1"/>
    <col min="6159" max="6159" width="8.5703125" style="184" hidden="1"/>
    <col min="6160" max="6160" width="10.5703125" style="184" hidden="1"/>
    <col min="6161" max="6162" width="9.28515625" style="184" hidden="1"/>
    <col min="6163" max="6163" width="8" style="184" hidden="1"/>
    <col min="6164" max="6164" width="8.5703125" style="184" hidden="1"/>
    <col min="6165" max="6165" width="10.5703125" style="184" hidden="1"/>
    <col min="6166" max="6167" width="9.28515625" style="184" hidden="1"/>
    <col min="6168" max="6168" width="8" style="184" hidden="1"/>
    <col min="6169" max="6169" width="8.5703125" style="184" hidden="1"/>
    <col min="6170" max="6170" width="9.28515625" style="184" hidden="1"/>
    <col min="6171" max="6171" width="10.28515625" style="184" hidden="1"/>
    <col min="6172" max="6172" width="9.28515625" style="184" hidden="1"/>
    <col min="6173" max="6173" width="8" style="184" hidden="1"/>
    <col min="6174" max="6174" width="8.5703125" style="184" hidden="1"/>
    <col min="6175" max="6176" width="10.5703125" style="184" hidden="1"/>
    <col min="6177" max="6177" width="9.28515625" style="184" hidden="1"/>
    <col min="6178" max="6178" width="8" style="184" hidden="1"/>
    <col min="6179" max="6179" width="8.5703125" style="184" hidden="1"/>
    <col min="6180" max="6180" width="10.5703125" style="184" hidden="1"/>
    <col min="6181" max="6182" width="9.28515625" style="184" hidden="1"/>
    <col min="6183" max="6183" width="8" style="184" hidden="1"/>
    <col min="6184" max="6184" width="8.5703125" style="184" hidden="1"/>
    <col min="6185" max="6185" width="9.28515625" style="184" hidden="1"/>
    <col min="6186" max="6187" width="8.85546875" style="184" hidden="1"/>
    <col min="6188" max="6188" width="8" style="184" hidden="1"/>
    <col min="6189" max="6189" width="8.5703125" style="184" hidden="1"/>
    <col min="6190" max="6190" width="9.28515625" style="184" hidden="1"/>
    <col min="6191" max="6191" width="12.140625" style="184" hidden="1"/>
    <col min="6192" max="6192" width="11.7109375" style="184" hidden="1"/>
    <col min="6193" max="6193" width="8" style="184" hidden="1"/>
    <col min="6194" max="6194" width="10.5703125" style="184" hidden="1"/>
    <col min="6195" max="6195" width="12.140625" style="184" hidden="1"/>
    <col min="6196" max="6400" width="9.140625" style="184" hidden="1"/>
    <col min="6401" max="6401" width="67.28515625" style="184" hidden="1"/>
    <col min="6402" max="6402" width="11.42578125" style="184" hidden="1"/>
    <col min="6403" max="6403" width="12" style="184" hidden="1"/>
    <col min="6404" max="6404" width="8" style="184" hidden="1"/>
    <col min="6405" max="6405" width="9.28515625" style="184" hidden="1"/>
    <col min="6406" max="6406" width="12.140625" style="184" hidden="1"/>
    <col min="6407" max="6407" width="11.7109375" style="184" hidden="1"/>
    <col min="6408" max="6408" width="11.42578125" style="184" hidden="1"/>
    <col min="6409" max="6409" width="8" style="184" hidden="1"/>
    <col min="6410" max="6410" width="9.28515625" style="184" hidden="1"/>
    <col min="6411" max="6411" width="12.140625" style="184" hidden="1"/>
    <col min="6412" max="6413" width="11" style="184" hidden="1"/>
    <col min="6414" max="6414" width="8" style="184" hidden="1"/>
    <col min="6415" max="6415" width="8.5703125" style="184" hidden="1"/>
    <col min="6416" max="6416" width="10.5703125" style="184" hidden="1"/>
    <col min="6417" max="6418" width="9.28515625" style="184" hidden="1"/>
    <col min="6419" max="6419" width="8" style="184" hidden="1"/>
    <col min="6420" max="6420" width="8.5703125" style="184" hidden="1"/>
    <col min="6421" max="6421" width="10.5703125" style="184" hidden="1"/>
    <col min="6422" max="6423" width="9.28515625" style="184" hidden="1"/>
    <col min="6424" max="6424" width="8" style="184" hidden="1"/>
    <col min="6425" max="6425" width="8.5703125" style="184" hidden="1"/>
    <col min="6426" max="6426" width="9.28515625" style="184" hidden="1"/>
    <col min="6427" max="6427" width="10.28515625" style="184" hidden="1"/>
    <col min="6428" max="6428" width="9.28515625" style="184" hidden="1"/>
    <col min="6429" max="6429" width="8" style="184" hidden="1"/>
    <col min="6430" max="6430" width="8.5703125" style="184" hidden="1"/>
    <col min="6431" max="6432" width="10.5703125" style="184" hidden="1"/>
    <col min="6433" max="6433" width="9.28515625" style="184" hidden="1"/>
    <col min="6434" max="6434" width="8" style="184" hidden="1"/>
    <col min="6435" max="6435" width="8.5703125" style="184" hidden="1"/>
    <col min="6436" max="6436" width="10.5703125" style="184" hidden="1"/>
    <col min="6437" max="6438" width="9.28515625" style="184" hidden="1"/>
    <col min="6439" max="6439" width="8" style="184" hidden="1"/>
    <col min="6440" max="6440" width="8.5703125" style="184" hidden="1"/>
    <col min="6441" max="6441" width="9.28515625" style="184" hidden="1"/>
    <col min="6442" max="6443" width="8.85546875" style="184" hidden="1"/>
    <col min="6444" max="6444" width="8" style="184" hidden="1"/>
    <col min="6445" max="6445" width="8.5703125" style="184" hidden="1"/>
    <col min="6446" max="6446" width="9.28515625" style="184" hidden="1"/>
    <col min="6447" max="6447" width="12.140625" style="184" hidden="1"/>
    <col min="6448" max="6448" width="11.7109375" style="184" hidden="1"/>
    <col min="6449" max="6449" width="8" style="184" hidden="1"/>
    <col min="6450" max="6450" width="10.5703125" style="184" hidden="1"/>
    <col min="6451" max="6451" width="12.140625" style="184" hidden="1"/>
    <col min="6452" max="6656" width="9.140625" style="184" hidden="1"/>
    <col min="6657" max="6657" width="67.28515625" style="184" hidden="1"/>
    <col min="6658" max="6658" width="11.42578125" style="184" hidden="1"/>
    <col min="6659" max="6659" width="12" style="184" hidden="1"/>
    <col min="6660" max="6660" width="8" style="184" hidden="1"/>
    <col min="6661" max="6661" width="9.28515625" style="184" hidden="1"/>
    <col min="6662" max="6662" width="12.140625" style="184" hidden="1"/>
    <col min="6663" max="6663" width="11.7109375" style="184" hidden="1"/>
    <col min="6664" max="6664" width="11.42578125" style="184" hidden="1"/>
    <col min="6665" max="6665" width="8" style="184" hidden="1"/>
    <col min="6666" max="6666" width="9.28515625" style="184" hidden="1"/>
    <col min="6667" max="6667" width="12.140625" style="184" hidden="1"/>
    <col min="6668" max="6669" width="11" style="184" hidden="1"/>
    <col min="6670" max="6670" width="8" style="184" hidden="1"/>
    <col min="6671" max="6671" width="8.5703125" style="184" hidden="1"/>
    <col min="6672" max="6672" width="10.5703125" style="184" hidden="1"/>
    <col min="6673" max="6674" width="9.28515625" style="184" hidden="1"/>
    <col min="6675" max="6675" width="8" style="184" hidden="1"/>
    <col min="6676" max="6676" width="8.5703125" style="184" hidden="1"/>
    <col min="6677" max="6677" width="10.5703125" style="184" hidden="1"/>
    <col min="6678" max="6679" width="9.28515625" style="184" hidden="1"/>
    <col min="6680" max="6680" width="8" style="184" hidden="1"/>
    <col min="6681" max="6681" width="8.5703125" style="184" hidden="1"/>
    <col min="6682" max="6682" width="9.28515625" style="184" hidden="1"/>
    <col min="6683" max="6683" width="10.28515625" style="184" hidden="1"/>
    <col min="6684" max="6684" width="9.28515625" style="184" hidden="1"/>
    <col min="6685" max="6685" width="8" style="184" hidden="1"/>
    <col min="6686" max="6686" width="8.5703125" style="184" hidden="1"/>
    <col min="6687" max="6688" width="10.5703125" style="184" hidden="1"/>
    <col min="6689" max="6689" width="9.28515625" style="184" hidden="1"/>
    <col min="6690" max="6690" width="8" style="184" hidden="1"/>
    <col min="6691" max="6691" width="8.5703125" style="184" hidden="1"/>
    <col min="6692" max="6692" width="10.5703125" style="184" hidden="1"/>
    <col min="6693" max="6694" width="9.28515625" style="184" hidden="1"/>
    <col min="6695" max="6695" width="8" style="184" hidden="1"/>
    <col min="6696" max="6696" width="8.5703125" style="184" hidden="1"/>
    <col min="6697" max="6697" width="9.28515625" style="184" hidden="1"/>
    <col min="6698" max="6699" width="8.85546875" style="184" hidden="1"/>
    <col min="6700" max="6700" width="8" style="184" hidden="1"/>
    <col min="6701" max="6701" width="8.5703125" style="184" hidden="1"/>
    <col min="6702" max="6702" width="9.28515625" style="184" hidden="1"/>
    <col min="6703" max="6703" width="12.140625" style="184" hidden="1"/>
    <col min="6704" max="6704" width="11.7109375" style="184" hidden="1"/>
    <col min="6705" max="6705" width="8" style="184" hidden="1"/>
    <col min="6706" max="6706" width="10.5703125" style="184" hidden="1"/>
    <col min="6707" max="6707" width="12.140625" style="184" hidden="1"/>
    <col min="6708" max="6912" width="9.140625" style="184" hidden="1"/>
    <col min="6913" max="6913" width="67.28515625" style="184" hidden="1"/>
    <col min="6914" max="6914" width="11.42578125" style="184" hidden="1"/>
    <col min="6915" max="6915" width="12" style="184" hidden="1"/>
    <col min="6916" max="6916" width="8" style="184" hidden="1"/>
    <col min="6917" max="6917" width="9.28515625" style="184" hidden="1"/>
    <col min="6918" max="6918" width="12.140625" style="184" hidden="1"/>
    <col min="6919" max="6919" width="11.7109375" style="184" hidden="1"/>
    <col min="6920" max="6920" width="11.42578125" style="184" hidden="1"/>
    <col min="6921" max="6921" width="8" style="184" hidden="1"/>
    <col min="6922" max="6922" width="9.28515625" style="184" hidden="1"/>
    <col min="6923" max="6923" width="12.140625" style="184" hidden="1"/>
    <col min="6924" max="6925" width="11" style="184" hidden="1"/>
    <col min="6926" max="6926" width="8" style="184" hidden="1"/>
    <col min="6927" max="6927" width="8.5703125" style="184" hidden="1"/>
    <col min="6928" max="6928" width="10.5703125" style="184" hidden="1"/>
    <col min="6929" max="6930" width="9.28515625" style="184" hidden="1"/>
    <col min="6931" max="6931" width="8" style="184" hidden="1"/>
    <col min="6932" max="6932" width="8.5703125" style="184" hidden="1"/>
    <col min="6933" max="6933" width="10.5703125" style="184" hidden="1"/>
    <col min="6934" max="6935" width="9.28515625" style="184" hidden="1"/>
    <col min="6936" max="6936" width="8" style="184" hidden="1"/>
    <col min="6937" max="6937" width="8.5703125" style="184" hidden="1"/>
    <col min="6938" max="6938" width="9.28515625" style="184" hidden="1"/>
    <col min="6939" max="6939" width="10.28515625" style="184" hidden="1"/>
    <col min="6940" max="6940" width="9.28515625" style="184" hidden="1"/>
    <col min="6941" max="6941" width="8" style="184" hidden="1"/>
    <col min="6942" max="6942" width="8.5703125" style="184" hidden="1"/>
    <col min="6943" max="6944" width="10.5703125" style="184" hidden="1"/>
    <col min="6945" max="6945" width="9.28515625" style="184" hidden="1"/>
    <col min="6946" max="6946" width="8" style="184" hidden="1"/>
    <col min="6947" max="6947" width="8.5703125" style="184" hidden="1"/>
    <col min="6948" max="6948" width="10.5703125" style="184" hidden="1"/>
    <col min="6949" max="6950" width="9.28515625" style="184" hidden="1"/>
    <col min="6951" max="6951" width="8" style="184" hidden="1"/>
    <col min="6952" max="6952" width="8.5703125" style="184" hidden="1"/>
    <col min="6953" max="6953" width="9.28515625" style="184" hidden="1"/>
    <col min="6954" max="6955" width="8.85546875" style="184" hidden="1"/>
    <col min="6956" max="6956" width="8" style="184" hidden="1"/>
    <col min="6957" max="6957" width="8.5703125" style="184" hidden="1"/>
    <col min="6958" max="6958" width="9.28515625" style="184" hidden="1"/>
    <col min="6959" max="6959" width="12.140625" style="184" hidden="1"/>
    <col min="6960" max="6960" width="11.7109375" style="184" hidden="1"/>
    <col min="6961" max="6961" width="8" style="184" hidden="1"/>
    <col min="6962" max="6962" width="10.5703125" style="184" hidden="1"/>
    <col min="6963" max="6963" width="12.140625" style="184" hidden="1"/>
    <col min="6964" max="7168" width="9.140625" style="184" hidden="1"/>
    <col min="7169" max="7169" width="67.28515625" style="184" hidden="1"/>
    <col min="7170" max="7170" width="11.42578125" style="184" hidden="1"/>
    <col min="7171" max="7171" width="12" style="184" hidden="1"/>
    <col min="7172" max="7172" width="8" style="184" hidden="1"/>
    <col min="7173" max="7173" width="9.28515625" style="184" hidden="1"/>
    <col min="7174" max="7174" width="12.140625" style="184" hidden="1"/>
    <col min="7175" max="7175" width="11.7109375" style="184" hidden="1"/>
    <col min="7176" max="7176" width="11.42578125" style="184" hidden="1"/>
    <col min="7177" max="7177" width="8" style="184" hidden="1"/>
    <col min="7178" max="7178" width="9.28515625" style="184" hidden="1"/>
    <col min="7179" max="7179" width="12.140625" style="184" hidden="1"/>
    <col min="7180" max="7181" width="11" style="184" hidden="1"/>
    <col min="7182" max="7182" width="8" style="184" hidden="1"/>
    <col min="7183" max="7183" width="8.5703125" style="184" hidden="1"/>
    <col min="7184" max="7184" width="10.5703125" style="184" hidden="1"/>
    <col min="7185" max="7186" width="9.28515625" style="184" hidden="1"/>
    <col min="7187" max="7187" width="8" style="184" hidden="1"/>
    <col min="7188" max="7188" width="8.5703125" style="184" hidden="1"/>
    <col min="7189" max="7189" width="10.5703125" style="184" hidden="1"/>
    <col min="7190" max="7191" width="9.28515625" style="184" hidden="1"/>
    <col min="7192" max="7192" width="8" style="184" hidden="1"/>
    <col min="7193" max="7193" width="8.5703125" style="184" hidden="1"/>
    <col min="7194" max="7194" width="9.28515625" style="184" hidden="1"/>
    <col min="7195" max="7195" width="10.28515625" style="184" hidden="1"/>
    <col min="7196" max="7196" width="9.28515625" style="184" hidden="1"/>
    <col min="7197" max="7197" width="8" style="184" hidden="1"/>
    <col min="7198" max="7198" width="8.5703125" style="184" hidden="1"/>
    <col min="7199" max="7200" width="10.5703125" style="184" hidden="1"/>
    <col min="7201" max="7201" width="9.28515625" style="184" hidden="1"/>
    <col min="7202" max="7202" width="8" style="184" hidden="1"/>
    <col min="7203" max="7203" width="8.5703125" style="184" hidden="1"/>
    <col min="7204" max="7204" width="10.5703125" style="184" hidden="1"/>
    <col min="7205" max="7206" width="9.28515625" style="184" hidden="1"/>
    <col min="7207" max="7207" width="8" style="184" hidden="1"/>
    <col min="7208" max="7208" width="8.5703125" style="184" hidden="1"/>
    <col min="7209" max="7209" width="9.28515625" style="184" hidden="1"/>
    <col min="7210" max="7211" width="8.85546875" style="184" hidden="1"/>
    <col min="7212" max="7212" width="8" style="184" hidden="1"/>
    <col min="7213" max="7213" width="8.5703125" style="184" hidden="1"/>
    <col min="7214" max="7214" width="9.28515625" style="184" hidden="1"/>
    <col min="7215" max="7215" width="12.140625" style="184" hidden="1"/>
    <col min="7216" max="7216" width="11.7109375" style="184" hidden="1"/>
    <col min="7217" max="7217" width="8" style="184" hidden="1"/>
    <col min="7218" max="7218" width="10.5703125" style="184" hidden="1"/>
    <col min="7219" max="7219" width="12.140625" style="184" hidden="1"/>
    <col min="7220" max="7424" width="9.140625" style="184" hidden="1"/>
    <col min="7425" max="7425" width="67.28515625" style="184" hidden="1"/>
    <col min="7426" max="7426" width="11.42578125" style="184" hidden="1"/>
    <col min="7427" max="7427" width="12" style="184" hidden="1"/>
    <col min="7428" max="7428" width="8" style="184" hidden="1"/>
    <col min="7429" max="7429" width="9.28515625" style="184" hidden="1"/>
    <col min="7430" max="7430" width="12.140625" style="184" hidden="1"/>
    <col min="7431" max="7431" width="11.7109375" style="184" hidden="1"/>
    <col min="7432" max="7432" width="11.42578125" style="184" hidden="1"/>
    <col min="7433" max="7433" width="8" style="184" hidden="1"/>
    <col min="7434" max="7434" width="9.28515625" style="184" hidden="1"/>
    <col min="7435" max="7435" width="12.140625" style="184" hidden="1"/>
    <col min="7436" max="7437" width="11" style="184" hidden="1"/>
    <col min="7438" max="7438" width="8" style="184" hidden="1"/>
    <col min="7439" max="7439" width="8.5703125" style="184" hidden="1"/>
    <col min="7440" max="7440" width="10.5703125" style="184" hidden="1"/>
    <col min="7441" max="7442" width="9.28515625" style="184" hidden="1"/>
    <col min="7443" max="7443" width="8" style="184" hidden="1"/>
    <col min="7444" max="7444" width="8.5703125" style="184" hidden="1"/>
    <col min="7445" max="7445" width="10.5703125" style="184" hidden="1"/>
    <col min="7446" max="7447" width="9.28515625" style="184" hidden="1"/>
    <col min="7448" max="7448" width="8" style="184" hidden="1"/>
    <col min="7449" max="7449" width="8.5703125" style="184" hidden="1"/>
    <col min="7450" max="7450" width="9.28515625" style="184" hidden="1"/>
    <col min="7451" max="7451" width="10.28515625" style="184" hidden="1"/>
    <col min="7452" max="7452" width="9.28515625" style="184" hidden="1"/>
    <col min="7453" max="7453" width="8" style="184" hidden="1"/>
    <col min="7454" max="7454" width="8.5703125" style="184" hidden="1"/>
    <col min="7455" max="7456" width="10.5703125" style="184" hidden="1"/>
    <col min="7457" max="7457" width="9.28515625" style="184" hidden="1"/>
    <col min="7458" max="7458" width="8" style="184" hidden="1"/>
    <col min="7459" max="7459" width="8.5703125" style="184" hidden="1"/>
    <col min="7460" max="7460" width="10.5703125" style="184" hidden="1"/>
    <col min="7461" max="7462" width="9.28515625" style="184" hidden="1"/>
    <col min="7463" max="7463" width="8" style="184" hidden="1"/>
    <col min="7464" max="7464" width="8.5703125" style="184" hidden="1"/>
    <col min="7465" max="7465" width="9.28515625" style="184" hidden="1"/>
    <col min="7466" max="7467" width="8.85546875" style="184" hidden="1"/>
    <col min="7468" max="7468" width="8" style="184" hidden="1"/>
    <col min="7469" max="7469" width="8.5703125" style="184" hidden="1"/>
    <col min="7470" max="7470" width="9.28515625" style="184" hidden="1"/>
    <col min="7471" max="7471" width="12.140625" style="184" hidden="1"/>
    <col min="7472" max="7472" width="11.7109375" style="184" hidden="1"/>
    <col min="7473" max="7473" width="8" style="184" hidden="1"/>
    <col min="7474" max="7474" width="10.5703125" style="184" hidden="1"/>
    <col min="7475" max="7475" width="12.140625" style="184" hidden="1"/>
    <col min="7476" max="7680" width="9.140625" style="184" hidden="1"/>
    <col min="7681" max="7681" width="67.28515625" style="184" hidden="1"/>
    <col min="7682" max="7682" width="11.42578125" style="184" hidden="1"/>
    <col min="7683" max="7683" width="12" style="184" hidden="1"/>
    <col min="7684" max="7684" width="8" style="184" hidden="1"/>
    <col min="7685" max="7685" width="9.28515625" style="184" hidden="1"/>
    <col min="7686" max="7686" width="12.140625" style="184" hidden="1"/>
    <col min="7687" max="7687" width="11.7109375" style="184" hidden="1"/>
    <col min="7688" max="7688" width="11.42578125" style="184" hidden="1"/>
    <col min="7689" max="7689" width="8" style="184" hidden="1"/>
    <col min="7690" max="7690" width="9.28515625" style="184" hidden="1"/>
    <col min="7691" max="7691" width="12.140625" style="184" hidden="1"/>
    <col min="7692" max="7693" width="11" style="184" hidden="1"/>
    <col min="7694" max="7694" width="8" style="184" hidden="1"/>
    <col min="7695" max="7695" width="8.5703125" style="184" hidden="1"/>
    <col min="7696" max="7696" width="10.5703125" style="184" hidden="1"/>
    <col min="7697" max="7698" width="9.28515625" style="184" hidden="1"/>
    <col min="7699" max="7699" width="8" style="184" hidden="1"/>
    <col min="7700" max="7700" width="8.5703125" style="184" hidden="1"/>
    <col min="7701" max="7701" width="10.5703125" style="184" hidden="1"/>
    <col min="7702" max="7703" width="9.28515625" style="184" hidden="1"/>
    <col min="7704" max="7704" width="8" style="184" hidden="1"/>
    <col min="7705" max="7705" width="8.5703125" style="184" hidden="1"/>
    <col min="7706" max="7706" width="9.28515625" style="184" hidden="1"/>
    <col min="7707" max="7707" width="10.28515625" style="184" hidden="1"/>
    <col min="7708" max="7708" width="9.28515625" style="184" hidden="1"/>
    <col min="7709" max="7709" width="8" style="184" hidden="1"/>
    <col min="7710" max="7710" width="8.5703125" style="184" hidden="1"/>
    <col min="7711" max="7712" width="10.5703125" style="184" hidden="1"/>
    <col min="7713" max="7713" width="9.28515625" style="184" hidden="1"/>
    <col min="7714" max="7714" width="8" style="184" hidden="1"/>
    <col min="7715" max="7715" width="8.5703125" style="184" hidden="1"/>
    <col min="7716" max="7716" width="10.5703125" style="184" hidden="1"/>
    <col min="7717" max="7718" width="9.28515625" style="184" hidden="1"/>
    <col min="7719" max="7719" width="8" style="184" hidden="1"/>
    <col min="7720" max="7720" width="8.5703125" style="184" hidden="1"/>
    <col min="7721" max="7721" width="9.28515625" style="184" hidden="1"/>
    <col min="7722" max="7723" width="8.85546875" style="184" hidden="1"/>
    <col min="7724" max="7724" width="8" style="184" hidden="1"/>
    <col min="7725" max="7725" width="8.5703125" style="184" hidden="1"/>
    <col min="7726" max="7726" width="9.28515625" style="184" hidden="1"/>
    <col min="7727" max="7727" width="12.140625" style="184" hidden="1"/>
    <col min="7728" max="7728" width="11.7109375" style="184" hidden="1"/>
    <col min="7729" max="7729" width="8" style="184" hidden="1"/>
    <col min="7730" max="7730" width="10.5703125" style="184" hidden="1"/>
    <col min="7731" max="7731" width="12.140625" style="184" hidden="1"/>
    <col min="7732" max="7936" width="9.140625" style="184" hidden="1"/>
    <col min="7937" max="7937" width="67.28515625" style="184" hidden="1"/>
    <col min="7938" max="7938" width="11.42578125" style="184" hidden="1"/>
    <col min="7939" max="7939" width="12" style="184" hidden="1"/>
    <col min="7940" max="7940" width="8" style="184" hidden="1"/>
    <col min="7941" max="7941" width="9.28515625" style="184" hidden="1"/>
    <col min="7942" max="7942" width="12.140625" style="184" hidden="1"/>
    <col min="7943" max="7943" width="11.7109375" style="184" hidden="1"/>
    <col min="7944" max="7944" width="11.42578125" style="184" hidden="1"/>
    <col min="7945" max="7945" width="8" style="184" hidden="1"/>
    <col min="7946" max="7946" width="9.28515625" style="184" hidden="1"/>
    <col min="7947" max="7947" width="12.140625" style="184" hidden="1"/>
    <col min="7948" max="7949" width="11" style="184" hidden="1"/>
    <col min="7950" max="7950" width="8" style="184" hidden="1"/>
    <col min="7951" max="7951" width="8.5703125" style="184" hidden="1"/>
    <col min="7952" max="7952" width="10.5703125" style="184" hidden="1"/>
    <col min="7953" max="7954" width="9.28515625" style="184" hidden="1"/>
    <col min="7955" max="7955" width="8" style="184" hidden="1"/>
    <col min="7956" max="7956" width="8.5703125" style="184" hidden="1"/>
    <col min="7957" max="7957" width="10.5703125" style="184" hidden="1"/>
    <col min="7958" max="7959" width="9.28515625" style="184" hidden="1"/>
    <col min="7960" max="7960" width="8" style="184" hidden="1"/>
    <col min="7961" max="7961" width="8.5703125" style="184" hidden="1"/>
    <col min="7962" max="7962" width="9.28515625" style="184" hidden="1"/>
    <col min="7963" max="7963" width="10.28515625" style="184" hidden="1"/>
    <col min="7964" max="7964" width="9.28515625" style="184" hidden="1"/>
    <col min="7965" max="7965" width="8" style="184" hidden="1"/>
    <col min="7966" max="7966" width="8.5703125" style="184" hidden="1"/>
    <col min="7967" max="7968" width="10.5703125" style="184" hidden="1"/>
    <col min="7969" max="7969" width="9.28515625" style="184" hidden="1"/>
    <col min="7970" max="7970" width="8" style="184" hidden="1"/>
    <col min="7971" max="7971" width="8.5703125" style="184" hidden="1"/>
    <col min="7972" max="7972" width="10.5703125" style="184" hidden="1"/>
    <col min="7973" max="7974" width="9.28515625" style="184" hidden="1"/>
    <col min="7975" max="7975" width="8" style="184" hidden="1"/>
    <col min="7976" max="7976" width="8.5703125" style="184" hidden="1"/>
    <col min="7977" max="7977" width="9.28515625" style="184" hidden="1"/>
    <col min="7978" max="7979" width="8.85546875" style="184" hidden="1"/>
    <col min="7980" max="7980" width="8" style="184" hidden="1"/>
    <col min="7981" max="7981" width="8.5703125" style="184" hidden="1"/>
    <col min="7982" max="7982" width="9.28515625" style="184" hidden="1"/>
    <col min="7983" max="7983" width="12.140625" style="184" hidden="1"/>
    <col min="7984" max="7984" width="11.7109375" style="184" hidden="1"/>
    <col min="7985" max="7985" width="8" style="184" hidden="1"/>
    <col min="7986" max="7986" width="10.5703125" style="184" hidden="1"/>
    <col min="7987" max="7987" width="12.140625" style="184" hidden="1"/>
    <col min="7988" max="8192" width="9.140625" style="184" hidden="1"/>
    <col min="8193" max="8193" width="67.28515625" style="184" hidden="1"/>
    <col min="8194" max="8194" width="11.42578125" style="184" hidden="1"/>
    <col min="8195" max="8195" width="12" style="184" hidden="1"/>
    <col min="8196" max="8196" width="8" style="184" hidden="1"/>
    <col min="8197" max="8197" width="9.28515625" style="184" hidden="1"/>
    <col min="8198" max="8198" width="12.140625" style="184" hidden="1"/>
    <col min="8199" max="8199" width="11.7109375" style="184" hidden="1"/>
    <col min="8200" max="8200" width="11.42578125" style="184" hidden="1"/>
    <col min="8201" max="8201" width="8" style="184" hidden="1"/>
    <col min="8202" max="8202" width="9.28515625" style="184" hidden="1"/>
    <col min="8203" max="8203" width="12.140625" style="184" hidden="1"/>
    <col min="8204" max="8205" width="11" style="184" hidden="1"/>
    <col min="8206" max="8206" width="8" style="184" hidden="1"/>
    <col min="8207" max="8207" width="8.5703125" style="184" hidden="1"/>
    <col min="8208" max="8208" width="10.5703125" style="184" hidden="1"/>
    <col min="8209" max="8210" width="9.28515625" style="184" hidden="1"/>
    <col min="8211" max="8211" width="8" style="184" hidden="1"/>
    <col min="8212" max="8212" width="8.5703125" style="184" hidden="1"/>
    <col min="8213" max="8213" width="10.5703125" style="184" hidden="1"/>
    <col min="8214" max="8215" width="9.28515625" style="184" hidden="1"/>
    <col min="8216" max="8216" width="8" style="184" hidden="1"/>
    <col min="8217" max="8217" width="8.5703125" style="184" hidden="1"/>
    <col min="8218" max="8218" width="9.28515625" style="184" hidden="1"/>
    <col min="8219" max="8219" width="10.28515625" style="184" hidden="1"/>
    <col min="8220" max="8220" width="9.28515625" style="184" hidden="1"/>
    <col min="8221" max="8221" width="8" style="184" hidden="1"/>
    <col min="8222" max="8222" width="8.5703125" style="184" hidden="1"/>
    <col min="8223" max="8224" width="10.5703125" style="184" hidden="1"/>
    <col min="8225" max="8225" width="9.28515625" style="184" hidden="1"/>
    <col min="8226" max="8226" width="8" style="184" hidden="1"/>
    <col min="8227" max="8227" width="8.5703125" style="184" hidden="1"/>
    <col min="8228" max="8228" width="10.5703125" style="184" hidden="1"/>
    <col min="8229" max="8230" width="9.28515625" style="184" hidden="1"/>
    <col min="8231" max="8231" width="8" style="184" hidden="1"/>
    <col min="8232" max="8232" width="8.5703125" style="184" hidden="1"/>
    <col min="8233" max="8233" width="9.28515625" style="184" hidden="1"/>
    <col min="8234" max="8235" width="8.85546875" style="184" hidden="1"/>
    <col min="8236" max="8236" width="8" style="184" hidden="1"/>
    <col min="8237" max="8237" width="8.5703125" style="184" hidden="1"/>
    <col min="8238" max="8238" width="9.28515625" style="184" hidden="1"/>
    <col min="8239" max="8239" width="12.140625" style="184" hidden="1"/>
    <col min="8240" max="8240" width="11.7109375" style="184" hidden="1"/>
    <col min="8241" max="8241" width="8" style="184" hidden="1"/>
    <col min="8242" max="8242" width="10.5703125" style="184" hidden="1"/>
    <col min="8243" max="8243" width="12.140625" style="184" hidden="1"/>
    <col min="8244" max="8448" width="9.140625" style="184" hidden="1"/>
    <col min="8449" max="8449" width="67.28515625" style="184" hidden="1"/>
    <col min="8450" max="8450" width="11.42578125" style="184" hidden="1"/>
    <col min="8451" max="8451" width="12" style="184" hidden="1"/>
    <col min="8452" max="8452" width="8" style="184" hidden="1"/>
    <col min="8453" max="8453" width="9.28515625" style="184" hidden="1"/>
    <col min="8454" max="8454" width="12.140625" style="184" hidden="1"/>
    <col min="8455" max="8455" width="11.7109375" style="184" hidden="1"/>
    <col min="8456" max="8456" width="11.42578125" style="184" hidden="1"/>
    <col min="8457" max="8457" width="8" style="184" hidden="1"/>
    <col min="8458" max="8458" width="9.28515625" style="184" hidden="1"/>
    <col min="8459" max="8459" width="12.140625" style="184" hidden="1"/>
    <col min="8460" max="8461" width="11" style="184" hidden="1"/>
    <col min="8462" max="8462" width="8" style="184" hidden="1"/>
    <col min="8463" max="8463" width="8.5703125" style="184" hidden="1"/>
    <col min="8464" max="8464" width="10.5703125" style="184" hidden="1"/>
    <col min="8465" max="8466" width="9.28515625" style="184" hidden="1"/>
    <col min="8467" max="8467" width="8" style="184" hidden="1"/>
    <col min="8468" max="8468" width="8.5703125" style="184" hidden="1"/>
    <col min="8469" max="8469" width="10.5703125" style="184" hidden="1"/>
    <col min="8470" max="8471" width="9.28515625" style="184" hidden="1"/>
    <col min="8472" max="8472" width="8" style="184" hidden="1"/>
    <col min="8473" max="8473" width="8.5703125" style="184" hidden="1"/>
    <col min="8474" max="8474" width="9.28515625" style="184" hidden="1"/>
    <col min="8475" max="8475" width="10.28515625" style="184" hidden="1"/>
    <col min="8476" max="8476" width="9.28515625" style="184" hidden="1"/>
    <col min="8477" max="8477" width="8" style="184" hidden="1"/>
    <col min="8478" max="8478" width="8.5703125" style="184" hidden="1"/>
    <col min="8479" max="8480" width="10.5703125" style="184" hidden="1"/>
    <col min="8481" max="8481" width="9.28515625" style="184" hidden="1"/>
    <col min="8482" max="8482" width="8" style="184" hidden="1"/>
    <col min="8483" max="8483" width="8.5703125" style="184" hidden="1"/>
    <col min="8484" max="8484" width="10.5703125" style="184" hidden="1"/>
    <col min="8485" max="8486" width="9.28515625" style="184" hidden="1"/>
    <col min="8487" max="8487" width="8" style="184" hidden="1"/>
    <col min="8488" max="8488" width="8.5703125" style="184" hidden="1"/>
    <col min="8489" max="8489" width="9.28515625" style="184" hidden="1"/>
    <col min="8490" max="8491" width="8.85546875" style="184" hidden="1"/>
    <col min="8492" max="8492" width="8" style="184" hidden="1"/>
    <col min="8493" max="8493" width="8.5703125" style="184" hidden="1"/>
    <col min="8494" max="8494" width="9.28515625" style="184" hidden="1"/>
    <col min="8495" max="8495" width="12.140625" style="184" hidden="1"/>
    <col min="8496" max="8496" width="11.7109375" style="184" hidden="1"/>
    <col min="8497" max="8497" width="8" style="184" hidden="1"/>
    <col min="8498" max="8498" width="10.5703125" style="184" hidden="1"/>
    <col min="8499" max="8499" width="12.140625" style="184" hidden="1"/>
    <col min="8500" max="8704" width="9.140625" style="184" hidden="1"/>
    <col min="8705" max="8705" width="67.28515625" style="184" hidden="1"/>
    <col min="8706" max="8706" width="11.42578125" style="184" hidden="1"/>
    <col min="8707" max="8707" width="12" style="184" hidden="1"/>
    <col min="8708" max="8708" width="8" style="184" hidden="1"/>
    <col min="8709" max="8709" width="9.28515625" style="184" hidden="1"/>
    <col min="8710" max="8710" width="12.140625" style="184" hidden="1"/>
    <col min="8711" max="8711" width="11.7109375" style="184" hidden="1"/>
    <col min="8712" max="8712" width="11.42578125" style="184" hidden="1"/>
    <col min="8713" max="8713" width="8" style="184" hidden="1"/>
    <col min="8714" max="8714" width="9.28515625" style="184" hidden="1"/>
    <col min="8715" max="8715" width="12.140625" style="184" hidden="1"/>
    <col min="8716" max="8717" width="11" style="184" hidden="1"/>
    <col min="8718" max="8718" width="8" style="184" hidden="1"/>
    <col min="8719" max="8719" width="8.5703125" style="184" hidden="1"/>
    <col min="8720" max="8720" width="10.5703125" style="184" hidden="1"/>
    <col min="8721" max="8722" width="9.28515625" style="184" hidden="1"/>
    <col min="8723" max="8723" width="8" style="184" hidden="1"/>
    <col min="8724" max="8724" width="8.5703125" style="184" hidden="1"/>
    <col min="8725" max="8725" width="10.5703125" style="184" hidden="1"/>
    <col min="8726" max="8727" width="9.28515625" style="184" hidden="1"/>
    <col min="8728" max="8728" width="8" style="184" hidden="1"/>
    <col min="8729" max="8729" width="8.5703125" style="184" hidden="1"/>
    <col min="8730" max="8730" width="9.28515625" style="184" hidden="1"/>
    <col min="8731" max="8731" width="10.28515625" style="184" hidden="1"/>
    <col min="8732" max="8732" width="9.28515625" style="184" hidden="1"/>
    <col min="8733" max="8733" width="8" style="184" hidden="1"/>
    <col min="8734" max="8734" width="8.5703125" style="184" hidden="1"/>
    <col min="8735" max="8736" width="10.5703125" style="184" hidden="1"/>
    <col min="8737" max="8737" width="9.28515625" style="184" hidden="1"/>
    <col min="8738" max="8738" width="8" style="184" hidden="1"/>
    <col min="8739" max="8739" width="8.5703125" style="184" hidden="1"/>
    <col min="8740" max="8740" width="10.5703125" style="184" hidden="1"/>
    <col min="8741" max="8742" width="9.28515625" style="184" hidden="1"/>
    <col min="8743" max="8743" width="8" style="184" hidden="1"/>
    <col min="8744" max="8744" width="8.5703125" style="184" hidden="1"/>
    <col min="8745" max="8745" width="9.28515625" style="184" hidden="1"/>
    <col min="8746" max="8747" width="8.85546875" style="184" hidden="1"/>
    <col min="8748" max="8748" width="8" style="184" hidden="1"/>
    <col min="8749" max="8749" width="8.5703125" style="184" hidden="1"/>
    <col min="8750" max="8750" width="9.28515625" style="184" hidden="1"/>
    <col min="8751" max="8751" width="12.140625" style="184" hidden="1"/>
    <col min="8752" max="8752" width="11.7109375" style="184" hidden="1"/>
    <col min="8753" max="8753" width="8" style="184" hidden="1"/>
    <col min="8754" max="8754" width="10.5703125" style="184" hidden="1"/>
    <col min="8755" max="8755" width="12.140625" style="184" hidden="1"/>
    <col min="8756" max="8960" width="9.140625" style="184" hidden="1"/>
    <col min="8961" max="8961" width="67.28515625" style="184" hidden="1"/>
    <col min="8962" max="8962" width="11.42578125" style="184" hidden="1"/>
    <col min="8963" max="8963" width="12" style="184" hidden="1"/>
    <col min="8964" max="8964" width="8" style="184" hidden="1"/>
    <col min="8965" max="8965" width="9.28515625" style="184" hidden="1"/>
    <col min="8966" max="8966" width="12.140625" style="184" hidden="1"/>
    <col min="8967" max="8967" width="11.7109375" style="184" hidden="1"/>
    <col min="8968" max="8968" width="11.42578125" style="184" hidden="1"/>
    <col min="8969" max="8969" width="8" style="184" hidden="1"/>
    <col min="8970" max="8970" width="9.28515625" style="184" hidden="1"/>
    <col min="8971" max="8971" width="12.140625" style="184" hidden="1"/>
    <col min="8972" max="8973" width="11" style="184" hidden="1"/>
    <col min="8974" max="8974" width="8" style="184" hidden="1"/>
    <col min="8975" max="8975" width="8.5703125" style="184" hidden="1"/>
    <col min="8976" max="8976" width="10.5703125" style="184" hidden="1"/>
    <col min="8977" max="8978" width="9.28515625" style="184" hidden="1"/>
    <col min="8979" max="8979" width="8" style="184" hidden="1"/>
    <col min="8980" max="8980" width="8.5703125" style="184" hidden="1"/>
    <col min="8981" max="8981" width="10.5703125" style="184" hidden="1"/>
    <col min="8982" max="8983" width="9.28515625" style="184" hidden="1"/>
    <col min="8984" max="8984" width="8" style="184" hidden="1"/>
    <col min="8985" max="8985" width="8.5703125" style="184" hidden="1"/>
    <col min="8986" max="8986" width="9.28515625" style="184" hidden="1"/>
    <col min="8987" max="8987" width="10.28515625" style="184" hidden="1"/>
    <col min="8988" max="8988" width="9.28515625" style="184" hidden="1"/>
    <col min="8989" max="8989" width="8" style="184" hidden="1"/>
    <col min="8990" max="8990" width="8.5703125" style="184" hidden="1"/>
    <col min="8991" max="8992" width="10.5703125" style="184" hidden="1"/>
    <col min="8993" max="8993" width="9.28515625" style="184" hidden="1"/>
    <col min="8994" max="8994" width="8" style="184" hidden="1"/>
    <col min="8995" max="8995" width="8.5703125" style="184" hidden="1"/>
    <col min="8996" max="8996" width="10.5703125" style="184" hidden="1"/>
    <col min="8997" max="8998" width="9.28515625" style="184" hidden="1"/>
    <col min="8999" max="8999" width="8" style="184" hidden="1"/>
    <col min="9000" max="9000" width="8.5703125" style="184" hidden="1"/>
    <col min="9001" max="9001" width="9.28515625" style="184" hidden="1"/>
    <col min="9002" max="9003" width="8.85546875" style="184" hidden="1"/>
    <col min="9004" max="9004" width="8" style="184" hidden="1"/>
    <col min="9005" max="9005" width="8.5703125" style="184" hidden="1"/>
    <col min="9006" max="9006" width="9.28515625" style="184" hidden="1"/>
    <col min="9007" max="9007" width="12.140625" style="184" hidden="1"/>
    <col min="9008" max="9008" width="11.7109375" style="184" hidden="1"/>
    <col min="9009" max="9009" width="8" style="184" hidden="1"/>
    <col min="9010" max="9010" width="10.5703125" style="184" hidden="1"/>
    <col min="9011" max="9011" width="12.140625" style="184" hidden="1"/>
    <col min="9012" max="9216" width="9.140625" style="184" hidden="1"/>
    <col min="9217" max="9217" width="67.28515625" style="184" hidden="1"/>
    <col min="9218" max="9218" width="11.42578125" style="184" hidden="1"/>
    <col min="9219" max="9219" width="12" style="184" hidden="1"/>
    <col min="9220" max="9220" width="8" style="184" hidden="1"/>
    <col min="9221" max="9221" width="9.28515625" style="184" hidden="1"/>
    <col min="9222" max="9222" width="12.140625" style="184" hidden="1"/>
    <col min="9223" max="9223" width="11.7109375" style="184" hidden="1"/>
    <col min="9224" max="9224" width="11.42578125" style="184" hidden="1"/>
    <col min="9225" max="9225" width="8" style="184" hidden="1"/>
    <col min="9226" max="9226" width="9.28515625" style="184" hidden="1"/>
    <col min="9227" max="9227" width="12.140625" style="184" hidden="1"/>
    <col min="9228" max="9229" width="11" style="184" hidden="1"/>
    <col min="9230" max="9230" width="8" style="184" hidden="1"/>
    <col min="9231" max="9231" width="8.5703125" style="184" hidden="1"/>
    <col min="9232" max="9232" width="10.5703125" style="184" hidden="1"/>
    <col min="9233" max="9234" width="9.28515625" style="184" hidden="1"/>
    <col min="9235" max="9235" width="8" style="184" hidden="1"/>
    <col min="9236" max="9236" width="8.5703125" style="184" hidden="1"/>
    <col min="9237" max="9237" width="10.5703125" style="184" hidden="1"/>
    <col min="9238" max="9239" width="9.28515625" style="184" hidden="1"/>
    <col min="9240" max="9240" width="8" style="184" hidden="1"/>
    <col min="9241" max="9241" width="8.5703125" style="184" hidden="1"/>
    <col min="9242" max="9242" width="9.28515625" style="184" hidden="1"/>
    <col min="9243" max="9243" width="10.28515625" style="184" hidden="1"/>
    <col min="9244" max="9244" width="9.28515625" style="184" hidden="1"/>
    <col min="9245" max="9245" width="8" style="184" hidden="1"/>
    <col min="9246" max="9246" width="8.5703125" style="184" hidden="1"/>
    <col min="9247" max="9248" width="10.5703125" style="184" hidden="1"/>
    <col min="9249" max="9249" width="9.28515625" style="184" hidden="1"/>
    <col min="9250" max="9250" width="8" style="184" hidden="1"/>
    <col min="9251" max="9251" width="8.5703125" style="184" hidden="1"/>
    <col min="9252" max="9252" width="10.5703125" style="184" hidden="1"/>
    <col min="9253" max="9254" width="9.28515625" style="184" hidden="1"/>
    <col min="9255" max="9255" width="8" style="184" hidden="1"/>
    <col min="9256" max="9256" width="8.5703125" style="184" hidden="1"/>
    <col min="9257" max="9257" width="9.28515625" style="184" hidden="1"/>
    <col min="9258" max="9259" width="8.85546875" style="184" hidden="1"/>
    <col min="9260" max="9260" width="8" style="184" hidden="1"/>
    <col min="9261" max="9261" width="8.5703125" style="184" hidden="1"/>
    <col min="9262" max="9262" width="9.28515625" style="184" hidden="1"/>
    <col min="9263" max="9263" width="12.140625" style="184" hidden="1"/>
    <col min="9264" max="9264" width="11.7109375" style="184" hidden="1"/>
    <col min="9265" max="9265" width="8" style="184" hidden="1"/>
    <col min="9266" max="9266" width="10.5703125" style="184" hidden="1"/>
    <col min="9267" max="9267" width="12.140625" style="184" hidden="1"/>
    <col min="9268" max="9472" width="9.140625" style="184" hidden="1"/>
    <col min="9473" max="9473" width="67.28515625" style="184" hidden="1"/>
    <col min="9474" max="9474" width="11.42578125" style="184" hidden="1"/>
    <col min="9475" max="9475" width="12" style="184" hidden="1"/>
    <col min="9476" max="9476" width="8" style="184" hidden="1"/>
    <col min="9477" max="9477" width="9.28515625" style="184" hidden="1"/>
    <col min="9478" max="9478" width="12.140625" style="184" hidden="1"/>
    <col min="9479" max="9479" width="11.7109375" style="184" hidden="1"/>
    <col min="9480" max="9480" width="11.42578125" style="184" hidden="1"/>
    <col min="9481" max="9481" width="8" style="184" hidden="1"/>
    <col min="9482" max="9482" width="9.28515625" style="184" hidden="1"/>
    <col min="9483" max="9483" width="12.140625" style="184" hidden="1"/>
    <col min="9484" max="9485" width="11" style="184" hidden="1"/>
    <col min="9486" max="9486" width="8" style="184" hidden="1"/>
    <col min="9487" max="9487" width="8.5703125" style="184" hidden="1"/>
    <col min="9488" max="9488" width="10.5703125" style="184" hidden="1"/>
    <col min="9489" max="9490" width="9.28515625" style="184" hidden="1"/>
    <col min="9491" max="9491" width="8" style="184" hidden="1"/>
    <col min="9492" max="9492" width="8.5703125" style="184" hidden="1"/>
    <col min="9493" max="9493" width="10.5703125" style="184" hidden="1"/>
    <col min="9494" max="9495" width="9.28515625" style="184" hidden="1"/>
    <col min="9496" max="9496" width="8" style="184" hidden="1"/>
    <col min="9497" max="9497" width="8.5703125" style="184" hidden="1"/>
    <col min="9498" max="9498" width="9.28515625" style="184" hidden="1"/>
    <col min="9499" max="9499" width="10.28515625" style="184" hidden="1"/>
    <col min="9500" max="9500" width="9.28515625" style="184" hidden="1"/>
    <col min="9501" max="9501" width="8" style="184" hidden="1"/>
    <col min="9502" max="9502" width="8.5703125" style="184" hidden="1"/>
    <col min="9503" max="9504" width="10.5703125" style="184" hidden="1"/>
    <col min="9505" max="9505" width="9.28515625" style="184" hidden="1"/>
    <col min="9506" max="9506" width="8" style="184" hidden="1"/>
    <col min="9507" max="9507" width="8.5703125" style="184" hidden="1"/>
    <col min="9508" max="9508" width="10.5703125" style="184" hidden="1"/>
    <col min="9509" max="9510" width="9.28515625" style="184" hidden="1"/>
    <col min="9511" max="9511" width="8" style="184" hidden="1"/>
    <col min="9512" max="9512" width="8.5703125" style="184" hidden="1"/>
    <col min="9513" max="9513" width="9.28515625" style="184" hidden="1"/>
    <col min="9514" max="9515" width="8.85546875" style="184" hidden="1"/>
    <col min="9516" max="9516" width="8" style="184" hidden="1"/>
    <col min="9517" max="9517" width="8.5703125" style="184" hidden="1"/>
    <col min="9518" max="9518" width="9.28515625" style="184" hidden="1"/>
    <col min="9519" max="9519" width="12.140625" style="184" hidden="1"/>
    <col min="9520" max="9520" width="11.7109375" style="184" hidden="1"/>
    <col min="9521" max="9521" width="8" style="184" hidden="1"/>
    <col min="9522" max="9522" width="10.5703125" style="184" hidden="1"/>
    <col min="9523" max="9523" width="12.140625" style="184" hidden="1"/>
    <col min="9524" max="9728" width="9.140625" style="184" hidden="1"/>
    <col min="9729" max="9729" width="67.28515625" style="184" hidden="1"/>
    <col min="9730" max="9730" width="11.42578125" style="184" hidden="1"/>
    <col min="9731" max="9731" width="12" style="184" hidden="1"/>
    <col min="9732" max="9732" width="8" style="184" hidden="1"/>
    <col min="9733" max="9733" width="9.28515625" style="184" hidden="1"/>
    <col min="9734" max="9734" width="12.140625" style="184" hidden="1"/>
    <col min="9735" max="9735" width="11.7109375" style="184" hidden="1"/>
    <col min="9736" max="9736" width="11.42578125" style="184" hidden="1"/>
    <col min="9737" max="9737" width="8" style="184" hidden="1"/>
    <col min="9738" max="9738" width="9.28515625" style="184" hidden="1"/>
    <col min="9739" max="9739" width="12.140625" style="184" hidden="1"/>
    <col min="9740" max="9741" width="11" style="184" hidden="1"/>
    <col min="9742" max="9742" width="8" style="184" hidden="1"/>
    <col min="9743" max="9743" width="8.5703125" style="184" hidden="1"/>
    <col min="9744" max="9744" width="10.5703125" style="184" hidden="1"/>
    <col min="9745" max="9746" width="9.28515625" style="184" hidden="1"/>
    <col min="9747" max="9747" width="8" style="184" hidden="1"/>
    <col min="9748" max="9748" width="8.5703125" style="184" hidden="1"/>
    <col min="9749" max="9749" width="10.5703125" style="184" hidden="1"/>
    <col min="9750" max="9751" width="9.28515625" style="184" hidden="1"/>
    <col min="9752" max="9752" width="8" style="184" hidden="1"/>
    <col min="9753" max="9753" width="8.5703125" style="184" hidden="1"/>
    <col min="9754" max="9754" width="9.28515625" style="184" hidden="1"/>
    <col min="9755" max="9755" width="10.28515625" style="184" hidden="1"/>
    <col min="9756" max="9756" width="9.28515625" style="184" hidden="1"/>
    <col min="9757" max="9757" width="8" style="184" hidden="1"/>
    <col min="9758" max="9758" width="8.5703125" style="184" hidden="1"/>
    <col min="9759" max="9760" width="10.5703125" style="184" hidden="1"/>
    <col min="9761" max="9761" width="9.28515625" style="184" hidden="1"/>
    <col min="9762" max="9762" width="8" style="184" hidden="1"/>
    <col min="9763" max="9763" width="8.5703125" style="184" hidden="1"/>
    <col min="9764" max="9764" width="10.5703125" style="184" hidden="1"/>
    <col min="9765" max="9766" width="9.28515625" style="184" hidden="1"/>
    <col min="9767" max="9767" width="8" style="184" hidden="1"/>
    <col min="9768" max="9768" width="8.5703125" style="184" hidden="1"/>
    <col min="9769" max="9769" width="9.28515625" style="184" hidden="1"/>
    <col min="9770" max="9771" width="8.85546875" style="184" hidden="1"/>
    <col min="9772" max="9772" width="8" style="184" hidden="1"/>
    <col min="9773" max="9773" width="8.5703125" style="184" hidden="1"/>
    <col min="9774" max="9774" width="9.28515625" style="184" hidden="1"/>
    <col min="9775" max="9775" width="12.140625" style="184" hidden="1"/>
    <col min="9776" max="9776" width="11.7109375" style="184" hidden="1"/>
    <col min="9777" max="9777" width="8" style="184" hidden="1"/>
    <col min="9778" max="9778" width="10.5703125" style="184" hidden="1"/>
    <col min="9779" max="9779" width="12.140625" style="184" hidden="1"/>
    <col min="9780" max="9984" width="9.140625" style="184" hidden="1"/>
    <col min="9985" max="9985" width="67.28515625" style="184" hidden="1"/>
    <col min="9986" max="9986" width="11.42578125" style="184" hidden="1"/>
    <col min="9987" max="9987" width="12" style="184" hidden="1"/>
    <col min="9988" max="9988" width="8" style="184" hidden="1"/>
    <col min="9989" max="9989" width="9.28515625" style="184" hidden="1"/>
    <col min="9990" max="9990" width="12.140625" style="184" hidden="1"/>
    <col min="9991" max="9991" width="11.7109375" style="184" hidden="1"/>
    <col min="9992" max="9992" width="11.42578125" style="184" hidden="1"/>
    <col min="9993" max="9993" width="8" style="184" hidden="1"/>
    <col min="9994" max="9994" width="9.28515625" style="184" hidden="1"/>
    <col min="9995" max="9995" width="12.140625" style="184" hidden="1"/>
    <col min="9996" max="9997" width="11" style="184" hidden="1"/>
    <col min="9998" max="9998" width="8" style="184" hidden="1"/>
    <col min="9999" max="9999" width="8.5703125" style="184" hidden="1"/>
    <col min="10000" max="10000" width="10.5703125" style="184" hidden="1"/>
    <col min="10001" max="10002" width="9.28515625" style="184" hidden="1"/>
    <col min="10003" max="10003" width="8" style="184" hidden="1"/>
    <col min="10004" max="10004" width="8.5703125" style="184" hidden="1"/>
    <col min="10005" max="10005" width="10.5703125" style="184" hidden="1"/>
    <col min="10006" max="10007" width="9.28515625" style="184" hidden="1"/>
    <col min="10008" max="10008" width="8" style="184" hidden="1"/>
    <col min="10009" max="10009" width="8.5703125" style="184" hidden="1"/>
    <col min="10010" max="10010" width="9.28515625" style="184" hidden="1"/>
    <col min="10011" max="10011" width="10.28515625" style="184" hidden="1"/>
    <col min="10012" max="10012" width="9.28515625" style="184" hidden="1"/>
    <col min="10013" max="10013" width="8" style="184" hidden="1"/>
    <col min="10014" max="10014" width="8.5703125" style="184" hidden="1"/>
    <col min="10015" max="10016" width="10.5703125" style="184" hidden="1"/>
    <col min="10017" max="10017" width="9.28515625" style="184" hidden="1"/>
    <col min="10018" max="10018" width="8" style="184" hidden="1"/>
    <col min="10019" max="10019" width="8.5703125" style="184" hidden="1"/>
    <col min="10020" max="10020" width="10.5703125" style="184" hidden="1"/>
    <col min="10021" max="10022" width="9.28515625" style="184" hidden="1"/>
    <col min="10023" max="10023" width="8" style="184" hidden="1"/>
    <col min="10024" max="10024" width="8.5703125" style="184" hidden="1"/>
    <col min="10025" max="10025" width="9.28515625" style="184" hidden="1"/>
    <col min="10026" max="10027" width="8.85546875" style="184" hidden="1"/>
    <col min="10028" max="10028" width="8" style="184" hidden="1"/>
    <col min="10029" max="10029" width="8.5703125" style="184" hidden="1"/>
    <col min="10030" max="10030" width="9.28515625" style="184" hidden="1"/>
    <col min="10031" max="10031" width="12.140625" style="184" hidden="1"/>
    <col min="10032" max="10032" width="11.7109375" style="184" hidden="1"/>
    <col min="10033" max="10033" width="8" style="184" hidden="1"/>
    <col min="10034" max="10034" width="10.5703125" style="184" hidden="1"/>
    <col min="10035" max="10035" width="12.140625" style="184" hidden="1"/>
    <col min="10036" max="10240" width="9.140625" style="184" hidden="1"/>
    <col min="10241" max="10241" width="67.28515625" style="184" hidden="1"/>
    <col min="10242" max="10242" width="11.42578125" style="184" hidden="1"/>
    <col min="10243" max="10243" width="12" style="184" hidden="1"/>
    <col min="10244" max="10244" width="8" style="184" hidden="1"/>
    <col min="10245" max="10245" width="9.28515625" style="184" hidden="1"/>
    <col min="10246" max="10246" width="12.140625" style="184" hidden="1"/>
    <col min="10247" max="10247" width="11.7109375" style="184" hidden="1"/>
    <col min="10248" max="10248" width="11.42578125" style="184" hidden="1"/>
    <col min="10249" max="10249" width="8" style="184" hidden="1"/>
    <col min="10250" max="10250" width="9.28515625" style="184" hidden="1"/>
    <col min="10251" max="10251" width="12.140625" style="184" hidden="1"/>
    <col min="10252" max="10253" width="11" style="184" hidden="1"/>
    <col min="10254" max="10254" width="8" style="184" hidden="1"/>
    <col min="10255" max="10255" width="8.5703125" style="184" hidden="1"/>
    <col min="10256" max="10256" width="10.5703125" style="184" hidden="1"/>
    <col min="10257" max="10258" width="9.28515625" style="184" hidden="1"/>
    <col min="10259" max="10259" width="8" style="184" hidden="1"/>
    <col min="10260" max="10260" width="8.5703125" style="184" hidden="1"/>
    <col min="10261" max="10261" width="10.5703125" style="184" hidden="1"/>
    <col min="10262" max="10263" width="9.28515625" style="184" hidden="1"/>
    <col min="10264" max="10264" width="8" style="184" hidden="1"/>
    <col min="10265" max="10265" width="8.5703125" style="184" hidden="1"/>
    <col min="10266" max="10266" width="9.28515625" style="184" hidden="1"/>
    <col min="10267" max="10267" width="10.28515625" style="184" hidden="1"/>
    <col min="10268" max="10268" width="9.28515625" style="184" hidden="1"/>
    <col min="10269" max="10269" width="8" style="184" hidden="1"/>
    <col min="10270" max="10270" width="8.5703125" style="184" hidden="1"/>
    <col min="10271" max="10272" width="10.5703125" style="184" hidden="1"/>
    <col min="10273" max="10273" width="9.28515625" style="184" hidden="1"/>
    <col min="10274" max="10274" width="8" style="184" hidden="1"/>
    <col min="10275" max="10275" width="8.5703125" style="184" hidden="1"/>
    <col min="10276" max="10276" width="10.5703125" style="184" hidden="1"/>
    <col min="10277" max="10278" width="9.28515625" style="184" hidden="1"/>
    <col min="10279" max="10279" width="8" style="184" hidden="1"/>
    <col min="10280" max="10280" width="8.5703125" style="184" hidden="1"/>
    <col min="10281" max="10281" width="9.28515625" style="184" hidden="1"/>
    <col min="10282" max="10283" width="8.85546875" style="184" hidden="1"/>
    <col min="10284" max="10284" width="8" style="184" hidden="1"/>
    <col min="10285" max="10285" width="8.5703125" style="184" hidden="1"/>
    <col min="10286" max="10286" width="9.28515625" style="184" hidden="1"/>
    <col min="10287" max="10287" width="12.140625" style="184" hidden="1"/>
    <col min="10288" max="10288" width="11.7109375" style="184" hidden="1"/>
    <col min="10289" max="10289" width="8" style="184" hidden="1"/>
    <col min="10290" max="10290" width="10.5703125" style="184" hidden="1"/>
    <col min="10291" max="10291" width="12.140625" style="184" hidden="1"/>
    <col min="10292" max="10496" width="9.140625" style="184" hidden="1"/>
    <col min="10497" max="10497" width="67.28515625" style="184" hidden="1"/>
    <col min="10498" max="10498" width="11.42578125" style="184" hidden="1"/>
    <col min="10499" max="10499" width="12" style="184" hidden="1"/>
    <col min="10500" max="10500" width="8" style="184" hidden="1"/>
    <col min="10501" max="10501" width="9.28515625" style="184" hidden="1"/>
    <col min="10502" max="10502" width="12.140625" style="184" hidden="1"/>
    <col min="10503" max="10503" width="11.7109375" style="184" hidden="1"/>
    <col min="10504" max="10504" width="11.42578125" style="184" hidden="1"/>
    <col min="10505" max="10505" width="8" style="184" hidden="1"/>
    <col min="10506" max="10506" width="9.28515625" style="184" hidden="1"/>
    <col min="10507" max="10507" width="12.140625" style="184" hidden="1"/>
    <col min="10508" max="10509" width="11" style="184" hidden="1"/>
    <col min="10510" max="10510" width="8" style="184" hidden="1"/>
    <col min="10511" max="10511" width="8.5703125" style="184" hidden="1"/>
    <col min="10512" max="10512" width="10.5703125" style="184" hidden="1"/>
    <col min="10513" max="10514" width="9.28515625" style="184" hidden="1"/>
    <col min="10515" max="10515" width="8" style="184" hidden="1"/>
    <col min="10516" max="10516" width="8.5703125" style="184" hidden="1"/>
    <col min="10517" max="10517" width="10.5703125" style="184" hidden="1"/>
    <col min="10518" max="10519" width="9.28515625" style="184" hidden="1"/>
    <col min="10520" max="10520" width="8" style="184" hidden="1"/>
    <col min="10521" max="10521" width="8.5703125" style="184" hidden="1"/>
    <col min="10522" max="10522" width="9.28515625" style="184" hidden="1"/>
    <col min="10523" max="10523" width="10.28515625" style="184" hidden="1"/>
    <col min="10524" max="10524" width="9.28515625" style="184" hidden="1"/>
    <col min="10525" max="10525" width="8" style="184" hidden="1"/>
    <col min="10526" max="10526" width="8.5703125" style="184" hidden="1"/>
    <col min="10527" max="10528" width="10.5703125" style="184" hidden="1"/>
    <col min="10529" max="10529" width="9.28515625" style="184" hidden="1"/>
    <col min="10530" max="10530" width="8" style="184" hidden="1"/>
    <col min="10531" max="10531" width="8.5703125" style="184" hidden="1"/>
    <col min="10532" max="10532" width="10.5703125" style="184" hidden="1"/>
    <col min="10533" max="10534" width="9.28515625" style="184" hidden="1"/>
    <col min="10535" max="10535" width="8" style="184" hidden="1"/>
    <col min="10536" max="10536" width="8.5703125" style="184" hidden="1"/>
    <col min="10537" max="10537" width="9.28515625" style="184" hidden="1"/>
    <col min="10538" max="10539" width="8.85546875" style="184" hidden="1"/>
    <col min="10540" max="10540" width="8" style="184" hidden="1"/>
    <col min="10541" max="10541" width="8.5703125" style="184" hidden="1"/>
    <col min="10542" max="10542" width="9.28515625" style="184" hidden="1"/>
    <col min="10543" max="10543" width="12.140625" style="184" hidden="1"/>
    <col min="10544" max="10544" width="11.7109375" style="184" hidden="1"/>
    <col min="10545" max="10545" width="8" style="184" hidden="1"/>
    <col min="10546" max="10546" width="10.5703125" style="184" hidden="1"/>
    <col min="10547" max="10547" width="12.140625" style="184" hidden="1"/>
    <col min="10548" max="10752" width="9.140625" style="184" hidden="1"/>
    <col min="10753" max="10753" width="67.28515625" style="184" hidden="1"/>
    <col min="10754" max="10754" width="11.42578125" style="184" hidden="1"/>
    <col min="10755" max="10755" width="12" style="184" hidden="1"/>
    <col min="10756" max="10756" width="8" style="184" hidden="1"/>
    <col min="10757" max="10757" width="9.28515625" style="184" hidden="1"/>
    <col min="10758" max="10758" width="12.140625" style="184" hidden="1"/>
    <col min="10759" max="10759" width="11.7109375" style="184" hidden="1"/>
    <col min="10760" max="10760" width="11.42578125" style="184" hidden="1"/>
    <col min="10761" max="10761" width="8" style="184" hidden="1"/>
    <col min="10762" max="10762" width="9.28515625" style="184" hidden="1"/>
    <col min="10763" max="10763" width="12.140625" style="184" hidden="1"/>
    <col min="10764" max="10765" width="11" style="184" hidden="1"/>
    <col min="10766" max="10766" width="8" style="184" hidden="1"/>
    <col min="10767" max="10767" width="8.5703125" style="184" hidden="1"/>
    <col min="10768" max="10768" width="10.5703125" style="184" hidden="1"/>
    <col min="10769" max="10770" width="9.28515625" style="184" hidden="1"/>
    <col min="10771" max="10771" width="8" style="184" hidden="1"/>
    <col min="10772" max="10772" width="8.5703125" style="184" hidden="1"/>
    <col min="10773" max="10773" width="10.5703125" style="184" hidden="1"/>
    <col min="10774" max="10775" width="9.28515625" style="184" hidden="1"/>
    <col min="10776" max="10776" width="8" style="184" hidden="1"/>
    <col min="10777" max="10777" width="8.5703125" style="184" hidden="1"/>
    <col min="10778" max="10778" width="9.28515625" style="184" hidden="1"/>
    <col min="10779" max="10779" width="10.28515625" style="184" hidden="1"/>
    <col min="10780" max="10780" width="9.28515625" style="184" hidden="1"/>
    <col min="10781" max="10781" width="8" style="184" hidden="1"/>
    <col min="10782" max="10782" width="8.5703125" style="184" hidden="1"/>
    <col min="10783" max="10784" width="10.5703125" style="184" hidden="1"/>
    <col min="10785" max="10785" width="9.28515625" style="184" hidden="1"/>
    <col min="10786" max="10786" width="8" style="184" hidden="1"/>
    <col min="10787" max="10787" width="8.5703125" style="184" hidden="1"/>
    <col min="10788" max="10788" width="10.5703125" style="184" hidden="1"/>
    <col min="10789" max="10790" width="9.28515625" style="184" hidden="1"/>
    <col min="10791" max="10791" width="8" style="184" hidden="1"/>
    <col min="10792" max="10792" width="8.5703125" style="184" hidden="1"/>
    <col min="10793" max="10793" width="9.28515625" style="184" hidden="1"/>
    <col min="10794" max="10795" width="8.85546875" style="184" hidden="1"/>
    <col min="10796" max="10796" width="8" style="184" hidden="1"/>
    <col min="10797" max="10797" width="8.5703125" style="184" hidden="1"/>
    <col min="10798" max="10798" width="9.28515625" style="184" hidden="1"/>
    <col min="10799" max="10799" width="12.140625" style="184" hidden="1"/>
    <col min="10800" max="10800" width="11.7109375" style="184" hidden="1"/>
    <col min="10801" max="10801" width="8" style="184" hidden="1"/>
    <col min="10802" max="10802" width="10.5703125" style="184" hidden="1"/>
    <col min="10803" max="10803" width="12.140625" style="184" hidden="1"/>
    <col min="10804" max="11008" width="9.140625" style="184" hidden="1"/>
    <col min="11009" max="11009" width="67.28515625" style="184" hidden="1"/>
    <col min="11010" max="11010" width="11.42578125" style="184" hidden="1"/>
    <col min="11011" max="11011" width="12" style="184" hidden="1"/>
    <col min="11012" max="11012" width="8" style="184" hidden="1"/>
    <col min="11013" max="11013" width="9.28515625" style="184" hidden="1"/>
    <col min="11014" max="11014" width="12.140625" style="184" hidden="1"/>
    <col min="11015" max="11015" width="11.7109375" style="184" hidden="1"/>
    <col min="11016" max="11016" width="11.42578125" style="184" hidden="1"/>
    <col min="11017" max="11017" width="8" style="184" hidden="1"/>
    <col min="11018" max="11018" width="9.28515625" style="184" hidden="1"/>
    <col min="11019" max="11019" width="12.140625" style="184" hidden="1"/>
    <col min="11020" max="11021" width="11" style="184" hidden="1"/>
    <col min="11022" max="11022" width="8" style="184" hidden="1"/>
    <col min="11023" max="11023" width="8.5703125" style="184" hidden="1"/>
    <col min="11024" max="11024" width="10.5703125" style="184" hidden="1"/>
    <col min="11025" max="11026" width="9.28515625" style="184" hidden="1"/>
    <col min="11027" max="11027" width="8" style="184" hidden="1"/>
    <col min="11028" max="11028" width="8.5703125" style="184" hidden="1"/>
    <col min="11029" max="11029" width="10.5703125" style="184" hidden="1"/>
    <col min="11030" max="11031" width="9.28515625" style="184" hidden="1"/>
    <col min="11032" max="11032" width="8" style="184" hidden="1"/>
    <col min="11033" max="11033" width="8.5703125" style="184" hidden="1"/>
    <col min="11034" max="11034" width="9.28515625" style="184" hidden="1"/>
    <col min="11035" max="11035" width="10.28515625" style="184" hidden="1"/>
    <col min="11036" max="11036" width="9.28515625" style="184" hidden="1"/>
    <col min="11037" max="11037" width="8" style="184" hidden="1"/>
    <col min="11038" max="11038" width="8.5703125" style="184" hidden="1"/>
    <col min="11039" max="11040" width="10.5703125" style="184" hidden="1"/>
    <col min="11041" max="11041" width="9.28515625" style="184" hidden="1"/>
    <col min="11042" max="11042" width="8" style="184" hidden="1"/>
    <col min="11043" max="11043" width="8.5703125" style="184" hidden="1"/>
    <col min="11044" max="11044" width="10.5703125" style="184" hidden="1"/>
    <col min="11045" max="11046" width="9.28515625" style="184" hidden="1"/>
    <col min="11047" max="11047" width="8" style="184" hidden="1"/>
    <col min="11048" max="11048" width="8.5703125" style="184" hidden="1"/>
    <col min="11049" max="11049" width="9.28515625" style="184" hidden="1"/>
    <col min="11050" max="11051" width="8.85546875" style="184" hidden="1"/>
    <col min="11052" max="11052" width="8" style="184" hidden="1"/>
    <col min="11053" max="11053" width="8.5703125" style="184" hidden="1"/>
    <col min="11054" max="11054" width="9.28515625" style="184" hidden="1"/>
    <col min="11055" max="11055" width="12.140625" style="184" hidden="1"/>
    <col min="11056" max="11056" width="11.7109375" style="184" hidden="1"/>
    <col min="11057" max="11057" width="8" style="184" hidden="1"/>
    <col min="11058" max="11058" width="10.5703125" style="184" hidden="1"/>
    <col min="11059" max="11059" width="12.140625" style="184" hidden="1"/>
    <col min="11060" max="11264" width="9.140625" style="184" hidden="1"/>
    <col min="11265" max="11265" width="67.28515625" style="184" hidden="1"/>
    <col min="11266" max="11266" width="11.42578125" style="184" hidden="1"/>
    <col min="11267" max="11267" width="12" style="184" hidden="1"/>
    <col min="11268" max="11268" width="8" style="184" hidden="1"/>
    <col min="11269" max="11269" width="9.28515625" style="184" hidden="1"/>
    <col min="11270" max="11270" width="12.140625" style="184" hidden="1"/>
    <col min="11271" max="11271" width="11.7109375" style="184" hidden="1"/>
    <col min="11272" max="11272" width="11.42578125" style="184" hidden="1"/>
    <col min="11273" max="11273" width="8" style="184" hidden="1"/>
    <col min="11274" max="11274" width="9.28515625" style="184" hidden="1"/>
    <col min="11275" max="11275" width="12.140625" style="184" hidden="1"/>
    <col min="11276" max="11277" width="11" style="184" hidden="1"/>
    <col min="11278" max="11278" width="8" style="184" hidden="1"/>
    <col min="11279" max="11279" width="8.5703125" style="184" hidden="1"/>
    <col min="11280" max="11280" width="10.5703125" style="184" hidden="1"/>
    <col min="11281" max="11282" width="9.28515625" style="184" hidden="1"/>
    <col min="11283" max="11283" width="8" style="184" hidden="1"/>
    <col min="11284" max="11284" width="8.5703125" style="184" hidden="1"/>
    <col min="11285" max="11285" width="10.5703125" style="184" hidden="1"/>
    <col min="11286" max="11287" width="9.28515625" style="184" hidden="1"/>
    <col min="11288" max="11288" width="8" style="184" hidden="1"/>
    <col min="11289" max="11289" width="8.5703125" style="184" hidden="1"/>
    <col min="11290" max="11290" width="9.28515625" style="184" hidden="1"/>
    <col min="11291" max="11291" width="10.28515625" style="184" hidden="1"/>
    <col min="11292" max="11292" width="9.28515625" style="184" hidden="1"/>
    <col min="11293" max="11293" width="8" style="184" hidden="1"/>
    <col min="11294" max="11294" width="8.5703125" style="184" hidden="1"/>
    <col min="11295" max="11296" width="10.5703125" style="184" hidden="1"/>
    <col min="11297" max="11297" width="9.28515625" style="184" hidden="1"/>
    <col min="11298" max="11298" width="8" style="184" hidden="1"/>
    <col min="11299" max="11299" width="8.5703125" style="184" hidden="1"/>
    <col min="11300" max="11300" width="10.5703125" style="184" hidden="1"/>
    <col min="11301" max="11302" width="9.28515625" style="184" hidden="1"/>
    <col min="11303" max="11303" width="8" style="184" hidden="1"/>
    <col min="11304" max="11304" width="8.5703125" style="184" hidden="1"/>
    <col min="11305" max="11305" width="9.28515625" style="184" hidden="1"/>
    <col min="11306" max="11307" width="8.85546875" style="184" hidden="1"/>
    <col min="11308" max="11308" width="8" style="184" hidden="1"/>
    <col min="11309" max="11309" width="8.5703125" style="184" hidden="1"/>
    <col min="11310" max="11310" width="9.28515625" style="184" hidden="1"/>
    <col min="11311" max="11311" width="12.140625" style="184" hidden="1"/>
    <col min="11312" max="11312" width="11.7109375" style="184" hidden="1"/>
    <col min="11313" max="11313" width="8" style="184" hidden="1"/>
    <col min="11314" max="11314" width="10.5703125" style="184" hidden="1"/>
    <col min="11315" max="11315" width="12.140625" style="184" hidden="1"/>
    <col min="11316" max="11520" width="9.140625" style="184" hidden="1"/>
    <col min="11521" max="11521" width="67.28515625" style="184" hidden="1"/>
    <col min="11522" max="11522" width="11.42578125" style="184" hidden="1"/>
    <col min="11523" max="11523" width="12" style="184" hidden="1"/>
    <col min="11524" max="11524" width="8" style="184" hidden="1"/>
    <col min="11525" max="11525" width="9.28515625" style="184" hidden="1"/>
    <col min="11526" max="11526" width="12.140625" style="184" hidden="1"/>
    <col min="11527" max="11527" width="11.7109375" style="184" hidden="1"/>
    <col min="11528" max="11528" width="11.42578125" style="184" hidden="1"/>
    <col min="11529" max="11529" width="8" style="184" hidden="1"/>
    <col min="11530" max="11530" width="9.28515625" style="184" hidden="1"/>
    <col min="11531" max="11531" width="12.140625" style="184" hidden="1"/>
    <col min="11532" max="11533" width="11" style="184" hidden="1"/>
    <col min="11534" max="11534" width="8" style="184" hidden="1"/>
    <col min="11535" max="11535" width="8.5703125" style="184" hidden="1"/>
    <col min="11536" max="11536" width="10.5703125" style="184" hidden="1"/>
    <col min="11537" max="11538" width="9.28515625" style="184" hidden="1"/>
    <col min="11539" max="11539" width="8" style="184" hidden="1"/>
    <col min="11540" max="11540" width="8.5703125" style="184" hidden="1"/>
    <col min="11541" max="11541" width="10.5703125" style="184" hidden="1"/>
    <col min="11542" max="11543" width="9.28515625" style="184" hidden="1"/>
    <col min="11544" max="11544" width="8" style="184" hidden="1"/>
    <col min="11545" max="11545" width="8.5703125" style="184" hidden="1"/>
    <col min="11546" max="11546" width="9.28515625" style="184" hidden="1"/>
    <col min="11547" max="11547" width="10.28515625" style="184" hidden="1"/>
    <col min="11548" max="11548" width="9.28515625" style="184" hidden="1"/>
    <col min="11549" max="11549" width="8" style="184" hidden="1"/>
    <col min="11550" max="11550" width="8.5703125" style="184" hidden="1"/>
    <col min="11551" max="11552" width="10.5703125" style="184" hidden="1"/>
    <col min="11553" max="11553" width="9.28515625" style="184" hidden="1"/>
    <col min="11554" max="11554" width="8" style="184" hidden="1"/>
    <col min="11555" max="11555" width="8.5703125" style="184" hidden="1"/>
    <col min="11556" max="11556" width="10.5703125" style="184" hidden="1"/>
    <col min="11557" max="11558" width="9.28515625" style="184" hidden="1"/>
    <col min="11559" max="11559" width="8" style="184" hidden="1"/>
    <col min="11560" max="11560" width="8.5703125" style="184" hidden="1"/>
    <col min="11561" max="11561" width="9.28515625" style="184" hidden="1"/>
    <col min="11562" max="11563" width="8.85546875" style="184" hidden="1"/>
    <col min="11564" max="11564" width="8" style="184" hidden="1"/>
    <col min="11565" max="11565" width="8.5703125" style="184" hidden="1"/>
    <col min="11566" max="11566" width="9.28515625" style="184" hidden="1"/>
    <col min="11567" max="11567" width="12.140625" style="184" hidden="1"/>
    <col min="11568" max="11568" width="11.7109375" style="184" hidden="1"/>
    <col min="11569" max="11569" width="8" style="184" hidden="1"/>
    <col min="11570" max="11570" width="10.5703125" style="184" hidden="1"/>
    <col min="11571" max="11571" width="12.140625" style="184" hidden="1"/>
    <col min="11572" max="11776" width="9.140625" style="184" hidden="1"/>
    <col min="11777" max="11777" width="67.28515625" style="184" hidden="1"/>
    <col min="11778" max="11778" width="11.42578125" style="184" hidden="1"/>
    <col min="11779" max="11779" width="12" style="184" hidden="1"/>
    <col min="11780" max="11780" width="8" style="184" hidden="1"/>
    <col min="11781" max="11781" width="9.28515625" style="184" hidden="1"/>
    <col min="11782" max="11782" width="12.140625" style="184" hidden="1"/>
    <col min="11783" max="11783" width="11.7109375" style="184" hidden="1"/>
    <col min="11784" max="11784" width="11.42578125" style="184" hidden="1"/>
    <col min="11785" max="11785" width="8" style="184" hidden="1"/>
    <col min="11786" max="11786" width="9.28515625" style="184" hidden="1"/>
    <col min="11787" max="11787" width="12.140625" style="184" hidden="1"/>
    <col min="11788" max="11789" width="11" style="184" hidden="1"/>
    <col min="11790" max="11790" width="8" style="184" hidden="1"/>
    <col min="11791" max="11791" width="8.5703125" style="184" hidden="1"/>
    <col min="11792" max="11792" width="10.5703125" style="184" hidden="1"/>
    <col min="11793" max="11794" width="9.28515625" style="184" hidden="1"/>
    <col min="11795" max="11795" width="8" style="184" hidden="1"/>
    <col min="11796" max="11796" width="8.5703125" style="184" hidden="1"/>
    <col min="11797" max="11797" width="10.5703125" style="184" hidden="1"/>
    <col min="11798" max="11799" width="9.28515625" style="184" hidden="1"/>
    <col min="11800" max="11800" width="8" style="184" hidden="1"/>
    <col min="11801" max="11801" width="8.5703125" style="184" hidden="1"/>
    <col min="11802" max="11802" width="9.28515625" style="184" hidden="1"/>
    <col min="11803" max="11803" width="10.28515625" style="184" hidden="1"/>
    <col min="11804" max="11804" width="9.28515625" style="184" hidden="1"/>
    <col min="11805" max="11805" width="8" style="184" hidden="1"/>
    <col min="11806" max="11806" width="8.5703125" style="184" hidden="1"/>
    <col min="11807" max="11808" width="10.5703125" style="184" hidden="1"/>
    <col min="11809" max="11809" width="9.28515625" style="184" hidden="1"/>
    <col min="11810" max="11810" width="8" style="184" hidden="1"/>
    <col min="11811" max="11811" width="8.5703125" style="184" hidden="1"/>
    <col min="11812" max="11812" width="10.5703125" style="184" hidden="1"/>
    <col min="11813" max="11814" width="9.28515625" style="184" hidden="1"/>
    <col min="11815" max="11815" width="8" style="184" hidden="1"/>
    <col min="11816" max="11816" width="8.5703125" style="184" hidden="1"/>
    <col min="11817" max="11817" width="9.28515625" style="184" hidden="1"/>
    <col min="11818" max="11819" width="8.85546875" style="184" hidden="1"/>
    <col min="11820" max="11820" width="8" style="184" hidden="1"/>
    <col min="11821" max="11821" width="8.5703125" style="184" hidden="1"/>
    <col min="11822" max="11822" width="9.28515625" style="184" hidden="1"/>
    <col min="11823" max="11823" width="12.140625" style="184" hidden="1"/>
    <col min="11824" max="11824" width="11.7109375" style="184" hidden="1"/>
    <col min="11825" max="11825" width="8" style="184" hidden="1"/>
    <col min="11826" max="11826" width="10.5703125" style="184" hidden="1"/>
    <col min="11827" max="11827" width="12.140625" style="184" hidden="1"/>
    <col min="11828" max="12032" width="9.140625" style="184" hidden="1"/>
    <col min="12033" max="12033" width="67.28515625" style="184" hidden="1"/>
    <col min="12034" max="12034" width="11.42578125" style="184" hidden="1"/>
    <col min="12035" max="12035" width="12" style="184" hidden="1"/>
    <col min="12036" max="12036" width="8" style="184" hidden="1"/>
    <col min="12037" max="12037" width="9.28515625" style="184" hidden="1"/>
    <col min="12038" max="12038" width="12.140625" style="184" hidden="1"/>
    <col min="12039" max="12039" width="11.7109375" style="184" hidden="1"/>
    <col min="12040" max="12040" width="11.42578125" style="184" hidden="1"/>
    <col min="12041" max="12041" width="8" style="184" hidden="1"/>
    <col min="12042" max="12042" width="9.28515625" style="184" hidden="1"/>
    <col min="12043" max="12043" width="12.140625" style="184" hidden="1"/>
    <col min="12044" max="12045" width="11" style="184" hidden="1"/>
    <col min="12046" max="12046" width="8" style="184" hidden="1"/>
    <col min="12047" max="12047" width="8.5703125" style="184" hidden="1"/>
    <col min="12048" max="12048" width="10.5703125" style="184" hidden="1"/>
    <col min="12049" max="12050" width="9.28515625" style="184" hidden="1"/>
    <col min="12051" max="12051" width="8" style="184" hidden="1"/>
    <col min="12052" max="12052" width="8.5703125" style="184" hidden="1"/>
    <col min="12053" max="12053" width="10.5703125" style="184" hidden="1"/>
    <col min="12054" max="12055" width="9.28515625" style="184" hidden="1"/>
    <col min="12056" max="12056" width="8" style="184" hidden="1"/>
    <col min="12057" max="12057" width="8.5703125" style="184" hidden="1"/>
    <col min="12058" max="12058" width="9.28515625" style="184" hidden="1"/>
    <col min="12059" max="12059" width="10.28515625" style="184" hidden="1"/>
    <col min="12060" max="12060" width="9.28515625" style="184" hidden="1"/>
    <col min="12061" max="12061" width="8" style="184" hidden="1"/>
    <col min="12062" max="12062" width="8.5703125" style="184" hidden="1"/>
    <col min="12063" max="12064" width="10.5703125" style="184" hidden="1"/>
    <col min="12065" max="12065" width="9.28515625" style="184" hidden="1"/>
    <col min="12066" max="12066" width="8" style="184" hidden="1"/>
    <col min="12067" max="12067" width="8.5703125" style="184" hidden="1"/>
    <col min="12068" max="12068" width="10.5703125" style="184" hidden="1"/>
    <col min="12069" max="12070" width="9.28515625" style="184" hidden="1"/>
    <col min="12071" max="12071" width="8" style="184" hidden="1"/>
    <col min="12072" max="12072" width="8.5703125" style="184" hidden="1"/>
    <col min="12073" max="12073" width="9.28515625" style="184" hidden="1"/>
    <col min="12074" max="12075" width="8.85546875" style="184" hidden="1"/>
    <col min="12076" max="12076" width="8" style="184" hidden="1"/>
    <col min="12077" max="12077" width="8.5703125" style="184" hidden="1"/>
    <col min="12078" max="12078" width="9.28515625" style="184" hidden="1"/>
    <col min="12079" max="12079" width="12.140625" style="184" hidden="1"/>
    <col min="12080" max="12080" width="11.7109375" style="184" hidden="1"/>
    <col min="12081" max="12081" width="8" style="184" hidden="1"/>
    <col min="12082" max="12082" width="10.5703125" style="184" hidden="1"/>
    <col min="12083" max="12083" width="12.140625" style="184" hidden="1"/>
    <col min="12084" max="12288" width="9.140625" style="184" hidden="1"/>
    <col min="12289" max="12289" width="67.28515625" style="184" hidden="1"/>
    <col min="12290" max="12290" width="11.42578125" style="184" hidden="1"/>
    <col min="12291" max="12291" width="12" style="184" hidden="1"/>
    <col min="12292" max="12292" width="8" style="184" hidden="1"/>
    <col min="12293" max="12293" width="9.28515625" style="184" hidden="1"/>
    <col min="12294" max="12294" width="12.140625" style="184" hidden="1"/>
    <col min="12295" max="12295" width="11.7109375" style="184" hidden="1"/>
    <col min="12296" max="12296" width="11.42578125" style="184" hidden="1"/>
    <col min="12297" max="12297" width="8" style="184" hidden="1"/>
    <col min="12298" max="12298" width="9.28515625" style="184" hidden="1"/>
    <col min="12299" max="12299" width="12.140625" style="184" hidden="1"/>
    <col min="12300" max="12301" width="11" style="184" hidden="1"/>
    <col min="12302" max="12302" width="8" style="184" hidden="1"/>
    <col min="12303" max="12303" width="8.5703125" style="184" hidden="1"/>
    <col min="12304" max="12304" width="10.5703125" style="184" hidden="1"/>
    <col min="12305" max="12306" width="9.28515625" style="184" hidden="1"/>
    <col min="12307" max="12307" width="8" style="184" hidden="1"/>
    <col min="12308" max="12308" width="8.5703125" style="184" hidden="1"/>
    <col min="12309" max="12309" width="10.5703125" style="184" hidden="1"/>
    <col min="12310" max="12311" width="9.28515625" style="184" hidden="1"/>
    <col min="12312" max="12312" width="8" style="184" hidden="1"/>
    <col min="12313" max="12313" width="8.5703125" style="184" hidden="1"/>
    <col min="12314" max="12314" width="9.28515625" style="184" hidden="1"/>
    <col min="12315" max="12315" width="10.28515625" style="184" hidden="1"/>
    <col min="12316" max="12316" width="9.28515625" style="184" hidden="1"/>
    <col min="12317" max="12317" width="8" style="184" hidden="1"/>
    <col min="12318" max="12318" width="8.5703125" style="184" hidden="1"/>
    <col min="12319" max="12320" width="10.5703125" style="184" hidden="1"/>
    <col min="12321" max="12321" width="9.28515625" style="184" hidden="1"/>
    <col min="12322" max="12322" width="8" style="184" hidden="1"/>
    <col min="12323" max="12323" width="8.5703125" style="184" hidden="1"/>
    <col min="12324" max="12324" width="10.5703125" style="184" hidden="1"/>
    <col min="12325" max="12326" width="9.28515625" style="184" hidden="1"/>
    <col min="12327" max="12327" width="8" style="184" hidden="1"/>
    <col min="12328" max="12328" width="8.5703125" style="184" hidden="1"/>
    <col min="12329" max="12329" width="9.28515625" style="184" hidden="1"/>
    <col min="12330" max="12331" width="8.85546875" style="184" hidden="1"/>
    <col min="12332" max="12332" width="8" style="184" hidden="1"/>
    <col min="12333" max="12333" width="8.5703125" style="184" hidden="1"/>
    <col min="12334" max="12334" width="9.28515625" style="184" hidden="1"/>
    <col min="12335" max="12335" width="12.140625" style="184" hidden="1"/>
    <col min="12336" max="12336" width="11.7109375" style="184" hidden="1"/>
    <col min="12337" max="12337" width="8" style="184" hidden="1"/>
    <col min="12338" max="12338" width="10.5703125" style="184" hidden="1"/>
    <col min="12339" max="12339" width="12.140625" style="184" hidden="1"/>
    <col min="12340" max="12544" width="9.140625" style="184" hidden="1"/>
    <col min="12545" max="12545" width="67.28515625" style="184" hidden="1"/>
    <col min="12546" max="12546" width="11.42578125" style="184" hidden="1"/>
    <col min="12547" max="12547" width="12" style="184" hidden="1"/>
    <col min="12548" max="12548" width="8" style="184" hidden="1"/>
    <col min="12549" max="12549" width="9.28515625" style="184" hidden="1"/>
    <col min="12550" max="12550" width="12.140625" style="184" hidden="1"/>
    <col min="12551" max="12551" width="11.7109375" style="184" hidden="1"/>
    <col min="12552" max="12552" width="11.42578125" style="184" hidden="1"/>
    <col min="12553" max="12553" width="8" style="184" hidden="1"/>
    <col min="12554" max="12554" width="9.28515625" style="184" hidden="1"/>
    <col min="12555" max="12555" width="12.140625" style="184" hidden="1"/>
    <col min="12556" max="12557" width="11" style="184" hidden="1"/>
    <col min="12558" max="12558" width="8" style="184" hidden="1"/>
    <col min="12559" max="12559" width="8.5703125" style="184" hidden="1"/>
    <col min="12560" max="12560" width="10.5703125" style="184" hidden="1"/>
    <col min="12561" max="12562" width="9.28515625" style="184" hidden="1"/>
    <col min="12563" max="12563" width="8" style="184" hidden="1"/>
    <col min="12564" max="12564" width="8.5703125" style="184" hidden="1"/>
    <col min="12565" max="12565" width="10.5703125" style="184" hidden="1"/>
    <col min="12566" max="12567" width="9.28515625" style="184" hidden="1"/>
    <col min="12568" max="12568" width="8" style="184" hidden="1"/>
    <col min="12569" max="12569" width="8.5703125" style="184" hidden="1"/>
    <col min="12570" max="12570" width="9.28515625" style="184" hidden="1"/>
    <col min="12571" max="12571" width="10.28515625" style="184" hidden="1"/>
    <col min="12572" max="12572" width="9.28515625" style="184" hidden="1"/>
    <col min="12573" max="12573" width="8" style="184" hidden="1"/>
    <col min="12574" max="12574" width="8.5703125" style="184" hidden="1"/>
    <col min="12575" max="12576" width="10.5703125" style="184" hidden="1"/>
    <col min="12577" max="12577" width="9.28515625" style="184" hidden="1"/>
    <col min="12578" max="12578" width="8" style="184" hidden="1"/>
    <col min="12579" max="12579" width="8.5703125" style="184" hidden="1"/>
    <col min="12580" max="12580" width="10.5703125" style="184" hidden="1"/>
    <col min="12581" max="12582" width="9.28515625" style="184" hidden="1"/>
    <col min="12583" max="12583" width="8" style="184" hidden="1"/>
    <col min="12584" max="12584" width="8.5703125" style="184" hidden="1"/>
    <col min="12585" max="12585" width="9.28515625" style="184" hidden="1"/>
    <col min="12586" max="12587" width="8.85546875" style="184" hidden="1"/>
    <col min="12588" max="12588" width="8" style="184" hidden="1"/>
    <col min="12589" max="12589" width="8.5703125" style="184" hidden="1"/>
    <col min="12590" max="12590" width="9.28515625" style="184" hidden="1"/>
    <col min="12591" max="12591" width="12.140625" style="184" hidden="1"/>
    <col min="12592" max="12592" width="11.7109375" style="184" hidden="1"/>
    <col min="12593" max="12593" width="8" style="184" hidden="1"/>
    <col min="12594" max="12594" width="10.5703125" style="184" hidden="1"/>
    <col min="12595" max="12595" width="12.140625" style="184" hidden="1"/>
    <col min="12596" max="12800" width="9.140625" style="184" hidden="1"/>
    <col min="12801" max="12801" width="67.28515625" style="184" hidden="1"/>
    <col min="12802" max="12802" width="11.42578125" style="184" hidden="1"/>
    <col min="12803" max="12803" width="12" style="184" hidden="1"/>
    <col min="12804" max="12804" width="8" style="184" hidden="1"/>
    <col min="12805" max="12805" width="9.28515625" style="184" hidden="1"/>
    <col min="12806" max="12806" width="12.140625" style="184" hidden="1"/>
    <col min="12807" max="12807" width="11.7109375" style="184" hidden="1"/>
    <col min="12808" max="12808" width="11.42578125" style="184" hidden="1"/>
    <col min="12809" max="12809" width="8" style="184" hidden="1"/>
    <col min="12810" max="12810" width="9.28515625" style="184" hidden="1"/>
    <col min="12811" max="12811" width="12.140625" style="184" hidden="1"/>
    <col min="12812" max="12813" width="11" style="184" hidden="1"/>
    <col min="12814" max="12814" width="8" style="184" hidden="1"/>
    <col min="12815" max="12815" width="8.5703125" style="184" hidden="1"/>
    <col min="12816" max="12816" width="10.5703125" style="184" hidden="1"/>
    <col min="12817" max="12818" width="9.28515625" style="184" hidden="1"/>
    <col min="12819" max="12819" width="8" style="184" hidden="1"/>
    <col min="12820" max="12820" width="8.5703125" style="184" hidden="1"/>
    <col min="12821" max="12821" width="10.5703125" style="184" hidden="1"/>
    <col min="12822" max="12823" width="9.28515625" style="184" hidden="1"/>
    <col min="12824" max="12824" width="8" style="184" hidden="1"/>
    <col min="12825" max="12825" width="8.5703125" style="184" hidden="1"/>
    <col min="12826" max="12826" width="9.28515625" style="184" hidden="1"/>
    <col min="12827" max="12827" width="10.28515625" style="184" hidden="1"/>
    <col min="12828" max="12828" width="9.28515625" style="184" hidden="1"/>
    <col min="12829" max="12829" width="8" style="184" hidden="1"/>
    <col min="12830" max="12830" width="8.5703125" style="184" hidden="1"/>
    <col min="12831" max="12832" width="10.5703125" style="184" hidden="1"/>
    <col min="12833" max="12833" width="9.28515625" style="184" hidden="1"/>
    <col min="12834" max="12834" width="8" style="184" hidden="1"/>
    <col min="12835" max="12835" width="8.5703125" style="184" hidden="1"/>
    <col min="12836" max="12836" width="10.5703125" style="184" hidden="1"/>
    <col min="12837" max="12838" width="9.28515625" style="184" hidden="1"/>
    <col min="12839" max="12839" width="8" style="184" hidden="1"/>
    <col min="12840" max="12840" width="8.5703125" style="184" hidden="1"/>
    <col min="12841" max="12841" width="9.28515625" style="184" hidden="1"/>
    <col min="12842" max="12843" width="8.85546875" style="184" hidden="1"/>
    <col min="12844" max="12844" width="8" style="184" hidden="1"/>
    <col min="12845" max="12845" width="8.5703125" style="184" hidden="1"/>
    <col min="12846" max="12846" width="9.28515625" style="184" hidden="1"/>
    <col min="12847" max="12847" width="12.140625" style="184" hidden="1"/>
    <col min="12848" max="12848" width="11.7109375" style="184" hidden="1"/>
    <col min="12849" max="12849" width="8" style="184" hidden="1"/>
    <col min="12850" max="12850" width="10.5703125" style="184" hidden="1"/>
    <col min="12851" max="12851" width="12.140625" style="184" hidden="1"/>
    <col min="12852" max="13056" width="9.140625" style="184" hidden="1"/>
    <col min="13057" max="13057" width="67.28515625" style="184" hidden="1"/>
    <col min="13058" max="13058" width="11.42578125" style="184" hidden="1"/>
    <col min="13059" max="13059" width="12" style="184" hidden="1"/>
    <col min="13060" max="13060" width="8" style="184" hidden="1"/>
    <col min="13061" max="13061" width="9.28515625" style="184" hidden="1"/>
    <col min="13062" max="13062" width="12.140625" style="184" hidden="1"/>
    <col min="13063" max="13063" width="11.7109375" style="184" hidden="1"/>
    <col min="13064" max="13064" width="11.42578125" style="184" hidden="1"/>
    <col min="13065" max="13065" width="8" style="184" hidden="1"/>
    <col min="13066" max="13066" width="9.28515625" style="184" hidden="1"/>
    <col min="13067" max="13067" width="12.140625" style="184" hidden="1"/>
    <col min="13068" max="13069" width="11" style="184" hidden="1"/>
    <col min="13070" max="13070" width="8" style="184" hidden="1"/>
    <col min="13071" max="13071" width="8.5703125" style="184" hidden="1"/>
    <col min="13072" max="13072" width="10.5703125" style="184" hidden="1"/>
    <col min="13073" max="13074" width="9.28515625" style="184" hidden="1"/>
    <col min="13075" max="13075" width="8" style="184" hidden="1"/>
    <col min="13076" max="13076" width="8.5703125" style="184" hidden="1"/>
    <col min="13077" max="13077" width="10.5703125" style="184" hidden="1"/>
    <col min="13078" max="13079" width="9.28515625" style="184" hidden="1"/>
    <col min="13080" max="13080" width="8" style="184" hidden="1"/>
    <col min="13081" max="13081" width="8.5703125" style="184" hidden="1"/>
    <col min="13082" max="13082" width="9.28515625" style="184" hidden="1"/>
    <col min="13083" max="13083" width="10.28515625" style="184" hidden="1"/>
    <col min="13084" max="13084" width="9.28515625" style="184" hidden="1"/>
    <col min="13085" max="13085" width="8" style="184" hidden="1"/>
    <col min="13086" max="13086" width="8.5703125" style="184" hidden="1"/>
    <col min="13087" max="13088" width="10.5703125" style="184" hidden="1"/>
    <col min="13089" max="13089" width="9.28515625" style="184" hidden="1"/>
    <col min="13090" max="13090" width="8" style="184" hidden="1"/>
    <col min="13091" max="13091" width="8.5703125" style="184" hidden="1"/>
    <col min="13092" max="13092" width="10.5703125" style="184" hidden="1"/>
    <col min="13093" max="13094" width="9.28515625" style="184" hidden="1"/>
    <col min="13095" max="13095" width="8" style="184" hidden="1"/>
    <col min="13096" max="13096" width="8.5703125" style="184" hidden="1"/>
    <col min="13097" max="13097" width="9.28515625" style="184" hidden="1"/>
    <col min="13098" max="13099" width="8.85546875" style="184" hidden="1"/>
    <col min="13100" max="13100" width="8" style="184" hidden="1"/>
    <col min="13101" max="13101" width="8.5703125" style="184" hidden="1"/>
    <col min="13102" max="13102" width="9.28515625" style="184" hidden="1"/>
    <col min="13103" max="13103" width="12.140625" style="184" hidden="1"/>
    <col min="13104" max="13104" width="11.7109375" style="184" hidden="1"/>
    <col min="13105" max="13105" width="8" style="184" hidden="1"/>
    <col min="13106" max="13106" width="10.5703125" style="184" hidden="1"/>
    <col min="13107" max="13107" width="12.140625" style="184" hidden="1"/>
    <col min="13108" max="13312" width="9.140625" style="184" hidden="1"/>
    <col min="13313" max="13313" width="67.28515625" style="184" hidden="1"/>
    <col min="13314" max="13314" width="11.42578125" style="184" hidden="1"/>
    <col min="13315" max="13315" width="12" style="184" hidden="1"/>
    <col min="13316" max="13316" width="8" style="184" hidden="1"/>
    <col min="13317" max="13317" width="9.28515625" style="184" hidden="1"/>
    <col min="13318" max="13318" width="12.140625" style="184" hidden="1"/>
    <col min="13319" max="13319" width="11.7109375" style="184" hidden="1"/>
    <col min="13320" max="13320" width="11.42578125" style="184" hidden="1"/>
    <col min="13321" max="13321" width="8" style="184" hidden="1"/>
    <col min="13322" max="13322" width="9.28515625" style="184" hidden="1"/>
    <col min="13323" max="13323" width="12.140625" style="184" hidden="1"/>
    <col min="13324" max="13325" width="11" style="184" hidden="1"/>
    <col min="13326" max="13326" width="8" style="184" hidden="1"/>
    <col min="13327" max="13327" width="8.5703125" style="184" hidden="1"/>
    <col min="13328" max="13328" width="10.5703125" style="184" hidden="1"/>
    <col min="13329" max="13330" width="9.28515625" style="184" hidden="1"/>
    <col min="13331" max="13331" width="8" style="184" hidden="1"/>
    <col min="13332" max="13332" width="8.5703125" style="184" hidden="1"/>
    <col min="13333" max="13333" width="10.5703125" style="184" hidden="1"/>
    <col min="13334" max="13335" width="9.28515625" style="184" hidden="1"/>
    <col min="13336" max="13336" width="8" style="184" hidden="1"/>
    <col min="13337" max="13337" width="8.5703125" style="184" hidden="1"/>
    <col min="13338" max="13338" width="9.28515625" style="184" hidden="1"/>
    <col min="13339" max="13339" width="10.28515625" style="184" hidden="1"/>
    <col min="13340" max="13340" width="9.28515625" style="184" hidden="1"/>
    <col min="13341" max="13341" width="8" style="184" hidden="1"/>
    <col min="13342" max="13342" width="8.5703125" style="184" hidden="1"/>
    <col min="13343" max="13344" width="10.5703125" style="184" hidden="1"/>
    <col min="13345" max="13345" width="9.28515625" style="184" hidden="1"/>
    <col min="13346" max="13346" width="8" style="184" hidden="1"/>
    <col min="13347" max="13347" width="8.5703125" style="184" hidden="1"/>
    <col min="13348" max="13348" width="10.5703125" style="184" hidden="1"/>
    <col min="13349" max="13350" width="9.28515625" style="184" hidden="1"/>
    <col min="13351" max="13351" width="8" style="184" hidden="1"/>
    <col min="13352" max="13352" width="8.5703125" style="184" hidden="1"/>
    <col min="13353" max="13353" width="9.28515625" style="184" hidden="1"/>
    <col min="13354" max="13355" width="8.85546875" style="184" hidden="1"/>
    <col min="13356" max="13356" width="8" style="184" hidden="1"/>
    <col min="13357" max="13357" width="8.5703125" style="184" hidden="1"/>
    <col min="13358" max="13358" width="9.28515625" style="184" hidden="1"/>
    <col min="13359" max="13359" width="12.140625" style="184" hidden="1"/>
    <col min="13360" max="13360" width="11.7109375" style="184" hidden="1"/>
    <col min="13361" max="13361" width="8" style="184" hidden="1"/>
    <col min="13362" max="13362" width="10.5703125" style="184" hidden="1"/>
    <col min="13363" max="13363" width="12.140625" style="184" hidden="1"/>
    <col min="13364" max="13568" width="9.140625" style="184" hidden="1"/>
    <col min="13569" max="13569" width="67.28515625" style="184" hidden="1"/>
    <col min="13570" max="13570" width="11.42578125" style="184" hidden="1"/>
    <col min="13571" max="13571" width="12" style="184" hidden="1"/>
    <col min="13572" max="13572" width="8" style="184" hidden="1"/>
    <col min="13573" max="13573" width="9.28515625" style="184" hidden="1"/>
    <col min="13574" max="13574" width="12.140625" style="184" hidden="1"/>
    <col min="13575" max="13575" width="11.7109375" style="184" hidden="1"/>
    <col min="13576" max="13576" width="11.42578125" style="184" hidden="1"/>
    <col min="13577" max="13577" width="8" style="184" hidden="1"/>
    <col min="13578" max="13578" width="9.28515625" style="184" hidden="1"/>
    <col min="13579" max="13579" width="12.140625" style="184" hidden="1"/>
    <col min="13580" max="13581" width="11" style="184" hidden="1"/>
    <col min="13582" max="13582" width="8" style="184" hidden="1"/>
    <col min="13583" max="13583" width="8.5703125" style="184" hidden="1"/>
    <col min="13584" max="13584" width="10.5703125" style="184" hidden="1"/>
    <col min="13585" max="13586" width="9.28515625" style="184" hidden="1"/>
    <col min="13587" max="13587" width="8" style="184" hidden="1"/>
    <col min="13588" max="13588" width="8.5703125" style="184" hidden="1"/>
    <col min="13589" max="13589" width="10.5703125" style="184" hidden="1"/>
    <col min="13590" max="13591" width="9.28515625" style="184" hidden="1"/>
    <col min="13592" max="13592" width="8" style="184" hidden="1"/>
    <col min="13593" max="13593" width="8.5703125" style="184" hidden="1"/>
    <col min="13594" max="13594" width="9.28515625" style="184" hidden="1"/>
    <col min="13595" max="13595" width="10.28515625" style="184" hidden="1"/>
    <col min="13596" max="13596" width="9.28515625" style="184" hidden="1"/>
    <col min="13597" max="13597" width="8" style="184" hidden="1"/>
    <col min="13598" max="13598" width="8.5703125" style="184" hidden="1"/>
    <col min="13599" max="13600" width="10.5703125" style="184" hidden="1"/>
    <col min="13601" max="13601" width="9.28515625" style="184" hidden="1"/>
    <col min="13602" max="13602" width="8" style="184" hidden="1"/>
    <col min="13603" max="13603" width="8.5703125" style="184" hidden="1"/>
    <col min="13604" max="13604" width="10.5703125" style="184" hidden="1"/>
    <col min="13605" max="13606" width="9.28515625" style="184" hidden="1"/>
    <col min="13607" max="13607" width="8" style="184" hidden="1"/>
    <col min="13608" max="13608" width="8.5703125" style="184" hidden="1"/>
    <col min="13609" max="13609" width="9.28515625" style="184" hidden="1"/>
    <col min="13610" max="13611" width="8.85546875" style="184" hidden="1"/>
    <col min="13612" max="13612" width="8" style="184" hidden="1"/>
    <col min="13613" max="13613" width="8.5703125" style="184" hidden="1"/>
    <col min="13614" max="13614" width="9.28515625" style="184" hidden="1"/>
    <col min="13615" max="13615" width="12.140625" style="184" hidden="1"/>
    <col min="13616" max="13616" width="11.7109375" style="184" hidden="1"/>
    <col min="13617" max="13617" width="8" style="184" hidden="1"/>
    <col min="13618" max="13618" width="10.5703125" style="184" hidden="1"/>
    <col min="13619" max="13619" width="12.140625" style="184" hidden="1"/>
    <col min="13620" max="13824" width="9.140625" style="184" hidden="1"/>
    <col min="13825" max="13825" width="67.28515625" style="184" hidden="1"/>
    <col min="13826" max="13826" width="11.42578125" style="184" hidden="1"/>
    <col min="13827" max="13827" width="12" style="184" hidden="1"/>
    <col min="13828" max="13828" width="8" style="184" hidden="1"/>
    <col min="13829" max="13829" width="9.28515625" style="184" hidden="1"/>
    <col min="13830" max="13830" width="12.140625" style="184" hidden="1"/>
    <col min="13831" max="13831" width="11.7109375" style="184" hidden="1"/>
    <col min="13832" max="13832" width="11.42578125" style="184" hidden="1"/>
    <col min="13833" max="13833" width="8" style="184" hidden="1"/>
    <col min="13834" max="13834" width="9.28515625" style="184" hidden="1"/>
    <col min="13835" max="13835" width="12.140625" style="184" hidden="1"/>
    <col min="13836" max="13837" width="11" style="184" hidden="1"/>
    <col min="13838" max="13838" width="8" style="184" hidden="1"/>
    <col min="13839" max="13839" width="8.5703125" style="184" hidden="1"/>
    <col min="13840" max="13840" width="10.5703125" style="184" hidden="1"/>
    <col min="13841" max="13842" width="9.28515625" style="184" hidden="1"/>
    <col min="13843" max="13843" width="8" style="184" hidden="1"/>
    <col min="13844" max="13844" width="8.5703125" style="184" hidden="1"/>
    <col min="13845" max="13845" width="10.5703125" style="184" hidden="1"/>
    <col min="13846" max="13847" width="9.28515625" style="184" hidden="1"/>
    <col min="13848" max="13848" width="8" style="184" hidden="1"/>
    <col min="13849" max="13849" width="8.5703125" style="184" hidden="1"/>
    <col min="13850" max="13850" width="9.28515625" style="184" hidden="1"/>
    <col min="13851" max="13851" width="10.28515625" style="184" hidden="1"/>
    <col min="13852" max="13852" width="9.28515625" style="184" hidden="1"/>
    <col min="13853" max="13853" width="8" style="184" hidden="1"/>
    <col min="13854" max="13854" width="8.5703125" style="184" hidden="1"/>
    <col min="13855" max="13856" width="10.5703125" style="184" hidden="1"/>
    <col min="13857" max="13857" width="9.28515625" style="184" hidden="1"/>
    <col min="13858" max="13858" width="8" style="184" hidden="1"/>
    <col min="13859" max="13859" width="8.5703125" style="184" hidden="1"/>
    <col min="13860" max="13860" width="10.5703125" style="184" hidden="1"/>
    <col min="13861" max="13862" width="9.28515625" style="184" hidden="1"/>
    <col min="13863" max="13863" width="8" style="184" hidden="1"/>
    <col min="13864" max="13864" width="8.5703125" style="184" hidden="1"/>
    <col min="13865" max="13865" width="9.28515625" style="184" hidden="1"/>
    <col min="13866" max="13867" width="8.85546875" style="184" hidden="1"/>
    <col min="13868" max="13868" width="8" style="184" hidden="1"/>
    <col min="13869" max="13869" width="8.5703125" style="184" hidden="1"/>
    <col min="13870" max="13870" width="9.28515625" style="184" hidden="1"/>
    <col min="13871" max="13871" width="12.140625" style="184" hidden="1"/>
    <col min="13872" max="13872" width="11.7109375" style="184" hidden="1"/>
    <col min="13873" max="13873" width="8" style="184" hidden="1"/>
    <col min="13874" max="13874" width="10.5703125" style="184" hidden="1"/>
    <col min="13875" max="13875" width="12.140625" style="184" hidden="1"/>
    <col min="13876" max="14080" width="9.140625" style="184" hidden="1"/>
    <col min="14081" max="14081" width="67.28515625" style="184" hidden="1"/>
    <col min="14082" max="14082" width="11.42578125" style="184" hidden="1"/>
    <col min="14083" max="14083" width="12" style="184" hidden="1"/>
    <col min="14084" max="14084" width="8" style="184" hidden="1"/>
    <col min="14085" max="14085" width="9.28515625" style="184" hidden="1"/>
    <col min="14086" max="14086" width="12.140625" style="184" hidden="1"/>
    <col min="14087" max="14087" width="11.7109375" style="184" hidden="1"/>
    <col min="14088" max="14088" width="11.42578125" style="184" hidden="1"/>
    <col min="14089" max="14089" width="8" style="184" hidden="1"/>
    <col min="14090" max="14090" width="9.28515625" style="184" hidden="1"/>
    <col min="14091" max="14091" width="12.140625" style="184" hidden="1"/>
    <col min="14092" max="14093" width="11" style="184" hidden="1"/>
    <col min="14094" max="14094" width="8" style="184" hidden="1"/>
    <col min="14095" max="14095" width="8.5703125" style="184" hidden="1"/>
    <col min="14096" max="14096" width="10.5703125" style="184" hidden="1"/>
    <col min="14097" max="14098" width="9.28515625" style="184" hidden="1"/>
    <col min="14099" max="14099" width="8" style="184" hidden="1"/>
    <col min="14100" max="14100" width="8.5703125" style="184" hidden="1"/>
    <col min="14101" max="14101" width="10.5703125" style="184" hidden="1"/>
    <col min="14102" max="14103" width="9.28515625" style="184" hidden="1"/>
    <col min="14104" max="14104" width="8" style="184" hidden="1"/>
    <col min="14105" max="14105" width="8.5703125" style="184" hidden="1"/>
    <col min="14106" max="14106" width="9.28515625" style="184" hidden="1"/>
    <col min="14107" max="14107" width="10.28515625" style="184" hidden="1"/>
    <col min="14108" max="14108" width="9.28515625" style="184" hidden="1"/>
    <col min="14109" max="14109" width="8" style="184" hidden="1"/>
    <col min="14110" max="14110" width="8.5703125" style="184" hidden="1"/>
    <col min="14111" max="14112" width="10.5703125" style="184" hidden="1"/>
    <col min="14113" max="14113" width="9.28515625" style="184" hidden="1"/>
    <col min="14114" max="14114" width="8" style="184" hidden="1"/>
    <col min="14115" max="14115" width="8.5703125" style="184" hidden="1"/>
    <col min="14116" max="14116" width="10.5703125" style="184" hidden="1"/>
    <col min="14117" max="14118" width="9.28515625" style="184" hidden="1"/>
    <col min="14119" max="14119" width="8" style="184" hidden="1"/>
    <col min="14120" max="14120" width="8.5703125" style="184" hidden="1"/>
    <col min="14121" max="14121" width="9.28515625" style="184" hidden="1"/>
    <col min="14122" max="14123" width="8.85546875" style="184" hidden="1"/>
    <col min="14124" max="14124" width="8" style="184" hidden="1"/>
    <col min="14125" max="14125" width="8.5703125" style="184" hidden="1"/>
    <col min="14126" max="14126" width="9.28515625" style="184" hidden="1"/>
    <col min="14127" max="14127" width="12.140625" style="184" hidden="1"/>
    <col min="14128" max="14128" width="11.7109375" style="184" hidden="1"/>
    <col min="14129" max="14129" width="8" style="184" hidden="1"/>
    <col min="14130" max="14130" width="10.5703125" style="184" hidden="1"/>
    <col min="14131" max="14131" width="12.140625" style="184" hidden="1"/>
    <col min="14132" max="14336" width="9.140625" style="184" hidden="1"/>
    <col min="14337" max="14337" width="67.28515625" style="184" hidden="1"/>
    <col min="14338" max="14338" width="11.42578125" style="184" hidden="1"/>
    <col min="14339" max="14339" width="12" style="184" hidden="1"/>
    <col min="14340" max="14340" width="8" style="184" hidden="1"/>
    <col min="14341" max="14341" width="9.28515625" style="184" hidden="1"/>
    <col min="14342" max="14342" width="12.140625" style="184" hidden="1"/>
    <col min="14343" max="14343" width="11.7109375" style="184" hidden="1"/>
    <col min="14344" max="14344" width="11.42578125" style="184" hidden="1"/>
    <col min="14345" max="14345" width="8" style="184" hidden="1"/>
    <col min="14346" max="14346" width="9.28515625" style="184" hidden="1"/>
    <col min="14347" max="14347" width="12.140625" style="184" hidden="1"/>
    <col min="14348" max="14349" width="11" style="184" hidden="1"/>
    <col min="14350" max="14350" width="8" style="184" hidden="1"/>
    <col min="14351" max="14351" width="8.5703125" style="184" hidden="1"/>
    <col min="14352" max="14352" width="10.5703125" style="184" hidden="1"/>
    <col min="14353" max="14354" width="9.28515625" style="184" hidden="1"/>
    <col min="14355" max="14355" width="8" style="184" hidden="1"/>
    <col min="14356" max="14356" width="8.5703125" style="184" hidden="1"/>
    <col min="14357" max="14357" width="10.5703125" style="184" hidden="1"/>
    <col min="14358" max="14359" width="9.28515625" style="184" hidden="1"/>
    <col min="14360" max="14360" width="8" style="184" hidden="1"/>
    <col min="14361" max="14361" width="8.5703125" style="184" hidden="1"/>
    <col min="14362" max="14362" width="9.28515625" style="184" hidden="1"/>
    <col min="14363" max="14363" width="10.28515625" style="184" hidden="1"/>
    <col min="14364" max="14364" width="9.28515625" style="184" hidden="1"/>
    <col min="14365" max="14365" width="8" style="184" hidden="1"/>
    <col min="14366" max="14366" width="8.5703125" style="184" hidden="1"/>
    <col min="14367" max="14368" width="10.5703125" style="184" hidden="1"/>
    <col min="14369" max="14369" width="9.28515625" style="184" hidden="1"/>
    <col min="14370" max="14370" width="8" style="184" hidden="1"/>
    <col min="14371" max="14371" width="8.5703125" style="184" hidden="1"/>
    <col min="14372" max="14372" width="10.5703125" style="184" hidden="1"/>
    <col min="14373" max="14374" width="9.28515625" style="184" hidden="1"/>
    <col min="14375" max="14375" width="8" style="184" hidden="1"/>
    <col min="14376" max="14376" width="8.5703125" style="184" hidden="1"/>
    <col min="14377" max="14377" width="9.28515625" style="184" hidden="1"/>
    <col min="14378" max="14379" width="8.85546875" style="184" hidden="1"/>
    <col min="14380" max="14380" width="8" style="184" hidden="1"/>
    <col min="14381" max="14381" width="8.5703125" style="184" hidden="1"/>
    <col min="14382" max="14382" width="9.28515625" style="184" hidden="1"/>
    <col min="14383" max="14383" width="12.140625" style="184" hidden="1"/>
    <col min="14384" max="14384" width="11.7109375" style="184" hidden="1"/>
    <col min="14385" max="14385" width="8" style="184" hidden="1"/>
    <col min="14386" max="14386" width="10.5703125" style="184" hidden="1"/>
    <col min="14387" max="14387" width="12.140625" style="184" hidden="1"/>
    <col min="14388" max="14592" width="9.140625" style="184" hidden="1"/>
    <col min="14593" max="14593" width="67.28515625" style="184" hidden="1"/>
    <col min="14594" max="14594" width="11.42578125" style="184" hidden="1"/>
    <col min="14595" max="14595" width="12" style="184" hidden="1"/>
    <col min="14596" max="14596" width="8" style="184" hidden="1"/>
    <col min="14597" max="14597" width="9.28515625" style="184" hidden="1"/>
    <col min="14598" max="14598" width="12.140625" style="184" hidden="1"/>
    <col min="14599" max="14599" width="11.7109375" style="184" hidden="1"/>
    <col min="14600" max="14600" width="11.42578125" style="184" hidden="1"/>
    <col min="14601" max="14601" width="8" style="184" hidden="1"/>
    <col min="14602" max="14602" width="9.28515625" style="184" hidden="1"/>
    <col min="14603" max="14603" width="12.140625" style="184" hidden="1"/>
    <col min="14604" max="14605" width="11" style="184" hidden="1"/>
    <col min="14606" max="14606" width="8" style="184" hidden="1"/>
    <col min="14607" max="14607" width="8.5703125" style="184" hidden="1"/>
    <col min="14608" max="14608" width="10.5703125" style="184" hidden="1"/>
    <col min="14609" max="14610" width="9.28515625" style="184" hidden="1"/>
    <col min="14611" max="14611" width="8" style="184" hidden="1"/>
    <col min="14612" max="14612" width="8.5703125" style="184" hidden="1"/>
    <col min="14613" max="14613" width="10.5703125" style="184" hidden="1"/>
    <col min="14614" max="14615" width="9.28515625" style="184" hidden="1"/>
    <col min="14616" max="14616" width="8" style="184" hidden="1"/>
    <col min="14617" max="14617" width="8.5703125" style="184" hidden="1"/>
    <col min="14618" max="14618" width="9.28515625" style="184" hidden="1"/>
    <col min="14619" max="14619" width="10.28515625" style="184" hidden="1"/>
    <col min="14620" max="14620" width="9.28515625" style="184" hidden="1"/>
    <col min="14621" max="14621" width="8" style="184" hidden="1"/>
    <col min="14622" max="14622" width="8.5703125" style="184" hidden="1"/>
    <col min="14623" max="14624" width="10.5703125" style="184" hidden="1"/>
    <col min="14625" max="14625" width="9.28515625" style="184" hidden="1"/>
    <col min="14626" max="14626" width="8" style="184" hidden="1"/>
    <col min="14627" max="14627" width="8.5703125" style="184" hidden="1"/>
    <col min="14628" max="14628" width="10.5703125" style="184" hidden="1"/>
    <col min="14629" max="14630" width="9.28515625" style="184" hidden="1"/>
    <col min="14631" max="14631" width="8" style="184" hidden="1"/>
    <col min="14632" max="14632" width="8.5703125" style="184" hidden="1"/>
    <col min="14633" max="14633" width="9.28515625" style="184" hidden="1"/>
    <col min="14634" max="14635" width="8.85546875" style="184" hidden="1"/>
    <col min="14636" max="14636" width="8" style="184" hidden="1"/>
    <col min="14637" max="14637" width="8.5703125" style="184" hidden="1"/>
    <col min="14638" max="14638" width="9.28515625" style="184" hidden="1"/>
    <col min="14639" max="14639" width="12.140625" style="184" hidden="1"/>
    <col min="14640" max="14640" width="11.7109375" style="184" hidden="1"/>
    <col min="14641" max="14641" width="8" style="184" hidden="1"/>
    <col min="14642" max="14642" width="10.5703125" style="184" hidden="1"/>
    <col min="14643" max="14643" width="12.140625" style="184" hidden="1"/>
    <col min="14644" max="14848" width="9.140625" style="184" hidden="1"/>
    <col min="14849" max="14849" width="67.28515625" style="184" hidden="1"/>
    <col min="14850" max="14850" width="11.42578125" style="184" hidden="1"/>
    <col min="14851" max="14851" width="12" style="184" hidden="1"/>
    <col min="14852" max="14852" width="8" style="184" hidden="1"/>
    <col min="14853" max="14853" width="9.28515625" style="184" hidden="1"/>
    <col min="14854" max="14854" width="12.140625" style="184" hidden="1"/>
    <col min="14855" max="14855" width="11.7109375" style="184" hidden="1"/>
    <col min="14856" max="14856" width="11.42578125" style="184" hidden="1"/>
    <col min="14857" max="14857" width="8" style="184" hidden="1"/>
    <col min="14858" max="14858" width="9.28515625" style="184" hidden="1"/>
    <col min="14859" max="14859" width="12.140625" style="184" hidden="1"/>
    <col min="14860" max="14861" width="11" style="184" hidden="1"/>
    <col min="14862" max="14862" width="8" style="184" hidden="1"/>
    <col min="14863" max="14863" width="8.5703125" style="184" hidden="1"/>
    <col min="14864" max="14864" width="10.5703125" style="184" hidden="1"/>
    <col min="14865" max="14866" width="9.28515625" style="184" hidden="1"/>
    <col min="14867" max="14867" width="8" style="184" hidden="1"/>
    <col min="14868" max="14868" width="8.5703125" style="184" hidden="1"/>
    <col min="14869" max="14869" width="10.5703125" style="184" hidden="1"/>
    <col min="14870" max="14871" width="9.28515625" style="184" hidden="1"/>
    <col min="14872" max="14872" width="8" style="184" hidden="1"/>
    <col min="14873" max="14873" width="8.5703125" style="184" hidden="1"/>
    <col min="14874" max="14874" width="9.28515625" style="184" hidden="1"/>
    <col min="14875" max="14875" width="10.28515625" style="184" hidden="1"/>
    <col min="14876" max="14876" width="9.28515625" style="184" hidden="1"/>
    <col min="14877" max="14877" width="8" style="184" hidden="1"/>
    <col min="14878" max="14878" width="8.5703125" style="184" hidden="1"/>
    <col min="14879" max="14880" width="10.5703125" style="184" hidden="1"/>
    <col min="14881" max="14881" width="9.28515625" style="184" hidden="1"/>
    <col min="14882" max="14882" width="8" style="184" hidden="1"/>
    <col min="14883" max="14883" width="8.5703125" style="184" hidden="1"/>
    <col min="14884" max="14884" width="10.5703125" style="184" hidden="1"/>
    <col min="14885" max="14886" width="9.28515625" style="184" hidden="1"/>
    <col min="14887" max="14887" width="8" style="184" hidden="1"/>
    <col min="14888" max="14888" width="8.5703125" style="184" hidden="1"/>
    <col min="14889" max="14889" width="9.28515625" style="184" hidden="1"/>
    <col min="14890" max="14891" width="8.85546875" style="184" hidden="1"/>
    <col min="14892" max="14892" width="8" style="184" hidden="1"/>
    <col min="14893" max="14893" width="8.5703125" style="184" hidden="1"/>
    <col min="14894" max="14894" width="9.28515625" style="184" hidden="1"/>
    <col min="14895" max="14895" width="12.140625" style="184" hidden="1"/>
    <col min="14896" max="14896" width="11.7109375" style="184" hidden="1"/>
    <col min="14897" max="14897" width="8" style="184" hidden="1"/>
    <col min="14898" max="14898" width="10.5703125" style="184" hidden="1"/>
    <col min="14899" max="14899" width="12.140625" style="184" hidden="1"/>
    <col min="14900" max="15104" width="9.140625" style="184" hidden="1"/>
    <col min="15105" max="15105" width="67.28515625" style="184" hidden="1"/>
    <col min="15106" max="15106" width="11.42578125" style="184" hidden="1"/>
    <col min="15107" max="15107" width="12" style="184" hidden="1"/>
    <col min="15108" max="15108" width="8" style="184" hidden="1"/>
    <col min="15109" max="15109" width="9.28515625" style="184" hidden="1"/>
    <col min="15110" max="15110" width="12.140625" style="184" hidden="1"/>
    <col min="15111" max="15111" width="11.7109375" style="184" hidden="1"/>
    <col min="15112" max="15112" width="11.42578125" style="184" hidden="1"/>
    <col min="15113" max="15113" width="8" style="184" hidden="1"/>
    <col min="15114" max="15114" width="9.28515625" style="184" hidden="1"/>
    <col min="15115" max="15115" width="12.140625" style="184" hidden="1"/>
    <col min="15116" max="15117" width="11" style="184" hidden="1"/>
    <col min="15118" max="15118" width="8" style="184" hidden="1"/>
    <col min="15119" max="15119" width="8.5703125" style="184" hidden="1"/>
    <col min="15120" max="15120" width="10.5703125" style="184" hidden="1"/>
    <col min="15121" max="15122" width="9.28515625" style="184" hidden="1"/>
    <col min="15123" max="15123" width="8" style="184" hidden="1"/>
    <col min="15124" max="15124" width="8.5703125" style="184" hidden="1"/>
    <col min="15125" max="15125" width="10.5703125" style="184" hidden="1"/>
    <col min="15126" max="15127" width="9.28515625" style="184" hidden="1"/>
    <col min="15128" max="15128" width="8" style="184" hidden="1"/>
    <col min="15129" max="15129" width="8.5703125" style="184" hidden="1"/>
    <col min="15130" max="15130" width="9.28515625" style="184" hidden="1"/>
    <col min="15131" max="15131" width="10.28515625" style="184" hidden="1"/>
    <col min="15132" max="15132" width="9.28515625" style="184" hidden="1"/>
    <col min="15133" max="15133" width="8" style="184" hidden="1"/>
    <col min="15134" max="15134" width="8.5703125" style="184" hidden="1"/>
    <col min="15135" max="15136" width="10.5703125" style="184" hidden="1"/>
    <col min="15137" max="15137" width="9.28515625" style="184" hidden="1"/>
    <col min="15138" max="15138" width="8" style="184" hidden="1"/>
    <col min="15139" max="15139" width="8.5703125" style="184" hidden="1"/>
    <col min="15140" max="15140" width="10.5703125" style="184" hidden="1"/>
    <col min="15141" max="15142" width="9.28515625" style="184" hidden="1"/>
    <col min="15143" max="15143" width="8" style="184" hidden="1"/>
    <col min="15144" max="15144" width="8.5703125" style="184" hidden="1"/>
    <col min="15145" max="15145" width="9.28515625" style="184" hidden="1"/>
    <col min="15146" max="15147" width="8.85546875" style="184" hidden="1"/>
    <col min="15148" max="15148" width="8" style="184" hidden="1"/>
    <col min="15149" max="15149" width="8.5703125" style="184" hidden="1"/>
    <col min="15150" max="15150" width="9.28515625" style="184" hidden="1"/>
    <col min="15151" max="15151" width="12.140625" style="184" hidden="1"/>
    <col min="15152" max="15152" width="11.7109375" style="184" hidden="1"/>
    <col min="15153" max="15153" width="8" style="184" hidden="1"/>
    <col min="15154" max="15154" width="10.5703125" style="184" hidden="1"/>
    <col min="15155" max="15155" width="12.140625" style="184" hidden="1"/>
    <col min="15156" max="15360" width="9.140625" style="184" hidden="1"/>
    <col min="15361" max="15361" width="67.28515625" style="184" hidden="1"/>
    <col min="15362" max="15362" width="11.42578125" style="184" hidden="1"/>
    <col min="15363" max="15363" width="12" style="184" hidden="1"/>
    <col min="15364" max="15364" width="8" style="184" hidden="1"/>
    <col min="15365" max="15365" width="9.28515625" style="184" hidden="1"/>
    <col min="15366" max="15366" width="12.140625" style="184" hidden="1"/>
    <col min="15367" max="15367" width="11.7109375" style="184" hidden="1"/>
    <col min="15368" max="15368" width="11.42578125" style="184" hidden="1"/>
    <col min="15369" max="15369" width="8" style="184" hidden="1"/>
    <col min="15370" max="15370" width="9.28515625" style="184" hidden="1"/>
    <col min="15371" max="15371" width="12.140625" style="184" hidden="1"/>
    <col min="15372" max="15373" width="11" style="184" hidden="1"/>
    <col min="15374" max="15374" width="8" style="184" hidden="1"/>
    <col min="15375" max="15375" width="8.5703125" style="184" hidden="1"/>
    <col min="15376" max="15376" width="10.5703125" style="184" hidden="1"/>
    <col min="15377" max="15378" width="9.28515625" style="184" hidden="1"/>
    <col min="15379" max="15379" width="8" style="184" hidden="1"/>
    <col min="15380" max="15380" width="8.5703125" style="184" hidden="1"/>
    <col min="15381" max="15381" width="10.5703125" style="184" hidden="1"/>
    <col min="15382" max="15383" width="9.28515625" style="184" hidden="1"/>
    <col min="15384" max="15384" width="8" style="184" hidden="1"/>
    <col min="15385" max="15385" width="8.5703125" style="184" hidden="1"/>
    <col min="15386" max="15386" width="9.28515625" style="184" hidden="1"/>
    <col min="15387" max="15387" width="10.28515625" style="184" hidden="1"/>
    <col min="15388" max="15388" width="9.28515625" style="184" hidden="1"/>
    <col min="15389" max="15389" width="8" style="184" hidden="1"/>
    <col min="15390" max="15390" width="8.5703125" style="184" hidden="1"/>
    <col min="15391" max="15392" width="10.5703125" style="184" hidden="1"/>
    <col min="15393" max="15393" width="9.28515625" style="184" hidden="1"/>
    <col min="15394" max="15394" width="8" style="184" hidden="1"/>
    <col min="15395" max="15395" width="8.5703125" style="184" hidden="1"/>
    <col min="15396" max="15396" width="10.5703125" style="184" hidden="1"/>
    <col min="15397" max="15398" width="9.28515625" style="184" hidden="1"/>
    <col min="15399" max="15399" width="8" style="184" hidden="1"/>
    <col min="15400" max="15400" width="8.5703125" style="184" hidden="1"/>
    <col min="15401" max="15401" width="9.28515625" style="184" hidden="1"/>
    <col min="15402" max="15403" width="8.85546875" style="184" hidden="1"/>
    <col min="15404" max="15404" width="8" style="184" hidden="1"/>
    <col min="15405" max="15405" width="8.5703125" style="184" hidden="1"/>
    <col min="15406" max="15406" width="9.28515625" style="184" hidden="1"/>
    <col min="15407" max="15407" width="12.140625" style="184" hidden="1"/>
    <col min="15408" max="15408" width="11.7109375" style="184" hidden="1"/>
    <col min="15409" max="15409" width="8" style="184" hidden="1"/>
    <col min="15410" max="15410" width="10.5703125" style="184" hidden="1"/>
    <col min="15411" max="15411" width="12.140625" style="184" hidden="1"/>
    <col min="15412" max="15616" width="9.140625" style="184" hidden="1"/>
    <col min="15617" max="15617" width="67.28515625" style="184" hidden="1"/>
    <col min="15618" max="15618" width="11.42578125" style="184" hidden="1"/>
    <col min="15619" max="15619" width="12" style="184" hidden="1"/>
    <col min="15620" max="15620" width="8" style="184" hidden="1"/>
    <col min="15621" max="15621" width="9.28515625" style="184" hidden="1"/>
    <col min="15622" max="15622" width="12.140625" style="184" hidden="1"/>
    <col min="15623" max="15623" width="11.7109375" style="184" hidden="1"/>
    <col min="15624" max="15624" width="11.42578125" style="184" hidden="1"/>
    <col min="15625" max="15625" width="8" style="184" hidden="1"/>
    <col min="15626" max="15626" width="9.28515625" style="184" hidden="1"/>
    <col min="15627" max="15627" width="12.140625" style="184" hidden="1"/>
    <col min="15628" max="15629" width="11" style="184" hidden="1"/>
    <col min="15630" max="15630" width="8" style="184" hidden="1"/>
    <col min="15631" max="15631" width="8.5703125" style="184" hidden="1"/>
    <col min="15632" max="15632" width="10.5703125" style="184" hidden="1"/>
    <col min="15633" max="15634" width="9.28515625" style="184" hidden="1"/>
    <col min="15635" max="15635" width="8" style="184" hidden="1"/>
    <col min="15636" max="15636" width="8.5703125" style="184" hidden="1"/>
    <col min="15637" max="15637" width="10.5703125" style="184" hidden="1"/>
    <col min="15638" max="15639" width="9.28515625" style="184" hidden="1"/>
    <col min="15640" max="15640" width="8" style="184" hidden="1"/>
    <col min="15641" max="15641" width="8.5703125" style="184" hidden="1"/>
    <col min="15642" max="15642" width="9.28515625" style="184" hidden="1"/>
    <col min="15643" max="15643" width="10.28515625" style="184" hidden="1"/>
    <col min="15644" max="15644" width="9.28515625" style="184" hidden="1"/>
    <col min="15645" max="15645" width="8" style="184" hidden="1"/>
    <col min="15646" max="15646" width="8.5703125" style="184" hidden="1"/>
    <col min="15647" max="15648" width="10.5703125" style="184" hidden="1"/>
    <col min="15649" max="15649" width="9.28515625" style="184" hidden="1"/>
    <col min="15650" max="15650" width="8" style="184" hidden="1"/>
    <col min="15651" max="15651" width="8.5703125" style="184" hidden="1"/>
    <col min="15652" max="15652" width="10.5703125" style="184" hidden="1"/>
    <col min="15653" max="15654" width="9.28515625" style="184" hidden="1"/>
    <col min="15655" max="15655" width="8" style="184" hidden="1"/>
    <col min="15656" max="15656" width="8.5703125" style="184" hidden="1"/>
    <col min="15657" max="15657" width="9.28515625" style="184" hidden="1"/>
    <col min="15658" max="15659" width="8.85546875" style="184" hidden="1"/>
    <col min="15660" max="15660" width="8" style="184" hidden="1"/>
    <col min="15661" max="15661" width="8.5703125" style="184" hidden="1"/>
    <col min="15662" max="15662" width="9.28515625" style="184" hidden="1"/>
    <col min="15663" max="15663" width="12.140625" style="184" hidden="1"/>
    <col min="15664" max="15664" width="11.7109375" style="184" hidden="1"/>
    <col min="15665" max="15665" width="8" style="184" hidden="1"/>
    <col min="15666" max="15666" width="10.5703125" style="184" hidden="1"/>
    <col min="15667" max="15667" width="12.140625" style="184" hidden="1"/>
    <col min="15668" max="15872" width="9.140625" style="184" hidden="1"/>
    <col min="15873" max="15873" width="67.28515625" style="184" hidden="1"/>
    <col min="15874" max="15874" width="11.42578125" style="184" hidden="1"/>
    <col min="15875" max="15875" width="12" style="184" hidden="1"/>
    <col min="15876" max="15876" width="8" style="184" hidden="1"/>
    <col min="15877" max="15877" width="9.28515625" style="184" hidden="1"/>
    <col min="15878" max="15878" width="12.140625" style="184" hidden="1"/>
    <col min="15879" max="15879" width="11.7109375" style="184" hidden="1"/>
    <col min="15880" max="15880" width="11.42578125" style="184" hidden="1"/>
    <col min="15881" max="15881" width="8" style="184" hidden="1"/>
    <col min="15882" max="15882" width="9.28515625" style="184" hidden="1"/>
    <col min="15883" max="15883" width="12.140625" style="184" hidden="1"/>
    <col min="15884" max="15885" width="11" style="184" hidden="1"/>
    <col min="15886" max="15886" width="8" style="184" hidden="1"/>
    <col min="15887" max="15887" width="8.5703125" style="184" hidden="1"/>
    <col min="15888" max="15888" width="10.5703125" style="184" hidden="1"/>
    <col min="15889" max="15890" width="9.28515625" style="184" hidden="1"/>
    <col min="15891" max="15891" width="8" style="184" hidden="1"/>
    <col min="15892" max="15892" width="8.5703125" style="184" hidden="1"/>
    <col min="15893" max="15893" width="10.5703125" style="184" hidden="1"/>
    <col min="15894" max="15895" width="9.28515625" style="184" hidden="1"/>
    <col min="15896" max="15896" width="8" style="184" hidden="1"/>
    <col min="15897" max="15897" width="8.5703125" style="184" hidden="1"/>
    <col min="15898" max="15898" width="9.28515625" style="184" hidden="1"/>
    <col min="15899" max="15899" width="10.28515625" style="184" hidden="1"/>
    <col min="15900" max="15900" width="9.28515625" style="184" hidden="1"/>
    <col min="15901" max="15901" width="8" style="184" hidden="1"/>
    <col min="15902" max="15902" width="8.5703125" style="184" hidden="1"/>
    <col min="15903" max="15904" width="10.5703125" style="184" hidden="1"/>
    <col min="15905" max="15905" width="9.28515625" style="184" hidden="1"/>
    <col min="15906" max="15906" width="8" style="184" hidden="1"/>
    <col min="15907" max="15907" width="8.5703125" style="184" hidden="1"/>
    <col min="15908" max="15908" width="10.5703125" style="184" hidden="1"/>
    <col min="15909" max="15910" width="9.28515625" style="184" hidden="1"/>
    <col min="15911" max="15911" width="8" style="184" hidden="1"/>
    <col min="15912" max="15912" width="8.5703125" style="184" hidden="1"/>
    <col min="15913" max="15913" width="9.28515625" style="184" hidden="1"/>
    <col min="15914" max="15915" width="8.85546875" style="184" hidden="1"/>
    <col min="15916" max="15916" width="8" style="184" hidden="1"/>
    <col min="15917" max="15917" width="8.5703125" style="184" hidden="1"/>
    <col min="15918" max="15918" width="9.28515625" style="184" hidden="1"/>
    <col min="15919" max="15919" width="12.140625" style="184" hidden="1"/>
    <col min="15920" max="15920" width="11.7109375" style="184" hidden="1"/>
    <col min="15921" max="15921" width="8" style="184" hidden="1"/>
    <col min="15922" max="15922" width="10.5703125" style="184" hidden="1"/>
    <col min="15923" max="15923" width="12.140625" style="184" hidden="1"/>
    <col min="15924" max="16128" width="9.140625" style="184" hidden="1"/>
    <col min="16129" max="16129" width="67.28515625" style="184" hidden="1"/>
    <col min="16130" max="16130" width="11.42578125" style="184" hidden="1"/>
    <col min="16131" max="16131" width="12" style="184" hidden="1"/>
    <col min="16132" max="16132" width="8" style="184" hidden="1"/>
    <col min="16133" max="16133" width="9.28515625" style="184" hidden="1"/>
    <col min="16134" max="16134" width="12.140625" style="184" hidden="1"/>
    <col min="16135" max="16135" width="11.7109375" style="184" hidden="1"/>
    <col min="16136" max="16136" width="11.42578125" style="184" hidden="1"/>
    <col min="16137" max="16137" width="8" style="184" hidden="1"/>
    <col min="16138" max="16138" width="9.28515625" style="184" hidden="1"/>
    <col min="16139" max="16139" width="12.140625" style="184" hidden="1"/>
    <col min="16140" max="16141" width="11" style="184" hidden="1"/>
    <col min="16142" max="16142" width="8" style="184" hidden="1"/>
    <col min="16143" max="16143" width="8.5703125" style="184" hidden="1"/>
    <col min="16144" max="16144" width="10.5703125" style="184" hidden="1"/>
    <col min="16145" max="16146" width="9.28515625" style="184" hidden="1"/>
    <col min="16147" max="16147" width="8" style="184" hidden="1"/>
    <col min="16148" max="16148" width="8.5703125" style="184" hidden="1"/>
    <col min="16149" max="16149" width="10.5703125" style="184" hidden="1"/>
    <col min="16150" max="16151" width="9.28515625" style="184" hidden="1"/>
    <col min="16152" max="16152" width="8" style="184" hidden="1"/>
    <col min="16153" max="16153" width="8.5703125" style="184" hidden="1"/>
    <col min="16154" max="16154" width="9.28515625" style="184" hidden="1"/>
    <col min="16155" max="16155" width="10.28515625" style="184" hidden="1"/>
    <col min="16156" max="16156" width="9.28515625" style="184" hidden="1"/>
    <col min="16157" max="16157" width="8" style="184" hidden="1"/>
    <col min="16158" max="16158" width="8.5703125" style="184" hidden="1"/>
    <col min="16159" max="16160" width="10.5703125" style="184" hidden="1"/>
    <col min="16161" max="16161" width="9.28515625" style="184" hidden="1"/>
    <col min="16162" max="16162" width="8" style="184" hidden="1"/>
    <col min="16163" max="16163" width="8.5703125" style="184" hidden="1"/>
    <col min="16164" max="16164" width="10.5703125" style="184" hidden="1"/>
    <col min="16165" max="16166" width="9.28515625" style="184" hidden="1"/>
    <col min="16167" max="16167" width="8" style="184" hidden="1"/>
    <col min="16168" max="16168" width="8.5703125" style="184" hidden="1"/>
    <col min="16169" max="16169" width="9.28515625" style="184" hidden="1"/>
    <col min="16170" max="16171" width="8.85546875" style="184" hidden="1"/>
    <col min="16172" max="16172" width="8" style="184" hidden="1"/>
    <col min="16173" max="16173" width="8.5703125" style="184" hidden="1"/>
    <col min="16174" max="16174" width="9.28515625" style="184" hidden="1"/>
    <col min="16175" max="16175" width="12.140625" style="184" hidden="1"/>
    <col min="16176" max="16176" width="11.7109375" style="184" hidden="1"/>
    <col min="16177" max="16177" width="8" style="184" hidden="1"/>
    <col min="16178" max="16178" width="10.5703125" style="184" hidden="1"/>
    <col min="16179" max="16179" width="12.140625" style="184" hidden="1"/>
    <col min="16180" max="16384" width="9.140625" style="184" hidden="1"/>
  </cols>
  <sheetData>
    <row r="1" spans="1:83" ht="42"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row>
    <row r="2" spans="1:83" ht="29.25" customHeight="1">
      <c r="A2" s="285" t="s">
        <v>902</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row>
    <row r="3" spans="1:83" ht="29.25"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row>
    <row r="4" spans="1:83" ht="29.25"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row>
    <row r="5" spans="1:83" ht="25.5" customHeight="1" thickTop="1" thickBot="1">
      <c r="A5" s="397"/>
      <c r="B5" s="941" t="s">
        <v>884</v>
      </c>
      <c r="C5" s="941"/>
      <c r="D5" s="941"/>
      <c r="E5" s="941"/>
      <c r="F5" s="941"/>
      <c r="G5" s="941" t="s">
        <v>885</v>
      </c>
      <c r="H5" s="941"/>
      <c r="I5" s="941"/>
      <c r="J5" s="941"/>
      <c r="K5" s="941"/>
      <c r="L5" s="941" t="s">
        <v>886</v>
      </c>
      <c r="M5" s="941"/>
      <c r="N5" s="941"/>
      <c r="O5" s="941"/>
      <c r="P5" s="941"/>
      <c r="Q5" s="941" t="s">
        <v>887</v>
      </c>
      <c r="R5" s="941"/>
      <c r="S5" s="941"/>
      <c r="T5" s="941"/>
      <c r="U5" s="941"/>
      <c r="V5" s="941" t="s">
        <v>888</v>
      </c>
      <c r="W5" s="941"/>
      <c r="X5" s="941"/>
      <c r="Y5" s="941"/>
      <c r="Z5" s="941"/>
      <c r="AA5" s="941" t="s">
        <v>889</v>
      </c>
      <c r="AB5" s="941"/>
      <c r="AC5" s="941"/>
      <c r="AD5" s="941"/>
      <c r="AE5" s="941"/>
      <c r="AF5" s="941" t="s">
        <v>890</v>
      </c>
      <c r="AG5" s="941"/>
      <c r="AH5" s="941"/>
      <c r="AI5" s="941"/>
      <c r="AJ5" s="941"/>
      <c r="AK5" s="941" t="s">
        <v>891</v>
      </c>
      <c r="AL5" s="941"/>
      <c r="AM5" s="941"/>
      <c r="AN5" s="941"/>
      <c r="AO5" s="941"/>
      <c r="AP5" s="941" t="s">
        <v>892</v>
      </c>
      <c r="AQ5" s="941"/>
      <c r="AR5" s="941"/>
      <c r="AS5" s="941"/>
      <c r="AT5" s="941"/>
      <c r="AU5" s="941" t="s">
        <v>65</v>
      </c>
      <c r="AV5" s="941"/>
      <c r="AW5" s="941"/>
      <c r="AX5" s="941"/>
      <c r="AY5" s="94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row>
    <row r="6" spans="1:83"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row>
    <row r="7" spans="1:83" ht="13.5" thickTop="1">
      <c r="A7" s="184" t="s">
        <v>903</v>
      </c>
      <c r="B7" s="184">
        <v>3277991.8715500003</v>
      </c>
      <c r="C7" s="184">
        <v>1726344.3733900001</v>
      </c>
      <c r="D7" s="184">
        <v>10.0776</v>
      </c>
      <c r="E7" s="184">
        <v>527.7426999999999</v>
      </c>
      <c r="F7" s="184">
        <v>5004874.0652399994</v>
      </c>
      <c r="G7" s="184">
        <v>4002047.4302500002</v>
      </c>
      <c r="H7" s="184">
        <v>3203744.9413299998</v>
      </c>
      <c r="I7" s="184">
        <v>187.38517999999999</v>
      </c>
      <c r="J7" s="184">
        <v>631.44230000000005</v>
      </c>
      <c r="K7" s="184">
        <v>7206611.1990600005</v>
      </c>
      <c r="L7" s="184">
        <v>1284846.3664500001</v>
      </c>
      <c r="M7" s="184">
        <v>575192.25541999994</v>
      </c>
      <c r="N7" s="184">
        <v>13.0905</v>
      </c>
      <c r="O7" s="184">
        <v>4.0840000000000001E-2</v>
      </c>
      <c r="P7" s="184">
        <v>1860051.75321</v>
      </c>
      <c r="Q7" s="184">
        <v>155269.03750999999</v>
      </c>
      <c r="R7" s="184">
        <v>82279.993150000009</v>
      </c>
      <c r="S7" s="184">
        <v>0</v>
      </c>
      <c r="T7" s="184">
        <v>2206.6831499999998</v>
      </c>
      <c r="U7" s="184">
        <v>239755.71381000002</v>
      </c>
      <c r="V7" s="184">
        <v>131671.73937999998</v>
      </c>
      <c r="W7" s="184">
        <v>67633.48801999999</v>
      </c>
      <c r="X7" s="184">
        <v>0</v>
      </c>
      <c r="Y7" s="184">
        <v>-1.0000000000000001E-5</v>
      </c>
      <c r="Z7" s="184">
        <v>199305.22738999999</v>
      </c>
      <c r="AA7" s="184">
        <v>185011.30619999999</v>
      </c>
      <c r="AB7" s="184">
        <v>33696.317719999999</v>
      </c>
      <c r="AC7" s="184">
        <v>0</v>
      </c>
      <c r="AD7" s="184">
        <v>0.14759999999999998</v>
      </c>
      <c r="AE7" s="184">
        <v>218707.77152000001</v>
      </c>
      <c r="AF7" s="184">
        <v>217836.01062000002</v>
      </c>
      <c r="AG7" s="184">
        <v>47948.032479999994</v>
      </c>
      <c r="AH7" s="184">
        <v>-1.0000000000000001E-5</v>
      </c>
      <c r="AI7" s="184">
        <v>0.57411999999999996</v>
      </c>
      <c r="AJ7" s="184">
        <v>265784.61722000001</v>
      </c>
      <c r="AK7" s="184">
        <v>65786.160629999998</v>
      </c>
      <c r="AL7" s="184">
        <v>50395.126219999998</v>
      </c>
      <c r="AM7" s="184">
        <v>0</v>
      </c>
      <c r="AN7" s="184">
        <v>4.3779999999999999E-2</v>
      </c>
      <c r="AO7" s="184">
        <v>116181.33063</v>
      </c>
      <c r="AP7" s="184">
        <v>19240.127789999999</v>
      </c>
      <c r="AQ7" s="184">
        <v>5541.7938300000005</v>
      </c>
      <c r="AR7" s="184">
        <v>0</v>
      </c>
      <c r="AS7" s="184">
        <v>0</v>
      </c>
      <c r="AT7" s="184">
        <v>24781.921620000001</v>
      </c>
      <c r="AU7" s="184">
        <v>9339700.050379999</v>
      </c>
      <c r="AV7" s="184">
        <v>5792776.3215600001</v>
      </c>
      <c r="AW7" s="184">
        <v>210.55327</v>
      </c>
      <c r="AX7" s="184">
        <v>3366.6744800000001</v>
      </c>
      <c r="AY7" s="184">
        <v>15136053.599690001</v>
      </c>
    </row>
    <row r="8" spans="1:83">
      <c r="A8" s="184" t="s">
        <v>151</v>
      </c>
      <c r="B8" s="184">
        <v>3159045.4802199998</v>
      </c>
      <c r="C8" s="184">
        <v>1680012.0740199999</v>
      </c>
      <c r="D8" s="184">
        <v>10.0776</v>
      </c>
      <c r="E8" s="184">
        <v>527.74270999999999</v>
      </c>
      <c r="F8" s="184">
        <v>4839595.3745499998</v>
      </c>
      <c r="G8" s="184">
        <v>3936836.4038800001</v>
      </c>
      <c r="H8" s="184">
        <v>3167253.6288100001</v>
      </c>
      <c r="I8" s="184">
        <v>187.3852</v>
      </c>
      <c r="J8" s="184">
        <v>631.20053000000007</v>
      </c>
      <c r="K8" s="184">
        <v>7104908.6184200002</v>
      </c>
      <c r="L8" s="184">
        <v>1267962.60454</v>
      </c>
      <c r="M8" s="184">
        <v>570434.35657000006</v>
      </c>
      <c r="N8" s="184">
        <v>13.09051</v>
      </c>
      <c r="O8" s="184">
        <v>4.0840000000000001E-2</v>
      </c>
      <c r="P8" s="184">
        <v>1838410.09246</v>
      </c>
      <c r="Q8" s="184">
        <v>148852.30769999998</v>
      </c>
      <c r="R8" s="184">
        <v>81894.371540000007</v>
      </c>
      <c r="S8" s="184">
        <v>0</v>
      </c>
      <c r="T8" s="184">
        <v>2206.68316</v>
      </c>
      <c r="U8" s="184">
        <v>232953.36240000001</v>
      </c>
      <c r="V8" s="184">
        <v>120150.60914</v>
      </c>
      <c r="W8" s="184">
        <v>67377.259659999996</v>
      </c>
      <c r="X8" s="184">
        <v>0</v>
      </c>
      <c r="Y8" s="184">
        <v>-1.0000000000000001E-5</v>
      </c>
      <c r="Z8" s="184">
        <v>187527.86878999998</v>
      </c>
      <c r="AA8" s="184">
        <v>178002.84899</v>
      </c>
      <c r="AB8" s="184">
        <v>32873.248229999997</v>
      </c>
      <c r="AC8" s="184">
        <v>0</v>
      </c>
      <c r="AD8" s="184">
        <v>0.14759999999999998</v>
      </c>
      <c r="AE8" s="184">
        <v>210876.24483000001</v>
      </c>
      <c r="AF8" s="184">
        <v>214521.60475999999</v>
      </c>
      <c r="AG8" s="184">
        <v>47579.839100000005</v>
      </c>
      <c r="AH8" s="184">
        <v>-1.0000000000000001E-5</v>
      </c>
      <c r="AI8" s="184">
        <v>0.57413000000000003</v>
      </c>
      <c r="AJ8" s="184">
        <v>262102.01797999998</v>
      </c>
      <c r="AK8" s="184">
        <v>62677.84923</v>
      </c>
      <c r="AL8" s="184">
        <v>50150.39243</v>
      </c>
      <c r="AM8" s="184">
        <v>0</v>
      </c>
      <c r="AN8" s="184">
        <v>4.3779999999999999E-2</v>
      </c>
      <c r="AO8" s="184">
        <v>112828.28543999999</v>
      </c>
      <c r="AP8" s="184">
        <v>18727.330129999998</v>
      </c>
      <c r="AQ8" s="184">
        <v>5419.4082099999996</v>
      </c>
      <c r="AR8" s="184">
        <v>0</v>
      </c>
      <c r="AS8" s="184">
        <v>0</v>
      </c>
      <c r="AT8" s="184">
        <v>24146.73834</v>
      </c>
      <c r="AU8" s="184">
        <v>9106777.0385900009</v>
      </c>
      <c r="AV8" s="184">
        <v>5702994.5785600003</v>
      </c>
      <c r="AW8" s="184">
        <v>210.55329999999998</v>
      </c>
      <c r="AX8" s="184">
        <v>3366.4327400000002</v>
      </c>
      <c r="AY8" s="184">
        <v>14813348.603190001</v>
      </c>
    </row>
    <row r="9" spans="1:83">
      <c r="A9" s="184" t="s">
        <v>152</v>
      </c>
      <c r="B9" s="184">
        <v>118946.16618</v>
      </c>
      <c r="C9" s="184">
        <v>46332.299359999997</v>
      </c>
      <c r="D9" s="184">
        <v>0</v>
      </c>
      <c r="E9" s="184">
        <v>-1.0000000000000001E-5</v>
      </c>
      <c r="F9" s="184">
        <v>165278.46552999999</v>
      </c>
      <c r="G9" s="184">
        <v>65211.02637</v>
      </c>
      <c r="H9" s="184">
        <v>36422.131820000002</v>
      </c>
      <c r="I9" s="184">
        <v>-2.0000000000000002E-5</v>
      </c>
      <c r="J9" s="184">
        <v>0.24177000000000001</v>
      </c>
      <c r="K9" s="184">
        <v>101633.39994</v>
      </c>
      <c r="L9" s="184">
        <v>16883.761910000001</v>
      </c>
      <c r="M9" s="184">
        <v>4757.89822</v>
      </c>
      <c r="N9" s="184">
        <v>-1.0000000000000001E-5</v>
      </c>
      <c r="O9" s="184">
        <v>0</v>
      </c>
      <c r="P9" s="184">
        <v>21641.66012</v>
      </c>
      <c r="Q9" s="184">
        <v>6416.7298099999998</v>
      </c>
      <c r="R9" s="184">
        <v>385.62162000000001</v>
      </c>
      <c r="S9" s="184">
        <v>0</v>
      </c>
      <c r="T9" s="184">
        <v>-1.0000000000000001E-5</v>
      </c>
      <c r="U9" s="184">
        <v>6802.35142</v>
      </c>
      <c r="V9" s="184">
        <v>11521.13024</v>
      </c>
      <c r="W9" s="184">
        <v>256.22834999999998</v>
      </c>
      <c r="X9" s="184">
        <v>0</v>
      </c>
      <c r="Y9" s="184">
        <v>0</v>
      </c>
      <c r="Z9" s="184">
        <v>11777.35859</v>
      </c>
      <c r="AA9" s="184">
        <v>7008.4572099999996</v>
      </c>
      <c r="AB9" s="184">
        <v>823.06944999999996</v>
      </c>
      <c r="AC9" s="184">
        <v>0</v>
      </c>
      <c r="AD9" s="184">
        <v>0</v>
      </c>
      <c r="AE9" s="184">
        <v>7831.5266500000007</v>
      </c>
      <c r="AF9" s="184">
        <v>3314.4058599999998</v>
      </c>
      <c r="AG9" s="184">
        <v>368.19337999999999</v>
      </c>
      <c r="AH9" s="184">
        <v>0</v>
      </c>
      <c r="AI9" s="184">
        <v>-1.0000000000000001E-5</v>
      </c>
      <c r="AJ9" s="184">
        <v>3682.59924</v>
      </c>
      <c r="AK9" s="184">
        <v>3108.3114</v>
      </c>
      <c r="AL9" s="184">
        <v>244.73366000000001</v>
      </c>
      <c r="AM9" s="184">
        <v>0</v>
      </c>
      <c r="AN9" s="184">
        <v>0</v>
      </c>
      <c r="AO9" s="184">
        <v>3353.0450599999999</v>
      </c>
      <c r="AP9" s="184">
        <v>512.79765999999995</v>
      </c>
      <c r="AQ9" s="184">
        <v>122.38560000000001</v>
      </c>
      <c r="AR9" s="184">
        <v>0</v>
      </c>
      <c r="AS9" s="184">
        <v>0</v>
      </c>
      <c r="AT9" s="184">
        <v>635.18326000000002</v>
      </c>
      <c r="AU9" s="184">
        <v>232922.78663999998</v>
      </c>
      <c r="AV9" s="184">
        <v>89712.561470000001</v>
      </c>
      <c r="AW9" s="184">
        <v>-2.9999999999999997E-5</v>
      </c>
      <c r="AX9" s="184">
        <v>0.24174000000000001</v>
      </c>
      <c r="AY9" s="184">
        <v>322635.58981999999</v>
      </c>
    </row>
    <row r="10" spans="1:83">
      <c r="A10" s="184" t="s">
        <v>904</v>
      </c>
      <c r="B10" s="184">
        <v>0.22515000000000002</v>
      </c>
      <c r="C10" s="184">
        <v>1.0000000000000001E-5</v>
      </c>
      <c r="D10" s="184">
        <v>0</v>
      </c>
      <c r="E10" s="184">
        <v>0</v>
      </c>
      <c r="F10" s="184">
        <v>0.22516</v>
      </c>
      <c r="G10" s="184">
        <v>0</v>
      </c>
      <c r="H10" s="184">
        <v>69.180700000000002</v>
      </c>
      <c r="I10" s="184">
        <v>0</v>
      </c>
      <c r="J10" s="184">
        <v>0</v>
      </c>
      <c r="K10" s="184">
        <v>69.180700000000002</v>
      </c>
      <c r="L10" s="184">
        <v>0</v>
      </c>
      <c r="M10" s="184">
        <v>6.3000000000000003E-4</v>
      </c>
      <c r="N10" s="184">
        <v>0</v>
      </c>
      <c r="O10" s="184">
        <v>0</v>
      </c>
      <c r="P10" s="184">
        <v>6.3000000000000003E-4</v>
      </c>
      <c r="Q10" s="184">
        <v>0</v>
      </c>
      <c r="R10" s="184">
        <v>-1.0000000000000001E-5</v>
      </c>
      <c r="S10" s="184">
        <v>0</v>
      </c>
      <c r="T10" s="184">
        <v>0</v>
      </c>
      <c r="U10" s="184">
        <v>-1.0000000000000001E-5</v>
      </c>
      <c r="V10" s="184">
        <v>0</v>
      </c>
      <c r="W10" s="184">
        <v>1.0000000000000001E-5</v>
      </c>
      <c r="X10" s="184">
        <v>0</v>
      </c>
      <c r="Y10" s="184">
        <v>0</v>
      </c>
      <c r="Z10" s="184">
        <v>1.0000000000000001E-5</v>
      </c>
      <c r="AA10" s="184">
        <v>0</v>
      </c>
      <c r="AB10" s="184">
        <v>4.0000000000000003E-5</v>
      </c>
      <c r="AC10" s="184">
        <v>0</v>
      </c>
      <c r="AD10" s="184">
        <v>0</v>
      </c>
      <c r="AE10" s="184">
        <v>4.0000000000000003E-5</v>
      </c>
      <c r="AF10" s="184">
        <v>0</v>
      </c>
      <c r="AG10" s="184">
        <v>0</v>
      </c>
      <c r="AH10" s="184">
        <v>0</v>
      </c>
      <c r="AI10" s="184">
        <v>0</v>
      </c>
      <c r="AJ10" s="184">
        <v>0</v>
      </c>
      <c r="AK10" s="184">
        <v>0</v>
      </c>
      <c r="AL10" s="184">
        <v>1.3000000000000002E-4</v>
      </c>
      <c r="AM10" s="184">
        <v>0</v>
      </c>
      <c r="AN10" s="184">
        <v>0</v>
      </c>
      <c r="AO10" s="184">
        <v>1.3000000000000002E-4</v>
      </c>
      <c r="AP10" s="184">
        <v>0</v>
      </c>
      <c r="AQ10" s="184">
        <v>2.0000000000000002E-5</v>
      </c>
      <c r="AR10" s="184">
        <v>0</v>
      </c>
      <c r="AS10" s="184">
        <v>0</v>
      </c>
      <c r="AT10" s="184">
        <v>2.0000000000000002E-5</v>
      </c>
      <c r="AU10" s="184">
        <v>0.22515000000000002</v>
      </c>
      <c r="AV10" s="184">
        <v>69.181529999999995</v>
      </c>
      <c r="AW10" s="184">
        <v>0</v>
      </c>
      <c r="AX10" s="184">
        <v>0</v>
      </c>
      <c r="AY10" s="184">
        <v>69.406679999999994</v>
      </c>
    </row>
    <row r="11" spans="1:83">
      <c r="A11" s="184" t="s">
        <v>905</v>
      </c>
      <c r="B11" s="184">
        <v>4594263.1190799996</v>
      </c>
      <c r="C11" s="184">
        <v>1988491.93325</v>
      </c>
      <c r="D11" s="184">
        <v>2.0000000000000002E-5</v>
      </c>
      <c r="E11" s="184">
        <v>8624.3229499999998</v>
      </c>
      <c r="F11" s="184">
        <v>6591379.37531</v>
      </c>
      <c r="G11" s="184">
        <v>3615859.5253300001</v>
      </c>
      <c r="H11" s="184">
        <v>2641621.76058</v>
      </c>
      <c r="I11" s="184">
        <v>2.0795400000000002</v>
      </c>
      <c r="J11" s="184">
        <v>23039.235710000001</v>
      </c>
      <c r="K11" s="184">
        <v>6280522.6011600001</v>
      </c>
      <c r="L11" s="184">
        <v>1814930.58387</v>
      </c>
      <c r="M11" s="184">
        <v>1628898.3129</v>
      </c>
      <c r="N11" s="184">
        <v>0</v>
      </c>
      <c r="O11" s="184">
        <v>2771.0865899999999</v>
      </c>
      <c r="P11" s="184">
        <v>3446599.9833499999</v>
      </c>
      <c r="Q11" s="184">
        <v>498553.43095999997</v>
      </c>
      <c r="R11" s="184">
        <v>196609.51331000001</v>
      </c>
      <c r="S11" s="184">
        <v>0</v>
      </c>
      <c r="T11" s="184">
        <v>4957.2609000000002</v>
      </c>
      <c r="U11" s="184">
        <v>700120.20516999997</v>
      </c>
      <c r="V11" s="184">
        <v>392495.93167000002</v>
      </c>
      <c r="W11" s="184">
        <v>170361.49340000001</v>
      </c>
      <c r="X11" s="184">
        <v>0</v>
      </c>
      <c r="Y11" s="184">
        <v>870.46400000000006</v>
      </c>
      <c r="Z11" s="184">
        <v>563727.88907000003</v>
      </c>
      <c r="AA11" s="184">
        <v>404918.84405000001</v>
      </c>
      <c r="AB11" s="184">
        <v>265984.92349999998</v>
      </c>
      <c r="AC11" s="184">
        <v>0</v>
      </c>
      <c r="AD11" s="184">
        <v>1985.9878000000001</v>
      </c>
      <c r="AE11" s="184">
        <v>672889.75534999999</v>
      </c>
      <c r="AF11" s="184">
        <v>534622.60256999999</v>
      </c>
      <c r="AG11" s="184">
        <v>299914.40054</v>
      </c>
      <c r="AH11" s="184">
        <v>0</v>
      </c>
      <c r="AI11" s="184">
        <v>4759.9732300000005</v>
      </c>
      <c r="AJ11" s="184">
        <v>839296.97634000005</v>
      </c>
      <c r="AK11" s="184">
        <v>192414.91621999998</v>
      </c>
      <c r="AL11" s="184">
        <v>76141.429470000003</v>
      </c>
      <c r="AM11" s="184">
        <v>0</v>
      </c>
      <c r="AN11" s="184">
        <v>40.580559999999998</v>
      </c>
      <c r="AO11" s="184">
        <v>268596.92625000002</v>
      </c>
      <c r="AP11" s="184">
        <v>64391.369049999994</v>
      </c>
      <c r="AQ11" s="184">
        <v>20266.13925</v>
      </c>
      <c r="AR11" s="184">
        <v>0</v>
      </c>
      <c r="AS11" s="184">
        <v>247.51362</v>
      </c>
      <c r="AT11" s="184">
        <v>84905.021919999999</v>
      </c>
      <c r="AU11" s="184">
        <v>12112450.322799999</v>
      </c>
      <c r="AV11" s="184">
        <v>7288289.9062000001</v>
      </c>
      <c r="AW11" s="184">
        <v>2.0795599999999999</v>
      </c>
      <c r="AX11" s="184">
        <v>47296.425350000005</v>
      </c>
      <c r="AY11" s="184">
        <v>19448038.733919997</v>
      </c>
    </row>
    <row r="12" spans="1:83">
      <c r="A12" s="184" t="s">
        <v>906</v>
      </c>
      <c r="B12" s="184">
        <v>4583267.3260900006</v>
      </c>
      <c r="C12" s="184">
        <v>1957313.1680999999</v>
      </c>
      <c r="D12" s="184">
        <v>2.0000000000000002E-5</v>
      </c>
      <c r="E12" s="184">
        <v>8617.9219900000007</v>
      </c>
      <c r="F12" s="184">
        <v>6549198.4161999999</v>
      </c>
      <c r="G12" s="184">
        <v>3614953.20933</v>
      </c>
      <c r="H12" s="184">
        <v>2641621.7012</v>
      </c>
      <c r="I12" s="184">
        <v>2.0795400000000002</v>
      </c>
      <c r="J12" s="184">
        <v>23039.235639999999</v>
      </c>
      <c r="K12" s="184">
        <v>6279616.2257099999</v>
      </c>
      <c r="L12" s="184">
        <v>1814930.0090399999</v>
      </c>
      <c r="M12" s="184">
        <v>1628898.27993</v>
      </c>
      <c r="N12" s="184">
        <v>0</v>
      </c>
      <c r="O12" s="184">
        <v>2771.0865800000001</v>
      </c>
      <c r="P12" s="184">
        <v>3446599.37555</v>
      </c>
      <c r="Q12" s="184">
        <v>498553.24806999997</v>
      </c>
      <c r="R12" s="184">
        <v>196609.48871000001</v>
      </c>
      <c r="S12" s="184">
        <v>0</v>
      </c>
      <c r="T12" s="184">
        <v>4957.26091</v>
      </c>
      <c r="U12" s="184">
        <v>700119.99769000011</v>
      </c>
      <c r="V12" s="184">
        <v>392494.94016</v>
      </c>
      <c r="W12" s="184">
        <v>170361.49072</v>
      </c>
      <c r="X12" s="184">
        <v>0</v>
      </c>
      <c r="Y12" s="184">
        <v>870.46400000000006</v>
      </c>
      <c r="Z12" s="184">
        <v>563726.89488000004</v>
      </c>
      <c r="AA12" s="184">
        <v>404918.77406000003</v>
      </c>
      <c r="AB12" s="184">
        <v>265984.91777</v>
      </c>
      <c r="AC12" s="184">
        <v>0</v>
      </c>
      <c r="AD12" s="184">
        <v>1985.9877900000001</v>
      </c>
      <c r="AE12" s="184">
        <v>672889.67961999995</v>
      </c>
      <c r="AF12" s="184">
        <v>534622.37378999998</v>
      </c>
      <c r="AG12" s="184">
        <v>299914.39566000004</v>
      </c>
      <c r="AH12" s="184">
        <v>0</v>
      </c>
      <c r="AI12" s="184">
        <v>4759.9732000000004</v>
      </c>
      <c r="AJ12" s="184">
        <v>839296.74265000003</v>
      </c>
      <c r="AK12" s="184">
        <v>192414.87247999999</v>
      </c>
      <c r="AL12" s="184">
        <v>76141.418040000004</v>
      </c>
      <c r="AM12" s="184">
        <v>0</v>
      </c>
      <c r="AN12" s="184">
        <v>40.580559999999998</v>
      </c>
      <c r="AO12" s="184">
        <v>268596.87108000001</v>
      </c>
      <c r="AP12" s="184">
        <v>64391.34648</v>
      </c>
      <c r="AQ12" s="184">
        <v>20266.13696</v>
      </c>
      <c r="AR12" s="184">
        <v>0</v>
      </c>
      <c r="AS12" s="184">
        <v>247.51358999999999</v>
      </c>
      <c r="AT12" s="184">
        <v>84904.997029999999</v>
      </c>
      <c r="AU12" s="184">
        <v>12100546.0995</v>
      </c>
      <c r="AV12" s="184">
        <v>7257110.9970899997</v>
      </c>
      <c r="AW12" s="184">
        <v>2.0795599999999999</v>
      </c>
      <c r="AX12" s="184">
        <v>47290.024259999998</v>
      </c>
      <c r="AY12" s="184">
        <v>19404949.20042</v>
      </c>
    </row>
    <row r="13" spans="1:83">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row>
    <row r="14" spans="1:83">
      <c r="A14" s="184" t="s">
        <v>904</v>
      </c>
      <c r="B14" s="184">
        <v>5.4461000000000004</v>
      </c>
      <c r="C14" s="184">
        <v>0.38585000000000003</v>
      </c>
      <c r="D14" s="184">
        <v>0</v>
      </c>
      <c r="E14" s="184">
        <v>0</v>
      </c>
      <c r="F14" s="184">
        <v>5.8319600000000005</v>
      </c>
      <c r="G14" s="184">
        <v>0.43125000000000002</v>
      </c>
      <c r="H14" s="184">
        <v>5.747E-2</v>
      </c>
      <c r="I14" s="184">
        <v>0</v>
      </c>
      <c r="J14" s="184">
        <v>7.0000000000000007E-5</v>
      </c>
      <c r="K14" s="184">
        <v>0.48879</v>
      </c>
      <c r="L14" s="184">
        <v>0.57483000000000006</v>
      </c>
      <c r="M14" s="184">
        <v>3.2969999999999999E-2</v>
      </c>
      <c r="N14" s="184">
        <v>0</v>
      </c>
      <c r="O14" s="184">
        <v>0</v>
      </c>
      <c r="P14" s="184">
        <v>0.60780000000000001</v>
      </c>
      <c r="Q14" s="184">
        <v>0.18289</v>
      </c>
      <c r="R14" s="184">
        <v>2.46E-2</v>
      </c>
      <c r="S14" s="184">
        <v>0</v>
      </c>
      <c r="T14" s="184">
        <v>-1.0000000000000001E-5</v>
      </c>
      <c r="U14" s="184">
        <v>0.20748</v>
      </c>
      <c r="V14" s="184">
        <v>0.99151</v>
      </c>
      <c r="W14" s="184">
        <v>2.6700000000000001E-3</v>
      </c>
      <c r="X14" s="184">
        <v>0</v>
      </c>
      <c r="Y14" s="184">
        <v>0</v>
      </c>
      <c r="Z14" s="184">
        <v>0.99417999999999995</v>
      </c>
      <c r="AA14" s="184">
        <v>6.9989999999999997E-2</v>
      </c>
      <c r="AB14" s="184">
        <v>5.7300000000000007E-3</v>
      </c>
      <c r="AC14" s="184">
        <v>0</v>
      </c>
      <c r="AD14" s="184">
        <v>1.0000000000000001E-5</v>
      </c>
      <c r="AE14" s="184">
        <v>7.5730000000000006E-2</v>
      </c>
      <c r="AF14" s="184">
        <v>0.22878000000000001</v>
      </c>
      <c r="AG14" s="184">
        <v>4.8799999999999998E-3</v>
      </c>
      <c r="AH14" s="184">
        <v>0</v>
      </c>
      <c r="AI14" s="184">
        <v>2.9999999999999997E-5</v>
      </c>
      <c r="AJ14" s="184">
        <v>0.23369000000000001</v>
      </c>
      <c r="AK14" s="184">
        <v>4.3740000000000001E-2</v>
      </c>
      <c r="AL14" s="184">
        <v>1.1429999999999999E-2</v>
      </c>
      <c r="AM14" s="184">
        <v>0</v>
      </c>
      <c r="AN14" s="184">
        <v>0</v>
      </c>
      <c r="AO14" s="184">
        <v>5.5170000000000004E-2</v>
      </c>
      <c r="AP14" s="184">
        <v>2.257E-2</v>
      </c>
      <c r="AQ14" s="184">
        <v>2.2899999999999999E-3</v>
      </c>
      <c r="AR14" s="184">
        <v>0</v>
      </c>
      <c r="AS14" s="184">
        <v>2.9999999999999997E-5</v>
      </c>
      <c r="AT14" s="184">
        <v>2.4889999999999999E-2</v>
      </c>
      <c r="AU14" s="184">
        <v>7.9916599999999995</v>
      </c>
      <c r="AV14" s="184">
        <v>0.52788999999999997</v>
      </c>
      <c r="AW14" s="184">
        <v>0</v>
      </c>
      <c r="AX14" s="184">
        <v>1.3000000000000002E-4</v>
      </c>
      <c r="AY14" s="184">
        <v>8.5196900000000007</v>
      </c>
    </row>
    <row r="15" spans="1:83">
      <c r="A15" s="184" t="s">
        <v>908</v>
      </c>
      <c r="B15" s="184">
        <v>3055822.74352</v>
      </c>
      <c r="C15" s="184">
        <v>2920564.8162800004</v>
      </c>
      <c r="D15" s="184">
        <v>8.8093299999999992</v>
      </c>
      <c r="E15" s="184">
        <v>36000.970689999995</v>
      </c>
      <c r="F15" s="184">
        <v>6012397.3398199994</v>
      </c>
      <c r="G15" s="184">
        <v>1402013.5551500001</v>
      </c>
      <c r="H15" s="184">
        <v>1160495.33243</v>
      </c>
      <c r="I15" s="184">
        <v>4.6230000000000002</v>
      </c>
      <c r="J15" s="184">
        <v>599.87622999999996</v>
      </c>
      <c r="K15" s="184">
        <v>2563113.3868100001</v>
      </c>
      <c r="L15" s="184">
        <v>383834.29449</v>
      </c>
      <c r="M15" s="184">
        <v>516638.48794999998</v>
      </c>
      <c r="N15" s="184">
        <v>0.14815</v>
      </c>
      <c r="O15" s="184">
        <v>2257.2380499999999</v>
      </c>
      <c r="P15" s="184">
        <v>902730.16865000001</v>
      </c>
      <c r="Q15" s="184">
        <v>81514.512760000012</v>
      </c>
      <c r="R15" s="184">
        <v>123509.71001000001</v>
      </c>
      <c r="S15" s="184">
        <v>0</v>
      </c>
      <c r="T15" s="184">
        <v>3169.8120299999996</v>
      </c>
      <c r="U15" s="184">
        <v>208194.03481000001</v>
      </c>
      <c r="V15" s="184">
        <v>60284.288380000005</v>
      </c>
      <c r="W15" s="184">
        <v>76357.35990000001</v>
      </c>
      <c r="X15" s="184">
        <v>0</v>
      </c>
      <c r="Y15" s="184">
        <v>2027.5566699999999</v>
      </c>
      <c r="Z15" s="184">
        <v>138669.20494999998</v>
      </c>
      <c r="AA15" s="184">
        <v>56854.6443</v>
      </c>
      <c r="AB15" s="184">
        <v>150690.64666</v>
      </c>
      <c r="AC15" s="184">
        <v>2.0000000000000002E-5</v>
      </c>
      <c r="AD15" s="184">
        <v>74.925719999999998</v>
      </c>
      <c r="AE15" s="184">
        <v>207620.21671000001</v>
      </c>
      <c r="AF15" s="184">
        <v>30568.415699999998</v>
      </c>
      <c r="AG15" s="184">
        <v>111021.22806000001</v>
      </c>
      <c r="AH15" s="184">
        <v>2.9E-4</v>
      </c>
      <c r="AI15" s="184">
        <v>143.12178</v>
      </c>
      <c r="AJ15" s="184">
        <v>141732.76583000002</v>
      </c>
      <c r="AK15" s="184">
        <v>7161.91723</v>
      </c>
      <c r="AL15" s="184">
        <v>18477.998739999999</v>
      </c>
      <c r="AM15" s="184">
        <v>0</v>
      </c>
      <c r="AN15" s="184">
        <v>661.08206999999993</v>
      </c>
      <c r="AO15" s="184">
        <v>26300.998039999999</v>
      </c>
      <c r="AP15" s="184">
        <v>2345.77034</v>
      </c>
      <c r="AQ15" s="184">
        <v>2072.3845500000002</v>
      </c>
      <c r="AR15" s="184">
        <v>0</v>
      </c>
      <c r="AS15" s="184">
        <v>1242.5485700000002</v>
      </c>
      <c r="AT15" s="184">
        <v>5660.7034599999997</v>
      </c>
      <c r="AU15" s="184">
        <v>5080400.1418699995</v>
      </c>
      <c r="AV15" s="184">
        <v>5079827.9645800004</v>
      </c>
      <c r="AW15" s="184">
        <v>13.58079</v>
      </c>
      <c r="AX15" s="184">
        <v>46177.131820000002</v>
      </c>
      <c r="AY15" s="184">
        <v>10206418.81906</v>
      </c>
    </row>
    <row r="16" spans="1:83">
      <c r="A16" s="184" t="s">
        <v>154</v>
      </c>
      <c r="B16" s="184">
        <v>3004399.6083</v>
      </c>
      <c r="C16" s="184">
        <v>2817395.1805799999</v>
      </c>
      <c r="D16" s="184">
        <v>8.8092800000000011</v>
      </c>
      <c r="E16" s="184">
        <v>34075.39733</v>
      </c>
      <c r="F16" s="184">
        <v>5855878.9954899997</v>
      </c>
      <c r="G16" s="184">
        <v>1380457.6324100001</v>
      </c>
      <c r="H16" s="184">
        <v>1120118.9575499999</v>
      </c>
      <c r="I16" s="184">
        <v>4.6229899999999997</v>
      </c>
      <c r="J16" s="184">
        <v>599.8743199999999</v>
      </c>
      <c r="K16" s="184">
        <v>2501181.08727</v>
      </c>
      <c r="L16" s="184">
        <v>376579.14324</v>
      </c>
      <c r="M16" s="184">
        <v>511653.44925999996</v>
      </c>
      <c r="N16" s="184">
        <v>0.14815999999999999</v>
      </c>
      <c r="O16" s="184">
        <v>2257.2343700000001</v>
      </c>
      <c r="P16" s="184">
        <v>890489.97503999993</v>
      </c>
      <c r="Q16" s="184">
        <v>81204.440489999994</v>
      </c>
      <c r="R16" s="184">
        <v>122781.64259999999</v>
      </c>
      <c r="S16" s="184">
        <v>0</v>
      </c>
      <c r="T16" s="184">
        <v>3169.61033</v>
      </c>
      <c r="U16" s="184">
        <v>207155.69342</v>
      </c>
      <c r="V16" s="184">
        <v>59880.045119999995</v>
      </c>
      <c r="W16" s="184">
        <v>75889.972849999991</v>
      </c>
      <c r="X16" s="184">
        <v>0</v>
      </c>
      <c r="Y16" s="184">
        <v>2027.5327299999999</v>
      </c>
      <c r="Z16" s="184">
        <v>137797.55069999999</v>
      </c>
      <c r="AA16" s="184">
        <v>56615.726000000002</v>
      </c>
      <c r="AB16" s="184">
        <v>149520.53884999998</v>
      </c>
      <c r="AC16" s="184">
        <v>0</v>
      </c>
      <c r="AD16" s="184">
        <v>74.880250000000004</v>
      </c>
      <c r="AE16" s="184">
        <v>206211.14509999999</v>
      </c>
      <c r="AF16" s="184">
        <v>30294.90569</v>
      </c>
      <c r="AG16" s="184">
        <v>110555.39896999999</v>
      </c>
      <c r="AH16" s="184">
        <v>2.9999999999999997E-4</v>
      </c>
      <c r="AI16" s="184">
        <v>143.06719000000001</v>
      </c>
      <c r="AJ16" s="184">
        <v>140993.37215000001</v>
      </c>
      <c r="AK16" s="184">
        <v>7109.2618000000002</v>
      </c>
      <c r="AL16" s="184">
        <v>18354.88566</v>
      </c>
      <c r="AM16" s="184">
        <v>0</v>
      </c>
      <c r="AN16" s="184">
        <v>661.07958999999994</v>
      </c>
      <c r="AO16" s="184">
        <v>26125.227050000001</v>
      </c>
      <c r="AP16" s="184">
        <v>2325.1097</v>
      </c>
      <c r="AQ16" s="184">
        <v>2067.06918</v>
      </c>
      <c r="AR16" s="184">
        <v>0</v>
      </c>
      <c r="AS16" s="184">
        <v>1242.4098600000002</v>
      </c>
      <c r="AT16" s="184">
        <v>5634.5887400000001</v>
      </c>
      <c r="AU16" s="184">
        <v>4998865.8727500001</v>
      </c>
      <c r="AV16" s="184">
        <v>4928337.0954999998</v>
      </c>
      <c r="AW16" s="184">
        <v>13.580729999999999</v>
      </c>
      <c r="AX16" s="184">
        <v>44251.08597</v>
      </c>
      <c r="AY16" s="184">
        <v>9971467.6349500008</v>
      </c>
    </row>
    <row r="17" spans="1:51">
      <c r="A17" s="184" t="s">
        <v>155</v>
      </c>
      <c r="B17" s="184">
        <v>110008.32221</v>
      </c>
      <c r="C17" s="184">
        <v>163614.46797999999</v>
      </c>
      <c r="D17" s="184">
        <v>8.8092600000000001</v>
      </c>
      <c r="E17" s="184">
        <v>5026.9309699999994</v>
      </c>
      <c r="F17" s="184">
        <v>278658.53042000002</v>
      </c>
      <c r="G17" s="184">
        <v>59733.02635</v>
      </c>
      <c r="H17" s="184">
        <v>101874.2078</v>
      </c>
      <c r="I17" s="184">
        <v>1.7843800000000001</v>
      </c>
      <c r="J17" s="184">
        <v>288.16098999999997</v>
      </c>
      <c r="K17" s="184">
        <v>161897.17952000001</v>
      </c>
      <c r="L17" s="184">
        <v>28326.753370000002</v>
      </c>
      <c r="M17" s="184">
        <v>83976.992329999994</v>
      </c>
      <c r="N17" s="184">
        <v>0.14815999999999999</v>
      </c>
      <c r="O17" s="184">
        <v>310.54194000000001</v>
      </c>
      <c r="P17" s="184">
        <v>112614.43581</v>
      </c>
      <c r="Q17" s="184">
        <v>11489.819449999999</v>
      </c>
      <c r="R17" s="184">
        <v>32621.509679999999</v>
      </c>
      <c r="S17" s="184">
        <v>0</v>
      </c>
      <c r="T17" s="184">
        <v>2616.2267499999998</v>
      </c>
      <c r="U17" s="184">
        <v>46727.55588</v>
      </c>
      <c r="V17" s="184">
        <v>9302.8770399999994</v>
      </c>
      <c r="W17" s="184">
        <v>20461.839629999999</v>
      </c>
      <c r="X17" s="184">
        <v>0</v>
      </c>
      <c r="Y17" s="184">
        <v>1469.0973700000002</v>
      </c>
      <c r="Z17" s="184">
        <v>31233.814039999997</v>
      </c>
      <c r="AA17" s="184">
        <v>3416.8458799999999</v>
      </c>
      <c r="AB17" s="184">
        <v>17763.52261</v>
      </c>
      <c r="AC17" s="184">
        <v>1.0000000000000001E-5</v>
      </c>
      <c r="AD17" s="184">
        <v>26.071950000000001</v>
      </c>
      <c r="AE17" s="184">
        <v>21206.440449999998</v>
      </c>
      <c r="AF17" s="184">
        <v>5063.07726</v>
      </c>
      <c r="AG17" s="184">
        <v>25744.790379999999</v>
      </c>
      <c r="AH17" s="184">
        <v>2.9999999999999997E-4</v>
      </c>
      <c r="AI17" s="184">
        <v>56.251179999999998</v>
      </c>
      <c r="AJ17" s="184">
        <v>30864.119119999999</v>
      </c>
      <c r="AK17" s="184">
        <v>1027.88744</v>
      </c>
      <c r="AL17" s="184">
        <v>2234.5158999999999</v>
      </c>
      <c r="AM17" s="184">
        <v>0</v>
      </c>
      <c r="AN17" s="184">
        <v>661.07955000000004</v>
      </c>
      <c r="AO17" s="184">
        <v>3923.4828900000002</v>
      </c>
      <c r="AP17" s="184">
        <v>533.30093000000011</v>
      </c>
      <c r="AQ17" s="184">
        <v>117.66999</v>
      </c>
      <c r="AR17" s="184">
        <v>0</v>
      </c>
      <c r="AS17" s="184">
        <v>248.19292999999999</v>
      </c>
      <c r="AT17" s="184">
        <v>899.16385000000002</v>
      </c>
      <c r="AU17" s="184">
        <v>228901.90992999999</v>
      </c>
      <c r="AV17" s="184">
        <v>448409.51630000002</v>
      </c>
      <c r="AW17" s="184">
        <v>10.74211</v>
      </c>
      <c r="AX17" s="184">
        <v>10702.55363</v>
      </c>
      <c r="AY17" s="184">
        <v>688024.72197000007</v>
      </c>
    </row>
    <row r="18" spans="1:51">
      <c r="A18" s="184" t="s">
        <v>156</v>
      </c>
      <c r="B18" s="184">
        <v>28887.76843</v>
      </c>
      <c r="C18" s="184">
        <v>54271.123879999999</v>
      </c>
      <c r="D18" s="184">
        <v>1.0000000000000001E-5</v>
      </c>
      <c r="E18" s="184">
        <v>1606.6616399999998</v>
      </c>
      <c r="F18" s="184">
        <v>84765.55395999999</v>
      </c>
      <c r="G18" s="184">
        <v>9922.0368800000015</v>
      </c>
      <c r="H18" s="184">
        <v>68281.881250000006</v>
      </c>
      <c r="I18" s="184">
        <v>2.8386100000000001</v>
      </c>
      <c r="J18" s="184">
        <v>309.45677000000001</v>
      </c>
      <c r="K18" s="184">
        <v>78516.213510000001</v>
      </c>
      <c r="L18" s="184">
        <v>8081.2716200000004</v>
      </c>
      <c r="M18" s="184">
        <v>35761.931939999995</v>
      </c>
      <c r="N18" s="184">
        <v>0</v>
      </c>
      <c r="O18" s="184">
        <v>1946.69246</v>
      </c>
      <c r="P18" s="184">
        <v>45789.89602</v>
      </c>
      <c r="Q18" s="184">
        <v>6236.0331399999995</v>
      </c>
      <c r="R18" s="184">
        <v>17522.635770000001</v>
      </c>
      <c r="S18" s="184">
        <v>0</v>
      </c>
      <c r="T18" s="184">
        <v>553.38371999999993</v>
      </c>
      <c r="U18" s="184">
        <v>24312.052629999998</v>
      </c>
      <c r="V18" s="184">
        <v>2037.48693</v>
      </c>
      <c r="W18" s="184">
        <v>10722.789439999999</v>
      </c>
      <c r="X18" s="184">
        <v>0</v>
      </c>
      <c r="Y18" s="184">
        <v>285.73502000000002</v>
      </c>
      <c r="Z18" s="184">
        <v>13046.011390000001</v>
      </c>
      <c r="AA18" s="184">
        <v>888.62254000000007</v>
      </c>
      <c r="AB18" s="184">
        <v>12589.95875</v>
      </c>
      <c r="AC18" s="184">
        <v>0</v>
      </c>
      <c r="AD18" s="184">
        <v>48.808320000000002</v>
      </c>
      <c r="AE18" s="184">
        <v>13527.38961</v>
      </c>
      <c r="AF18" s="184">
        <v>2092.5985000000001</v>
      </c>
      <c r="AG18" s="184">
        <v>8833.0115600000008</v>
      </c>
      <c r="AH18" s="184">
        <v>0</v>
      </c>
      <c r="AI18" s="184">
        <v>17.01397</v>
      </c>
      <c r="AJ18" s="184">
        <v>10942.624029999999</v>
      </c>
      <c r="AK18" s="184">
        <v>1361.5380600000001</v>
      </c>
      <c r="AL18" s="184">
        <v>219.17472000000001</v>
      </c>
      <c r="AM18" s="184">
        <v>0</v>
      </c>
      <c r="AN18" s="184">
        <v>5.0000000000000002E-5</v>
      </c>
      <c r="AO18" s="184">
        <v>1580.7128300000002</v>
      </c>
      <c r="AP18" s="184">
        <v>207.86664999999999</v>
      </c>
      <c r="AQ18" s="184">
        <v>1.4913399999999999</v>
      </c>
      <c r="AR18" s="184">
        <v>0</v>
      </c>
      <c r="AS18" s="184">
        <v>2.0000000000000002E-5</v>
      </c>
      <c r="AT18" s="184">
        <v>209.35801000000001</v>
      </c>
      <c r="AU18" s="184">
        <v>59715.222750000001</v>
      </c>
      <c r="AV18" s="184">
        <v>208203.99864999999</v>
      </c>
      <c r="AW18" s="184">
        <v>2.8386199999999997</v>
      </c>
      <c r="AX18" s="184">
        <v>4767.7519699999993</v>
      </c>
      <c r="AY18" s="184">
        <v>272689.81199000002</v>
      </c>
    </row>
    <row r="19" spans="1:51">
      <c r="A19" s="184" t="s">
        <v>157</v>
      </c>
      <c r="B19" s="184">
        <v>13347.421380000002</v>
      </c>
      <c r="C19" s="184">
        <v>30579.416100000002</v>
      </c>
      <c r="D19" s="184">
        <v>0</v>
      </c>
      <c r="E19" s="184">
        <v>0</v>
      </c>
      <c r="F19" s="184">
        <v>43926.837479999995</v>
      </c>
      <c r="G19" s="184">
        <v>4693.2385400000003</v>
      </c>
      <c r="H19" s="184">
        <v>10378.953230000001</v>
      </c>
      <c r="I19" s="184">
        <v>0</v>
      </c>
      <c r="J19" s="184">
        <v>5.0000000000000002E-5</v>
      </c>
      <c r="K19" s="184">
        <v>15072.19182</v>
      </c>
      <c r="L19" s="184">
        <v>2979.3787599999996</v>
      </c>
      <c r="M19" s="184">
        <v>8501.7946499999998</v>
      </c>
      <c r="N19" s="184">
        <v>0</v>
      </c>
      <c r="O19" s="184">
        <v>-4.0000000000000003E-5</v>
      </c>
      <c r="P19" s="184">
        <v>11481.173369999999</v>
      </c>
      <c r="Q19" s="184">
        <v>3921.8897299999999</v>
      </c>
      <c r="R19" s="184">
        <v>5785.6314400000001</v>
      </c>
      <c r="S19" s="184">
        <v>0</v>
      </c>
      <c r="T19" s="184">
        <v>-7.0000000000000007E-5</v>
      </c>
      <c r="U19" s="184">
        <v>9707.5210999999999</v>
      </c>
      <c r="V19" s="184">
        <v>1769.7117700000001</v>
      </c>
      <c r="W19" s="184">
        <v>1384.7636399999999</v>
      </c>
      <c r="X19" s="184">
        <v>0</v>
      </c>
      <c r="Y19" s="184">
        <v>37.000039999999998</v>
      </c>
      <c r="Z19" s="184">
        <v>3191.4754500000004</v>
      </c>
      <c r="AA19" s="184">
        <v>371.20365000000004</v>
      </c>
      <c r="AB19" s="184">
        <v>630.20934999999997</v>
      </c>
      <c r="AC19" s="184">
        <v>0</v>
      </c>
      <c r="AD19" s="184">
        <v>-1.0000000000000001E-5</v>
      </c>
      <c r="AE19" s="184">
        <v>1001.41299</v>
      </c>
      <c r="AF19" s="184">
        <v>1119.2916399999999</v>
      </c>
      <c r="AG19" s="184">
        <v>5218.2910999999995</v>
      </c>
      <c r="AH19" s="184">
        <v>0</v>
      </c>
      <c r="AI19" s="184">
        <v>1.0000000000000001E-5</v>
      </c>
      <c r="AJ19" s="184">
        <v>6337.5827499999996</v>
      </c>
      <c r="AK19" s="184">
        <v>118.383</v>
      </c>
      <c r="AL19" s="184">
        <v>34.425930000000001</v>
      </c>
      <c r="AM19" s="184">
        <v>0</v>
      </c>
      <c r="AN19" s="184">
        <v>0</v>
      </c>
      <c r="AO19" s="184">
        <v>152.80893</v>
      </c>
      <c r="AP19" s="184">
        <v>31</v>
      </c>
      <c r="AQ19" s="184">
        <v>0</v>
      </c>
      <c r="AR19" s="184">
        <v>0</v>
      </c>
      <c r="AS19" s="184">
        <v>-5.0000000000000002E-5</v>
      </c>
      <c r="AT19" s="184">
        <v>30.999950000000002</v>
      </c>
      <c r="AU19" s="184">
        <v>28351.518469999999</v>
      </c>
      <c r="AV19" s="184">
        <v>62513.485430000001</v>
      </c>
      <c r="AW19" s="184">
        <v>0</v>
      </c>
      <c r="AX19" s="184">
        <v>36.999929999999999</v>
      </c>
      <c r="AY19" s="184">
        <v>90902.003830000001</v>
      </c>
    </row>
    <row r="20" spans="1:51">
      <c r="A20" s="184" t="s">
        <v>158</v>
      </c>
      <c r="B20" s="184">
        <v>59399.431210000002</v>
      </c>
      <c r="C20" s="184">
        <v>121762.44613</v>
      </c>
      <c r="D20" s="184">
        <v>0</v>
      </c>
      <c r="E20" s="184">
        <v>1.0000000000000001E-5</v>
      </c>
      <c r="F20" s="184">
        <v>181161.87735</v>
      </c>
      <c r="G20" s="184">
        <v>19587.21846</v>
      </c>
      <c r="H20" s="184">
        <v>42500.455750000001</v>
      </c>
      <c r="I20" s="184">
        <v>0</v>
      </c>
      <c r="J20" s="184">
        <v>-2.0000000000000002E-5</v>
      </c>
      <c r="K20" s="184">
        <v>62087.674189999998</v>
      </c>
      <c r="L20" s="184">
        <v>16018.098529999999</v>
      </c>
      <c r="M20" s="184">
        <v>47209.508569999998</v>
      </c>
      <c r="N20" s="184">
        <v>0</v>
      </c>
      <c r="O20" s="184">
        <v>2.9999999999999997E-5</v>
      </c>
      <c r="P20" s="184">
        <v>63227.607130000004</v>
      </c>
      <c r="Q20" s="184">
        <v>7308.4698200000003</v>
      </c>
      <c r="R20" s="184">
        <v>7908.6439099999998</v>
      </c>
      <c r="S20" s="184">
        <v>0</v>
      </c>
      <c r="T20" s="184">
        <v>-5.0000000000000002E-5</v>
      </c>
      <c r="U20" s="184">
        <v>15217.11368</v>
      </c>
      <c r="V20" s="184">
        <v>10361.859400000001</v>
      </c>
      <c r="W20" s="184">
        <v>3094.2769700000003</v>
      </c>
      <c r="X20" s="184">
        <v>0</v>
      </c>
      <c r="Y20" s="184">
        <v>29.599499999999999</v>
      </c>
      <c r="Z20" s="184">
        <v>13485.735869999999</v>
      </c>
      <c r="AA20" s="184">
        <v>3553.0388199999998</v>
      </c>
      <c r="AB20" s="184">
        <v>27115.09591</v>
      </c>
      <c r="AC20" s="184">
        <v>-1.0000000000000001E-5</v>
      </c>
      <c r="AD20" s="184">
        <v>-5.0000000000000002E-5</v>
      </c>
      <c r="AE20" s="184">
        <v>30668.134670000003</v>
      </c>
      <c r="AF20" s="184">
        <v>2428.54558</v>
      </c>
      <c r="AG20" s="184">
        <v>6891.9985800000004</v>
      </c>
      <c r="AH20" s="184">
        <v>0</v>
      </c>
      <c r="AI20" s="184">
        <v>31.815060000000003</v>
      </c>
      <c r="AJ20" s="184">
        <v>9352.3592200000003</v>
      </c>
      <c r="AK20" s="184">
        <v>462.58765999999997</v>
      </c>
      <c r="AL20" s="184">
        <v>468.07756999999998</v>
      </c>
      <c r="AM20" s="184">
        <v>0</v>
      </c>
      <c r="AN20" s="184">
        <v>-1.0000000000000001E-5</v>
      </c>
      <c r="AO20" s="184">
        <v>930.66521999999998</v>
      </c>
      <c r="AP20" s="184">
        <v>210.05</v>
      </c>
      <c r="AQ20" s="184">
        <v>68.7</v>
      </c>
      <c r="AR20" s="184">
        <v>0</v>
      </c>
      <c r="AS20" s="184">
        <v>-1.0000000000000001E-5</v>
      </c>
      <c r="AT20" s="184">
        <v>278.74998999999997</v>
      </c>
      <c r="AU20" s="184">
        <v>119329.29948</v>
      </c>
      <c r="AV20" s="184">
        <v>257019.20338999998</v>
      </c>
      <c r="AW20" s="184">
        <v>-1.0000000000000001E-5</v>
      </c>
      <c r="AX20" s="184">
        <v>61.414459999999998</v>
      </c>
      <c r="AY20" s="184">
        <v>376409.91732000001</v>
      </c>
    </row>
    <row r="21" spans="1:51">
      <c r="A21" s="184" t="s">
        <v>159</v>
      </c>
      <c r="B21" s="184">
        <v>151203.49747</v>
      </c>
      <c r="C21" s="184">
        <v>193743.97381999998</v>
      </c>
      <c r="D21" s="184">
        <v>0</v>
      </c>
      <c r="E21" s="184">
        <v>40.976910000000004</v>
      </c>
      <c r="F21" s="184">
        <v>344988.44819999998</v>
      </c>
      <c r="G21" s="184">
        <v>281112.37435</v>
      </c>
      <c r="H21" s="184">
        <v>263191.01818999997</v>
      </c>
      <c r="I21" s="184">
        <v>0</v>
      </c>
      <c r="J21" s="184">
        <v>2.2565300000000001</v>
      </c>
      <c r="K21" s="184">
        <v>544305.64907000004</v>
      </c>
      <c r="L21" s="184">
        <v>162397.07978</v>
      </c>
      <c r="M21" s="184">
        <v>121086.82190000001</v>
      </c>
      <c r="N21" s="184">
        <v>0</v>
      </c>
      <c r="O21" s="184">
        <v>0</v>
      </c>
      <c r="P21" s="184">
        <v>283483.90168000001</v>
      </c>
      <c r="Q21" s="184">
        <v>31574.082079999996</v>
      </c>
      <c r="R21" s="184">
        <v>29107.526379999999</v>
      </c>
      <c r="S21" s="184">
        <v>0</v>
      </c>
      <c r="T21" s="184">
        <v>0</v>
      </c>
      <c r="U21" s="184">
        <v>60681.608460000003</v>
      </c>
      <c r="V21" s="184">
        <v>15137.62307</v>
      </c>
      <c r="W21" s="184">
        <v>16052.29207</v>
      </c>
      <c r="X21" s="184">
        <v>0</v>
      </c>
      <c r="Y21" s="184">
        <v>28.146509999999999</v>
      </c>
      <c r="Z21" s="184">
        <v>31218.06165</v>
      </c>
      <c r="AA21" s="184">
        <v>34860.450600000004</v>
      </c>
      <c r="AB21" s="184">
        <v>57804.452840000005</v>
      </c>
      <c r="AC21" s="184">
        <v>0</v>
      </c>
      <c r="AD21" s="184">
        <v>2.9999999999999997E-5</v>
      </c>
      <c r="AE21" s="184">
        <v>92664.903470000005</v>
      </c>
      <c r="AF21" s="184">
        <v>9396.1372899999988</v>
      </c>
      <c r="AG21" s="184">
        <v>40701.548179999998</v>
      </c>
      <c r="AH21" s="184">
        <v>0</v>
      </c>
      <c r="AI21" s="184">
        <v>37.986989999999999</v>
      </c>
      <c r="AJ21" s="184">
        <v>50135.672460000002</v>
      </c>
      <c r="AK21" s="184">
        <v>1224.75946</v>
      </c>
      <c r="AL21" s="184">
        <v>3796.5756200000001</v>
      </c>
      <c r="AM21" s="184">
        <v>0</v>
      </c>
      <c r="AN21" s="184">
        <v>0</v>
      </c>
      <c r="AO21" s="184">
        <v>5021.3350799999998</v>
      </c>
      <c r="AP21" s="184">
        <v>739.79773999999998</v>
      </c>
      <c r="AQ21" s="184">
        <v>46.729260000000004</v>
      </c>
      <c r="AR21" s="184">
        <v>0</v>
      </c>
      <c r="AS21" s="184">
        <v>0</v>
      </c>
      <c r="AT21" s="184">
        <v>786.52700000000004</v>
      </c>
      <c r="AU21" s="184">
        <v>687645.80184000009</v>
      </c>
      <c r="AV21" s="184">
        <v>725530.93825999997</v>
      </c>
      <c r="AW21" s="184">
        <v>0</v>
      </c>
      <c r="AX21" s="184">
        <v>109.36696999999999</v>
      </c>
      <c r="AY21" s="184">
        <v>1413286.1070699999</v>
      </c>
    </row>
    <row r="22" spans="1:51">
      <c r="A22" s="184" t="s">
        <v>160</v>
      </c>
      <c r="B22" s="184">
        <v>401851.13793000003</v>
      </c>
      <c r="C22" s="184">
        <v>592294.53891999996</v>
      </c>
      <c r="D22" s="184">
        <v>0</v>
      </c>
      <c r="E22" s="184">
        <v>2.9999999999999997E-5</v>
      </c>
      <c r="F22" s="184">
        <v>994145.67688000004</v>
      </c>
      <c r="G22" s="184">
        <v>196204.73757</v>
      </c>
      <c r="H22" s="184">
        <v>148425.43766999998</v>
      </c>
      <c r="I22" s="184">
        <v>0</v>
      </c>
      <c r="J22" s="184">
        <v>2.0000000000000002E-5</v>
      </c>
      <c r="K22" s="184">
        <v>344630.17525999999</v>
      </c>
      <c r="L22" s="184">
        <v>44728.468919999999</v>
      </c>
      <c r="M22" s="184">
        <v>113657.54953</v>
      </c>
      <c r="N22" s="184">
        <v>0</v>
      </c>
      <c r="O22" s="184">
        <v>-2.0000000000000002E-5</v>
      </c>
      <c r="P22" s="184">
        <v>158386.01843</v>
      </c>
      <c r="Q22" s="184">
        <v>16796.291670000002</v>
      </c>
      <c r="R22" s="184">
        <v>8999.9364999999998</v>
      </c>
      <c r="S22" s="184">
        <v>0</v>
      </c>
      <c r="T22" s="184">
        <v>-2.0000000000000002E-5</v>
      </c>
      <c r="U22" s="184">
        <v>25796.228149999999</v>
      </c>
      <c r="V22" s="184">
        <v>19700.648280000001</v>
      </c>
      <c r="W22" s="184">
        <v>8699.2221899999986</v>
      </c>
      <c r="X22" s="184">
        <v>0</v>
      </c>
      <c r="Y22" s="184">
        <v>167.00326999999999</v>
      </c>
      <c r="Z22" s="184">
        <v>28566.873739999999</v>
      </c>
      <c r="AA22" s="184">
        <v>10934.549849999999</v>
      </c>
      <c r="AB22" s="184">
        <v>25385.05888</v>
      </c>
      <c r="AC22" s="184">
        <v>0</v>
      </c>
      <c r="AD22" s="184">
        <v>1.0000000000000001E-5</v>
      </c>
      <c r="AE22" s="184">
        <v>36319.608740000003</v>
      </c>
      <c r="AF22" s="184">
        <v>6372.8077800000001</v>
      </c>
      <c r="AG22" s="184">
        <v>16886.053110000001</v>
      </c>
      <c r="AH22" s="184">
        <v>0</v>
      </c>
      <c r="AI22" s="184">
        <v>-1.0000000000000001E-5</v>
      </c>
      <c r="AJ22" s="184">
        <v>23258.86088</v>
      </c>
      <c r="AK22" s="184">
        <v>2025.2833799999999</v>
      </c>
      <c r="AL22" s="184">
        <v>2639.15542</v>
      </c>
      <c r="AM22" s="184">
        <v>0</v>
      </c>
      <c r="AN22" s="184">
        <v>0</v>
      </c>
      <c r="AO22" s="184">
        <v>4664.4387999999999</v>
      </c>
      <c r="AP22" s="184">
        <v>589.61466000000007</v>
      </c>
      <c r="AQ22" s="184">
        <v>4.8090000000000002</v>
      </c>
      <c r="AR22" s="184">
        <v>0</v>
      </c>
      <c r="AS22" s="184">
        <v>994.21696999999995</v>
      </c>
      <c r="AT22" s="184">
        <v>1588.6406299999999</v>
      </c>
      <c r="AU22" s="184">
        <v>699203.54003999999</v>
      </c>
      <c r="AV22" s="184">
        <v>916991.76123000006</v>
      </c>
      <c r="AW22" s="184">
        <v>0</v>
      </c>
      <c r="AX22" s="184">
        <v>1161.2202500000001</v>
      </c>
      <c r="AY22" s="184">
        <v>1617356.52152</v>
      </c>
    </row>
    <row r="23" spans="1:51">
      <c r="A23" s="184" t="s">
        <v>161</v>
      </c>
      <c r="B23" s="184">
        <v>1147359.30449</v>
      </c>
      <c r="C23" s="184">
        <v>892940.43984999997</v>
      </c>
      <c r="D23" s="184">
        <v>0</v>
      </c>
      <c r="E23" s="184">
        <v>19.768080000000001</v>
      </c>
      <c r="F23" s="184">
        <v>2040319.51242</v>
      </c>
      <c r="G23" s="184">
        <v>341708.08030999999</v>
      </c>
      <c r="H23" s="184">
        <v>191276.95837000001</v>
      </c>
      <c r="I23" s="184">
        <v>0</v>
      </c>
      <c r="J23" s="184">
        <v>-1.0000000000000001E-5</v>
      </c>
      <c r="K23" s="184">
        <v>532985.03867000004</v>
      </c>
      <c r="L23" s="184">
        <v>37382.714590000003</v>
      </c>
      <c r="M23" s="184">
        <v>42055.43907</v>
      </c>
      <c r="N23" s="184">
        <v>0</v>
      </c>
      <c r="O23" s="184">
        <v>0</v>
      </c>
      <c r="P23" s="184">
        <v>79438.153659999996</v>
      </c>
      <c r="Q23" s="184">
        <v>1484.7263700000001</v>
      </c>
      <c r="R23" s="184">
        <v>18572.861499999999</v>
      </c>
      <c r="S23" s="184">
        <v>0</v>
      </c>
      <c r="T23" s="184">
        <v>0</v>
      </c>
      <c r="U23" s="184">
        <v>20057.587869999999</v>
      </c>
      <c r="V23" s="184">
        <v>687.90030000000002</v>
      </c>
      <c r="W23" s="184">
        <v>1780.0169900000001</v>
      </c>
      <c r="X23" s="184">
        <v>0</v>
      </c>
      <c r="Y23" s="184">
        <v>0</v>
      </c>
      <c r="Z23" s="184">
        <v>2467.9172899999999</v>
      </c>
      <c r="AA23" s="184">
        <v>2025.22675</v>
      </c>
      <c r="AB23" s="184">
        <v>3709.9263599999999</v>
      </c>
      <c r="AC23" s="184">
        <v>0</v>
      </c>
      <c r="AD23" s="184">
        <v>0</v>
      </c>
      <c r="AE23" s="184">
        <v>5735.1531100000002</v>
      </c>
      <c r="AF23" s="184">
        <v>1633.4188000000001</v>
      </c>
      <c r="AG23" s="184">
        <v>1025.39841</v>
      </c>
      <c r="AH23" s="184">
        <v>0</v>
      </c>
      <c r="AI23" s="184">
        <v>-1.0000000000000001E-5</v>
      </c>
      <c r="AJ23" s="184">
        <v>2658.8172000000004</v>
      </c>
      <c r="AK23" s="184">
        <v>888.82280000000003</v>
      </c>
      <c r="AL23" s="184">
        <v>670.87049000000002</v>
      </c>
      <c r="AM23" s="184">
        <v>0</v>
      </c>
      <c r="AN23" s="184">
        <v>0</v>
      </c>
      <c r="AO23" s="184">
        <v>1559.6932899999999</v>
      </c>
      <c r="AP23" s="184">
        <v>5</v>
      </c>
      <c r="AQ23" s="184">
        <v>721.35</v>
      </c>
      <c r="AR23" s="184">
        <v>0</v>
      </c>
      <c r="AS23" s="184">
        <v>0</v>
      </c>
      <c r="AT23" s="184">
        <v>726.35</v>
      </c>
      <c r="AU23" s="184">
        <v>1533175.19441</v>
      </c>
      <c r="AV23" s="184">
        <v>1152753.26104</v>
      </c>
      <c r="AW23" s="184">
        <v>0</v>
      </c>
      <c r="AX23" s="184">
        <v>19.768060000000002</v>
      </c>
      <c r="AY23" s="184">
        <v>2685948.2235100004</v>
      </c>
    </row>
    <row r="24" spans="1:51">
      <c r="A24" s="184" t="s">
        <v>162</v>
      </c>
      <c r="B24" s="184">
        <v>1092342.7251800001</v>
      </c>
      <c r="C24" s="184">
        <v>768188.77390000003</v>
      </c>
      <c r="D24" s="184">
        <v>1.0000000000000001E-5</v>
      </c>
      <c r="E24" s="184">
        <v>27381.059690000002</v>
      </c>
      <c r="F24" s="184">
        <v>1887912.5587800001</v>
      </c>
      <c r="G24" s="184">
        <v>467496.91995000001</v>
      </c>
      <c r="H24" s="184">
        <v>294190.04527999996</v>
      </c>
      <c r="I24" s="184">
        <v>0</v>
      </c>
      <c r="J24" s="184">
        <v>-1.0000000000000001E-5</v>
      </c>
      <c r="K24" s="184">
        <v>761686.96522000001</v>
      </c>
      <c r="L24" s="184">
        <v>76665.377670000002</v>
      </c>
      <c r="M24" s="184">
        <v>59403.411270000004</v>
      </c>
      <c r="N24" s="184">
        <v>0</v>
      </c>
      <c r="O24" s="184">
        <v>0</v>
      </c>
      <c r="P24" s="184">
        <v>136068.78894</v>
      </c>
      <c r="Q24" s="184">
        <v>2393.1282299999998</v>
      </c>
      <c r="R24" s="184">
        <v>2262.8974199999998</v>
      </c>
      <c r="S24" s="184">
        <v>0</v>
      </c>
      <c r="T24" s="184">
        <v>0</v>
      </c>
      <c r="U24" s="184">
        <v>4656.0256500000005</v>
      </c>
      <c r="V24" s="184">
        <v>881.93832999999995</v>
      </c>
      <c r="W24" s="184">
        <v>13694.771919999999</v>
      </c>
      <c r="X24" s="184">
        <v>0</v>
      </c>
      <c r="Y24" s="184">
        <v>10.95102</v>
      </c>
      <c r="Z24" s="184">
        <v>14587.661269999999</v>
      </c>
      <c r="AA24" s="184">
        <v>565.78791000000001</v>
      </c>
      <c r="AB24" s="184">
        <v>4522.3141500000002</v>
      </c>
      <c r="AC24" s="184">
        <v>0</v>
      </c>
      <c r="AD24" s="184">
        <v>0</v>
      </c>
      <c r="AE24" s="184">
        <v>5088.1020599999993</v>
      </c>
      <c r="AF24" s="184">
        <v>2189.0288399999999</v>
      </c>
      <c r="AG24" s="184">
        <v>5254.3076500000006</v>
      </c>
      <c r="AH24" s="184">
        <v>0</v>
      </c>
      <c r="AI24" s="184">
        <v>0</v>
      </c>
      <c r="AJ24" s="184">
        <v>7443.3364900000006</v>
      </c>
      <c r="AK24" s="184">
        <v>0</v>
      </c>
      <c r="AL24" s="184">
        <v>8292.0900099999999</v>
      </c>
      <c r="AM24" s="184">
        <v>0</v>
      </c>
      <c r="AN24" s="184">
        <v>0</v>
      </c>
      <c r="AO24" s="184">
        <v>8292.0900099999999</v>
      </c>
      <c r="AP24" s="184">
        <v>8.4797199999999986</v>
      </c>
      <c r="AQ24" s="184">
        <v>1106.3195900000001</v>
      </c>
      <c r="AR24" s="184">
        <v>0</v>
      </c>
      <c r="AS24" s="184">
        <v>0</v>
      </c>
      <c r="AT24" s="184">
        <v>1114.7993100000001</v>
      </c>
      <c r="AU24" s="184">
        <v>1642543.3858299998</v>
      </c>
      <c r="AV24" s="184">
        <v>1156914.9312</v>
      </c>
      <c r="AW24" s="184">
        <v>1.0000000000000001E-5</v>
      </c>
      <c r="AX24" s="184">
        <v>27392.010699999999</v>
      </c>
      <c r="AY24" s="184">
        <v>2826850.3277399996</v>
      </c>
    </row>
    <row r="25" spans="1:51">
      <c r="A25" s="184" t="s">
        <v>904</v>
      </c>
      <c r="B25" s="184">
        <v>51423.135219999996</v>
      </c>
      <c r="C25" s="184">
        <v>103169.6357</v>
      </c>
      <c r="D25" s="184">
        <v>5.0000000000000002E-5</v>
      </c>
      <c r="E25" s="184">
        <v>1925.5733600000001</v>
      </c>
      <c r="F25" s="184">
        <v>156518.34433000002</v>
      </c>
      <c r="G25" s="184">
        <v>21555.922739999998</v>
      </c>
      <c r="H25" s="184">
        <v>40376.374880000003</v>
      </c>
      <c r="I25" s="184">
        <v>1.0000000000000001E-5</v>
      </c>
      <c r="J25" s="184">
        <v>1.91E-3</v>
      </c>
      <c r="K25" s="184">
        <v>61932.29954</v>
      </c>
      <c r="L25" s="184">
        <v>7255.1512499999999</v>
      </c>
      <c r="M25" s="184">
        <v>4985.0386900000003</v>
      </c>
      <c r="N25" s="184">
        <v>-1.0000000000000001E-5</v>
      </c>
      <c r="O25" s="184">
        <v>3.6800000000000001E-3</v>
      </c>
      <c r="P25" s="184">
        <v>12240.19361</v>
      </c>
      <c r="Q25" s="184">
        <v>310.07227</v>
      </c>
      <c r="R25" s="184">
        <v>728.06741</v>
      </c>
      <c r="S25" s="184">
        <v>0</v>
      </c>
      <c r="T25" s="184">
        <v>0.20169999999999999</v>
      </c>
      <c r="U25" s="184">
        <v>1038.34139</v>
      </c>
      <c r="V25" s="184">
        <v>404.24326000000002</v>
      </c>
      <c r="W25" s="184">
        <v>467.38704999999999</v>
      </c>
      <c r="X25" s="184">
        <v>0</v>
      </c>
      <c r="Y25" s="184">
        <v>2.3940000000000003E-2</v>
      </c>
      <c r="Z25" s="184">
        <v>871.65425000000005</v>
      </c>
      <c r="AA25" s="184">
        <v>238.91829999999999</v>
      </c>
      <c r="AB25" s="184">
        <v>1170.10781</v>
      </c>
      <c r="AC25" s="184">
        <v>2.0000000000000002E-5</v>
      </c>
      <c r="AD25" s="184">
        <v>4.5469999999999997E-2</v>
      </c>
      <c r="AE25" s="184">
        <v>1409.0716100000002</v>
      </c>
      <c r="AF25" s="184">
        <v>273.51001000000002</v>
      </c>
      <c r="AG25" s="184">
        <v>465.82909000000001</v>
      </c>
      <c r="AH25" s="184">
        <v>-1.0000000000000001E-5</v>
      </c>
      <c r="AI25" s="184">
        <v>5.4590000000000007E-2</v>
      </c>
      <c r="AJ25" s="184">
        <v>739.39368000000002</v>
      </c>
      <c r="AK25" s="184">
        <v>52.655430000000003</v>
      </c>
      <c r="AL25" s="184">
        <v>123.11308</v>
      </c>
      <c r="AM25" s="184">
        <v>0</v>
      </c>
      <c r="AN25" s="184">
        <v>2.48E-3</v>
      </c>
      <c r="AO25" s="184">
        <v>175.77098999999998</v>
      </c>
      <c r="AP25" s="184">
        <v>20.660640000000001</v>
      </c>
      <c r="AQ25" s="184">
        <v>5.3153699999999997</v>
      </c>
      <c r="AR25" s="184">
        <v>0</v>
      </c>
      <c r="AS25" s="184">
        <v>0.13871</v>
      </c>
      <c r="AT25" s="184">
        <v>26.114720000000002</v>
      </c>
      <c r="AU25" s="184">
        <v>81534.269120000012</v>
      </c>
      <c r="AV25" s="184">
        <v>151490.86908</v>
      </c>
      <c r="AW25" s="184">
        <v>5.9999999999999995E-5</v>
      </c>
      <c r="AX25" s="184">
        <v>1926.0458500000002</v>
      </c>
      <c r="AY25" s="184">
        <v>234951.18411</v>
      </c>
    </row>
    <row r="26" spans="1:51">
      <c r="A26" s="184" t="s">
        <v>909</v>
      </c>
      <c r="B26" s="184">
        <v>364079.07344000001</v>
      </c>
      <c r="C26" s="184">
        <v>247190.17415000001</v>
      </c>
      <c r="D26" s="184">
        <v>21.98075</v>
      </c>
      <c r="E26" s="184">
        <v>4304.9464900000003</v>
      </c>
      <c r="F26" s="184">
        <v>615596.17482000007</v>
      </c>
      <c r="G26" s="184">
        <v>323851.88576999999</v>
      </c>
      <c r="H26" s="184">
        <v>368790.32141000003</v>
      </c>
      <c r="I26" s="184">
        <v>56.634550000000004</v>
      </c>
      <c r="J26" s="184">
        <v>13492.84475</v>
      </c>
      <c r="K26" s="184">
        <v>706191.68648000003</v>
      </c>
      <c r="L26" s="184">
        <v>75327.578030000004</v>
      </c>
      <c r="M26" s="184">
        <v>110826.44667</v>
      </c>
      <c r="N26" s="184">
        <v>29.970860000000002</v>
      </c>
      <c r="O26" s="184">
        <v>1091.9362699999999</v>
      </c>
      <c r="P26" s="184">
        <v>187275.93182</v>
      </c>
      <c r="Q26" s="184">
        <v>20946.23328</v>
      </c>
      <c r="R26" s="184">
        <v>9023.3232799999987</v>
      </c>
      <c r="S26" s="184">
        <v>0</v>
      </c>
      <c r="T26" s="184">
        <v>336.73452000000003</v>
      </c>
      <c r="U26" s="184">
        <v>30306.291079999999</v>
      </c>
      <c r="V26" s="184">
        <v>24382.909780000002</v>
      </c>
      <c r="W26" s="184">
        <v>35930.022960000002</v>
      </c>
      <c r="X26" s="184">
        <v>0</v>
      </c>
      <c r="Y26" s="184">
        <v>178.11832000000001</v>
      </c>
      <c r="Z26" s="184">
        <v>60491.051060000005</v>
      </c>
      <c r="AA26" s="184">
        <v>28293.923790000001</v>
      </c>
      <c r="AB26" s="184">
        <v>24574.391350000002</v>
      </c>
      <c r="AC26" s="184">
        <v>0</v>
      </c>
      <c r="AD26" s="184">
        <v>71.217300000000009</v>
      </c>
      <c r="AE26" s="184">
        <v>52939.532439999995</v>
      </c>
      <c r="AF26" s="184">
        <v>44866.531520000004</v>
      </c>
      <c r="AG26" s="184">
        <v>45929.543770000004</v>
      </c>
      <c r="AH26" s="184">
        <v>0</v>
      </c>
      <c r="AI26" s="184">
        <v>90.335759999999993</v>
      </c>
      <c r="AJ26" s="184">
        <v>90886.411049999995</v>
      </c>
      <c r="AK26" s="184">
        <v>11761.41979</v>
      </c>
      <c r="AL26" s="184">
        <v>11788.852500000001</v>
      </c>
      <c r="AM26" s="184">
        <v>0</v>
      </c>
      <c r="AN26" s="184">
        <v>2.36768</v>
      </c>
      <c r="AO26" s="184">
        <v>23552.63997</v>
      </c>
      <c r="AP26" s="184">
        <v>7510.3231799999994</v>
      </c>
      <c r="AQ26" s="184">
        <v>3407.9697999999999</v>
      </c>
      <c r="AR26" s="184">
        <v>0</v>
      </c>
      <c r="AS26" s="184">
        <v>4944.0004200000003</v>
      </c>
      <c r="AT26" s="184">
        <v>15862.2934</v>
      </c>
      <c r="AU26" s="184">
        <v>901019.87858000002</v>
      </c>
      <c r="AV26" s="184">
        <v>857461.04587999999</v>
      </c>
      <c r="AW26" s="184">
        <v>108.58616000000001</v>
      </c>
      <c r="AX26" s="184">
        <v>24512.501510000002</v>
      </c>
      <c r="AY26" s="184">
        <v>1783102.0121300002</v>
      </c>
    </row>
    <row r="27" spans="1:51">
      <c r="A27" s="184" t="s">
        <v>910</v>
      </c>
      <c r="B27" s="184">
        <v>4765149.5459399996</v>
      </c>
      <c r="C27" s="184">
        <v>2246613.9582199999</v>
      </c>
      <c r="D27" s="184">
        <v>0</v>
      </c>
      <c r="E27" s="184">
        <v>227755.04513999997</v>
      </c>
      <c r="F27" s="184">
        <v>7239518.5493000001</v>
      </c>
      <c r="G27" s="184">
        <v>1606383.3978499998</v>
      </c>
      <c r="H27" s="184">
        <v>700181.70129</v>
      </c>
      <c r="I27" s="184">
        <v>0</v>
      </c>
      <c r="J27" s="184">
        <v>273901.71647000004</v>
      </c>
      <c r="K27" s="184">
        <v>2580466.8156099999</v>
      </c>
      <c r="L27" s="184">
        <v>449216.27026000002</v>
      </c>
      <c r="M27" s="184">
        <v>57262.968639999999</v>
      </c>
      <c r="N27" s="184">
        <v>0</v>
      </c>
      <c r="O27" s="184">
        <v>0</v>
      </c>
      <c r="P27" s="184">
        <v>506479.2389</v>
      </c>
      <c r="Q27" s="184">
        <v>1316.04198</v>
      </c>
      <c r="R27" s="184">
        <v>0</v>
      </c>
      <c r="S27" s="184">
        <v>0</v>
      </c>
      <c r="T27" s="184">
        <v>0</v>
      </c>
      <c r="U27" s="184">
        <v>1316.04198</v>
      </c>
      <c r="V27" s="184">
        <v>3163.9536600000001</v>
      </c>
      <c r="W27" s="184">
        <v>2061.1145200000001</v>
      </c>
      <c r="X27" s="184">
        <v>0</v>
      </c>
      <c r="Y27" s="184">
        <v>0</v>
      </c>
      <c r="Z27" s="184">
        <v>5225.0681799999993</v>
      </c>
      <c r="AA27" s="184">
        <v>404.94602000000003</v>
      </c>
      <c r="AB27" s="184">
        <v>123.35257</v>
      </c>
      <c r="AC27" s="184">
        <v>0</v>
      </c>
      <c r="AD27" s="184">
        <v>0</v>
      </c>
      <c r="AE27" s="184">
        <v>528.29858999999999</v>
      </c>
      <c r="AF27" s="184">
        <v>787.11536999999998</v>
      </c>
      <c r="AG27" s="184">
        <v>0.68700000000000006</v>
      </c>
      <c r="AH27" s="184">
        <v>0</v>
      </c>
      <c r="AI27" s="184">
        <v>0</v>
      </c>
      <c r="AJ27" s="184">
        <v>787.80237</v>
      </c>
      <c r="AK27" s="184">
        <v>0</v>
      </c>
      <c r="AL27" s="184">
        <v>0</v>
      </c>
      <c r="AM27" s="184">
        <v>0</v>
      </c>
      <c r="AN27" s="184">
        <v>0</v>
      </c>
      <c r="AO27" s="184">
        <v>0</v>
      </c>
      <c r="AP27" s="184">
        <v>0</v>
      </c>
      <c r="AQ27" s="184">
        <v>0</v>
      </c>
      <c r="AR27" s="184">
        <v>0</v>
      </c>
      <c r="AS27" s="184">
        <v>0</v>
      </c>
      <c r="AT27" s="184">
        <v>0</v>
      </c>
      <c r="AU27" s="184">
        <v>6826421.2710800003</v>
      </c>
      <c r="AV27" s="184">
        <v>3006243.7822399996</v>
      </c>
      <c r="AW27" s="184">
        <v>0</v>
      </c>
      <c r="AX27" s="184">
        <v>501656.76160999999</v>
      </c>
      <c r="AY27" s="184">
        <v>10334321.814929999</v>
      </c>
    </row>
    <row r="28" spans="1:51">
      <c r="A28" s="184" t="s">
        <v>167</v>
      </c>
      <c r="B28" s="184">
        <v>647177.24339999992</v>
      </c>
      <c r="C28" s="184">
        <v>59002.148090000002</v>
      </c>
      <c r="D28" s="184">
        <v>0</v>
      </c>
      <c r="E28" s="184">
        <v>0</v>
      </c>
      <c r="F28" s="184">
        <v>706179.39149000007</v>
      </c>
      <c r="G28" s="184">
        <v>103856.99695999999</v>
      </c>
      <c r="H28" s="184">
        <v>96.509140000000002</v>
      </c>
      <c r="I28" s="184">
        <v>0</v>
      </c>
      <c r="J28" s="184">
        <v>0</v>
      </c>
      <c r="K28" s="184">
        <v>103953.5061</v>
      </c>
      <c r="L28" s="184">
        <v>8453.4885799999993</v>
      </c>
      <c r="M28" s="184">
        <v>0</v>
      </c>
      <c r="N28" s="184">
        <v>0</v>
      </c>
      <c r="O28" s="184">
        <v>0</v>
      </c>
      <c r="P28" s="184">
        <v>8453.4885799999993</v>
      </c>
      <c r="Q28" s="184">
        <v>136.0121</v>
      </c>
      <c r="R28" s="184">
        <v>0</v>
      </c>
      <c r="S28" s="184">
        <v>0</v>
      </c>
      <c r="T28" s="184">
        <v>0</v>
      </c>
      <c r="U28" s="184">
        <v>136.0121</v>
      </c>
      <c r="V28" s="184">
        <v>502.61740999999995</v>
      </c>
      <c r="W28" s="184">
        <v>0</v>
      </c>
      <c r="X28" s="184">
        <v>0</v>
      </c>
      <c r="Y28" s="184">
        <v>0</v>
      </c>
      <c r="Z28" s="184">
        <v>502.61740999999995</v>
      </c>
      <c r="AA28" s="184">
        <v>1.59761</v>
      </c>
      <c r="AB28" s="184">
        <v>0</v>
      </c>
      <c r="AC28" s="184">
        <v>0</v>
      </c>
      <c r="AD28" s="184">
        <v>0</v>
      </c>
      <c r="AE28" s="184">
        <v>1.59761</v>
      </c>
      <c r="AF28" s="184">
        <v>111.88148</v>
      </c>
      <c r="AG28" s="184">
        <v>0</v>
      </c>
      <c r="AH28" s="184">
        <v>0</v>
      </c>
      <c r="AI28" s="184">
        <v>0</v>
      </c>
      <c r="AJ28" s="184">
        <v>111.88148</v>
      </c>
      <c r="AK28" s="184">
        <v>105.0642</v>
      </c>
      <c r="AL28" s="184">
        <v>0</v>
      </c>
      <c r="AM28" s="184">
        <v>0</v>
      </c>
      <c r="AN28" s="184">
        <v>0</v>
      </c>
      <c r="AO28" s="184">
        <v>105.0642</v>
      </c>
      <c r="AP28" s="184">
        <v>0</v>
      </c>
      <c r="AQ28" s="184">
        <v>0</v>
      </c>
      <c r="AR28" s="184">
        <v>0</v>
      </c>
      <c r="AS28" s="184">
        <v>0</v>
      </c>
      <c r="AT28" s="184">
        <v>0</v>
      </c>
      <c r="AU28" s="184">
        <v>760344.90174</v>
      </c>
      <c r="AV28" s="184">
        <v>59098.657229999997</v>
      </c>
      <c r="AW28" s="184">
        <v>0</v>
      </c>
      <c r="AX28" s="184">
        <v>0</v>
      </c>
      <c r="AY28" s="184">
        <v>819443.55897000001</v>
      </c>
    </row>
    <row r="29" spans="1:51">
      <c r="A29" s="184" t="s">
        <v>166</v>
      </c>
      <c r="B29" s="184">
        <v>36634.337679999997</v>
      </c>
      <c r="C29" s="184">
        <v>644.70312999999999</v>
      </c>
      <c r="D29" s="184">
        <v>0</v>
      </c>
      <c r="E29" s="184">
        <v>0</v>
      </c>
      <c r="F29" s="184">
        <v>37279.040810000006</v>
      </c>
      <c r="G29" s="184">
        <v>93436.187749999997</v>
      </c>
      <c r="H29" s="184">
        <v>11.193910000000001</v>
      </c>
      <c r="I29" s="184">
        <v>0</v>
      </c>
      <c r="J29" s="184">
        <v>0</v>
      </c>
      <c r="K29" s="184">
        <v>93447.381659999999</v>
      </c>
      <c r="L29" s="184">
        <v>3934.5567500000002</v>
      </c>
      <c r="M29" s="184">
        <v>386.74678999999998</v>
      </c>
      <c r="N29" s="184">
        <v>0</v>
      </c>
      <c r="O29" s="184">
        <v>0</v>
      </c>
      <c r="P29" s="184">
        <v>4321.3035399999999</v>
      </c>
      <c r="Q29" s="184">
        <v>1379.3156100000001</v>
      </c>
      <c r="R29" s="184">
        <v>0</v>
      </c>
      <c r="S29" s="184">
        <v>0</v>
      </c>
      <c r="T29" s="184">
        <v>0</v>
      </c>
      <c r="U29" s="184">
        <v>1379.3156100000001</v>
      </c>
      <c r="V29" s="184">
        <v>85.200999999999993</v>
      </c>
      <c r="W29" s="184">
        <v>0</v>
      </c>
      <c r="X29" s="184">
        <v>0</v>
      </c>
      <c r="Y29" s="184">
        <v>0</v>
      </c>
      <c r="Z29" s="184">
        <v>85.200999999999993</v>
      </c>
      <c r="AA29" s="184">
        <v>1038.9259999999999</v>
      </c>
      <c r="AB29" s="184">
        <v>0</v>
      </c>
      <c r="AC29" s="184">
        <v>0</v>
      </c>
      <c r="AD29" s="184">
        <v>0</v>
      </c>
      <c r="AE29" s="184">
        <v>1038.9259999999999</v>
      </c>
      <c r="AF29" s="184">
        <v>978.06043999999997</v>
      </c>
      <c r="AG29" s="184">
        <v>0</v>
      </c>
      <c r="AH29" s="184">
        <v>0</v>
      </c>
      <c r="AI29" s="184">
        <v>0</v>
      </c>
      <c r="AJ29" s="184">
        <v>978.06043999999997</v>
      </c>
      <c r="AK29" s="184">
        <v>143.10742000000002</v>
      </c>
      <c r="AL29" s="184">
        <v>0</v>
      </c>
      <c r="AM29" s="184">
        <v>0</v>
      </c>
      <c r="AN29" s="184">
        <v>0</v>
      </c>
      <c r="AO29" s="184">
        <v>143.10742000000002</v>
      </c>
      <c r="AP29" s="184">
        <v>5.742</v>
      </c>
      <c r="AQ29" s="184">
        <v>0</v>
      </c>
      <c r="AR29" s="184">
        <v>0</v>
      </c>
      <c r="AS29" s="184">
        <v>0</v>
      </c>
      <c r="AT29" s="184">
        <v>5.742</v>
      </c>
      <c r="AU29" s="184">
        <v>137635.43465000001</v>
      </c>
      <c r="AV29" s="184">
        <v>1042.64383</v>
      </c>
      <c r="AW29" s="184">
        <v>0</v>
      </c>
      <c r="AX29" s="184">
        <v>0</v>
      </c>
      <c r="AY29" s="184">
        <v>138678.07848</v>
      </c>
    </row>
    <row r="30" spans="1:51">
      <c r="A30" s="184" t="s">
        <v>911</v>
      </c>
      <c r="B30" s="184">
        <v>910044.35713999998</v>
      </c>
      <c r="C30" s="184">
        <v>1057822.7040900001</v>
      </c>
      <c r="D30" s="184">
        <v>7475.7840199999991</v>
      </c>
      <c r="E30" s="184">
        <v>354496.98830999999</v>
      </c>
      <c r="F30" s="184">
        <v>2329839.8335700002</v>
      </c>
      <c r="G30" s="184">
        <v>200478.1428</v>
      </c>
      <c r="H30" s="184">
        <v>268987.18893</v>
      </c>
      <c r="I30" s="184">
        <v>2.0000000000000002E-5</v>
      </c>
      <c r="J30" s="184">
        <v>-2.0000000000000002E-5</v>
      </c>
      <c r="K30" s="184">
        <v>469465.33173000003</v>
      </c>
      <c r="L30" s="184">
        <v>81558.806980000008</v>
      </c>
      <c r="M30" s="184">
        <v>109250.21951000001</v>
      </c>
      <c r="N30" s="184">
        <v>0</v>
      </c>
      <c r="O30" s="184">
        <v>0</v>
      </c>
      <c r="P30" s="184">
        <v>190809.02649000002</v>
      </c>
      <c r="Q30" s="184">
        <v>61184.985959999998</v>
      </c>
      <c r="R30" s="184">
        <v>8816.9642199999998</v>
      </c>
      <c r="S30" s="184">
        <v>0</v>
      </c>
      <c r="T30" s="184">
        <v>0</v>
      </c>
      <c r="U30" s="184">
        <v>70001.950180000014</v>
      </c>
      <c r="V30" s="184">
        <v>17065.723109999999</v>
      </c>
      <c r="W30" s="184">
        <v>5574.0182800000002</v>
      </c>
      <c r="X30" s="184">
        <v>0</v>
      </c>
      <c r="Y30" s="184">
        <v>0</v>
      </c>
      <c r="Z30" s="184">
        <v>22639.741389999999</v>
      </c>
      <c r="AA30" s="184">
        <v>7006.1179499999998</v>
      </c>
      <c r="AB30" s="184">
        <v>10791.154769999999</v>
      </c>
      <c r="AC30" s="184">
        <v>0</v>
      </c>
      <c r="AD30" s="184">
        <v>0</v>
      </c>
      <c r="AE30" s="184">
        <v>17797.272719999997</v>
      </c>
      <c r="AF30" s="184">
        <v>16212.611949999999</v>
      </c>
      <c r="AG30" s="184">
        <v>19773.643260000001</v>
      </c>
      <c r="AH30" s="184">
        <v>-1.0000000000000001E-5</v>
      </c>
      <c r="AI30" s="184">
        <v>0</v>
      </c>
      <c r="AJ30" s="184">
        <v>35986.2552</v>
      </c>
      <c r="AK30" s="184">
        <v>6811.1224299999994</v>
      </c>
      <c r="AL30" s="184">
        <v>6542.8496500000001</v>
      </c>
      <c r="AM30" s="184">
        <v>0</v>
      </c>
      <c r="AN30" s="184">
        <v>0</v>
      </c>
      <c r="AO30" s="184">
        <v>13353.97208</v>
      </c>
      <c r="AP30" s="184">
        <v>7986.0224699999999</v>
      </c>
      <c r="AQ30" s="184">
        <v>2597.0468799999999</v>
      </c>
      <c r="AR30" s="184">
        <v>0</v>
      </c>
      <c r="AS30" s="184">
        <v>0</v>
      </c>
      <c r="AT30" s="184">
        <v>10583.06935</v>
      </c>
      <c r="AU30" s="184">
        <v>1308347.8907899999</v>
      </c>
      <c r="AV30" s="184">
        <v>1490155.7895899999</v>
      </c>
      <c r="AW30" s="184">
        <v>7475.7840300000007</v>
      </c>
      <c r="AX30" s="184">
        <v>354496.98830000003</v>
      </c>
      <c r="AY30" s="184">
        <v>3160476.4526999998</v>
      </c>
    </row>
    <row r="31" spans="1:51">
      <c r="A31" s="184" t="s">
        <v>912</v>
      </c>
      <c r="B31" s="184">
        <v>184704.91746</v>
      </c>
      <c r="C31" s="184">
        <v>160002.58171999999</v>
      </c>
      <c r="D31" s="184">
        <v>0</v>
      </c>
      <c r="E31" s="184">
        <v>0</v>
      </c>
      <c r="F31" s="184">
        <v>344707.49917999998</v>
      </c>
      <c r="G31" s="184">
        <v>85713.974180000005</v>
      </c>
      <c r="H31" s="184">
        <v>62170.678950000001</v>
      </c>
      <c r="I31" s="184">
        <v>0</v>
      </c>
      <c r="J31" s="184">
        <v>-2.0000000000000002E-5</v>
      </c>
      <c r="K31" s="184">
        <v>147884.65311000001</v>
      </c>
      <c r="L31" s="184">
        <v>44932.815049999997</v>
      </c>
      <c r="M31" s="184">
        <v>58994.10428</v>
      </c>
      <c r="N31" s="184">
        <v>0</v>
      </c>
      <c r="O31" s="184">
        <v>0</v>
      </c>
      <c r="P31" s="184">
        <v>103926.91933</v>
      </c>
      <c r="Q31" s="184">
        <v>5273.5952200000002</v>
      </c>
      <c r="R31" s="184">
        <v>2159.09728</v>
      </c>
      <c r="S31" s="184">
        <v>0</v>
      </c>
      <c r="T31" s="184">
        <v>0</v>
      </c>
      <c r="U31" s="184">
        <v>7432.6925000000001</v>
      </c>
      <c r="V31" s="184">
        <v>2504.2939900000001</v>
      </c>
      <c r="W31" s="184">
        <v>2922.2840699999997</v>
      </c>
      <c r="X31" s="184">
        <v>0</v>
      </c>
      <c r="Y31" s="184">
        <v>0</v>
      </c>
      <c r="Z31" s="184">
        <v>5426.5780599999998</v>
      </c>
      <c r="AA31" s="184">
        <v>2116.4931800000004</v>
      </c>
      <c r="AB31" s="184">
        <v>7025.2215800000004</v>
      </c>
      <c r="AC31" s="184">
        <v>0</v>
      </c>
      <c r="AD31" s="184">
        <v>0</v>
      </c>
      <c r="AE31" s="184">
        <v>9141.7147599999989</v>
      </c>
      <c r="AF31" s="184">
        <v>11397.66785</v>
      </c>
      <c r="AG31" s="184">
        <v>6302.2644800000007</v>
      </c>
      <c r="AH31" s="184">
        <v>0</v>
      </c>
      <c r="AI31" s="184">
        <v>0</v>
      </c>
      <c r="AJ31" s="184">
        <v>17699.93233</v>
      </c>
      <c r="AK31" s="184">
        <v>6137.1785799999998</v>
      </c>
      <c r="AL31" s="184">
        <v>4084.3378700000003</v>
      </c>
      <c r="AM31" s="184">
        <v>0</v>
      </c>
      <c r="AN31" s="184">
        <v>0</v>
      </c>
      <c r="AO31" s="184">
        <v>10221.516449999999</v>
      </c>
      <c r="AP31" s="184">
        <v>1282.67759</v>
      </c>
      <c r="AQ31" s="184">
        <v>2555.9365200000002</v>
      </c>
      <c r="AR31" s="184">
        <v>0</v>
      </c>
      <c r="AS31" s="184">
        <v>0</v>
      </c>
      <c r="AT31" s="184">
        <v>3838.61411</v>
      </c>
      <c r="AU31" s="184">
        <v>344063.61310000002</v>
      </c>
      <c r="AV31" s="184">
        <v>306216.50675</v>
      </c>
      <c r="AW31" s="184">
        <v>0</v>
      </c>
      <c r="AX31" s="184">
        <v>-2.0000000000000002E-5</v>
      </c>
      <c r="AY31" s="184">
        <v>650280.11984000006</v>
      </c>
    </row>
    <row r="32" spans="1:51">
      <c r="A32" s="184" t="s">
        <v>913</v>
      </c>
      <c r="B32" s="184">
        <v>640822.54501</v>
      </c>
      <c r="C32" s="184">
        <v>865559.88199999998</v>
      </c>
      <c r="D32" s="184">
        <v>7437.3577100000002</v>
      </c>
      <c r="E32" s="184">
        <v>354496.98830000003</v>
      </c>
      <c r="F32" s="184">
        <v>1868316.77303</v>
      </c>
      <c r="G32" s="184">
        <v>113396.86925</v>
      </c>
      <c r="H32" s="184">
        <v>203724.85673</v>
      </c>
      <c r="I32" s="184">
        <v>0</v>
      </c>
      <c r="J32" s="184">
        <v>0</v>
      </c>
      <c r="K32" s="184">
        <v>317121.72598000005</v>
      </c>
      <c r="L32" s="184">
        <v>36173.340250000001</v>
      </c>
      <c r="M32" s="184">
        <v>49457.03082</v>
      </c>
      <c r="N32" s="184">
        <v>0</v>
      </c>
      <c r="O32" s="184">
        <v>0</v>
      </c>
      <c r="P32" s="184">
        <v>85630.371069999994</v>
      </c>
      <c r="Q32" s="184">
        <v>55631.429710000004</v>
      </c>
      <c r="R32" s="184">
        <v>6654.0784800000001</v>
      </c>
      <c r="S32" s="184">
        <v>0</v>
      </c>
      <c r="T32" s="184">
        <v>0</v>
      </c>
      <c r="U32" s="184">
        <v>62285.50819</v>
      </c>
      <c r="V32" s="184">
        <v>14561.429119999999</v>
      </c>
      <c r="W32" s="184">
        <v>2651.7339200000001</v>
      </c>
      <c r="X32" s="184">
        <v>0</v>
      </c>
      <c r="Y32" s="184">
        <v>0</v>
      </c>
      <c r="Z32" s="184">
        <v>17213.163039999999</v>
      </c>
      <c r="AA32" s="184">
        <v>4888.5160500000002</v>
      </c>
      <c r="AB32" s="184">
        <v>3765.92524</v>
      </c>
      <c r="AC32" s="184">
        <v>0</v>
      </c>
      <c r="AD32" s="184">
        <v>0</v>
      </c>
      <c r="AE32" s="184">
        <v>8654.4412899999988</v>
      </c>
      <c r="AF32" s="184">
        <v>4814.1346700000004</v>
      </c>
      <c r="AG32" s="184">
        <v>13469.68917</v>
      </c>
      <c r="AH32" s="184">
        <v>-1.0000000000000001E-5</v>
      </c>
      <c r="AI32" s="184">
        <v>0</v>
      </c>
      <c r="AJ32" s="184">
        <v>18283.823829999998</v>
      </c>
      <c r="AK32" s="184">
        <v>673.94385</v>
      </c>
      <c r="AL32" s="184">
        <v>2447.99577</v>
      </c>
      <c r="AM32" s="184">
        <v>0</v>
      </c>
      <c r="AN32" s="184">
        <v>0</v>
      </c>
      <c r="AO32" s="184">
        <v>3121.9396200000001</v>
      </c>
      <c r="AP32" s="184">
        <v>6703.3448799999996</v>
      </c>
      <c r="AQ32" s="184">
        <v>41.110300000000002</v>
      </c>
      <c r="AR32" s="184">
        <v>0</v>
      </c>
      <c r="AS32" s="184">
        <v>0</v>
      </c>
      <c r="AT32" s="184">
        <v>6744.4551799999999</v>
      </c>
      <c r="AU32" s="184">
        <v>877665.55278999999</v>
      </c>
      <c r="AV32" s="184">
        <v>1147772.3024300002</v>
      </c>
      <c r="AW32" s="184">
        <v>7437.3577000000005</v>
      </c>
      <c r="AX32" s="184">
        <v>354496.98830000003</v>
      </c>
      <c r="AY32" s="184">
        <v>2387372.2012199997</v>
      </c>
    </row>
    <row r="33" spans="1:51">
      <c r="A33" s="184" t="s">
        <v>914</v>
      </c>
      <c r="B33" s="184">
        <v>4945.0787199999995</v>
      </c>
      <c r="C33" s="184">
        <v>26565.888239999997</v>
      </c>
      <c r="D33" s="184">
        <v>38.426310000000001</v>
      </c>
      <c r="E33" s="184">
        <v>1.0000000000000001E-5</v>
      </c>
      <c r="F33" s="184">
        <v>31549.39328</v>
      </c>
      <c r="G33" s="184">
        <v>1367.2993700000002</v>
      </c>
      <c r="H33" s="184">
        <v>863.60476000000006</v>
      </c>
      <c r="I33" s="184">
        <v>0</v>
      </c>
      <c r="J33" s="184">
        <v>0</v>
      </c>
      <c r="K33" s="184">
        <v>2230.9041299999999</v>
      </c>
      <c r="L33" s="184">
        <v>452.65168</v>
      </c>
      <c r="M33" s="184">
        <v>94.964089999999999</v>
      </c>
      <c r="N33" s="184">
        <v>0</v>
      </c>
      <c r="O33" s="184">
        <v>0</v>
      </c>
      <c r="P33" s="184">
        <v>547.61577</v>
      </c>
      <c r="Q33" s="184">
        <v>279.96103000000005</v>
      </c>
      <c r="R33" s="184">
        <v>3.78844</v>
      </c>
      <c r="S33" s="184">
        <v>0</v>
      </c>
      <c r="T33" s="184">
        <v>0</v>
      </c>
      <c r="U33" s="184">
        <v>283.74946999999997</v>
      </c>
      <c r="V33" s="184">
        <v>0</v>
      </c>
      <c r="W33" s="184">
        <v>2.9E-4</v>
      </c>
      <c r="X33" s="184">
        <v>0</v>
      </c>
      <c r="Y33" s="184">
        <v>0</v>
      </c>
      <c r="Z33" s="184">
        <v>2.9E-4</v>
      </c>
      <c r="AA33" s="184">
        <v>1.1087199999999999</v>
      </c>
      <c r="AB33" s="184">
        <v>7.8799999999999999E-3</v>
      </c>
      <c r="AC33" s="184">
        <v>0</v>
      </c>
      <c r="AD33" s="184">
        <v>0</v>
      </c>
      <c r="AE33" s="184">
        <v>1.1165999999999998</v>
      </c>
      <c r="AF33" s="184">
        <v>0.80942999999999998</v>
      </c>
      <c r="AG33" s="184">
        <v>1.6896099999999998</v>
      </c>
      <c r="AH33" s="184">
        <v>0</v>
      </c>
      <c r="AI33" s="184">
        <v>0</v>
      </c>
      <c r="AJ33" s="184">
        <v>2.4990399999999999</v>
      </c>
      <c r="AK33" s="184">
        <v>0</v>
      </c>
      <c r="AL33" s="184">
        <v>10.51601</v>
      </c>
      <c r="AM33" s="184">
        <v>0</v>
      </c>
      <c r="AN33" s="184">
        <v>0</v>
      </c>
      <c r="AO33" s="184">
        <v>10.51601</v>
      </c>
      <c r="AP33" s="184">
        <v>0</v>
      </c>
      <c r="AQ33" s="184">
        <v>5.9999999999999995E-5</v>
      </c>
      <c r="AR33" s="184">
        <v>0</v>
      </c>
      <c r="AS33" s="184">
        <v>0</v>
      </c>
      <c r="AT33" s="184">
        <v>5.9999999999999995E-5</v>
      </c>
      <c r="AU33" s="184">
        <v>7046.90895</v>
      </c>
      <c r="AV33" s="184">
        <v>27540.45938</v>
      </c>
      <c r="AW33" s="184">
        <v>38.426310000000001</v>
      </c>
      <c r="AX33" s="184">
        <v>1.0000000000000001E-5</v>
      </c>
      <c r="AY33" s="184">
        <v>34625.794649999996</v>
      </c>
    </row>
    <row r="34" spans="1:51">
      <c r="A34" s="184" t="s">
        <v>915</v>
      </c>
      <c r="B34" s="184">
        <v>79571.815950000004</v>
      </c>
      <c r="C34" s="184">
        <v>5694.3521300000002</v>
      </c>
      <c r="D34" s="184">
        <v>0</v>
      </c>
      <c r="E34" s="184">
        <v>0</v>
      </c>
      <c r="F34" s="184">
        <v>85266.168080000003</v>
      </c>
      <c r="G34" s="184">
        <v>0</v>
      </c>
      <c r="H34" s="184">
        <v>2228.0484900000001</v>
      </c>
      <c r="I34" s="184">
        <v>2.0000000000000002E-5</v>
      </c>
      <c r="J34" s="184">
        <v>0</v>
      </c>
      <c r="K34" s="184">
        <v>2228.0485099999996</v>
      </c>
      <c r="L34" s="184">
        <v>0</v>
      </c>
      <c r="M34" s="184">
        <v>704.12031999999999</v>
      </c>
      <c r="N34" s="184">
        <v>0</v>
      </c>
      <c r="O34" s="184">
        <v>0</v>
      </c>
      <c r="P34" s="184">
        <v>704.12031999999999</v>
      </c>
      <c r="Q34" s="184">
        <v>0</v>
      </c>
      <c r="R34" s="184">
        <v>2.0000000000000002E-5</v>
      </c>
      <c r="S34" s="184">
        <v>0</v>
      </c>
      <c r="T34" s="184">
        <v>0</v>
      </c>
      <c r="U34" s="184">
        <v>2.0000000000000002E-5</v>
      </c>
      <c r="V34" s="184">
        <v>0</v>
      </c>
      <c r="W34" s="184">
        <v>0</v>
      </c>
      <c r="X34" s="184">
        <v>0</v>
      </c>
      <c r="Y34" s="184">
        <v>0</v>
      </c>
      <c r="Z34" s="184">
        <v>0</v>
      </c>
      <c r="AA34" s="184">
        <v>0</v>
      </c>
      <c r="AB34" s="184">
        <v>7.0000000000000007E-5</v>
      </c>
      <c r="AC34" s="184">
        <v>0</v>
      </c>
      <c r="AD34" s="184">
        <v>0</v>
      </c>
      <c r="AE34" s="184">
        <v>7.0000000000000007E-5</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79571.815950000004</v>
      </c>
      <c r="AV34" s="184">
        <v>8626.5210299999999</v>
      </c>
      <c r="AW34" s="184">
        <v>2.0000000000000002E-5</v>
      </c>
      <c r="AX34" s="184">
        <v>0</v>
      </c>
      <c r="AY34" s="184">
        <v>88198.337</v>
      </c>
    </row>
    <row r="35" spans="1:51">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row>
    <row r="36" spans="1:51">
      <c r="A36" s="184" t="s">
        <v>176</v>
      </c>
      <c r="B36" s="184">
        <v>79540</v>
      </c>
      <c r="C36" s="184">
        <v>5694.3520599999993</v>
      </c>
      <c r="D36" s="184">
        <v>0</v>
      </c>
      <c r="E36" s="184">
        <v>0</v>
      </c>
      <c r="F36" s="184">
        <v>85234.352060000005</v>
      </c>
      <c r="G36" s="184">
        <v>0</v>
      </c>
      <c r="H36" s="184">
        <v>2228.0484900000001</v>
      </c>
      <c r="I36" s="184">
        <v>2.0000000000000002E-5</v>
      </c>
      <c r="J36" s="184">
        <v>0</v>
      </c>
      <c r="K36" s="184">
        <v>2228.0485099999996</v>
      </c>
      <c r="L36" s="184">
        <v>0</v>
      </c>
      <c r="M36" s="184">
        <v>704.12031999999999</v>
      </c>
      <c r="N36" s="184">
        <v>0</v>
      </c>
      <c r="O36" s="184">
        <v>0</v>
      </c>
      <c r="P36" s="184">
        <v>704.12031999999999</v>
      </c>
      <c r="Q36" s="184">
        <v>0</v>
      </c>
      <c r="R36" s="184">
        <v>2.0000000000000002E-5</v>
      </c>
      <c r="S36" s="184">
        <v>0</v>
      </c>
      <c r="T36" s="184">
        <v>0</v>
      </c>
      <c r="U36" s="184">
        <v>2.0000000000000002E-5</v>
      </c>
      <c r="V36" s="184">
        <v>0</v>
      </c>
      <c r="W36" s="184">
        <v>0</v>
      </c>
      <c r="X36" s="184">
        <v>0</v>
      </c>
      <c r="Y36" s="184">
        <v>0</v>
      </c>
      <c r="Z36" s="184">
        <v>0</v>
      </c>
      <c r="AA36" s="184">
        <v>0</v>
      </c>
      <c r="AB36" s="184">
        <v>7.0000000000000007E-5</v>
      </c>
      <c r="AC36" s="184">
        <v>0</v>
      </c>
      <c r="AD36" s="184">
        <v>0</v>
      </c>
      <c r="AE36" s="184">
        <v>7.0000000000000007E-5</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79540</v>
      </c>
      <c r="AV36" s="184">
        <v>8626.5209600000017</v>
      </c>
      <c r="AW36" s="184">
        <v>2.0000000000000002E-5</v>
      </c>
      <c r="AX36" s="184">
        <v>0</v>
      </c>
      <c r="AY36" s="184">
        <v>88166.520980000001</v>
      </c>
    </row>
    <row r="37" spans="1:51" ht="13.5" thickBot="1">
      <c r="A37" s="184" t="s">
        <v>917</v>
      </c>
      <c r="B37" s="184">
        <v>31.815950000000001</v>
      </c>
      <c r="C37" s="184">
        <v>7.0000000000000007E-5</v>
      </c>
      <c r="D37" s="184">
        <v>0</v>
      </c>
      <c r="E37" s="184">
        <v>0</v>
      </c>
      <c r="F37" s="184">
        <v>31.816020000000002</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31.815950000000001</v>
      </c>
      <c r="AV37" s="184">
        <v>7.0000000000000007E-5</v>
      </c>
      <c r="AW37" s="184">
        <v>0</v>
      </c>
      <c r="AX37" s="184">
        <v>0</v>
      </c>
      <c r="AY37" s="184">
        <v>31.816020000000002</v>
      </c>
    </row>
    <row r="38" spans="1:51" ht="16.5" thickTop="1" thickBot="1">
      <c r="A38" s="338" t="s">
        <v>918</v>
      </c>
      <c r="B38" s="337">
        <v>17651162.291749999</v>
      </c>
      <c r="C38" s="337">
        <v>10246674.810590001</v>
      </c>
      <c r="D38" s="337">
        <v>7516.6517199999998</v>
      </c>
      <c r="E38" s="337">
        <v>631710.01627999998</v>
      </c>
      <c r="F38" s="337">
        <v>28537063.770349998</v>
      </c>
      <c r="G38" s="337">
        <v>11347927.121860001</v>
      </c>
      <c r="H38" s="337">
        <v>8343928.9490200002</v>
      </c>
      <c r="I38" s="337">
        <v>250.72229000000002</v>
      </c>
      <c r="J38" s="337">
        <v>311665.11544000002</v>
      </c>
      <c r="K38" s="337">
        <v>20003771.908610001</v>
      </c>
      <c r="L38" s="337">
        <v>4102101.9454099997</v>
      </c>
      <c r="M38" s="337">
        <v>2998455.4378800001</v>
      </c>
      <c r="N38" s="337">
        <v>43.209510000000002</v>
      </c>
      <c r="O38" s="337">
        <v>6120.3017499999996</v>
      </c>
      <c r="P38" s="337">
        <v>7106720.8945399998</v>
      </c>
      <c r="Q38" s="337">
        <v>820299.57016</v>
      </c>
      <c r="R38" s="337">
        <v>420239.50397000002</v>
      </c>
      <c r="S38" s="337">
        <v>0</v>
      </c>
      <c r="T38" s="337">
        <v>10670.490599999999</v>
      </c>
      <c r="U38" s="337">
        <v>1251209.56473</v>
      </c>
      <c r="V38" s="337">
        <v>629652.36439</v>
      </c>
      <c r="W38" s="337">
        <v>357917.49708</v>
      </c>
      <c r="X38" s="337">
        <v>0</v>
      </c>
      <c r="Y38" s="337">
        <v>3076.1389800000002</v>
      </c>
      <c r="Z38" s="337">
        <v>990646.00045000005</v>
      </c>
      <c r="AA38" s="337">
        <v>683530.30591999996</v>
      </c>
      <c r="AB38" s="337">
        <v>485860.78655999998</v>
      </c>
      <c r="AC38" s="337">
        <v>2.0000000000000002E-5</v>
      </c>
      <c r="AD38" s="337">
        <v>2132.2784300000003</v>
      </c>
      <c r="AE38" s="337">
        <v>1171523.3709400001</v>
      </c>
      <c r="AF38" s="337">
        <v>845983.22964999999</v>
      </c>
      <c r="AG38" s="337">
        <v>524587.53512000002</v>
      </c>
      <c r="AH38" s="337">
        <v>2.7E-4</v>
      </c>
      <c r="AI38" s="337">
        <v>4994.0048899999992</v>
      </c>
      <c r="AJ38" s="337">
        <v>1375564.76993</v>
      </c>
      <c r="AK38" s="337">
        <v>284183.70792000002</v>
      </c>
      <c r="AL38" s="337">
        <v>163346.25657</v>
      </c>
      <c r="AM38" s="337">
        <v>0</v>
      </c>
      <c r="AN38" s="337">
        <v>704.07408999999996</v>
      </c>
      <c r="AO38" s="337">
        <v>448234.03857999999</v>
      </c>
      <c r="AP38" s="337">
        <v>101479.35483</v>
      </c>
      <c r="AQ38" s="337">
        <v>33885.334310000006</v>
      </c>
      <c r="AR38" s="337">
        <v>0</v>
      </c>
      <c r="AS38" s="337">
        <v>6434.0626099999999</v>
      </c>
      <c r="AT38" s="337">
        <v>141798.75175</v>
      </c>
      <c r="AU38" s="337">
        <v>36466319.891889997</v>
      </c>
      <c r="AV38" s="337">
        <v>23574896.111099999</v>
      </c>
      <c r="AW38" s="337">
        <v>7810.5838099999992</v>
      </c>
      <c r="AX38" s="337">
        <v>977506.48308999999</v>
      </c>
      <c r="AY38" s="337">
        <v>61026533.069870003</v>
      </c>
    </row>
    <row r="39" spans="1:51" ht="13.5" thickTop="1">
      <c r="A39" s="184" t="s">
        <v>87</v>
      </c>
      <c r="B39" s="184">
        <v>8548820.9939399995</v>
      </c>
      <c r="C39" s="184">
        <v>2615798.10769</v>
      </c>
      <c r="D39" s="184">
        <v>-1.0000000000000001E-5</v>
      </c>
      <c r="E39" s="184">
        <v>2249.5215899999998</v>
      </c>
      <c r="F39" s="184">
        <v>11166868.62321</v>
      </c>
      <c r="G39" s="184">
        <v>10805889.250250001</v>
      </c>
      <c r="H39" s="184">
        <v>7247984.0872</v>
      </c>
      <c r="I39" s="184">
        <v>269.29697999999996</v>
      </c>
      <c r="J39" s="184">
        <v>537.00113999999996</v>
      </c>
      <c r="K39" s="184">
        <v>18054679.635570001</v>
      </c>
      <c r="L39" s="184">
        <v>5261280.3635499999</v>
      </c>
      <c r="M39" s="184">
        <v>1836658.5660299999</v>
      </c>
      <c r="N39" s="184">
        <v>0</v>
      </c>
      <c r="O39" s="184">
        <v>314.53415999999999</v>
      </c>
      <c r="P39" s="184">
        <v>7098253.4637500001</v>
      </c>
      <c r="Q39" s="184">
        <v>699424.42767</v>
      </c>
      <c r="R39" s="184">
        <v>272777.42592000001</v>
      </c>
      <c r="S39" s="184">
        <v>0</v>
      </c>
      <c r="T39" s="184">
        <v>0</v>
      </c>
      <c r="U39" s="184">
        <v>972201.85359000007</v>
      </c>
      <c r="V39" s="184">
        <v>462150.72337000002</v>
      </c>
      <c r="W39" s="184">
        <v>258137.86686000001</v>
      </c>
      <c r="X39" s="184">
        <v>0</v>
      </c>
      <c r="Y39" s="184">
        <v>0</v>
      </c>
      <c r="Z39" s="184">
        <v>720288.59022999997</v>
      </c>
      <c r="AA39" s="184">
        <v>1116697.4399000001</v>
      </c>
      <c r="AB39" s="184">
        <v>354248.16973000002</v>
      </c>
      <c r="AC39" s="184">
        <v>-1.0000000000000001E-5</v>
      </c>
      <c r="AD39" s="184">
        <v>189.28064999999998</v>
      </c>
      <c r="AE39" s="184">
        <v>1471134.8902700001</v>
      </c>
      <c r="AF39" s="184">
        <v>1146926.93188</v>
      </c>
      <c r="AG39" s="184">
        <v>401090.42197000002</v>
      </c>
      <c r="AH39" s="184">
        <v>0</v>
      </c>
      <c r="AI39" s="184">
        <v>77.668189999999996</v>
      </c>
      <c r="AJ39" s="184">
        <v>1548095.02204</v>
      </c>
      <c r="AK39" s="184">
        <v>559016.08770000003</v>
      </c>
      <c r="AL39" s="184">
        <v>231381.96316999997</v>
      </c>
      <c r="AM39" s="184">
        <v>0</v>
      </c>
      <c r="AN39" s="184">
        <v>0</v>
      </c>
      <c r="AO39" s="184">
        <v>790398.05087000004</v>
      </c>
      <c r="AP39" s="184">
        <v>175587.81661000001</v>
      </c>
      <c r="AQ39" s="184">
        <v>118133.22291</v>
      </c>
      <c r="AR39" s="184">
        <v>0</v>
      </c>
      <c r="AS39" s="184">
        <v>0</v>
      </c>
      <c r="AT39" s="184">
        <v>293721.03951999999</v>
      </c>
      <c r="AU39" s="184">
        <v>28775794.034869999</v>
      </c>
      <c r="AV39" s="184">
        <v>13336209.831489999</v>
      </c>
      <c r="AW39" s="184">
        <v>269.29696000000001</v>
      </c>
      <c r="AX39" s="184">
        <v>3368.0057299999999</v>
      </c>
      <c r="AY39" s="184">
        <v>42115641.169050001</v>
      </c>
    </row>
    <row r="40" spans="1:51">
      <c r="A40" s="184" t="s">
        <v>919</v>
      </c>
      <c r="B40" s="184">
        <v>8346354.1572299991</v>
      </c>
      <c r="C40" s="184">
        <v>2576527.7059400002</v>
      </c>
      <c r="D40" s="184">
        <v>-1.0000000000000001E-5</v>
      </c>
      <c r="E40" s="184">
        <v>2249.5215899999998</v>
      </c>
      <c r="F40" s="184">
        <v>10925131.384749999</v>
      </c>
      <c r="G40" s="184">
        <v>10668590.439100001</v>
      </c>
      <c r="H40" s="184">
        <v>7173255.5443799999</v>
      </c>
      <c r="I40" s="184">
        <v>269.29696999999999</v>
      </c>
      <c r="J40" s="184">
        <v>537.00113999999996</v>
      </c>
      <c r="K40" s="184">
        <v>17842652.28159</v>
      </c>
      <c r="L40" s="184">
        <v>5134801.7963800002</v>
      </c>
      <c r="M40" s="184">
        <v>1824930.3626400002</v>
      </c>
      <c r="N40" s="184">
        <v>0</v>
      </c>
      <c r="O40" s="184">
        <v>314.53415999999999</v>
      </c>
      <c r="P40" s="184">
        <v>6960046.6931800004</v>
      </c>
      <c r="Q40" s="184">
        <v>694833.21462999994</v>
      </c>
      <c r="R40" s="184">
        <v>270504.99287999998</v>
      </c>
      <c r="S40" s="184">
        <v>0</v>
      </c>
      <c r="T40" s="184">
        <v>0</v>
      </c>
      <c r="U40" s="184">
        <v>965338.20750999998</v>
      </c>
      <c r="V40" s="184">
        <v>458359.47116000002</v>
      </c>
      <c r="W40" s="184">
        <v>256675.28797999999</v>
      </c>
      <c r="X40" s="184">
        <v>0</v>
      </c>
      <c r="Y40" s="184">
        <v>0</v>
      </c>
      <c r="Z40" s="184">
        <v>715034.75913999998</v>
      </c>
      <c r="AA40" s="184">
        <v>1099486.0046300001</v>
      </c>
      <c r="AB40" s="184">
        <v>353255.89874000003</v>
      </c>
      <c r="AC40" s="184">
        <v>-1.0000000000000001E-5</v>
      </c>
      <c r="AD40" s="184">
        <v>189.28064999999998</v>
      </c>
      <c r="AE40" s="184">
        <v>1452931.18401</v>
      </c>
      <c r="AF40" s="184">
        <v>1122240.9293499999</v>
      </c>
      <c r="AG40" s="184">
        <v>399737.97239000001</v>
      </c>
      <c r="AH40" s="184">
        <v>0</v>
      </c>
      <c r="AI40" s="184">
        <v>77.668189999999996</v>
      </c>
      <c r="AJ40" s="184">
        <v>1522056.56993</v>
      </c>
      <c r="AK40" s="184">
        <v>554114.40704999992</v>
      </c>
      <c r="AL40" s="184">
        <v>230851.33932</v>
      </c>
      <c r="AM40" s="184">
        <v>0</v>
      </c>
      <c r="AN40" s="184">
        <v>0</v>
      </c>
      <c r="AO40" s="184">
        <v>784965.74636999995</v>
      </c>
      <c r="AP40" s="184">
        <v>174661.66658000002</v>
      </c>
      <c r="AQ40" s="184">
        <v>118133.22291</v>
      </c>
      <c r="AR40" s="184">
        <v>0</v>
      </c>
      <c r="AS40" s="184">
        <v>0</v>
      </c>
      <c r="AT40" s="184">
        <v>292794.88949000003</v>
      </c>
      <c r="AU40" s="184">
        <v>28253442.08611</v>
      </c>
      <c r="AV40" s="184">
        <v>13203872.327159999</v>
      </c>
      <c r="AW40" s="184">
        <v>269.29695000000004</v>
      </c>
      <c r="AX40" s="184">
        <v>3368.0057299999999</v>
      </c>
      <c r="AY40" s="184">
        <v>41460951.715949997</v>
      </c>
    </row>
    <row r="41" spans="1:51">
      <c r="A41" s="184" t="s">
        <v>920</v>
      </c>
      <c r="B41" s="184">
        <v>0</v>
      </c>
      <c r="C41" s="184">
        <v>11001.046970000001</v>
      </c>
      <c r="D41" s="184">
        <v>0</v>
      </c>
      <c r="E41" s="184">
        <v>0</v>
      </c>
      <c r="F41" s="184">
        <v>11001.046970000001</v>
      </c>
      <c r="G41" s="184">
        <v>0</v>
      </c>
      <c r="H41" s="184">
        <v>2228.0484799999999</v>
      </c>
      <c r="I41" s="184">
        <v>1.0000000000000001E-5</v>
      </c>
      <c r="J41" s="184">
        <v>0</v>
      </c>
      <c r="K41" s="184">
        <v>2228.0484900000001</v>
      </c>
      <c r="L41" s="184">
        <v>0</v>
      </c>
      <c r="M41" s="184">
        <v>704.12031999999999</v>
      </c>
      <c r="N41" s="184">
        <v>0</v>
      </c>
      <c r="O41" s="184">
        <v>0</v>
      </c>
      <c r="P41" s="184">
        <v>704.12031999999999</v>
      </c>
      <c r="Q41" s="184">
        <v>0</v>
      </c>
      <c r="R41" s="184">
        <v>-2.0000000000000002E-5</v>
      </c>
      <c r="S41" s="184">
        <v>0</v>
      </c>
      <c r="T41" s="184">
        <v>0</v>
      </c>
      <c r="U41" s="184">
        <v>-2.0000000000000002E-5</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13933.215749999999</v>
      </c>
      <c r="AW41" s="184">
        <v>1.0000000000000001E-5</v>
      </c>
      <c r="AX41" s="184">
        <v>0</v>
      </c>
      <c r="AY41" s="184">
        <v>13933.215759999999</v>
      </c>
    </row>
    <row r="42" spans="1:51">
      <c r="A42" s="184" t="s">
        <v>921</v>
      </c>
      <c r="B42" s="184">
        <v>178518.15478000001</v>
      </c>
      <c r="C42" s="184">
        <v>23121.79279</v>
      </c>
      <c r="D42" s="184">
        <v>0</v>
      </c>
      <c r="E42" s="184">
        <v>0</v>
      </c>
      <c r="F42" s="184">
        <v>201639.94756999999</v>
      </c>
      <c r="G42" s="184">
        <v>98117.545459999994</v>
      </c>
      <c r="H42" s="184">
        <v>23962.06148</v>
      </c>
      <c r="I42" s="184">
        <v>0</v>
      </c>
      <c r="J42" s="184">
        <v>0</v>
      </c>
      <c r="K42" s="184">
        <v>122079.60694</v>
      </c>
      <c r="L42" s="184">
        <v>113599.49931</v>
      </c>
      <c r="M42" s="184">
        <v>7683.0260199999993</v>
      </c>
      <c r="N42" s="184">
        <v>0</v>
      </c>
      <c r="O42" s="184">
        <v>0</v>
      </c>
      <c r="P42" s="184">
        <v>121282.52533</v>
      </c>
      <c r="Q42" s="184">
        <v>2844.3313900000003</v>
      </c>
      <c r="R42" s="184">
        <v>2041.43625</v>
      </c>
      <c r="S42" s="184">
        <v>0</v>
      </c>
      <c r="T42" s="184">
        <v>0</v>
      </c>
      <c r="U42" s="184">
        <v>4885.76764</v>
      </c>
      <c r="V42" s="184">
        <v>1928.12664</v>
      </c>
      <c r="W42" s="184">
        <v>284.74445000000003</v>
      </c>
      <c r="X42" s="184">
        <v>0</v>
      </c>
      <c r="Y42" s="184">
        <v>0</v>
      </c>
      <c r="Z42" s="184">
        <v>2212.8710899999996</v>
      </c>
      <c r="AA42" s="184">
        <v>12182.7714</v>
      </c>
      <c r="AB42" s="184">
        <v>399.10015000000004</v>
      </c>
      <c r="AC42" s="184">
        <v>0</v>
      </c>
      <c r="AD42" s="184">
        <v>0</v>
      </c>
      <c r="AE42" s="184">
        <v>12581.87155</v>
      </c>
      <c r="AF42" s="184">
        <v>20167.23026</v>
      </c>
      <c r="AG42" s="184">
        <v>664.75596999999993</v>
      </c>
      <c r="AH42" s="184">
        <v>0</v>
      </c>
      <c r="AI42" s="184">
        <v>0</v>
      </c>
      <c r="AJ42" s="184">
        <v>20831.986230000002</v>
      </c>
      <c r="AK42" s="184">
        <v>1395.6685</v>
      </c>
      <c r="AL42" s="184">
        <v>125.97655999999999</v>
      </c>
      <c r="AM42" s="184">
        <v>0</v>
      </c>
      <c r="AN42" s="184">
        <v>0</v>
      </c>
      <c r="AO42" s="184">
        <v>1521.6450600000001</v>
      </c>
      <c r="AP42" s="184">
        <v>359.21390000000002</v>
      </c>
      <c r="AQ42" s="184">
        <v>0</v>
      </c>
      <c r="AR42" s="184">
        <v>0</v>
      </c>
      <c r="AS42" s="184">
        <v>0</v>
      </c>
      <c r="AT42" s="184">
        <v>359.21390000000002</v>
      </c>
      <c r="AU42" s="184">
        <v>429112.54164000001</v>
      </c>
      <c r="AV42" s="184">
        <v>58282.893670000005</v>
      </c>
      <c r="AW42" s="184">
        <v>0</v>
      </c>
      <c r="AX42" s="184">
        <v>0</v>
      </c>
      <c r="AY42" s="184">
        <v>487395.43531000003</v>
      </c>
    </row>
    <row r="43" spans="1:51">
      <c r="A43" s="184" t="s">
        <v>922</v>
      </c>
      <c r="B43" s="184">
        <v>0</v>
      </c>
      <c r="C43" s="184">
        <v>298.75630999999998</v>
      </c>
      <c r="D43" s="184">
        <v>0</v>
      </c>
      <c r="E43" s="184">
        <v>0</v>
      </c>
      <c r="F43" s="184">
        <v>298.75630999999998</v>
      </c>
      <c r="G43" s="184">
        <v>23972.548320000002</v>
      </c>
      <c r="H43" s="184">
        <v>43847.136500000001</v>
      </c>
      <c r="I43" s="184">
        <v>0</v>
      </c>
      <c r="J43" s="184">
        <v>0</v>
      </c>
      <c r="K43" s="184">
        <v>67819.684819999995</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23972.548320000002</v>
      </c>
      <c r="AV43" s="184">
        <v>44145.892810000005</v>
      </c>
      <c r="AW43" s="184">
        <v>0</v>
      </c>
      <c r="AX43" s="184">
        <v>0</v>
      </c>
      <c r="AY43" s="184">
        <v>68118.441129999992</v>
      </c>
    </row>
    <row r="44" spans="1:51">
      <c r="A44" s="184" t="s">
        <v>923</v>
      </c>
      <c r="B44" s="184">
        <v>23948.681929999999</v>
      </c>
      <c r="C44" s="184">
        <v>4848.8056900000001</v>
      </c>
      <c r="D44" s="184">
        <v>0</v>
      </c>
      <c r="E44" s="184">
        <v>0</v>
      </c>
      <c r="F44" s="184">
        <v>28797.48762</v>
      </c>
      <c r="G44" s="184">
        <v>15208.717369999998</v>
      </c>
      <c r="H44" s="184">
        <v>4691.2963600000003</v>
      </c>
      <c r="I44" s="184">
        <v>0</v>
      </c>
      <c r="J44" s="184">
        <v>0</v>
      </c>
      <c r="K44" s="184">
        <v>19900.013729999999</v>
      </c>
      <c r="L44" s="184">
        <v>12879.067859999999</v>
      </c>
      <c r="M44" s="184">
        <v>3341.0570499999999</v>
      </c>
      <c r="N44" s="184">
        <v>0</v>
      </c>
      <c r="O44" s="184">
        <v>0</v>
      </c>
      <c r="P44" s="184">
        <v>16220.12491</v>
      </c>
      <c r="Q44" s="184">
        <v>1746.8816499999998</v>
      </c>
      <c r="R44" s="184">
        <v>230.99679999999998</v>
      </c>
      <c r="S44" s="184">
        <v>0</v>
      </c>
      <c r="T44" s="184">
        <v>0</v>
      </c>
      <c r="U44" s="184">
        <v>1977.8784499999999</v>
      </c>
      <c r="V44" s="184">
        <v>1863.1255700000002</v>
      </c>
      <c r="W44" s="184">
        <v>1177.8344299999999</v>
      </c>
      <c r="X44" s="184">
        <v>0</v>
      </c>
      <c r="Y44" s="184">
        <v>0</v>
      </c>
      <c r="Z44" s="184">
        <v>3040.96</v>
      </c>
      <c r="AA44" s="184">
        <v>5028.6638700000003</v>
      </c>
      <c r="AB44" s="184">
        <v>593.17084999999997</v>
      </c>
      <c r="AC44" s="184">
        <v>0</v>
      </c>
      <c r="AD44" s="184">
        <v>0</v>
      </c>
      <c r="AE44" s="184">
        <v>5621.8347199999998</v>
      </c>
      <c r="AF44" s="184">
        <v>4518.7722699999995</v>
      </c>
      <c r="AG44" s="184">
        <v>687.69362999999998</v>
      </c>
      <c r="AH44" s="184">
        <v>0</v>
      </c>
      <c r="AI44" s="184">
        <v>0</v>
      </c>
      <c r="AJ44" s="184">
        <v>5206.4659000000001</v>
      </c>
      <c r="AK44" s="184">
        <v>3506.01215</v>
      </c>
      <c r="AL44" s="184">
        <v>404.64729</v>
      </c>
      <c r="AM44" s="184">
        <v>0</v>
      </c>
      <c r="AN44" s="184">
        <v>0</v>
      </c>
      <c r="AO44" s="184">
        <v>3910.6594399999999</v>
      </c>
      <c r="AP44" s="184">
        <v>566.93613000000005</v>
      </c>
      <c r="AQ44" s="184">
        <v>0</v>
      </c>
      <c r="AR44" s="184">
        <v>0</v>
      </c>
      <c r="AS44" s="184">
        <v>0</v>
      </c>
      <c r="AT44" s="184">
        <v>566.93613000000005</v>
      </c>
      <c r="AU44" s="184">
        <v>69266.858800000002</v>
      </c>
      <c r="AV44" s="184">
        <v>15975.5021</v>
      </c>
      <c r="AW44" s="184">
        <v>0</v>
      </c>
      <c r="AX44" s="184">
        <v>0</v>
      </c>
      <c r="AY44" s="184">
        <v>85242.3609</v>
      </c>
    </row>
    <row r="45" spans="1:51">
      <c r="A45" s="184" t="s">
        <v>924</v>
      </c>
      <c r="B45" s="184">
        <v>86677.506480000011</v>
      </c>
      <c r="C45" s="184">
        <v>179937.63131999999</v>
      </c>
      <c r="D45" s="184">
        <v>-1.0000000000000001E-5</v>
      </c>
      <c r="E45" s="184">
        <v>1.0000000000000001E-5</v>
      </c>
      <c r="F45" s="184">
        <v>266615.13780000003</v>
      </c>
      <c r="G45" s="184">
        <v>113184.33703</v>
      </c>
      <c r="H45" s="184">
        <v>293505.10599000001</v>
      </c>
      <c r="I45" s="184">
        <v>1.0000000000000001E-5</v>
      </c>
      <c r="J45" s="184">
        <v>-1.0000000000000001E-5</v>
      </c>
      <c r="K45" s="184">
        <v>406689.44302000001</v>
      </c>
      <c r="L45" s="184">
        <v>45614.816890000002</v>
      </c>
      <c r="M45" s="184">
        <v>50909.285659999994</v>
      </c>
      <c r="N45" s="184">
        <v>1300.7286999999999</v>
      </c>
      <c r="O45" s="184">
        <v>174.16695999999999</v>
      </c>
      <c r="P45" s="184">
        <v>97998.998209999991</v>
      </c>
      <c r="Q45" s="184">
        <v>1591.2681299999999</v>
      </c>
      <c r="R45" s="184">
        <v>584.74603999999999</v>
      </c>
      <c r="S45" s="184">
        <v>0</v>
      </c>
      <c r="T45" s="184">
        <v>0</v>
      </c>
      <c r="U45" s="184">
        <v>2176.0141699999999</v>
      </c>
      <c r="V45" s="184">
        <v>2310.3380299999999</v>
      </c>
      <c r="W45" s="184">
        <v>1563.5694900000001</v>
      </c>
      <c r="X45" s="184">
        <v>0</v>
      </c>
      <c r="Y45" s="184">
        <v>0</v>
      </c>
      <c r="Z45" s="184">
        <v>3873.9075200000002</v>
      </c>
      <c r="AA45" s="184">
        <v>4498.86679</v>
      </c>
      <c r="AB45" s="184">
        <v>8501.3029700000006</v>
      </c>
      <c r="AC45" s="184">
        <v>0</v>
      </c>
      <c r="AD45" s="184">
        <v>0</v>
      </c>
      <c r="AE45" s="184">
        <v>13000.169760000001</v>
      </c>
      <c r="AF45" s="184">
        <v>3153.8402099999998</v>
      </c>
      <c r="AG45" s="184">
        <v>3656.6693399999999</v>
      </c>
      <c r="AH45" s="184">
        <v>0</v>
      </c>
      <c r="AI45" s="184">
        <v>1.0000000000000001E-5</v>
      </c>
      <c r="AJ45" s="184">
        <v>6810.5095599999995</v>
      </c>
      <c r="AK45" s="184">
        <v>1175.5341100000001</v>
      </c>
      <c r="AL45" s="184">
        <v>4072.8716300000001</v>
      </c>
      <c r="AM45" s="184">
        <v>0</v>
      </c>
      <c r="AN45" s="184">
        <v>0</v>
      </c>
      <c r="AO45" s="184">
        <v>5248.4057400000002</v>
      </c>
      <c r="AP45" s="184">
        <v>118.88956</v>
      </c>
      <c r="AQ45" s="184">
        <v>93.930210000000002</v>
      </c>
      <c r="AR45" s="184">
        <v>0</v>
      </c>
      <c r="AS45" s="184">
        <v>0</v>
      </c>
      <c r="AT45" s="184">
        <v>212.81976999999998</v>
      </c>
      <c r="AU45" s="184">
        <v>258325.39723</v>
      </c>
      <c r="AV45" s="184">
        <v>542825.11263999995</v>
      </c>
      <c r="AW45" s="184">
        <v>1300.7286999999999</v>
      </c>
      <c r="AX45" s="184">
        <v>174.16696999999999</v>
      </c>
      <c r="AY45" s="184">
        <v>802625.40553999995</v>
      </c>
    </row>
    <row r="46" spans="1:51">
      <c r="A46" s="184" t="s">
        <v>91</v>
      </c>
      <c r="B46" s="184">
        <v>29145.546770000001</v>
      </c>
      <c r="C46" s="184">
        <v>18956.326949999999</v>
      </c>
      <c r="D46" s="184">
        <v>0</v>
      </c>
      <c r="E46" s="184">
        <v>-2.9999999999999997E-5</v>
      </c>
      <c r="F46" s="184">
        <v>48101.87369</v>
      </c>
      <c r="G46" s="184">
        <v>22169.7</v>
      </c>
      <c r="H46" s="184">
        <v>28076.334300000002</v>
      </c>
      <c r="I46" s="184">
        <v>43.793900000000001</v>
      </c>
      <c r="J46" s="184">
        <v>-2.9999999999999997E-5</v>
      </c>
      <c r="K46" s="184">
        <v>50289.828170000001</v>
      </c>
      <c r="L46" s="184">
        <v>27195.207109999999</v>
      </c>
      <c r="M46" s="184">
        <v>13546.20441</v>
      </c>
      <c r="N46" s="184">
        <v>0</v>
      </c>
      <c r="O46" s="184">
        <v>-2.0000000000000002E-5</v>
      </c>
      <c r="P46" s="184">
        <v>40741.411500000002</v>
      </c>
      <c r="Q46" s="184">
        <v>2458.46837</v>
      </c>
      <c r="R46" s="184">
        <v>583.20781000000011</v>
      </c>
      <c r="S46" s="184">
        <v>0</v>
      </c>
      <c r="T46" s="184">
        <v>-1.0000000000000001E-5</v>
      </c>
      <c r="U46" s="184">
        <v>3041.6761699999997</v>
      </c>
      <c r="V46" s="184">
        <v>1352.29441</v>
      </c>
      <c r="W46" s="184">
        <v>987.54638999999997</v>
      </c>
      <c r="X46" s="184">
        <v>0</v>
      </c>
      <c r="Y46" s="184">
        <v>0</v>
      </c>
      <c r="Z46" s="184">
        <v>2339.8407999999999</v>
      </c>
      <c r="AA46" s="184">
        <v>3800.3284800000001</v>
      </c>
      <c r="AB46" s="184">
        <v>3793.4181200000003</v>
      </c>
      <c r="AC46" s="184">
        <v>0</v>
      </c>
      <c r="AD46" s="184">
        <v>-1.0000000000000001E-5</v>
      </c>
      <c r="AE46" s="184">
        <v>7593.7465899999997</v>
      </c>
      <c r="AF46" s="184">
        <v>3983.7890200000002</v>
      </c>
      <c r="AG46" s="184">
        <v>2710.92398</v>
      </c>
      <c r="AH46" s="184">
        <v>1.0000000000000001E-5</v>
      </c>
      <c r="AI46" s="184">
        <v>-2.0000000000000002E-5</v>
      </c>
      <c r="AJ46" s="184">
        <v>6694.71299</v>
      </c>
      <c r="AK46" s="184">
        <v>3422.7614399999998</v>
      </c>
      <c r="AL46" s="184">
        <v>2998.1681400000002</v>
      </c>
      <c r="AM46" s="184">
        <v>0</v>
      </c>
      <c r="AN46" s="184">
        <v>0</v>
      </c>
      <c r="AO46" s="184">
        <v>6420.92958</v>
      </c>
      <c r="AP46" s="184">
        <v>552.77821999999992</v>
      </c>
      <c r="AQ46" s="184">
        <v>56.190899999999999</v>
      </c>
      <c r="AR46" s="184">
        <v>0</v>
      </c>
      <c r="AS46" s="184">
        <v>0</v>
      </c>
      <c r="AT46" s="184">
        <v>608.96911999999998</v>
      </c>
      <c r="AU46" s="184">
        <v>94080.873819999993</v>
      </c>
      <c r="AV46" s="184">
        <v>71708.32101</v>
      </c>
      <c r="AW46" s="184">
        <v>43.793910000000004</v>
      </c>
      <c r="AX46" s="184">
        <v>-1.1999999999999999E-4</v>
      </c>
      <c r="AY46" s="184">
        <v>165832.98862000002</v>
      </c>
    </row>
    <row r="47" spans="1:51">
      <c r="A47" s="184" t="s">
        <v>925</v>
      </c>
      <c r="B47" s="184">
        <v>1376.5225700000001</v>
      </c>
      <c r="C47" s="184">
        <v>5250.7532099999999</v>
      </c>
      <c r="D47" s="184">
        <v>0</v>
      </c>
      <c r="E47" s="184">
        <v>0</v>
      </c>
      <c r="F47" s="184">
        <v>6627.2757799999999</v>
      </c>
      <c r="G47" s="184">
        <v>1946.38393</v>
      </c>
      <c r="H47" s="184">
        <v>4990.5886</v>
      </c>
      <c r="I47" s="184">
        <v>1.0000000000000001E-5</v>
      </c>
      <c r="J47" s="184">
        <v>1.0000000000000001E-5</v>
      </c>
      <c r="K47" s="184">
        <v>6936.9725499999995</v>
      </c>
      <c r="L47" s="184">
        <v>198.82310000000001</v>
      </c>
      <c r="M47" s="184">
        <v>655.22438999999997</v>
      </c>
      <c r="N47" s="184">
        <v>0</v>
      </c>
      <c r="O47" s="184">
        <v>0</v>
      </c>
      <c r="P47" s="184">
        <v>854.04749000000004</v>
      </c>
      <c r="Q47" s="184">
        <v>9.3104300000000002</v>
      </c>
      <c r="R47" s="184">
        <v>33.490079999999999</v>
      </c>
      <c r="S47" s="184">
        <v>0</v>
      </c>
      <c r="T47" s="184">
        <v>0</v>
      </c>
      <c r="U47" s="184">
        <v>42.800510000000003</v>
      </c>
      <c r="V47" s="184">
        <v>185.6182</v>
      </c>
      <c r="W47" s="184">
        <v>138.55342000000002</v>
      </c>
      <c r="X47" s="184">
        <v>0</v>
      </c>
      <c r="Y47" s="184">
        <v>0</v>
      </c>
      <c r="Z47" s="184">
        <v>324.17162000000002</v>
      </c>
      <c r="AA47" s="184">
        <v>116.58425</v>
      </c>
      <c r="AB47" s="184">
        <v>17.498240000000003</v>
      </c>
      <c r="AC47" s="184">
        <v>0</v>
      </c>
      <c r="AD47" s="184">
        <v>0</v>
      </c>
      <c r="AE47" s="184">
        <v>134.08248999999998</v>
      </c>
      <c r="AF47" s="184">
        <v>145.22742000000002</v>
      </c>
      <c r="AG47" s="184">
        <v>80.306560000000005</v>
      </c>
      <c r="AH47" s="184">
        <v>0</v>
      </c>
      <c r="AI47" s="184">
        <v>0</v>
      </c>
      <c r="AJ47" s="184">
        <v>225.53398000000001</v>
      </c>
      <c r="AK47" s="184">
        <v>296.49590999999998</v>
      </c>
      <c r="AL47" s="184">
        <v>103.46708</v>
      </c>
      <c r="AM47" s="184">
        <v>0</v>
      </c>
      <c r="AN47" s="184">
        <v>0</v>
      </c>
      <c r="AO47" s="184">
        <v>399.96298999999999</v>
      </c>
      <c r="AP47" s="184">
        <v>6.9768699999999999</v>
      </c>
      <c r="AQ47" s="184">
        <v>5.86416</v>
      </c>
      <c r="AR47" s="184">
        <v>0</v>
      </c>
      <c r="AS47" s="184">
        <v>0</v>
      </c>
      <c r="AT47" s="184">
        <v>12.84103</v>
      </c>
      <c r="AU47" s="184">
        <v>4281.9426800000001</v>
      </c>
      <c r="AV47" s="184">
        <v>11275.74574</v>
      </c>
      <c r="AW47" s="184">
        <v>1.0000000000000001E-5</v>
      </c>
      <c r="AX47" s="184">
        <v>1.0000000000000001E-5</v>
      </c>
      <c r="AY47" s="184">
        <v>15557.68844</v>
      </c>
    </row>
    <row r="48" spans="1:51">
      <c r="A48" s="184" t="s">
        <v>95</v>
      </c>
      <c r="B48" s="184">
        <v>35069.57142</v>
      </c>
      <c r="C48" s="184">
        <v>64207.336600000002</v>
      </c>
      <c r="D48" s="184">
        <v>0</v>
      </c>
      <c r="E48" s="184">
        <v>667.40213000000006</v>
      </c>
      <c r="F48" s="184">
        <v>99944.310150000005</v>
      </c>
      <c r="G48" s="184">
        <v>25779.731929999998</v>
      </c>
      <c r="H48" s="184">
        <v>138302.35822999998</v>
      </c>
      <c r="I48" s="184">
        <v>7378.4995099999996</v>
      </c>
      <c r="J48" s="184">
        <v>329.30604999999997</v>
      </c>
      <c r="K48" s="184">
        <v>171789.89572</v>
      </c>
      <c r="L48" s="184">
        <v>13179.72948</v>
      </c>
      <c r="M48" s="184">
        <v>37600.226520000004</v>
      </c>
      <c r="N48" s="184">
        <v>10.877510000000001</v>
      </c>
      <c r="O48" s="184">
        <v>95.258589999999998</v>
      </c>
      <c r="P48" s="184">
        <v>50886.092100000002</v>
      </c>
      <c r="Q48" s="184">
        <v>674.63418999999999</v>
      </c>
      <c r="R48" s="184">
        <v>1571.3537799999999</v>
      </c>
      <c r="S48" s="184">
        <v>0</v>
      </c>
      <c r="T48" s="184">
        <v>0</v>
      </c>
      <c r="U48" s="184">
        <v>2245.9879700000001</v>
      </c>
      <c r="V48" s="184">
        <v>672.40363000000002</v>
      </c>
      <c r="W48" s="184">
        <v>2059.1256000000003</v>
      </c>
      <c r="X48" s="184">
        <v>0</v>
      </c>
      <c r="Y48" s="184">
        <v>0</v>
      </c>
      <c r="Z48" s="184">
        <v>2731.5292300000001</v>
      </c>
      <c r="AA48" s="184">
        <v>5403.6664800000008</v>
      </c>
      <c r="AB48" s="184">
        <v>6255.5880199999992</v>
      </c>
      <c r="AC48" s="184">
        <v>0</v>
      </c>
      <c r="AD48" s="184">
        <v>30.910520000000002</v>
      </c>
      <c r="AE48" s="184">
        <v>11690.16502</v>
      </c>
      <c r="AF48" s="184">
        <v>5531.67238</v>
      </c>
      <c r="AG48" s="184">
        <v>6085.8493699999999</v>
      </c>
      <c r="AH48" s="184">
        <v>228.608</v>
      </c>
      <c r="AI48" s="184">
        <v>-1.0000000000000001E-5</v>
      </c>
      <c r="AJ48" s="184">
        <v>11846.12974</v>
      </c>
      <c r="AK48" s="184">
        <v>2807.2773199999997</v>
      </c>
      <c r="AL48" s="184">
        <v>3529.4126499999998</v>
      </c>
      <c r="AM48" s="184">
        <v>0</v>
      </c>
      <c r="AN48" s="184">
        <v>0</v>
      </c>
      <c r="AO48" s="184">
        <v>6336.6899699999994</v>
      </c>
      <c r="AP48" s="184">
        <v>151.76439000000002</v>
      </c>
      <c r="AQ48" s="184">
        <v>439.45218</v>
      </c>
      <c r="AR48" s="184">
        <v>0</v>
      </c>
      <c r="AS48" s="184">
        <v>0</v>
      </c>
      <c r="AT48" s="184">
        <v>591.21656999999993</v>
      </c>
      <c r="AU48" s="184">
        <v>89270.451220000003</v>
      </c>
      <c r="AV48" s="184">
        <v>260050.70297000001</v>
      </c>
      <c r="AW48" s="184">
        <v>7617.9850199999992</v>
      </c>
      <c r="AX48" s="184">
        <v>1122.8772799999999</v>
      </c>
      <c r="AY48" s="184">
        <v>358062.01649000001</v>
      </c>
    </row>
    <row r="49" spans="1:51">
      <c r="A49" s="184" t="s">
        <v>926</v>
      </c>
      <c r="B49" s="184">
        <v>3862.4067700000001</v>
      </c>
      <c r="C49" s="184">
        <v>61771.592790000002</v>
      </c>
      <c r="D49" s="184">
        <v>0</v>
      </c>
      <c r="E49" s="184">
        <v>-1.0000000000000001E-5</v>
      </c>
      <c r="F49" s="184">
        <v>65633.999549999993</v>
      </c>
      <c r="G49" s="184">
        <v>688.43608999999992</v>
      </c>
      <c r="H49" s="184">
        <v>177496.52593999999</v>
      </c>
      <c r="I49" s="184">
        <v>5547.9483399999999</v>
      </c>
      <c r="J49" s="184">
        <v>0</v>
      </c>
      <c r="K49" s="184">
        <v>183732.91037</v>
      </c>
      <c r="L49" s="184">
        <v>497.00296999999995</v>
      </c>
      <c r="M49" s="184">
        <v>16331.533820000001</v>
      </c>
      <c r="N49" s="184">
        <v>789.60703000000001</v>
      </c>
      <c r="O49" s="184">
        <v>126.09641000000001</v>
      </c>
      <c r="P49" s="184">
        <v>17744.240229999999</v>
      </c>
      <c r="Q49" s="184">
        <v>0</v>
      </c>
      <c r="R49" s="184">
        <v>214.05401000000001</v>
      </c>
      <c r="S49" s="184">
        <v>0</v>
      </c>
      <c r="T49" s="184">
        <v>0</v>
      </c>
      <c r="U49" s="184">
        <v>214.05401000000001</v>
      </c>
      <c r="V49" s="184">
        <v>33.204169999999998</v>
      </c>
      <c r="W49" s="184">
        <v>58.520249999999997</v>
      </c>
      <c r="X49" s="184">
        <v>0</v>
      </c>
      <c r="Y49" s="184">
        <v>0</v>
      </c>
      <c r="Z49" s="184">
        <v>91.724419999999995</v>
      </c>
      <c r="AA49" s="184">
        <v>0</v>
      </c>
      <c r="AB49" s="184">
        <v>2352.2006900000001</v>
      </c>
      <c r="AC49" s="184">
        <v>0</v>
      </c>
      <c r="AD49" s="184">
        <v>0</v>
      </c>
      <c r="AE49" s="184">
        <v>2352.2006900000001</v>
      </c>
      <c r="AF49" s="184">
        <v>0</v>
      </c>
      <c r="AG49" s="184">
        <v>432.29642000000001</v>
      </c>
      <c r="AH49" s="184">
        <v>0</v>
      </c>
      <c r="AI49" s="184">
        <v>0</v>
      </c>
      <c r="AJ49" s="184">
        <v>432.29642000000001</v>
      </c>
      <c r="AK49" s="184">
        <v>250.38863000000001</v>
      </c>
      <c r="AL49" s="184">
        <v>40.88646</v>
      </c>
      <c r="AM49" s="184">
        <v>0</v>
      </c>
      <c r="AN49" s="184">
        <v>0</v>
      </c>
      <c r="AO49" s="184">
        <v>291.27509000000003</v>
      </c>
      <c r="AP49" s="184">
        <v>0</v>
      </c>
      <c r="AQ49" s="184">
        <v>44.475209999999997</v>
      </c>
      <c r="AR49" s="184">
        <v>0</v>
      </c>
      <c r="AS49" s="184">
        <v>0</v>
      </c>
      <c r="AT49" s="184">
        <v>44.475209999999997</v>
      </c>
      <c r="AU49" s="184">
        <v>5331.4386299999996</v>
      </c>
      <c r="AV49" s="184">
        <v>258742.08559</v>
      </c>
      <c r="AW49" s="184">
        <v>6337.55537</v>
      </c>
      <c r="AX49" s="184">
        <v>126.09639999999999</v>
      </c>
      <c r="AY49" s="184">
        <v>270537.17599000002</v>
      </c>
    </row>
    <row r="50" spans="1:51">
      <c r="A50" s="184" t="s">
        <v>225</v>
      </c>
      <c r="B50" s="184">
        <v>1104189.77471</v>
      </c>
      <c r="C50" s="184">
        <v>1590494.9201400001</v>
      </c>
      <c r="D50" s="184">
        <v>0</v>
      </c>
      <c r="E50" s="184">
        <v>224623.59878</v>
      </c>
      <c r="F50" s="184">
        <v>2919308.2936300002</v>
      </c>
      <c r="G50" s="184">
        <v>859893.00728999998</v>
      </c>
      <c r="H50" s="184">
        <v>2605787.2018000004</v>
      </c>
      <c r="I50" s="184">
        <v>0</v>
      </c>
      <c r="J50" s="184">
        <v>340242.33529000002</v>
      </c>
      <c r="K50" s="184">
        <v>3805922.5443800003</v>
      </c>
      <c r="L50" s="184">
        <v>347210.0858</v>
      </c>
      <c r="M50" s="184">
        <v>344199.26306000003</v>
      </c>
      <c r="N50" s="184">
        <v>0</v>
      </c>
      <c r="O50" s="184">
        <v>5345.54403</v>
      </c>
      <c r="P50" s="184">
        <v>696754.89289000002</v>
      </c>
      <c r="Q50" s="184">
        <v>58690.747670000004</v>
      </c>
      <c r="R50" s="184">
        <v>9687.7139000000006</v>
      </c>
      <c r="S50" s="184">
        <v>0</v>
      </c>
      <c r="T50" s="184">
        <v>325.37998999999996</v>
      </c>
      <c r="U50" s="184">
        <v>68703.841560000001</v>
      </c>
      <c r="V50" s="184">
        <v>73524.625349999988</v>
      </c>
      <c r="W50" s="184">
        <v>2573.9115699999998</v>
      </c>
      <c r="X50" s="184">
        <v>0</v>
      </c>
      <c r="Y50" s="184">
        <v>10.640280000000001</v>
      </c>
      <c r="Z50" s="184">
        <v>76109.177200000006</v>
      </c>
      <c r="AA50" s="184">
        <v>110801.50477</v>
      </c>
      <c r="AB50" s="184">
        <v>125845.94801000001</v>
      </c>
      <c r="AC50" s="184">
        <v>0</v>
      </c>
      <c r="AD50" s="184">
        <v>0</v>
      </c>
      <c r="AE50" s="184">
        <v>236647.45277999999</v>
      </c>
      <c r="AF50" s="184">
        <v>221551.16591000001</v>
      </c>
      <c r="AG50" s="184">
        <v>81752.550049999991</v>
      </c>
      <c r="AH50" s="184">
        <v>0</v>
      </c>
      <c r="AI50" s="184">
        <v>2.5206300000000001</v>
      </c>
      <c r="AJ50" s="184">
        <v>303306.23658999999</v>
      </c>
      <c r="AK50" s="184">
        <v>36090.93662</v>
      </c>
      <c r="AL50" s="184">
        <v>1148.49504</v>
      </c>
      <c r="AM50" s="184">
        <v>0</v>
      </c>
      <c r="AN50" s="184">
        <v>0</v>
      </c>
      <c r="AO50" s="184">
        <v>37239.431659999995</v>
      </c>
      <c r="AP50" s="184">
        <v>4960.7624500000002</v>
      </c>
      <c r="AQ50" s="184">
        <v>2291.8320099999996</v>
      </c>
      <c r="AR50" s="184">
        <v>0</v>
      </c>
      <c r="AS50" s="184">
        <v>14871.45148</v>
      </c>
      <c r="AT50" s="184">
        <v>22124.04594</v>
      </c>
      <c r="AU50" s="184">
        <v>2816912.61057</v>
      </c>
      <c r="AV50" s="184">
        <v>4763781.8355900003</v>
      </c>
      <c r="AW50" s="184">
        <v>0</v>
      </c>
      <c r="AX50" s="184">
        <v>585421.47048000002</v>
      </c>
      <c r="AY50" s="184">
        <v>8166115.9166400004</v>
      </c>
    </row>
    <row r="51" spans="1:51">
      <c r="A51" s="184" t="s">
        <v>98</v>
      </c>
      <c r="B51" s="184">
        <v>70648.394849999997</v>
      </c>
      <c r="C51" s="184">
        <v>19913.236290000001</v>
      </c>
      <c r="D51" s="184">
        <v>-5.9999999999999995E-5</v>
      </c>
      <c r="E51" s="184">
        <v>8.4282000000000004</v>
      </c>
      <c r="F51" s="184">
        <v>90570.059280000001</v>
      </c>
      <c r="G51" s="184">
        <v>90282.804430000004</v>
      </c>
      <c r="H51" s="184">
        <v>66318.401299999998</v>
      </c>
      <c r="I51" s="184">
        <v>25.032709999999998</v>
      </c>
      <c r="J51" s="184">
        <v>1.2884</v>
      </c>
      <c r="K51" s="184">
        <v>156627.52684000001</v>
      </c>
      <c r="L51" s="184">
        <v>39696.832990000003</v>
      </c>
      <c r="M51" s="184">
        <v>13932.701080000001</v>
      </c>
      <c r="N51" s="184">
        <v>2.8562500000000002</v>
      </c>
      <c r="O51" s="184">
        <v>1.95709</v>
      </c>
      <c r="P51" s="184">
        <v>53634.347409999995</v>
      </c>
      <c r="Q51" s="184">
        <v>5105.8525499999996</v>
      </c>
      <c r="R51" s="184">
        <v>1870.5198400000002</v>
      </c>
      <c r="S51" s="184">
        <v>0</v>
      </c>
      <c r="T51" s="184">
        <v>-1.0000000000000001E-5</v>
      </c>
      <c r="U51" s="184">
        <v>6976.3723799999998</v>
      </c>
      <c r="V51" s="184">
        <v>3537.7286300000001</v>
      </c>
      <c r="W51" s="184">
        <v>2661.1959300000003</v>
      </c>
      <c r="X51" s="184">
        <v>0</v>
      </c>
      <c r="Y51" s="184">
        <v>0</v>
      </c>
      <c r="Z51" s="184">
        <v>6198.9245599999995</v>
      </c>
      <c r="AA51" s="184">
        <v>7624.5187300000007</v>
      </c>
      <c r="AB51" s="184">
        <v>2380.73371</v>
      </c>
      <c r="AC51" s="184">
        <v>-1.7999999999999998E-4</v>
      </c>
      <c r="AD51" s="184">
        <v>0.36912</v>
      </c>
      <c r="AE51" s="184">
        <v>10005.62138</v>
      </c>
      <c r="AF51" s="184">
        <v>9213.6543099999999</v>
      </c>
      <c r="AG51" s="184">
        <v>3127.8072000000002</v>
      </c>
      <c r="AH51" s="184">
        <v>-8.9999999999999992E-5</v>
      </c>
      <c r="AI51" s="184">
        <v>0.24911000000000003</v>
      </c>
      <c r="AJ51" s="184">
        <v>12341.710529999998</v>
      </c>
      <c r="AK51" s="184">
        <v>5067.5657000000001</v>
      </c>
      <c r="AL51" s="184">
        <v>1970.1086599999999</v>
      </c>
      <c r="AM51" s="184">
        <v>0</v>
      </c>
      <c r="AN51" s="184">
        <v>0</v>
      </c>
      <c r="AO51" s="184">
        <v>7037.67436</v>
      </c>
      <c r="AP51" s="184">
        <v>1260.2197900000001</v>
      </c>
      <c r="AQ51" s="184">
        <v>599.90412000000003</v>
      </c>
      <c r="AR51" s="184">
        <v>0</v>
      </c>
      <c r="AS51" s="184">
        <v>0</v>
      </c>
      <c r="AT51" s="184">
        <v>1860.12391</v>
      </c>
      <c r="AU51" s="184">
        <v>232437.57197999998</v>
      </c>
      <c r="AV51" s="184">
        <v>112774.60814</v>
      </c>
      <c r="AW51" s="184">
        <v>27.888630000000003</v>
      </c>
      <c r="AX51" s="184">
        <v>12.29191</v>
      </c>
      <c r="AY51" s="184">
        <v>345252.36066000001</v>
      </c>
    </row>
    <row r="52" spans="1:51" ht="13.5" thickBot="1">
      <c r="A52" s="184" t="s">
        <v>927</v>
      </c>
      <c r="B52" s="184">
        <v>-143920.88366999998</v>
      </c>
      <c r="C52" s="184">
        <v>-333249.57334</v>
      </c>
      <c r="D52" s="184">
        <v>1.0000000000000001E-5</v>
      </c>
      <c r="E52" s="184">
        <v>-1248.9316100000001</v>
      </c>
      <c r="F52" s="184">
        <v>-478419.38861000002</v>
      </c>
      <c r="G52" s="184">
        <v>-120862.54719</v>
      </c>
      <c r="H52" s="184">
        <v>-569147.87111000007</v>
      </c>
      <c r="I52" s="184">
        <v>-8140.5471799999996</v>
      </c>
      <c r="J52" s="184">
        <v>-1140.80933</v>
      </c>
      <c r="K52" s="184">
        <v>-699291.77480999997</v>
      </c>
      <c r="L52" s="184">
        <v>-71101.839129999993</v>
      </c>
      <c r="M52" s="184">
        <v>-126128.69929999999</v>
      </c>
      <c r="N52" s="184">
        <v>-416.50135</v>
      </c>
      <c r="O52" s="184">
        <v>-239.66623000000001</v>
      </c>
      <c r="P52" s="184">
        <v>-197886.70600999999</v>
      </c>
      <c r="Q52" s="184">
        <v>-8871.44031</v>
      </c>
      <c r="R52" s="184">
        <v>-9244.0810199999996</v>
      </c>
      <c r="S52" s="184">
        <v>0</v>
      </c>
      <c r="T52" s="184">
        <v>-0.95061000000000007</v>
      </c>
      <c r="U52" s="184">
        <v>-18116.471940000003</v>
      </c>
      <c r="V52" s="184">
        <v>-6132.45568</v>
      </c>
      <c r="W52" s="184">
        <v>-13878.763570000001</v>
      </c>
      <c r="X52" s="184">
        <v>0</v>
      </c>
      <c r="Y52" s="184">
        <v>-1.329E-2</v>
      </c>
      <c r="Z52" s="184">
        <v>-20011.232540000001</v>
      </c>
      <c r="AA52" s="184">
        <v>-16577.41993</v>
      </c>
      <c r="AB52" s="184">
        <v>-30899.086460000002</v>
      </c>
      <c r="AC52" s="184">
        <v>0</v>
      </c>
      <c r="AD52" s="184">
        <v>-31.14875</v>
      </c>
      <c r="AE52" s="184">
        <v>-47507.655140000003</v>
      </c>
      <c r="AF52" s="184">
        <v>-16557.326509999999</v>
      </c>
      <c r="AG52" s="184">
        <v>-22391.968649999999</v>
      </c>
      <c r="AH52" s="184">
        <v>-114.50444</v>
      </c>
      <c r="AI52" s="184">
        <v>-54.688139999999997</v>
      </c>
      <c r="AJ52" s="184">
        <v>-39118.487740000004</v>
      </c>
      <c r="AK52" s="184">
        <v>-8954.3882799999992</v>
      </c>
      <c r="AL52" s="184">
        <v>-10190.625310000001</v>
      </c>
      <c r="AM52" s="184">
        <v>0</v>
      </c>
      <c r="AN52" s="184">
        <v>0</v>
      </c>
      <c r="AO52" s="184">
        <v>-19145.013589999999</v>
      </c>
      <c r="AP52" s="184">
        <v>-1862.9523200000001</v>
      </c>
      <c r="AQ52" s="184">
        <v>-4784.4914100000005</v>
      </c>
      <c r="AR52" s="184">
        <v>0</v>
      </c>
      <c r="AS52" s="184">
        <v>-35.518129999999999</v>
      </c>
      <c r="AT52" s="184">
        <v>-6682.9618600000003</v>
      </c>
      <c r="AU52" s="184">
        <v>-394841.25302</v>
      </c>
      <c r="AV52" s="184">
        <v>-1119915.16019</v>
      </c>
      <c r="AW52" s="184">
        <v>-8671.5529600000009</v>
      </c>
      <c r="AX52" s="184">
        <v>-2751.7260899999997</v>
      </c>
      <c r="AY52" s="184">
        <v>-1526179.6922599999</v>
      </c>
    </row>
    <row r="53" spans="1:51" ht="16.5" thickTop="1" thickBot="1">
      <c r="A53" s="338" t="s">
        <v>928</v>
      </c>
      <c r="B53" s="337">
        <v>9735869.8338399995</v>
      </c>
      <c r="C53" s="337">
        <v>4223080.3316500001</v>
      </c>
      <c r="D53" s="337">
        <v>-7.0000000000000007E-5</v>
      </c>
      <c r="E53" s="337">
        <v>226300.01905999999</v>
      </c>
      <c r="F53" s="337">
        <v>14185250.18448</v>
      </c>
      <c r="G53" s="337">
        <v>11798971.10376</v>
      </c>
      <c r="H53" s="337">
        <v>9993312.7322499994</v>
      </c>
      <c r="I53" s="337">
        <v>5124.0242800000005</v>
      </c>
      <c r="J53" s="337">
        <v>339969.12151999999</v>
      </c>
      <c r="K53" s="337">
        <v>22137376.98181</v>
      </c>
      <c r="L53" s="337">
        <v>5663771.0227600001</v>
      </c>
      <c r="M53" s="337">
        <v>2187704.3056700001</v>
      </c>
      <c r="N53" s="337">
        <v>1687.5681399999999</v>
      </c>
      <c r="O53" s="337">
        <v>5817.8909899999999</v>
      </c>
      <c r="P53" s="337">
        <v>7858980.7875699997</v>
      </c>
      <c r="Q53" s="337">
        <v>759083.26870000002</v>
      </c>
      <c r="R53" s="337">
        <v>278078.43036</v>
      </c>
      <c r="S53" s="337">
        <v>0</v>
      </c>
      <c r="T53" s="337">
        <v>324.42935999999997</v>
      </c>
      <c r="U53" s="337">
        <v>1037486.12842</v>
      </c>
      <c r="V53" s="337">
        <v>537634.48011</v>
      </c>
      <c r="W53" s="337">
        <v>254301.52593999999</v>
      </c>
      <c r="X53" s="337">
        <v>0</v>
      </c>
      <c r="Y53" s="337">
        <v>10.626989999999999</v>
      </c>
      <c r="Z53" s="337">
        <v>791946.63303999999</v>
      </c>
      <c r="AA53" s="337">
        <v>1232365.4894699999</v>
      </c>
      <c r="AB53" s="337">
        <v>472495.77302999998</v>
      </c>
      <c r="AC53" s="337">
        <v>-1.9000000000000001E-4</v>
      </c>
      <c r="AD53" s="337">
        <v>189.41153</v>
      </c>
      <c r="AE53" s="337">
        <v>1705050.6738399998</v>
      </c>
      <c r="AF53" s="337">
        <v>1373948.95462</v>
      </c>
      <c r="AG53" s="337">
        <v>476544.85625999997</v>
      </c>
      <c r="AH53" s="337">
        <v>114.10347999999999</v>
      </c>
      <c r="AI53" s="337">
        <v>25.749770000000002</v>
      </c>
      <c r="AJ53" s="337">
        <v>1850633.6641300002</v>
      </c>
      <c r="AK53" s="337">
        <v>599172.65914999996</v>
      </c>
      <c r="AL53" s="337">
        <v>235054.74752</v>
      </c>
      <c r="AM53" s="337">
        <v>0</v>
      </c>
      <c r="AN53" s="337">
        <v>0</v>
      </c>
      <c r="AO53" s="337">
        <v>834227.40666999994</v>
      </c>
      <c r="AP53" s="337">
        <v>180776.25556999998</v>
      </c>
      <c r="AQ53" s="337">
        <v>116880.38029</v>
      </c>
      <c r="AR53" s="337">
        <v>0</v>
      </c>
      <c r="AS53" s="337">
        <v>14835.933349999999</v>
      </c>
      <c r="AT53" s="337">
        <v>312492.56920999999</v>
      </c>
      <c r="AU53" s="337">
        <v>31881593.067979999</v>
      </c>
      <c r="AV53" s="337">
        <v>18237453.082979999</v>
      </c>
      <c r="AW53" s="337">
        <v>6925.6956399999999</v>
      </c>
      <c r="AX53" s="337">
        <v>587473.18257000006</v>
      </c>
      <c r="AY53" s="337">
        <v>50713445.029169999</v>
      </c>
    </row>
    <row r="54" spans="1:51" ht="13.5" hidden="1"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Q54"/>
  <sheetViews>
    <sheetView zoomScale="75" workbookViewId="0">
      <selection activeCell="A13" sqref="A13"/>
    </sheetView>
  </sheetViews>
  <sheetFormatPr defaultColWidth="0" defaultRowHeight="12.75" customHeight="1" zeroHeight="1"/>
  <cols>
    <col min="1" max="1" width="72.5703125" style="184" customWidth="1"/>
    <col min="2" max="3" width="10.5703125" style="184" bestFit="1" customWidth="1"/>
    <col min="4" max="4" width="8" style="184" bestFit="1" customWidth="1"/>
    <col min="5" max="5" width="9.28515625" style="184" bestFit="1" customWidth="1"/>
    <col min="6" max="6" width="11" style="184" bestFit="1" customWidth="1"/>
    <col min="7" max="7" width="10.28515625" style="184" bestFit="1" customWidth="1"/>
    <col min="8" max="8" width="9.28515625" style="184" bestFit="1" customWidth="1"/>
    <col min="9" max="9" width="8" style="184" bestFit="1" customWidth="1"/>
    <col min="10" max="10" width="8.5703125" style="184" bestFit="1" customWidth="1"/>
    <col min="11" max="11" width="10.28515625" style="184" bestFit="1" customWidth="1"/>
    <col min="12" max="13" width="10.5703125" style="184" bestFit="1" customWidth="1"/>
    <col min="14" max="14" width="8" style="184" bestFit="1" customWidth="1"/>
    <col min="15" max="15" width="8.5703125" style="184" bestFit="1" customWidth="1"/>
    <col min="16" max="16" width="11" style="184" bestFit="1" customWidth="1"/>
    <col min="17" max="17" width="10.5703125" style="184" bestFit="1" customWidth="1"/>
    <col min="18" max="18" width="10.28515625" style="184" bestFit="1" customWidth="1"/>
    <col min="19" max="19" width="8" style="184" bestFit="1" customWidth="1"/>
    <col min="20" max="20" width="8.5703125" style="184" bestFit="1" customWidth="1"/>
    <col min="21" max="23" width="10.5703125" style="184" bestFit="1" customWidth="1"/>
    <col min="24" max="24" width="8" style="184" bestFit="1" customWidth="1"/>
    <col min="25" max="25" width="8.5703125" style="184" bestFit="1" customWidth="1"/>
    <col min="26" max="26" width="10.5703125" style="184" bestFit="1" customWidth="1"/>
    <col min="27" max="27" width="9.28515625" style="184" bestFit="1" customWidth="1"/>
    <col min="28" max="28" width="8.85546875" style="184" bestFit="1" customWidth="1"/>
    <col min="29" max="29" width="8" style="184" bestFit="1" customWidth="1"/>
    <col min="30" max="30" width="8.5703125" style="184" bestFit="1" customWidth="1"/>
    <col min="31" max="31" width="9.85546875" style="184" bestFit="1" customWidth="1"/>
    <col min="32" max="33" width="9.28515625" style="184" bestFit="1" customWidth="1"/>
    <col min="34" max="34" width="8" style="184" bestFit="1" customWidth="1"/>
    <col min="35" max="35" width="8.5703125" style="184" bestFit="1" customWidth="1"/>
    <col min="36" max="37" width="10.5703125" style="184" bestFit="1" customWidth="1"/>
    <col min="38" max="38" width="9.28515625" style="184" bestFit="1" customWidth="1"/>
    <col min="39" max="39" width="8" style="184" bestFit="1" customWidth="1"/>
    <col min="40" max="40" width="8.5703125" style="184" bestFit="1" customWidth="1"/>
    <col min="41" max="41" width="11" style="184" bestFit="1" customWidth="1"/>
    <col min="42" max="43" width="8.140625" style="184" bestFit="1" customWidth="1"/>
    <col min="44" max="44" width="8" style="184" bestFit="1" customWidth="1"/>
    <col min="45" max="45" width="8.5703125" style="184" bestFit="1" customWidth="1"/>
    <col min="46" max="46" width="8.85546875" style="184" bestFit="1" customWidth="1"/>
    <col min="47" max="47" width="9.28515625" style="184" bestFit="1" customWidth="1"/>
    <col min="48" max="48" width="10.28515625" style="184" bestFit="1" customWidth="1"/>
    <col min="49" max="49" width="8" style="184" bestFit="1" customWidth="1"/>
    <col min="50" max="50" width="8.5703125" style="184" bestFit="1" customWidth="1"/>
    <col min="51" max="52" width="10.5703125" style="184" bestFit="1" customWidth="1"/>
    <col min="53" max="53" width="10.28515625" style="184" bestFit="1" customWidth="1"/>
    <col min="54" max="54" width="8" style="184" bestFit="1" customWidth="1"/>
    <col min="55" max="55" width="8.5703125" style="184" bestFit="1" customWidth="1"/>
    <col min="56" max="56" width="11" style="184" bestFit="1" customWidth="1"/>
    <col min="57" max="57" width="11.42578125" style="184" bestFit="1" customWidth="1"/>
    <col min="58" max="58" width="11" style="184" bestFit="1" customWidth="1"/>
    <col min="59" max="59" width="8" style="184" bestFit="1" customWidth="1"/>
    <col min="60" max="60" width="9.28515625" style="184" bestFit="1" customWidth="1"/>
    <col min="61" max="61" width="12.140625" style="184" bestFit="1" customWidth="1"/>
    <col min="62" max="256" width="9.140625" style="184" hidden="1"/>
    <col min="257" max="257" width="72.5703125" style="184" hidden="1"/>
    <col min="258" max="259" width="10.5703125" style="184" hidden="1"/>
    <col min="260" max="260" width="8" style="184" hidden="1"/>
    <col min="261" max="261" width="9.28515625" style="184" hidden="1"/>
    <col min="262" max="262" width="11" style="184" hidden="1"/>
    <col min="263" max="263" width="10.28515625" style="184" hidden="1"/>
    <col min="264" max="264" width="9.28515625" style="184" hidden="1"/>
    <col min="265" max="265" width="8" style="184" hidden="1"/>
    <col min="266" max="266" width="8.5703125" style="184" hidden="1"/>
    <col min="267" max="267" width="10.28515625" style="184" hidden="1"/>
    <col min="268" max="269" width="10.5703125" style="184" hidden="1"/>
    <col min="270" max="270" width="8" style="184" hidden="1"/>
    <col min="271" max="271" width="8.5703125" style="184" hidden="1"/>
    <col min="272" max="272" width="11" style="184" hidden="1"/>
    <col min="273" max="273" width="10.5703125" style="184" hidden="1"/>
    <col min="274" max="274" width="10.28515625" style="184" hidden="1"/>
    <col min="275" max="275" width="8" style="184" hidden="1"/>
    <col min="276" max="276" width="8.5703125" style="184" hidden="1"/>
    <col min="277" max="279" width="10.5703125" style="184" hidden="1"/>
    <col min="280" max="280" width="8" style="184" hidden="1"/>
    <col min="281" max="281" width="8.5703125" style="184" hidden="1"/>
    <col min="282" max="282" width="10.5703125" style="184" hidden="1"/>
    <col min="283" max="283" width="9.28515625" style="184" hidden="1"/>
    <col min="284" max="284" width="8.85546875" style="184" hidden="1"/>
    <col min="285" max="285" width="8" style="184" hidden="1"/>
    <col min="286" max="286" width="8.5703125" style="184" hidden="1"/>
    <col min="287" max="287" width="9.85546875" style="184" hidden="1"/>
    <col min="288" max="289" width="9.28515625" style="184" hidden="1"/>
    <col min="290" max="290" width="8" style="184" hidden="1"/>
    <col min="291" max="291" width="8.5703125" style="184" hidden="1"/>
    <col min="292" max="293" width="10.5703125" style="184" hidden="1"/>
    <col min="294" max="294" width="9.28515625" style="184" hidden="1"/>
    <col min="295" max="295" width="8" style="184" hidden="1"/>
    <col min="296" max="296" width="8.5703125" style="184" hidden="1"/>
    <col min="297" max="297" width="11" style="184" hidden="1"/>
    <col min="298" max="299" width="8.140625" style="184" hidden="1"/>
    <col min="300" max="300" width="8" style="184" hidden="1"/>
    <col min="301" max="301" width="8.5703125" style="184" hidden="1"/>
    <col min="302" max="302" width="8.85546875" style="184" hidden="1"/>
    <col min="303" max="303" width="9.28515625" style="184" hidden="1"/>
    <col min="304" max="304" width="10.28515625" style="184" hidden="1"/>
    <col min="305" max="305" width="8" style="184" hidden="1"/>
    <col min="306" max="306" width="8.5703125" style="184" hidden="1"/>
    <col min="307" max="308" width="10.5703125" style="184" hidden="1"/>
    <col min="309" max="309" width="10.28515625" style="184" hidden="1"/>
    <col min="310" max="310" width="8" style="184" hidden="1"/>
    <col min="311" max="311" width="8.5703125" style="184" hidden="1"/>
    <col min="312" max="312" width="11" style="184" hidden="1"/>
    <col min="313" max="313" width="11.42578125" style="184" hidden="1"/>
    <col min="314" max="314" width="11" style="184" hidden="1"/>
    <col min="315" max="315" width="8" style="184" hidden="1"/>
    <col min="316" max="316" width="9.28515625" style="184" hidden="1"/>
    <col min="317" max="317" width="12.140625" style="184" hidden="1"/>
    <col min="318" max="512" width="9.140625" style="184" hidden="1"/>
    <col min="513" max="513" width="72.5703125" style="184" hidden="1"/>
    <col min="514" max="515" width="10.5703125" style="184" hidden="1"/>
    <col min="516" max="516" width="8" style="184" hidden="1"/>
    <col min="517" max="517" width="9.28515625" style="184" hidden="1"/>
    <col min="518" max="518" width="11" style="184" hidden="1"/>
    <col min="519" max="519" width="10.28515625" style="184" hidden="1"/>
    <col min="520" max="520" width="9.28515625" style="184" hidden="1"/>
    <col min="521" max="521" width="8" style="184" hidden="1"/>
    <col min="522" max="522" width="8.5703125" style="184" hidden="1"/>
    <col min="523" max="523" width="10.28515625" style="184" hidden="1"/>
    <col min="524" max="525" width="10.5703125" style="184" hidden="1"/>
    <col min="526" max="526" width="8" style="184" hidden="1"/>
    <col min="527" max="527" width="8.5703125" style="184" hidden="1"/>
    <col min="528" max="528" width="11" style="184" hidden="1"/>
    <col min="529" max="529" width="10.5703125" style="184" hidden="1"/>
    <col min="530" max="530" width="10.28515625" style="184" hidden="1"/>
    <col min="531" max="531" width="8" style="184" hidden="1"/>
    <col min="532" max="532" width="8.5703125" style="184" hidden="1"/>
    <col min="533" max="535" width="10.5703125" style="184" hidden="1"/>
    <col min="536" max="536" width="8" style="184" hidden="1"/>
    <col min="537" max="537" width="8.5703125" style="184" hidden="1"/>
    <col min="538" max="538" width="10.5703125" style="184" hidden="1"/>
    <col min="539" max="539" width="9.28515625" style="184" hidden="1"/>
    <col min="540" max="540" width="8.85546875" style="184" hidden="1"/>
    <col min="541" max="541" width="8" style="184" hidden="1"/>
    <col min="542" max="542" width="8.5703125" style="184" hidden="1"/>
    <col min="543" max="543" width="9.85546875" style="184" hidden="1"/>
    <col min="544" max="545" width="9.28515625" style="184" hidden="1"/>
    <col min="546" max="546" width="8" style="184" hidden="1"/>
    <col min="547" max="547" width="8.5703125" style="184" hidden="1"/>
    <col min="548" max="549" width="10.5703125" style="184" hidden="1"/>
    <col min="550" max="550" width="9.28515625" style="184" hidden="1"/>
    <col min="551" max="551" width="8" style="184" hidden="1"/>
    <col min="552" max="552" width="8.5703125" style="184" hidden="1"/>
    <col min="553" max="553" width="11" style="184" hidden="1"/>
    <col min="554" max="555" width="8.140625" style="184" hidden="1"/>
    <col min="556" max="556" width="8" style="184" hidden="1"/>
    <col min="557" max="557" width="8.5703125" style="184" hidden="1"/>
    <col min="558" max="558" width="8.85546875" style="184" hidden="1"/>
    <col min="559" max="559" width="9.28515625" style="184" hidden="1"/>
    <col min="560" max="560" width="10.28515625" style="184" hidden="1"/>
    <col min="561" max="561" width="8" style="184" hidden="1"/>
    <col min="562" max="562" width="8.5703125" style="184" hidden="1"/>
    <col min="563" max="564" width="10.5703125" style="184" hidden="1"/>
    <col min="565" max="565" width="10.28515625" style="184" hidden="1"/>
    <col min="566" max="566" width="8" style="184" hidden="1"/>
    <col min="567" max="567" width="8.5703125" style="184" hidden="1"/>
    <col min="568" max="568" width="11" style="184" hidden="1"/>
    <col min="569" max="569" width="11.42578125" style="184" hidden="1"/>
    <col min="570" max="570" width="11" style="184" hidden="1"/>
    <col min="571" max="571" width="8" style="184" hidden="1"/>
    <col min="572" max="572" width="9.28515625" style="184" hidden="1"/>
    <col min="573" max="573" width="12.140625" style="184" hidden="1"/>
    <col min="574" max="768" width="9.140625" style="184" hidden="1"/>
    <col min="769" max="769" width="72.5703125" style="184" hidden="1"/>
    <col min="770" max="771" width="10.5703125" style="184" hidden="1"/>
    <col min="772" max="772" width="8" style="184" hidden="1"/>
    <col min="773" max="773" width="9.28515625" style="184" hidden="1"/>
    <col min="774" max="774" width="11" style="184" hidden="1"/>
    <col min="775" max="775" width="10.28515625" style="184" hidden="1"/>
    <col min="776" max="776" width="9.28515625" style="184" hidden="1"/>
    <col min="777" max="777" width="8" style="184" hidden="1"/>
    <col min="778" max="778" width="8.5703125" style="184" hidden="1"/>
    <col min="779" max="779" width="10.28515625" style="184" hidden="1"/>
    <col min="780" max="781" width="10.5703125" style="184" hidden="1"/>
    <col min="782" max="782" width="8" style="184" hidden="1"/>
    <col min="783" max="783" width="8.5703125" style="184" hidden="1"/>
    <col min="784" max="784" width="11" style="184" hidden="1"/>
    <col min="785" max="785" width="10.5703125" style="184" hidden="1"/>
    <col min="786" max="786" width="10.28515625" style="184" hidden="1"/>
    <col min="787" max="787" width="8" style="184" hidden="1"/>
    <col min="788" max="788" width="8.5703125" style="184" hidden="1"/>
    <col min="789" max="791" width="10.5703125" style="184" hidden="1"/>
    <col min="792" max="792" width="8" style="184" hidden="1"/>
    <col min="793" max="793" width="8.5703125" style="184" hidden="1"/>
    <col min="794" max="794" width="10.5703125" style="184" hidden="1"/>
    <col min="795" max="795" width="9.28515625" style="184" hidden="1"/>
    <col min="796" max="796" width="8.85546875" style="184" hidden="1"/>
    <col min="797" max="797" width="8" style="184" hidden="1"/>
    <col min="798" max="798" width="8.5703125" style="184" hidden="1"/>
    <col min="799" max="799" width="9.85546875" style="184" hidden="1"/>
    <col min="800" max="801" width="9.28515625" style="184" hidden="1"/>
    <col min="802" max="802" width="8" style="184" hidden="1"/>
    <col min="803" max="803" width="8.5703125" style="184" hidden="1"/>
    <col min="804" max="805" width="10.5703125" style="184" hidden="1"/>
    <col min="806" max="806" width="9.28515625" style="184" hidden="1"/>
    <col min="807" max="807" width="8" style="184" hidden="1"/>
    <col min="808" max="808" width="8.5703125" style="184" hidden="1"/>
    <col min="809" max="809" width="11" style="184" hidden="1"/>
    <col min="810" max="811" width="8.140625" style="184" hidden="1"/>
    <col min="812" max="812" width="8" style="184" hidden="1"/>
    <col min="813" max="813" width="8.5703125" style="184" hidden="1"/>
    <col min="814" max="814" width="8.85546875" style="184" hidden="1"/>
    <col min="815" max="815" width="9.28515625" style="184" hidden="1"/>
    <col min="816" max="816" width="10.28515625" style="184" hidden="1"/>
    <col min="817" max="817" width="8" style="184" hidden="1"/>
    <col min="818" max="818" width="8.5703125" style="184" hidden="1"/>
    <col min="819" max="820" width="10.5703125" style="184" hidden="1"/>
    <col min="821" max="821" width="10.28515625" style="184" hidden="1"/>
    <col min="822" max="822" width="8" style="184" hidden="1"/>
    <col min="823" max="823" width="8.5703125" style="184" hidden="1"/>
    <col min="824" max="824" width="11" style="184" hidden="1"/>
    <col min="825" max="825" width="11.42578125" style="184" hidden="1"/>
    <col min="826" max="826" width="11" style="184" hidden="1"/>
    <col min="827" max="827" width="8" style="184" hidden="1"/>
    <col min="828" max="828" width="9.28515625" style="184" hidden="1"/>
    <col min="829" max="829" width="12.140625" style="184" hidden="1"/>
    <col min="830" max="1024" width="9.140625" style="184" hidden="1"/>
    <col min="1025" max="1025" width="72.5703125" style="184" hidden="1"/>
    <col min="1026" max="1027" width="10.5703125" style="184" hidden="1"/>
    <col min="1028" max="1028" width="8" style="184" hidden="1"/>
    <col min="1029" max="1029" width="9.28515625" style="184" hidden="1"/>
    <col min="1030" max="1030" width="11" style="184" hidden="1"/>
    <col min="1031" max="1031" width="10.28515625" style="184" hidden="1"/>
    <col min="1032" max="1032" width="9.28515625" style="184" hidden="1"/>
    <col min="1033" max="1033" width="8" style="184" hidden="1"/>
    <col min="1034" max="1034" width="8.5703125" style="184" hidden="1"/>
    <col min="1035" max="1035" width="10.28515625" style="184" hidden="1"/>
    <col min="1036" max="1037" width="10.5703125" style="184" hidden="1"/>
    <col min="1038" max="1038" width="8" style="184" hidden="1"/>
    <col min="1039" max="1039" width="8.5703125" style="184" hidden="1"/>
    <col min="1040" max="1040" width="11" style="184" hidden="1"/>
    <col min="1041" max="1041" width="10.5703125" style="184" hidden="1"/>
    <col min="1042" max="1042" width="10.28515625" style="184" hidden="1"/>
    <col min="1043" max="1043" width="8" style="184" hidden="1"/>
    <col min="1044" max="1044" width="8.5703125" style="184" hidden="1"/>
    <col min="1045" max="1047" width="10.5703125" style="184" hidden="1"/>
    <col min="1048" max="1048" width="8" style="184" hidden="1"/>
    <col min="1049" max="1049" width="8.5703125" style="184" hidden="1"/>
    <col min="1050" max="1050" width="10.5703125" style="184" hidden="1"/>
    <col min="1051" max="1051" width="9.28515625" style="184" hidden="1"/>
    <col min="1052" max="1052" width="8.85546875" style="184" hidden="1"/>
    <col min="1053" max="1053" width="8" style="184" hidden="1"/>
    <col min="1054" max="1054" width="8.5703125" style="184" hidden="1"/>
    <col min="1055" max="1055" width="9.85546875" style="184" hidden="1"/>
    <col min="1056" max="1057" width="9.28515625" style="184" hidden="1"/>
    <col min="1058" max="1058" width="8" style="184" hidden="1"/>
    <col min="1059" max="1059" width="8.5703125" style="184" hidden="1"/>
    <col min="1060" max="1061" width="10.5703125" style="184" hidden="1"/>
    <col min="1062" max="1062" width="9.28515625" style="184" hidden="1"/>
    <col min="1063" max="1063" width="8" style="184" hidden="1"/>
    <col min="1064" max="1064" width="8.5703125" style="184" hidden="1"/>
    <col min="1065" max="1065" width="11" style="184" hidden="1"/>
    <col min="1066" max="1067" width="8.140625" style="184" hidden="1"/>
    <col min="1068" max="1068" width="8" style="184" hidden="1"/>
    <col min="1069" max="1069" width="8.5703125" style="184" hidden="1"/>
    <col min="1070" max="1070" width="8.85546875" style="184" hidden="1"/>
    <col min="1071" max="1071" width="9.28515625" style="184" hidden="1"/>
    <col min="1072" max="1072" width="10.28515625" style="184" hidden="1"/>
    <col min="1073" max="1073" width="8" style="184" hidden="1"/>
    <col min="1074" max="1074" width="8.5703125" style="184" hidden="1"/>
    <col min="1075" max="1076" width="10.5703125" style="184" hidden="1"/>
    <col min="1077" max="1077" width="10.28515625" style="184" hidden="1"/>
    <col min="1078" max="1078" width="8" style="184" hidden="1"/>
    <col min="1079" max="1079" width="8.5703125" style="184" hidden="1"/>
    <col min="1080" max="1080" width="11" style="184" hidden="1"/>
    <col min="1081" max="1081" width="11.42578125" style="184" hidden="1"/>
    <col min="1082" max="1082" width="11" style="184" hidden="1"/>
    <col min="1083" max="1083" width="8" style="184" hidden="1"/>
    <col min="1084" max="1084" width="9.28515625" style="184" hidden="1"/>
    <col min="1085" max="1085" width="12.140625" style="184" hidden="1"/>
    <col min="1086" max="1280" width="9.140625" style="184" hidden="1"/>
    <col min="1281" max="1281" width="72.5703125" style="184" hidden="1"/>
    <col min="1282" max="1283" width="10.5703125" style="184" hidden="1"/>
    <col min="1284" max="1284" width="8" style="184" hidden="1"/>
    <col min="1285" max="1285" width="9.28515625" style="184" hidden="1"/>
    <col min="1286" max="1286" width="11" style="184" hidden="1"/>
    <col min="1287" max="1287" width="10.28515625" style="184" hidden="1"/>
    <col min="1288" max="1288" width="9.28515625" style="184" hidden="1"/>
    <col min="1289" max="1289" width="8" style="184" hidden="1"/>
    <col min="1290" max="1290" width="8.5703125" style="184" hidden="1"/>
    <col min="1291" max="1291" width="10.28515625" style="184" hidden="1"/>
    <col min="1292" max="1293" width="10.5703125" style="184" hidden="1"/>
    <col min="1294" max="1294" width="8" style="184" hidden="1"/>
    <col min="1295" max="1295" width="8.5703125" style="184" hidden="1"/>
    <col min="1296" max="1296" width="11" style="184" hidden="1"/>
    <col min="1297" max="1297" width="10.5703125" style="184" hidden="1"/>
    <col min="1298" max="1298" width="10.28515625" style="184" hidden="1"/>
    <col min="1299" max="1299" width="8" style="184" hidden="1"/>
    <col min="1300" max="1300" width="8.5703125" style="184" hidden="1"/>
    <col min="1301" max="1303" width="10.5703125" style="184" hidden="1"/>
    <col min="1304" max="1304" width="8" style="184" hidden="1"/>
    <col min="1305" max="1305" width="8.5703125" style="184" hidden="1"/>
    <col min="1306" max="1306" width="10.5703125" style="184" hidden="1"/>
    <col min="1307" max="1307" width="9.28515625" style="184" hidden="1"/>
    <col min="1308" max="1308" width="8.85546875" style="184" hidden="1"/>
    <col min="1309" max="1309" width="8" style="184" hidden="1"/>
    <col min="1310" max="1310" width="8.5703125" style="184" hidden="1"/>
    <col min="1311" max="1311" width="9.85546875" style="184" hidden="1"/>
    <col min="1312" max="1313" width="9.28515625" style="184" hidden="1"/>
    <col min="1314" max="1314" width="8" style="184" hidden="1"/>
    <col min="1315" max="1315" width="8.5703125" style="184" hidden="1"/>
    <col min="1316" max="1317" width="10.5703125" style="184" hidden="1"/>
    <col min="1318" max="1318" width="9.28515625" style="184" hidden="1"/>
    <col min="1319" max="1319" width="8" style="184" hidden="1"/>
    <col min="1320" max="1320" width="8.5703125" style="184" hidden="1"/>
    <col min="1321" max="1321" width="11" style="184" hidden="1"/>
    <col min="1322" max="1323" width="8.140625" style="184" hidden="1"/>
    <col min="1324" max="1324" width="8" style="184" hidden="1"/>
    <col min="1325" max="1325" width="8.5703125" style="184" hidden="1"/>
    <col min="1326" max="1326" width="8.85546875" style="184" hidden="1"/>
    <col min="1327" max="1327" width="9.28515625" style="184" hidden="1"/>
    <col min="1328" max="1328" width="10.28515625" style="184" hidden="1"/>
    <col min="1329" max="1329" width="8" style="184" hidden="1"/>
    <col min="1330" max="1330" width="8.5703125" style="184" hidden="1"/>
    <col min="1331" max="1332" width="10.5703125" style="184" hidden="1"/>
    <col min="1333" max="1333" width="10.28515625" style="184" hidden="1"/>
    <col min="1334" max="1334" width="8" style="184" hidden="1"/>
    <col min="1335" max="1335" width="8.5703125" style="184" hidden="1"/>
    <col min="1336" max="1336" width="11" style="184" hidden="1"/>
    <col min="1337" max="1337" width="11.42578125" style="184" hidden="1"/>
    <col min="1338" max="1338" width="11" style="184" hidden="1"/>
    <col min="1339" max="1339" width="8" style="184" hidden="1"/>
    <col min="1340" max="1340" width="9.28515625" style="184" hidden="1"/>
    <col min="1341" max="1341" width="12.140625" style="184" hidden="1"/>
    <col min="1342" max="1536" width="9.140625" style="184" hidden="1"/>
    <col min="1537" max="1537" width="72.5703125" style="184" hidden="1"/>
    <col min="1538" max="1539" width="10.5703125" style="184" hidden="1"/>
    <col min="1540" max="1540" width="8" style="184" hidden="1"/>
    <col min="1541" max="1541" width="9.28515625" style="184" hidden="1"/>
    <col min="1542" max="1542" width="11" style="184" hidden="1"/>
    <col min="1543" max="1543" width="10.28515625" style="184" hidden="1"/>
    <col min="1544" max="1544" width="9.28515625" style="184" hidden="1"/>
    <col min="1545" max="1545" width="8" style="184" hidden="1"/>
    <col min="1546" max="1546" width="8.5703125" style="184" hidden="1"/>
    <col min="1547" max="1547" width="10.28515625" style="184" hidden="1"/>
    <col min="1548" max="1549" width="10.5703125" style="184" hidden="1"/>
    <col min="1550" max="1550" width="8" style="184" hidden="1"/>
    <col min="1551" max="1551" width="8.5703125" style="184" hidden="1"/>
    <col min="1552" max="1552" width="11" style="184" hidden="1"/>
    <col min="1553" max="1553" width="10.5703125" style="184" hidden="1"/>
    <col min="1554" max="1554" width="10.28515625" style="184" hidden="1"/>
    <col min="1555" max="1555" width="8" style="184" hidden="1"/>
    <col min="1556" max="1556" width="8.5703125" style="184" hidden="1"/>
    <col min="1557" max="1559" width="10.5703125" style="184" hidden="1"/>
    <col min="1560" max="1560" width="8" style="184" hidden="1"/>
    <col min="1561" max="1561" width="8.5703125" style="184" hidden="1"/>
    <col min="1562" max="1562" width="10.5703125" style="184" hidden="1"/>
    <col min="1563" max="1563" width="9.28515625" style="184" hidden="1"/>
    <col min="1564" max="1564" width="8.85546875" style="184" hidden="1"/>
    <col min="1565" max="1565" width="8" style="184" hidden="1"/>
    <col min="1566" max="1566" width="8.5703125" style="184" hidden="1"/>
    <col min="1567" max="1567" width="9.85546875" style="184" hidden="1"/>
    <col min="1568" max="1569" width="9.28515625" style="184" hidden="1"/>
    <col min="1570" max="1570" width="8" style="184" hidden="1"/>
    <col min="1571" max="1571" width="8.5703125" style="184" hidden="1"/>
    <col min="1572" max="1573" width="10.5703125" style="184" hidden="1"/>
    <col min="1574" max="1574" width="9.28515625" style="184" hidden="1"/>
    <col min="1575" max="1575" width="8" style="184" hidden="1"/>
    <col min="1576" max="1576" width="8.5703125" style="184" hidden="1"/>
    <col min="1577" max="1577" width="11" style="184" hidden="1"/>
    <col min="1578" max="1579" width="8.140625" style="184" hidden="1"/>
    <col min="1580" max="1580" width="8" style="184" hidden="1"/>
    <col min="1581" max="1581" width="8.5703125" style="184" hidden="1"/>
    <col min="1582" max="1582" width="8.85546875" style="184" hidden="1"/>
    <col min="1583" max="1583" width="9.28515625" style="184" hidden="1"/>
    <col min="1584" max="1584" width="10.28515625" style="184" hidden="1"/>
    <col min="1585" max="1585" width="8" style="184" hidden="1"/>
    <col min="1586" max="1586" width="8.5703125" style="184" hidden="1"/>
    <col min="1587" max="1588" width="10.5703125" style="184" hidden="1"/>
    <col min="1589" max="1589" width="10.28515625" style="184" hidden="1"/>
    <col min="1590" max="1590" width="8" style="184" hidden="1"/>
    <col min="1591" max="1591" width="8.5703125" style="184" hidden="1"/>
    <col min="1592" max="1592" width="11" style="184" hidden="1"/>
    <col min="1593" max="1593" width="11.42578125" style="184" hidden="1"/>
    <col min="1594" max="1594" width="11" style="184" hidden="1"/>
    <col min="1595" max="1595" width="8" style="184" hidden="1"/>
    <col min="1596" max="1596" width="9.28515625" style="184" hidden="1"/>
    <col min="1597" max="1597" width="12.140625" style="184" hidden="1"/>
    <col min="1598" max="1792" width="9.140625" style="184" hidden="1"/>
    <col min="1793" max="1793" width="72.5703125" style="184" hidden="1"/>
    <col min="1794" max="1795" width="10.5703125" style="184" hidden="1"/>
    <col min="1796" max="1796" width="8" style="184" hidden="1"/>
    <col min="1797" max="1797" width="9.28515625" style="184" hidden="1"/>
    <col min="1798" max="1798" width="11" style="184" hidden="1"/>
    <col min="1799" max="1799" width="10.28515625" style="184" hidden="1"/>
    <col min="1800" max="1800" width="9.28515625" style="184" hidden="1"/>
    <col min="1801" max="1801" width="8" style="184" hidden="1"/>
    <col min="1802" max="1802" width="8.5703125" style="184" hidden="1"/>
    <col min="1803" max="1803" width="10.28515625" style="184" hidden="1"/>
    <col min="1804" max="1805" width="10.5703125" style="184" hidden="1"/>
    <col min="1806" max="1806" width="8" style="184" hidden="1"/>
    <col min="1807" max="1807" width="8.5703125" style="184" hidden="1"/>
    <col min="1808" max="1808" width="11" style="184" hidden="1"/>
    <col min="1809" max="1809" width="10.5703125" style="184" hidden="1"/>
    <col min="1810" max="1810" width="10.28515625" style="184" hidden="1"/>
    <col min="1811" max="1811" width="8" style="184" hidden="1"/>
    <col min="1812" max="1812" width="8.5703125" style="184" hidden="1"/>
    <col min="1813" max="1815" width="10.5703125" style="184" hidden="1"/>
    <col min="1816" max="1816" width="8" style="184" hidden="1"/>
    <col min="1817" max="1817" width="8.5703125" style="184" hidden="1"/>
    <col min="1818" max="1818" width="10.5703125" style="184" hidden="1"/>
    <col min="1819" max="1819" width="9.28515625" style="184" hidden="1"/>
    <col min="1820" max="1820" width="8.85546875" style="184" hidden="1"/>
    <col min="1821" max="1821" width="8" style="184" hidden="1"/>
    <col min="1822" max="1822" width="8.5703125" style="184" hidden="1"/>
    <col min="1823" max="1823" width="9.85546875" style="184" hidden="1"/>
    <col min="1824" max="1825" width="9.28515625" style="184" hidden="1"/>
    <col min="1826" max="1826" width="8" style="184" hidden="1"/>
    <col min="1827" max="1827" width="8.5703125" style="184" hidden="1"/>
    <col min="1828" max="1829" width="10.5703125" style="184" hidden="1"/>
    <col min="1830" max="1830" width="9.28515625" style="184" hidden="1"/>
    <col min="1831" max="1831" width="8" style="184" hidden="1"/>
    <col min="1832" max="1832" width="8.5703125" style="184" hidden="1"/>
    <col min="1833" max="1833" width="11" style="184" hidden="1"/>
    <col min="1834" max="1835" width="8.140625" style="184" hidden="1"/>
    <col min="1836" max="1836" width="8" style="184" hidden="1"/>
    <col min="1837" max="1837" width="8.5703125" style="184" hidden="1"/>
    <col min="1838" max="1838" width="8.85546875" style="184" hidden="1"/>
    <col min="1839" max="1839" width="9.28515625" style="184" hidden="1"/>
    <col min="1840" max="1840" width="10.28515625" style="184" hidden="1"/>
    <col min="1841" max="1841" width="8" style="184" hidden="1"/>
    <col min="1842" max="1842" width="8.5703125" style="184" hidden="1"/>
    <col min="1843" max="1844" width="10.5703125" style="184" hidden="1"/>
    <col min="1845" max="1845" width="10.28515625" style="184" hidden="1"/>
    <col min="1846" max="1846" width="8" style="184" hidden="1"/>
    <col min="1847" max="1847" width="8.5703125" style="184" hidden="1"/>
    <col min="1848" max="1848" width="11" style="184" hidden="1"/>
    <col min="1849" max="1849" width="11.42578125" style="184" hidden="1"/>
    <col min="1850" max="1850" width="11" style="184" hidden="1"/>
    <col min="1851" max="1851" width="8" style="184" hidden="1"/>
    <col min="1852" max="1852" width="9.28515625" style="184" hidden="1"/>
    <col min="1853" max="1853" width="12.140625" style="184" hidden="1"/>
    <col min="1854" max="2048" width="9.140625" style="184" hidden="1"/>
    <col min="2049" max="2049" width="72.5703125" style="184" hidden="1"/>
    <col min="2050" max="2051" width="10.5703125" style="184" hidden="1"/>
    <col min="2052" max="2052" width="8" style="184" hidden="1"/>
    <col min="2053" max="2053" width="9.28515625" style="184" hidden="1"/>
    <col min="2054" max="2054" width="11" style="184" hidden="1"/>
    <col min="2055" max="2055" width="10.28515625" style="184" hidden="1"/>
    <col min="2056" max="2056" width="9.28515625" style="184" hidden="1"/>
    <col min="2057" max="2057" width="8" style="184" hidden="1"/>
    <col min="2058" max="2058" width="8.5703125" style="184" hidden="1"/>
    <col min="2059" max="2059" width="10.28515625" style="184" hidden="1"/>
    <col min="2060" max="2061" width="10.5703125" style="184" hidden="1"/>
    <col min="2062" max="2062" width="8" style="184" hidden="1"/>
    <col min="2063" max="2063" width="8.5703125" style="184" hidden="1"/>
    <col min="2064" max="2064" width="11" style="184" hidden="1"/>
    <col min="2065" max="2065" width="10.5703125" style="184" hidden="1"/>
    <col min="2066" max="2066" width="10.28515625" style="184" hidden="1"/>
    <col min="2067" max="2067" width="8" style="184" hidden="1"/>
    <col min="2068" max="2068" width="8.5703125" style="184" hidden="1"/>
    <col min="2069" max="2071" width="10.5703125" style="184" hidden="1"/>
    <col min="2072" max="2072" width="8" style="184" hidden="1"/>
    <col min="2073" max="2073" width="8.5703125" style="184" hidden="1"/>
    <col min="2074" max="2074" width="10.5703125" style="184" hidden="1"/>
    <col min="2075" max="2075" width="9.28515625" style="184" hidden="1"/>
    <col min="2076" max="2076" width="8.85546875" style="184" hidden="1"/>
    <col min="2077" max="2077" width="8" style="184" hidden="1"/>
    <col min="2078" max="2078" width="8.5703125" style="184" hidden="1"/>
    <col min="2079" max="2079" width="9.85546875" style="184" hidden="1"/>
    <col min="2080" max="2081" width="9.28515625" style="184" hidden="1"/>
    <col min="2082" max="2082" width="8" style="184" hidden="1"/>
    <col min="2083" max="2083" width="8.5703125" style="184" hidden="1"/>
    <col min="2084" max="2085" width="10.5703125" style="184" hidden="1"/>
    <col min="2086" max="2086" width="9.28515625" style="184" hidden="1"/>
    <col min="2087" max="2087" width="8" style="184" hidden="1"/>
    <col min="2088" max="2088" width="8.5703125" style="184" hidden="1"/>
    <col min="2089" max="2089" width="11" style="184" hidden="1"/>
    <col min="2090" max="2091" width="8.140625" style="184" hidden="1"/>
    <col min="2092" max="2092" width="8" style="184" hidden="1"/>
    <col min="2093" max="2093" width="8.5703125" style="184" hidden="1"/>
    <col min="2094" max="2094" width="8.85546875" style="184" hidden="1"/>
    <col min="2095" max="2095" width="9.28515625" style="184" hidden="1"/>
    <col min="2096" max="2096" width="10.28515625" style="184" hidden="1"/>
    <col min="2097" max="2097" width="8" style="184" hidden="1"/>
    <col min="2098" max="2098" width="8.5703125" style="184" hidden="1"/>
    <col min="2099" max="2100" width="10.5703125" style="184" hidden="1"/>
    <col min="2101" max="2101" width="10.28515625" style="184" hidden="1"/>
    <col min="2102" max="2102" width="8" style="184" hidden="1"/>
    <col min="2103" max="2103" width="8.5703125" style="184" hidden="1"/>
    <col min="2104" max="2104" width="11" style="184" hidden="1"/>
    <col min="2105" max="2105" width="11.42578125" style="184" hidden="1"/>
    <col min="2106" max="2106" width="11" style="184" hidden="1"/>
    <col min="2107" max="2107" width="8" style="184" hidden="1"/>
    <col min="2108" max="2108" width="9.28515625" style="184" hidden="1"/>
    <col min="2109" max="2109" width="12.140625" style="184" hidden="1"/>
    <col min="2110" max="2304" width="9.140625" style="184" hidden="1"/>
    <col min="2305" max="2305" width="72.5703125" style="184" hidden="1"/>
    <col min="2306" max="2307" width="10.5703125" style="184" hidden="1"/>
    <col min="2308" max="2308" width="8" style="184" hidden="1"/>
    <col min="2309" max="2309" width="9.28515625" style="184" hidden="1"/>
    <col min="2310" max="2310" width="11" style="184" hidden="1"/>
    <col min="2311" max="2311" width="10.28515625" style="184" hidden="1"/>
    <col min="2312" max="2312" width="9.28515625" style="184" hidden="1"/>
    <col min="2313" max="2313" width="8" style="184" hidden="1"/>
    <col min="2314" max="2314" width="8.5703125" style="184" hidden="1"/>
    <col min="2315" max="2315" width="10.28515625" style="184" hidden="1"/>
    <col min="2316" max="2317" width="10.5703125" style="184" hidden="1"/>
    <col min="2318" max="2318" width="8" style="184" hidden="1"/>
    <col min="2319" max="2319" width="8.5703125" style="184" hidden="1"/>
    <col min="2320" max="2320" width="11" style="184" hidden="1"/>
    <col min="2321" max="2321" width="10.5703125" style="184" hidden="1"/>
    <col min="2322" max="2322" width="10.28515625" style="184" hidden="1"/>
    <col min="2323" max="2323" width="8" style="184" hidden="1"/>
    <col min="2324" max="2324" width="8.5703125" style="184" hidden="1"/>
    <col min="2325" max="2327" width="10.5703125" style="184" hidden="1"/>
    <col min="2328" max="2328" width="8" style="184" hidden="1"/>
    <col min="2329" max="2329" width="8.5703125" style="184" hidden="1"/>
    <col min="2330" max="2330" width="10.5703125" style="184" hidden="1"/>
    <col min="2331" max="2331" width="9.28515625" style="184" hidden="1"/>
    <col min="2332" max="2332" width="8.85546875" style="184" hidden="1"/>
    <col min="2333" max="2333" width="8" style="184" hidden="1"/>
    <col min="2334" max="2334" width="8.5703125" style="184" hidden="1"/>
    <col min="2335" max="2335" width="9.85546875" style="184" hidden="1"/>
    <col min="2336" max="2337" width="9.28515625" style="184" hidden="1"/>
    <col min="2338" max="2338" width="8" style="184" hidden="1"/>
    <col min="2339" max="2339" width="8.5703125" style="184" hidden="1"/>
    <col min="2340" max="2341" width="10.5703125" style="184" hidden="1"/>
    <col min="2342" max="2342" width="9.28515625" style="184" hidden="1"/>
    <col min="2343" max="2343" width="8" style="184" hidden="1"/>
    <col min="2344" max="2344" width="8.5703125" style="184" hidden="1"/>
    <col min="2345" max="2345" width="11" style="184" hidden="1"/>
    <col min="2346" max="2347" width="8.140625" style="184" hidden="1"/>
    <col min="2348" max="2348" width="8" style="184" hidden="1"/>
    <col min="2349" max="2349" width="8.5703125" style="184" hidden="1"/>
    <col min="2350" max="2350" width="8.85546875" style="184" hidden="1"/>
    <col min="2351" max="2351" width="9.28515625" style="184" hidden="1"/>
    <col min="2352" max="2352" width="10.28515625" style="184" hidden="1"/>
    <col min="2353" max="2353" width="8" style="184" hidden="1"/>
    <col min="2354" max="2354" width="8.5703125" style="184" hidden="1"/>
    <col min="2355" max="2356" width="10.5703125" style="184" hidden="1"/>
    <col min="2357" max="2357" width="10.28515625" style="184" hidden="1"/>
    <col min="2358" max="2358" width="8" style="184" hidden="1"/>
    <col min="2359" max="2359" width="8.5703125" style="184" hidden="1"/>
    <col min="2360" max="2360" width="11" style="184" hidden="1"/>
    <col min="2361" max="2361" width="11.42578125" style="184" hidden="1"/>
    <col min="2362" max="2362" width="11" style="184" hidden="1"/>
    <col min="2363" max="2363" width="8" style="184" hidden="1"/>
    <col min="2364" max="2364" width="9.28515625" style="184" hidden="1"/>
    <col min="2365" max="2365" width="12.140625" style="184" hidden="1"/>
    <col min="2366" max="2560" width="9.140625" style="184" hidden="1"/>
    <col min="2561" max="2561" width="72.5703125" style="184" hidden="1"/>
    <col min="2562" max="2563" width="10.5703125" style="184" hidden="1"/>
    <col min="2564" max="2564" width="8" style="184" hidden="1"/>
    <col min="2565" max="2565" width="9.28515625" style="184" hidden="1"/>
    <col min="2566" max="2566" width="11" style="184" hidden="1"/>
    <col min="2567" max="2567" width="10.28515625" style="184" hidden="1"/>
    <col min="2568" max="2568" width="9.28515625" style="184" hidden="1"/>
    <col min="2569" max="2569" width="8" style="184" hidden="1"/>
    <col min="2570" max="2570" width="8.5703125" style="184" hidden="1"/>
    <col min="2571" max="2571" width="10.28515625" style="184" hidden="1"/>
    <col min="2572" max="2573" width="10.5703125" style="184" hidden="1"/>
    <col min="2574" max="2574" width="8" style="184" hidden="1"/>
    <col min="2575" max="2575" width="8.5703125" style="184" hidden="1"/>
    <col min="2576" max="2576" width="11" style="184" hidden="1"/>
    <col min="2577" max="2577" width="10.5703125" style="184" hidden="1"/>
    <col min="2578" max="2578" width="10.28515625" style="184" hidden="1"/>
    <col min="2579" max="2579" width="8" style="184" hidden="1"/>
    <col min="2580" max="2580" width="8.5703125" style="184" hidden="1"/>
    <col min="2581" max="2583" width="10.5703125" style="184" hidden="1"/>
    <col min="2584" max="2584" width="8" style="184" hidden="1"/>
    <col min="2585" max="2585" width="8.5703125" style="184" hidden="1"/>
    <col min="2586" max="2586" width="10.5703125" style="184" hidden="1"/>
    <col min="2587" max="2587" width="9.28515625" style="184" hidden="1"/>
    <col min="2588" max="2588" width="8.85546875" style="184" hidden="1"/>
    <col min="2589" max="2589" width="8" style="184" hidden="1"/>
    <col min="2590" max="2590" width="8.5703125" style="184" hidden="1"/>
    <col min="2591" max="2591" width="9.85546875" style="184" hidden="1"/>
    <col min="2592" max="2593" width="9.28515625" style="184" hidden="1"/>
    <col min="2594" max="2594" width="8" style="184" hidden="1"/>
    <col min="2595" max="2595" width="8.5703125" style="184" hidden="1"/>
    <col min="2596" max="2597" width="10.5703125" style="184" hidden="1"/>
    <col min="2598" max="2598" width="9.28515625" style="184" hidden="1"/>
    <col min="2599" max="2599" width="8" style="184" hidden="1"/>
    <col min="2600" max="2600" width="8.5703125" style="184" hidden="1"/>
    <col min="2601" max="2601" width="11" style="184" hidden="1"/>
    <col min="2602" max="2603" width="8.140625" style="184" hidden="1"/>
    <col min="2604" max="2604" width="8" style="184" hidden="1"/>
    <col min="2605" max="2605" width="8.5703125" style="184" hidden="1"/>
    <col min="2606" max="2606" width="8.85546875" style="184" hidden="1"/>
    <col min="2607" max="2607" width="9.28515625" style="184" hidden="1"/>
    <col min="2608" max="2608" width="10.28515625" style="184" hidden="1"/>
    <col min="2609" max="2609" width="8" style="184" hidden="1"/>
    <col min="2610" max="2610" width="8.5703125" style="184" hidden="1"/>
    <col min="2611" max="2612" width="10.5703125" style="184" hidden="1"/>
    <col min="2613" max="2613" width="10.28515625" style="184" hidden="1"/>
    <col min="2614" max="2614" width="8" style="184" hidden="1"/>
    <col min="2615" max="2615" width="8.5703125" style="184" hidden="1"/>
    <col min="2616" max="2616" width="11" style="184" hidden="1"/>
    <col min="2617" max="2617" width="11.42578125" style="184" hidden="1"/>
    <col min="2618" max="2618" width="11" style="184" hidden="1"/>
    <col min="2619" max="2619" width="8" style="184" hidden="1"/>
    <col min="2620" max="2620" width="9.28515625" style="184" hidden="1"/>
    <col min="2621" max="2621" width="12.140625" style="184" hidden="1"/>
    <col min="2622" max="2816" width="9.140625" style="184" hidden="1"/>
    <col min="2817" max="2817" width="72.5703125" style="184" hidden="1"/>
    <col min="2818" max="2819" width="10.5703125" style="184" hidden="1"/>
    <col min="2820" max="2820" width="8" style="184" hidden="1"/>
    <col min="2821" max="2821" width="9.28515625" style="184" hidden="1"/>
    <col min="2822" max="2822" width="11" style="184" hidden="1"/>
    <col min="2823" max="2823" width="10.28515625" style="184" hidden="1"/>
    <col min="2824" max="2824" width="9.28515625" style="184" hidden="1"/>
    <col min="2825" max="2825" width="8" style="184" hidden="1"/>
    <col min="2826" max="2826" width="8.5703125" style="184" hidden="1"/>
    <col min="2827" max="2827" width="10.28515625" style="184" hidden="1"/>
    <col min="2828" max="2829" width="10.5703125" style="184" hidden="1"/>
    <col min="2830" max="2830" width="8" style="184" hidden="1"/>
    <col min="2831" max="2831" width="8.5703125" style="184" hidden="1"/>
    <col min="2832" max="2832" width="11" style="184" hidden="1"/>
    <col min="2833" max="2833" width="10.5703125" style="184" hidden="1"/>
    <col min="2834" max="2834" width="10.28515625" style="184" hidden="1"/>
    <col min="2835" max="2835" width="8" style="184" hidden="1"/>
    <col min="2836" max="2836" width="8.5703125" style="184" hidden="1"/>
    <col min="2837" max="2839" width="10.5703125" style="184" hidden="1"/>
    <col min="2840" max="2840" width="8" style="184" hidden="1"/>
    <col min="2841" max="2841" width="8.5703125" style="184" hidden="1"/>
    <col min="2842" max="2842" width="10.5703125" style="184" hidden="1"/>
    <col min="2843" max="2843" width="9.28515625" style="184" hidden="1"/>
    <col min="2844" max="2844" width="8.85546875" style="184" hidden="1"/>
    <col min="2845" max="2845" width="8" style="184" hidden="1"/>
    <col min="2846" max="2846" width="8.5703125" style="184" hidden="1"/>
    <col min="2847" max="2847" width="9.85546875" style="184" hidden="1"/>
    <col min="2848" max="2849" width="9.28515625" style="184" hidden="1"/>
    <col min="2850" max="2850" width="8" style="184" hidden="1"/>
    <col min="2851" max="2851" width="8.5703125" style="184" hidden="1"/>
    <col min="2852" max="2853" width="10.5703125" style="184" hidden="1"/>
    <col min="2854" max="2854" width="9.28515625" style="184" hidden="1"/>
    <col min="2855" max="2855" width="8" style="184" hidden="1"/>
    <col min="2856" max="2856" width="8.5703125" style="184" hidden="1"/>
    <col min="2857" max="2857" width="11" style="184" hidden="1"/>
    <col min="2858" max="2859" width="8.140625" style="184" hidden="1"/>
    <col min="2860" max="2860" width="8" style="184" hidden="1"/>
    <col min="2861" max="2861" width="8.5703125" style="184" hidden="1"/>
    <col min="2862" max="2862" width="8.85546875" style="184" hidden="1"/>
    <col min="2863" max="2863" width="9.28515625" style="184" hidden="1"/>
    <col min="2864" max="2864" width="10.28515625" style="184" hidden="1"/>
    <col min="2865" max="2865" width="8" style="184" hidden="1"/>
    <col min="2866" max="2866" width="8.5703125" style="184" hidden="1"/>
    <col min="2867" max="2868" width="10.5703125" style="184" hidden="1"/>
    <col min="2869" max="2869" width="10.28515625" style="184" hidden="1"/>
    <col min="2870" max="2870" width="8" style="184" hidden="1"/>
    <col min="2871" max="2871" width="8.5703125" style="184" hidden="1"/>
    <col min="2872" max="2872" width="11" style="184" hidden="1"/>
    <col min="2873" max="2873" width="11.42578125" style="184" hidden="1"/>
    <col min="2874" max="2874" width="11" style="184" hidden="1"/>
    <col min="2875" max="2875" width="8" style="184" hidden="1"/>
    <col min="2876" max="2876" width="9.28515625" style="184" hidden="1"/>
    <col min="2877" max="2877" width="12.140625" style="184" hidden="1"/>
    <col min="2878" max="3072" width="9.140625" style="184" hidden="1"/>
    <col min="3073" max="3073" width="72.5703125" style="184" hidden="1"/>
    <col min="3074" max="3075" width="10.5703125" style="184" hidden="1"/>
    <col min="3076" max="3076" width="8" style="184" hidden="1"/>
    <col min="3077" max="3077" width="9.28515625" style="184" hidden="1"/>
    <col min="3078" max="3078" width="11" style="184" hidden="1"/>
    <col min="3079" max="3079" width="10.28515625" style="184" hidden="1"/>
    <col min="3080" max="3080" width="9.28515625" style="184" hidden="1"/>
    <col min="3081" max="3081" width="8" style="184" hidden="1"/>
    <col min="3082" max="3082" width="8.5703125" style="184" hidden="1"/>
    <col min="3083" max="3083" width="10.28515625" style="184" hidden="1"/>
    <col min="3084" max="3085" width="10.5703125" style="184" hidden="1"/>
    <col min="3086" max="3086" width="8" style="184" hidden="1"/>
    <col min="3087" max="3087" width="8.5703125" style="184" hidden="1"/>
    <col min="3088" max="3088" width="11" style="184" hidden="1"/>
    <col min="3089" max="3089" width="10.5703125" style="184" hidden="1"/>
    <col min="3090" max="3090" width="10.28515625" style="184" hidden="1"/>
    <col min="3091" max="3091" width="8" style="184" hidden="1"/>
    <col min="3092" max="3092" width="8.5703125" style="184" hidden="1"/>
    <col min="3093" max="3095" width="10.5703125" style="184" hidden="1"/>
    <col min="3096" max="3096" width="8" style="184" hidden="1"/>
    <col min="3097" max="3097" width="8.5703125" style="184" hidden="1"/>
    <col min="3098" max="3098" width="10.5703125" style="184" hidden="1"/>
    <col min="3099" max="3099" width="9.28515625" style="184" hidden="1"/>
    <col min="3100" max="3100" width="8.85546875" style="184" hidden="1"/>
    <col min="3101" max="3101" width="8" style="184" hidden="1"/>
    <col min="3102" max="3102" width="8.5703125" style="184" hidden="1"/>
    <col min="3103" max="3103" width="9.85546875" style="184" hidden="1"/>
    <col min="3104" max="3105" width="9.28515625" style="184" hidden="1"/>
    <col min="3106" max="3106" width="8" style="184" hidden="1"/>
    <col min="3107" max="3107" width="8.5703125" style="184" hidden="1"/>
    <col min="3108" max="3109" width="10.5703125" style="184" hidden="1"/>
    <col min="3110" max="3110" width="9.28515625" style="184" hidden="1"/>
    <col min="3111" max="3111" width="8" style="184" hidden="1"/>
    <col min="3112" max="3112" width="8.5703125" style="184" hidden="1"/>
    <col min="3113" max="3113" width="11" style="184" hidden="1"/>
    <col min="3114" max="3115" width="8.140625" style="184" hidden="1"/>
    <col min="3116" max="3116" width="8" style="184" hidden="1"/>
    <col min="3117" max="3117" width="8.5703125" style="184" hidden="1"/>
    <col min="3118" max="3118" width="8.85546875" style="184" hidden="1"/>
    <col min="3119" max="3119" width="9.28515625" style="184" hidden="1"/>
    <col min="3120" max="3120" width="10.28515625" style="184" hidden="1"/>
    <col min="3121" max="3121" width="8" style="184" hidden="1"/>
    <col min="3122" max="3122" width="8.5703125" style="184" hidden="1"/>
    <col min="3123" max="3124" width="10.5703125" style="184" hidden="1"/>
    <col min="3125" max="3125" width="10.28515625" style="184" hidden="1"/>
    <col min="3126" max="3126" width="8" style="184" hidden="1"/>
    <col min="3127" max="3127" width="8.5703125" style="184" hidden="1"/>
    <col min="3128" max="3128" width="11" style="184" hidden="1"/>
    <col min="3129" max="3129" width="11.42578125" style="184" hidden="1"/>
    <col min="3130" max="3130" width="11" style="184" hidden="1"/>
    <col min="3131" max="3131" width="8" style="184" hidden="1"/>
    <col min="3132" max="3132" width="9.28515625" style="184" hidden="1"/>
    <col min="3133" max="3133" width="12.140625" style="184" hidden="1"/>
    <col min="3134" max="3328" width="9.140625" style="184" hidden="1"/>
    <col min="3329" max="3329" width="72.5703125" style="184" hidden="1"/>
    <col min="3330" max="3331" width="10.5703125" style="184" hidden="1"/>
    <col min="3332" max="3332" width="8" style="184" hidden="1"/>
    <col min="3333" max="3333" width="9.28515625" style="184" hidden="1"/>
    <col min="3334" max="3334" width="11" style="184" hidden="1"/>
    <col min="3335" max="3335" width="10.28515625" style="184" hidden="1"/>
    <col min="3336" max="3336" width="9.28515625" style="184" hidden="1"/>
    <col min="3337" max="3337" width="8" style="184" hidden="1"/>
    <col min="3338" max="3338" width="8.5703125" style="184" hidden="1"/>
    <col min="3339" max="3339" width="10.28515625" style="184" hidden="1"/>
    <col min="3340" max="3341" width="10.5703125" style="184" hidden="1"/>
    <col min="3342" max="3342" width="8" style="184" hidden="1"/>
    <col min="3343" max="3343" width="8.5703125" style="184" hidden="1"/>
    <col min="3344" max="3344" width="11" style="184" hidden="1"/>
    <col min="3345" max="3345" width="10.5703125" style="184" hidden="1"/>
    <col min="3346" max="3346" width="10.28515625" style="184" hidden="1"/>
    <col min="3347" max="3347" width="8" style="184" hidden="1"/>
    <col min="3348" max="3348" width="8.5703125" style="184" hidden="1"/>
    <col min="3349" max="3351" width="10.5703125" style="184" hidden="1"/>
    <col min="3352" max="3352" width="8" style="184" hidden="1"/>
    <col min="3353" max="3353" width="8.5703125" style="184" hidden="1"/>
    <col min="3354" max="3354" width="10.5703125" style="184" hidden="1"/>
    <col min="3355" max="3355" width="9.28515625" style="184" hidden="1"/>
    <col min="3356" max="3356" width="8.85546875" style="184" hidden="1"/>
    <col min="3357" max="3357" width="8" style="184" hidden="1"/>
    <col min="3358" max="3358" width="8.5703125" style="184" hidden="1"/>
    <col min="3359" max="3359" width="9.85546875" style="184" hidden="1"/>
    <col min="3360" max="3361" width="9.28515625" style="184" hidden="1"/>
    <col min="3362" max="3362" width="8" style="184" hidden="1"/>
    <col min="3363" max="3363" width="8.5703125" style="184" hidden="1"/>
    <col min="3364" max="3365" width="10.5703125" style="184" hidden="1"/>
    <col min="3366" max="3366" width="9.28515625" style="184" hidden="1"/>
    <col min="3367" max="3367" width="8" style="184" hidden="1"/>
    <col min="3368" max="3368" width="8.5703125" style="184" hidden="1"/>
    <col min="3369" max="3369" width="11" style="184" hidden="1"/>
    <col min="3370" max="3371" width="8.140625" style="184" hidden="1"/>
    <col min="3372" max="3372" width="8" style="184" hidden="1"/>
    <col min="3373" max="3373" width="8.5703125" style="184" hidden="1"/>
    <col min="3374" max="3374" width="8.85546875" style="184" hidden="1"/>
    <col min="3375" max="3375" width="9.28515625" style="184" hidden="1"/>
    <col min="3376" max="3376" width="10.28515625" style="184" hidden="1"/>
    <col min="3377" max="3377" width="8" style="184" hidden="1"/>
    <col min="3378" max="3378" width="8.5703125" style="184" hidden="1"/>
    <col min="3379" max="3380" width="10.5703125" style="184" hidden="1"/>
    <col min="3381" max="3381" width="10.28515625" style="184" hidden="1"/>
    <col min="3382" max="3382" width="8" style="184" hidden="1"/>
    <col min="3383" max="3383" width="8.5703125" style="184" hidden="1"/>
    <col min="3384" max="3384" width="11" style="184" hidden="1"/>
    <col min="3385" max="3385" width="11.42578125" style="184" hidden="1"/>
    <col min="3386" max="3386" width="11" style="184" hidden="1"/>
    <col min="3387" max="3387" width="8" style="184" hidden="1"/>
    <col min="3388" max="3388" width="9.28515625" style="184" hidden="1"/>
    <col min="3389" max="3389" width="12.140625" style="184" hidden="1"/>
    <col min="3390" max="3584" width="9.140625" style="184" hidden="1"/>
    <col min="3585" max="3585" width="72.5703125" style="184" hidden="1"/>
    <col min="3586" max="3587" width="10.5703125" style="184" hidden="1"/>
    <col min="3588" max="3588" width="8" style="184" hidden="1"/>
    <col min="3589" max="3589" width="9.28515625" style="184" hidden="1"/>
    <col min="3590" max="3590" width="11" style="184" hidden="1"/>
    <col min="3591" max="3591" width="10.28515625" style="184" hidden="1"/>
    <col min="3592" max="3592" width="9.28515625" style="184" hidden="1"/>
    <col min="3593" max="3593" width="8" style="184" hidden="1"/>
    <col min="3594" max="3594" width="8.5703125" style="184" hidden="1"/>
    <col min="3595" max="3595" width="10.28515625" style="184" hidden="1"/>
    <col min="3596" max="3597" width="10.5703125" style="184" hidden="1"/>
    <col min="3598" max="3598" width="8" style="184" hidden="1"/>
    <col min="3599" max="3599" width="8.5703125" style="184" hidden="1"/>
    <col min="3600" max="3600" width="11" style="184" hidden="1"/>
    <col min="3601" max="3601" width="10.5703125" style="184" hidden="1"/>
    <col min="3602" max="3602" width="10.28515625" style="184" hidden="1"/>
    <col min="3603" max="3603" width="8" style="184" hidden="1"/>
    <col min="3604" max="3604" width="8.5703125" style="184" hidden="1"/>
    <col min="3605" max="3607" width="10.5703125" style="184" hidden="1"/>
    <col min="3608" max="3608" width="8" style="184" hidden="1"/>
    <col min="3609" max="3609" width="8.5703125" style="184" hidden="1"/>
    <col min="3610" max="3610" width="10.5703125" style="184" hidden="1"/>
    <col min="3611" max="3611" width="9.28515625" style="184" hidden="1"/>
    <col min="3612" max="3612" width="8.85546875" style="184" hidden="1"/>
    <col min="3613" max="3613" width="8" style="184" hidden="1"/>
    <col min="3614" max="3614" width="8.5703125" style="184" hidden="1"/>
    <col min="3615" max="3615" width="9.85546875" style="184" hidden="1"/>
    <col min="3616" max="3617" width="9.28515625" style="184" hidden="1"/>
    <col min="3618" max="3618" width="8" style="184" hidden="1"/>
    <col min="3619" max="3619" width="8.5703125" style="184" hidden="1"/>
    <col min="3620" max="3621" width="10.5703125" style="184" hidden="1"/>
    <col min="3622" max="3622" width="9.28515625" style="184" hidden="1"/>
    <col min="3623" max="3623" width="8" style="184" hidden="1"/>
    <col min="3624" max="3624" width="8.5703125" style="184" hidden="1"/>
    <col min="3625" max="3625" width="11" style="184" hidden="1"/>
    <col min="3626" max="3627" width="8.140625" style="184" hidden="1"/>
    <col min="3628" max="3628" width="8" style="184" hidden="1"/>
    <col min="3629" max="3629" width="8.5703125" style="184" hidden="1"/>
    <col min="3630" max="3630" width="8.85546875" style="184" hidden="1"/>
    <col min="3631" max="3631" width="9.28515625" style="184" hidden="1"/>
    <col min="3632" max="3632" width="10.28515625" style="184" hidden="1"/>
    <col min="3633" max="3633" width="8" style="184" hidden="1"/>
    <col min="3634" max="3634" width="8.5703125" style="184" hidden="1"/>
    <col min="3635" max="3636" width="10.5703125" style="184" hidden="1"/>
    <col min="3637" max="3637" width="10.28515625" style="184" hidden="1"/>
    <col min="3638" max="3638" width="8" style="184" hidden="1"/>
    <col min="3639" max="3639" width="8.5703125" style="184" hidden="1"/>
    <col min="3640" max="3640" width="11" style="184" hidden="1"/>
    <col min="3641" max="3641" width="11.42578125" style="184" hidden="1"/>
    <col min="3642" max="3642" width="11" style="184" hidden="1"/>
    <col min="3643" max="3643" width="8" style="184" hidden="1"/>
    <col min="3644" max="3644" width="9.28515625" style="184" hidden="1"/>
    <col min="3645" max="3645" width="12.140625" style="184" hidden="1"/>
    <col min="3646" max="3840" width="9.140625" style="184" hidden="1"/>
    <col min="3841" max="3841" width="72.5703125" style="184" hidden="1"/>
    <col min="3842" max="3843" width="10.5703125" style="184" hidden="1"/>
    <col min="3844" max="3844" width="8" style="184" hidden="1"/>
    <col min="3845" max="3845" width="9.28515625" style="184" hidden="1"/>
    <col min="3846" max="3846" width="11" style="184" hidden="1"/>
    <col min="3847" max="3847" width="10.28515625" style="184" hidden="1"/>
    <col min="3848" max="3848" width="9.28515625" style="184" hidden="1"/>
    <col min="3849" max="3849" width="8" style="184" hidden="1"/>
    <col min="3850" max="3850" width="8.5703125" style="184" hidden="1"/>
    <col min="3851" max="3851" width="10.28515625" style="184" hidden="1"/>
    <col min="3852" max="3853" width="10.5703125" style="184" hidden="1"/>
    <col min="3854" max="3854" width="8" style="184" hidden="1"/>
    <col min="3855" max="3855" width="8.5703125" style="184" hidden="1"/>
    <col min="3856" max="3856" width="11" style="184" hidden="1"/>
    <col min="3857" max="3857" width="10.5703125" style="184" hidden="1"/>
    <col min="3858" max="3858" width="10.28515625" style="184" hidden="1"/>
    <col min="3859" max="3859" width="8" style="184" hidden="1"/>
    <col min="3860" max="3860" width="8.5703125" style="184" hidden="1"/>
    <col min="3861" max="3863" width="10.5703125" style="184" hidden="1"/>
    <col min="3864" max="3864" width="8" style="184" hidden="1"/>
    <col min="3865" max="3865" width="8.5703125" style="184" hidden="1"/>
    <col min="3866" max="3866" width="10.5703125" style="184" hidden="1"/>
    <col min="3867" max="3867" width="9.28515625" style="184" hidden="1"/>
    <col min="3868" max="3868" width="8.85546875" style="184" hidden="1"/>
    <col min="3869" max="3869" width="8" style="184" hidden="1"/>
    <col min="3870" max="3870" width="8.5703125" style="184" hidden="1"/>
    <col min="3871" max="3871" width="9.85546875" style="184" hidden="1"/>
    <col min="3872" max="3873" width="9.28515625" style="184" hidden="1"/>
    <col min="3874" max="3874" width="8" style="184" hidden="1"/>
    <col min="3875" max="3875" width="8.5703125" style="184" hidden="1"/>
    <col min="3876" max="3877" width="10.5703125" style="184" hidden="1"/>
    <col min="3878" max="3878" width="9.28515625" style="184" hidden="1"/>
    <col min="3879" max="3879" width="8" style="184" hidden="1"/>
    <col min="3880" max="3880" width="8.5703125" style="184" hidden="1"/>
    <col min="3881" max="3881" width="11" style="184" hidden="1"/>
    <col min="3882" max="3883" width="8.140625" style="184" hidden="1"/>
    <col min="3884" max="3884" width="8" style="184" hidden="1"/>
    <col min="3885" max="3885" width="8.5703125" style="184" hidden="1"/>
    <col min="3886" max="3886" width="8.85546875" style="184" hidden="1"/>
    <col min="3887" max="3887" width="9.28515625" style="184" hidden="1"/>
    <col min="3888" max="3888" width="10.28515625" style="184" hidden="1"/>
    <col min="3889" max="3889" width="8" style="184" hidden="1"/>
    <col min="3890" max="3890" width="8.5703125" style="184" hidden="1"/>
    <col min="3891" max="3892" width="10.5703125" style="184" hidden="1"/>
    <col min="3893" max="3893" width="10.28515625" style="184" hidden="1"/>
    <col min="3894" max="3894" width="8" style="184" hidden="1"/>
    <col min="3895" max="3895" width="8.5703125" style="184" hidden="1"/>
    <col min="3896" max="3896" width="11" style="184" hidden="1"/>
    <col min="3897" max="3897" width="11.42578125" style="184" hidden="1"/>
    <col min="3898" max="3898" width="11" style="184" hidden="1"/>
    <col min="3899" max="3899" width="8" style="184" hidden="1"/>
    <col min="3900" max="3900" width="9.28515625" style="184" hidden="1"/>
    <col min="3901" max="3901" width="12.140625" style="184" hidden="1"/>
    <col min="3902" max="4096" width="9.140625" style="184" hidden="1"/>
    <col min="4097" max="4097" width="72.5703125" style="184" hidden="1"/>
    <col min="4098" max="4099" width="10.5703125" style="184" hidden="1"/>
    <col min="4100" max="4100" width="8" style="184" hidden="1"/>
    <col min="4101" max="4101" width="9.28515625" style="184" hidden="1"/>
    <col min="4102" max="4102" width="11" style="184" hidden="1"/>
    <col min="4103" max="4103" width="10.28515625" style="184" hidden="1"/>
    <col min="4104" max="4104" width="9.28515625" style="184" hidden="1"/>
    <col min="4105" max="4105" width="8" style="184" hidden="1"/>
    <col min="4106" max="4106" width="8.5703125" style="184" hidden="1"/>
    <col min="4107" max="4107" width="10.28515625" style="184" hidden="1"/>
    <col min="4108" max="4109" width="10.5703125" style="184" hidden="1"/>
    <col min="4110" max="4110" width="8" style="184" hidden="1"/>
    <col min="4111" max="4111" width="8.5703125" style="184" hidden="1"/>
    <col min="4112" max="4112" width="11" style="184" hidden="1"/>
    <col min="4113" max="4113" width="10.5703125" style="184" hidden="1"/>
    <col min="4114" max="4114" width="10.28515625" style="184" hidden="1"/>
    <col min="4115" max="4115" width="8" style="184" hidden="1"/>
    <col min="4116" max="4116" width="8.5703125" style="184" hidden="1"/>
    <col min="4117" max="4119" width="10.5703125" style="184" hidden="1"/>
    <col min="4120" max="4120" width="8" style="184" hidden="1"/>
    <col min="4121" max="4121" width="8.5703125" style="184" hidden="1"/>
    <col min="4122" max="4122" width="10.5703125" style="184" hidden="1"/>
    <col min="4123" max="4123" width="9.28515625" style="184" hidden="1"/>
    <col min="4124" max="4124" width="8.85546875" style="184" hidden="1"/>
    <col min="4125" max="4125" width="8" style="184" hidden="1"/>
    <col min="4126" max="4126" width="8.5703125" style="184" hidden="1"/>
    <col min="4127" max="4127" width="9.85546875" style="184" hidden="1"/>
    <col min="4128" max="4129" width="9.28515625" style="184" hidden="1"/>
    <col min="4130" max="4130" width="8" style="184" hidden="1"/>
    <col min="4131" max="4131" width="8.5703125" style="184" hidden="1"/>
    <col min="4132" max="4133" width="10.5703125" style="184" hidden="1"/>
    <col min="4134" max="4134" width="9.28515625" style="184" hidden="1"/>
    <col min="4135" max="4135" width="8" style="184" hidden="1"/>
    <col min="4136" max="4136" width="8.5703125" style="184" hidden="1"/>
    <col min="4137" max="4137" width="11" style="184" hidden="1"/>
    <col min="4138" max="4139" width="8.140625" style="184" hidden="1"/>
    <col min="4140" max="4140" width="8" style="184" hidden="1"/>
    <col min="4141" max="4141" width="8.5703125" style="184" hidden="1"/>
    <col min="4142" max="4142" width="8.85546875" style="184" hidden="1"/>
    <col min="4143" max="4143" width="9.28515625" style="184" hidden="1"/>
    <col min="4144" max="4144" width="10.28515625" style="184" hidden="1"/>
    <col min="4145" max="4145" width="8" style="184" hidden="1"/>
    <col min="4146" max="4146" width="8.5703125" style="184" hidden="1"/>
    <col min="4147" max="4148" width="10.5703125" style="184" hidden="1"/>
    <col min="4149" max="4149" width="10.28515625" style="184" hidden="1"/>
    <col min="4150" max="4150" width="8" style="184" hidden="1"/>
    <col min="4151" max="4151" width="8.5703125" style="184" hidden="1"/>
    <col min="4152" max="4152" width="11" style="184" hidden="1"/>
    <col min="4153" max="4153" width="11.42578125" style="184" hidden="1"/>
    <col min="4154" max="4154" width="11" style="184" hidden="1"/>
    <col min="4155" max="4155" width="8" style="184" hidden="1"/>
    <col min="4156" max="4156" width="9.28515625" style="184" hidden="1"/>
    <col min="4157" max="4157" width="12.140625" style="184" hidden="1"/>
    <col min="4158" max="4352" width="9.140625" style="184" hidden="1"/>
    <col min="4353" max="4353" width="72.5703125" style="184" hidden="1"/>
    <col min="4354" max="4355" width="10.5703125" style="184" hidden="1"/>
    <col min="4356" max="4356" width="8" style="184" hidden="1"/>
    <col min="4357" max="4357" width="9.28515625" style="184" hidden="1"/>
    <col min="4358" max="4358" width="11" style="184" hidden="1"/>
    <col min="4359" max="4359" width="10.28515625" style="184" hidden="1"/>
    <col min="4360" max="4360" width="9.28515625" style="184" hidden="1"/>
    <col min="4361" max="4361" width="8" style="184" hidden="1"/>
    <col min="4362" max="4362" width="8.5703125" style="184" hidden="1"/>
    <col min="4363" max="4363" width="10.28515625" style="184" hidden="1"/>
    <col min="4364" max="4365" width="10.5703125" style="184" hidden="1"/>
    <col min="4366" max="4366" width="8" style="184" hidden="1"/>
    <col min="4367" max="4367" width="8.5703125" style="184" hidden="1"/>
    <col min="4368" max="4368" width="11" style="184" hidden="1"/>
    <col min="4369" max="4369" width="10.5703125" style="184" hidden="1"/>
    <col min="4370" max="4370" width="10.28515625" style="184" hidden="1"/>
    <col min="4371" max="4371" width="8" style="184" hidden="1"/>
    <col min="4372" max="4372" width="8.5703125" style="184" hidden="1"/>
    <col min="4373" max="4375" width="10.5703125" style="184" hidden="1"/>
    <col min="4376" max="4376" width="8" style="184" hidden="1"/>
    <col min="4377" max="4377" width="8.5703125" style="184" hidden="1"/>
    <col min="4378" max="4378" width="10.5703125" style="184" hidden="1"/>
    <col min="4379" max="4379" width="9.28515625" style="184" hidden="1"/>
    <col min="4380" max="4380" width="8.85546875" style="184" hidden="1"/>
    <col min="4381" max="4381" width="8" style="184" hidden="1"/>
    <col min="4382" max="4382" width="8.5703125" style="184" hidden="1"/>
    <col min="4383" max="4383" width="9.85546875" style="184" hidden="1"/>
    <col min="4384" max="4385" width="9.28515625" style="184" hidden="1"/>
    <col min="4386" max="4386" width="8" style="184" hidden="1"/>
    <col min="4387" max="4387" width="8.5703125" style="184" hidden="1"/>
    <col min="4388" max="4389" width="10.5703125" style="184" hidden="1"/>
    <col min="4390" max="4390" width="9.28515625" style="184" hidden="1"/>
    <col min="4391" max="4391" width="8" style="184" hidden="1"/>
    <col min="4392" max="4392" width="8.5703125" style="184" hidden="1"/>
    <col min="4393" max="4393" width="11" style="184" hidden="1"/>
    <col min="4394" max="4395" width="8.140625" style="184" hidden="1"/>
    <col min="4396" max="4396" width="8" style="184" hidden="1"/>
    <col min="4397" max="4397" width="8.5703125" style="184" hidden="1"/>
    <col min="4398" max="4398" width="8.85546875" style="184" hidden="1"/>
    <col min="4399" max="4399" width="9.28515625" style="184" hidden="1"/>
    <col min="4400" max="4400" width="10.28515625" style="184" hidden="1"/>
    <col min="4401" max="4401" width="8" style="184" hidden="1"/>
    <col min="4402" max="4402" width="8.5703125" style="184" hidden="1"/>
    <col min="4403" max="4404" width="10.5703125" style="184" hidden="1"/>
    <col min="4405" max="4405" width="10.28515625" style="184" hidden="1"/>
    <col min="4406" max="4406" width="8" style="184" hidden="1"/>
    <col min="4407" max="4407" width="8.5703125" style="184" hidden="1"/>
    <col min="4408" max="4408" width="11" style="184" hidden="1"/>
    <col min="4409" max="4409" width="11.42578125" style="184" hidden="1"/>
    <col min="4410" max="4410" width="11" style="184" hidden="1"/>
    <col min="4411" max="4411" width="8" style="184" hidden="1"/>
    <col min="4412" max="4412" width="9.28515625" style="184" hidden="1"/>
    <col min="4413" max="4413" width="12.140625" style="184" hidden="1"/>
    <col min="4414" max="4608" width="9.140625" style="184" hidden="1"/>
    <col min="4609" max="4609" width="72.5703125" style="184" hidden="1"/>
    <col min="4610" max="4611" width="10.5703125" style="184" hidden="1"/>
    <col min="4612" max="4612" width="8" style="184" hidden="1"/>
    <col min="4613" max="4613" width="9.28515625" style="184" hidden="1"/>
    <col min="4614" max="4614" width="11" style="184" hidden="1"/>
    <col min="4615" max="4615" width="10.28515625" style="184" hidden="1"/>
    <col min="4616" max="4616" width="9.28515625" style="184" hidden="1"/>
    <col min="4617" max="4617" width="8" style="184" hidden="1"/>
    <col min="4618" max="4618" width="8.5703125" style="184" hidden="1"/>
    <col min="4619" max="4619" width="10.28515625" style="184" hidden="1"/>
    <col min="4620" max="4621" width="10.5703125" style="184" hidden="1"/>
    <col min="4622" max="4622" width="8" style="184" hidden="1"/>
    <col min="4623" max="4623" width="8.5703125" style="184" hidden="1"/>
    <col min="4624" max="4624" width="11" style="184" hidden="1"/>
    <col min="4625" max="4625" width="10.5703125" style="184" hidden="1"/>
    <col min="4626" max="4626" width="10.28515625" style="184" hidden="1"/>
    <col min="4627" max="4627" width="8" style="184" hidden="1"/>
    <col min="4628" max="4628" width="8.5703125" style="184" hidden="1"/>
    <col min="4629" max="4631" width="10.5703125" style="184" hidden="1"/>
    <col min="4632" max="4632" width="8" style="184" hidden="1"/>
    <col min="4633" max="4633" width="8.5703125" style="184" hidden="1"/>
    <col min="4634" max="4634" width="10.5703125" style="184" hidden="1"/>
    <col min="4635" max="4635" width="9.28515625" style="184" hidden="1"/>
    <col min="4636" max="4636" width="8.85546875" style="184" hidden="1"/>
    <col min="4637" max="4637" width="8" style="184" hidden="1"/>
    <col min="4638" max="4638" width="8.5703125" style="184" hidden="1"/>
    <col min="4639" max="4639" width="9.85546875" style="184" hidden="1"/>
    <col min="4640" max="4641" width="9.28515625" style="184" hidden="1"/>
    <col min="4642" max="4642" width="8" style="184" hidden="1"/>
    <col min="4643" max="4643" width="8.5703125" style="184" hidden="1"/>
    <col min="4644" max="4645" width="10.5703125" style="184" hidden="1"/>
    <col min="4646" max="4646" width="9.28515625" style="184" hidden="1"/>
    <col min="4647" max="4647" width="8" style="184" hidden="1"/>
    <col min="4648" max="4648" width="8.5703125" style="184" hidden="1"/>
    <col min="4649" max="4649" width="11" style="184" hidden="1"/>
    <col min="4650" max="4651" width="8.140625" style="184" hidden="1"/>
    <col min="4652" max="4652" width="8" style="184" hidden="1"/>
    <col min="4653" max="4653" width="8.5703125" style="184" hidden="1"/>
    <col min="4654" max="4654" width="8.85546875" style="184" hidden="1"/>
    <col min="4655" max="4655" width="9.28515625" style="184" hidden="1"/>
    <col min="4656" max="4656" width="10.28515625" style="184" hidden="1"/>
    <col min="4657" max="4657" width="8" style="184" hidden="1"/>
    <col min="4658" max="4658" width="8.5703125" style="184" hidden="1"/>
    <col min="4659" max="4660" width="10.5703125" style="184" hidden="1"/>
    <col min="4661" max="4661" width="10.28515625" style="184" hidden="1"/>
    <col min="4662" max="4662" width="8" style="184" hidden="1"/>
    <col min="4663" max="4663" width="8.5703125" style="184" hidden="1"/>
    <col min="4664" max="4664" width="11" style="184" hidden="1"/>
    <col min="4665" max="4665" width="11.42578125" style="184" hidden="1"/>
    <col min="4666" max="4666" width="11" style="184" hidden="1"/>
    <col min="4667" max="4667" width="8" style="184" hidden="1"/>
    <col min="4668" max="4668" width="9.28515625" style="184" hidden="1"/>
    <col min="4669" max="4669" width="12.140625" style="184" hidden="1"/>
    <col min="4670" max="4864" width="9.140625" style="184" hidden="1"/>
    <col min="4865" max="4865" width="72.5703125" style="184" hidden="1"/>
    <col min="4866" max="4867" width="10.5703125" style="184" hidden="1"/>
    <col min="4868" max="4868" width="8" style="184" hidden="1"/>
    <col min="4869" max="4869" width="9.28515625" style="184" hidden="1"/>
    <col min="4870" max="4870" width="11" style="184" hidden="1"/>
    <col min="4871" max="4871" width="10.28515625" style="184" hidden="1"/>
    <col min="4872" max="4872" width="9.28515625" style="184" hidden="1"/>
    <col min="4873" max="4873" width="8" style="184" hidden="1"/>
    <col min="4874" max="4874" width="8.5703125" style="184" hidden="1"/>
    <col min="4875" max="4875" width="10.28515625" style="184" hidden="1"/>
    <col min="4876" max="4877" width="10.5703125" style="184" hidden="1"/>
    <col min="4878" max="4878" width="8" style="184" hidden="1"/>
    <col min="4879" max="4879" width="8.5703125" style="184" hidden="1"/>
    <col min="4880" max="4880" width="11" style="184" hidden="1"/>
    <col min="4881" max="4881" width="10.5703125" style="184" hidden="1"/>
    <col min="4882" max="4882" width="10.28515625" style="184" hidden="1"/>
    <col min="4883" max="4883" width="8" style="184" hidden="1"/>
    <col min="4884" max="4884" width="8.5703125" style="184" hidden="1"/>
    <col min="4885" max="4887" width="10.5703125" style="184" hidden="1"/>
    <col min="4888" max="4888" width="8" style="184" hidden="1"/>
    <col min="4889" max="4889" width="8.5703125" style="184" hidden="1"/>
    <col min="4890" max="4890" width="10.5703125" style="184" hidden="1"/>
    <col min="4891" max="4891" width="9.28515625" style="184" hidden="1"/>
    <col min="4892" max="4892" width="8.85546875" style="184" hidden="1"/>
    <col min="4893" max="4893" width="8" style="184" hidden="1"/>
    <col min="4894" max="4894" width="8.5703125" style="184" hidden="1"/>
    <col min="4895" max="4895" width="9.85546875" style="184" hidden="1"/>
    <col min="4896" max="4897" width="9.28515625" style="184" hidden="1"/>
    <col min="4898" max="4898" width="8" style="184" hidden="1"/>
    <col min="4899" max="4899" width="8.5703125" style="184" hidden="1"/>
    <col min="4900" max="4901" width="10.5703125" style="184" hidden="1"/>
    <col min="4902" max="4902" width="9.28515625" style="184" hidden="1"/>
    <col min="4903" max="4903" width="8" style="184" hidden="1"/>
    <col min="4904" max="4904" width="8.5703125" style="184" hidden="1"/>
    <col min="4905" max="4905" width="11" style="184" hidden="1"/>
    <col min="4906" max="4907" width="8.140625" style="184" hidden="1"/>
    <col min="4908" max="4908" width="8" style="184" hidden="1"/>
    <col min="4909" max="4909" width="8.5703125" style="184" hidden="1"/>
    <col min="4910" max="4910" width="8.85546875" style="184" hidden="1"/>
    <col min="4911" max="4911" width="9.28515625" style="184" hidden="1"/>
    <col min="4912" max="4912" width="10.28515625" style="184" hidden="1"/>
    <col min="4913" max="4913" width="8" style="184" hidden="1"/>
    <col min="4914" max="4914" width="8.5703125" style="184" hidden="1"/>
    <col min="4915" max="4916" width="10.5703125" style="184" hidden="1"/>
    <col min="4917" max="4917" width="10.28515625" style="184" hidden="1"/>
    <col min="4918" max="4918" width="8" style="184" hidden="1"/>
    <col min="4919" max="4919" width="8.5703125" style="184" hidden="1"/>
    <col min="4920" max="4920" width="11" style="184" hidden="1"/>
    <col min="4921" max="4921" width="11.42578125" style="184" hidden="1"/>
    <col min="4922" max="4922" width="11" style="184" hidden="1"/>
    <col min="4923" max="4923" width="8" style="184" hidden="1"/>
    <col min="4924" max="4924" width="9.28515625" style="184" hidden="1"/>
    <col min="4925" max="4925" width="12.140625" style="184" hidden="1"/>
    <col min="4926" max="5120" width="9.140625" style="184" hidden="1"/>
    <col min="5121" max="5121" width="72.5703125" style="184" hidden="1"/>
    <col min="5122" max="5123" width="10.5703125" style="184" hidden="1"/>
    <col min="5124" max="5124" width="8" style="184" hidden="1"/>
    <col min="5125" max="5125" width="9.28515625" style="184" hidden="1"/>
    <col min="5126" max="5126" width="11" style="184" hidden="1"/>
    <col min="5127" max="5127" width="10.28515625" style="184" hidden="1"/>
    <col min="5128" max="5128" width="9.28515625" style="184" hidden="1"/>
    <col min="5129" max="5129" width="8" style="184" hidden="1"/>
    <col min="5130" max="5130" width="8.5703125" style="184" hidden="1"/>
    <col min="5131" max="5131" width="10.28515625" style="184" hidden="1"/>
    <col min="5132" max="5133" width="10.5703125" style="184" hidden="1"/>
    <col min="5134" max="5134" width="8" style="184" hidden="1"/>
    <col min="5135" max="5135" width="8.5703125" style="184" hidden="1"/>
    <col min="5136" max="5136" width="11" style="184" hidden="1"/>
    <col min="5137" max="5137" width="10.5703125" style="184" hidden="1"/>
    <col min="5138" max="5138" width="10.28515625" style="184" hidden="1"/>
    <col min="5139" max="5139" width="8" style="184" hidden="1"/>
    <col min="5140" max="5140" width="8.5703125" style="184" hidden="1"/>
    <col min="5141" max="5143" width="10.5703125" style="184" hidden="1"/>
    <col min="5144" max="5144" width="8" style="184" hidden="1"/>
    <col min="5145" max="5145" width="8.5703125" style="184" hidden="1"/>
    <col min="5146" max="5146" width="10.5703125" style="184" hidden="1"/>
    <col min="5147" max="5147" width="9.28515625" style="184" hidden="1"/>
    <col min="5148" max="5148" width="8.85546875" style="184" hidden="1"/>
    <col min="5149" max="5149" width="8" style="184" hidden="1"/>
    <col min="5150" max="5150" width="8.5703125" style="184" hidden="1"/>
    <col min="5151" max="5151" width="9.85546875" style="184" hidden="1"/>
    <col min="5152" max="5153" width="9.28515625" style="184" hidden="1"/>
    <col min="5154" max="5154" width="8" style="184" hidden="1"/>
    <col min="5155" max="5155" width="8.5703125" style="184" hidden="1"/>
    <col min="5156" max="5157" width="10.5703125" style="184" hidden="1"/>
    <col min="5158" max="5158" width="9.28515625" style="184" hidden="1"/>
    <col min="5159" max="5159" width="8" style="184" hidden="1"/>
    <col min="5160" max="5160" width="8.5703125" style="184" hidden="1"/>
    <col min="5161" max="5161" width="11" style="184" hidden="1"/>
    <col min="5162" max="5163" width="8.140625" style="184" hidden="1"/>
    <col min="5164" max="5164" width="8" style="184" hidden="1"/>
    <col min="5165" max="5165" width="8.5703125" style="184" hidden="1"/>
    <col min="5166" max="5166" width="8.85546875" style="184" hidden="1"/>
    <col min="5167" max="5167" width="9.28515625" style="184" hidden="1"/>
    <col min="5168" max="5168" width="10.28515625" style="184" hidden="1"/>
    <col min="5169" max="5169" width="8" style="184" hidden="1"/>
    <col min="5170" max="5170" width="8.5703125" style="184" hidden="1"/>
    <col min="5171" max="5172" width="10.5703125" style="184" hidden="1"/>
    <col min="5173" max="5173" width="10.28515625" style="184" hidden="1"/>
    <col min="5174" max="5174" width="8" style="184" hidden="1"/>
    <col min="5175" max="5175" width="8.5703125" style="184" hidden="1"/>
    <col min="5176" max="5176" width="11" style="184" hidden="1"/>
    <col min="5177" max="5177" width="11.42578125" style="184" hidden="1"/>
    <col min="5178" max="5178" width="11" style="184" hidden="1"/>
    <col min="5179" max="5179" width="8" style="184" hidden="1"/>
    <col min="5180" max="5180" width="9.28515625" style="184" hidden="1"/>
    <col min="5181" max="5181" width="12.140625" style="184" hidden="1"/>
    <col min="5182" max="5376" width="9.140625" style="184" hidden="1"/>
    <col min="5377" max="5377" width="72.5703125" style="184" hidden="1"/>
    <col min="5378" max="5379" width="10.5703125" style="184" hidden="1"/>
    <col min="5380" max="5380" width="8" style="184" hidden="1"/>
    <col min="5381" max="5381" width="9.28515625" style="184" hidden="1"/>
    <col min="5382" max="5382" width="11" style="184" hidden="1"/>
    <col min="5383" max="5383" width="10.28515625" style="184" hidden="1"/>
    <col min="5384" max="5384" width="9.28515625" style="184" hidden="1"/>
    <col min="5385" max="5385" width="8" style="184" hidden="1"/>
    <col min="5386" max="5386" width="8.5703125" style="184" hidden="1"/>
    <col min="5387" max="5387" width="10.28515625" style="184" hidden="1"/>
    <col min="5388" max="5389" width="10.5703125" style="184" hidden="1"/>
    <col min="5390" max="5390" width="8" style="184" hidden="1"/>
    <col min="5391" max="5391" width="8.5703125" style="184" hidden="1"/>
    <col min="5392" max="5392" width="11" style="184" hidden="1"/>
    <col min="5393" max="5393" width="10.5703125" style="184" hidden="1"/>
    <col min="5394" max="5394" width="10.28515625" style="184" hidden="1"/>
    <col min="5395" max="5395" width="8" style="184" hidden="1"/>
    <col min="5396" max="5396" width="8.5703125" style="184" hidden="1"/>
    <col min="5397" max="5399" width="10.5703125" style="184" hidden="1"/>
    <col min="5400" max="5400" width="8" style="184" hidden="1"/>
    <col min="5401" max="5401" width="8.5703125" style="184" hidden="1"/>
    <col min="5402" max="5402" width="10.5703125" style="184" hidden="1"/>
    <col min="5403" max="5403" width="9.28515625" style="184" hidden="1"/>
    <col min="5404" max="5404" width="8.85546875" style="184" hidden="1"/>
    <col min="5405" max="5405" width="8" style="184" hidden="1"/>
    <col min="5406" max="5406" width="8.5703125" style="184" hidden="1"/>
    <col min="5407" max="5407" width="9.85546875" style="184" hidden="1"/>
    <col min="5408" max="5409" width="9.28515625" style="184" hidden="1"/>
    <col min="5410" max="5410" width="8" style="184" hidden="1"/>
    <col min="5411" max="5411" width="8.5703125" style="184" hidden="1"/>
    <col min="5412" max="5413" width="10.5703125" style="184" hidden="1"/>
    <col min="5414" max="5414" width="9.28515625" style="184" hidden="1"/>
    <col min="5415" max="5415" width="8" style="184" hidden="1"/>
    <col min="5416" max="5416" width="8.5703125" style="184" hidden="1"/>
    <col min="5417" max="5417" width="11" style="184" hidden="1"/>
    <col min="5418" max="5419" width="8.140625" style="184" hidden="1"/>
    <col min="5420" max="5420" width="8" style="184" hidden="1"/>
    <col min="5421" max="5421" width="8.5703125" style="184" hidden="1"/>
    <col min="5422" max="5422" width="8.85546875" style="184" hidden="1"/>
    <col min="5423" max="5423" width="9.28515625" style="184" hidden="1"/>
    <col min="5424" max="5424" width="10.28515625" style="184" hidden="1"/>
    <col min="5425" max="5425" width="8" style="184" hidden="1"/>
    <col min="5426" max="5426" width="8.5703125" style="184" hidden="1"/>
    <col min="5427" max="5428" width="10.5703125" style="184" hidden="1"/>
    <col min="5429" max="5429" width="10.28515625" style="184" hidden="1"/>
    <col min="5430" max="5430" width="8" style="184" hidden="1"/>
    <col min="5431" max="5431" width="8.5703125" style="184" hidden="1"/>
    <col min="5432" max="5432" width="11" style="184" hidden="1"/>
    <col min="5433" max="5433" width="11.42578125" style="184" hidden="1"/>
    <col min="5434" max="5434" width="11" style="184" hidden="1"/>
    <col min="5435" max="5435" width="8" style="184" hidden="1"/>
    <col min="5436" max="5436" width="9.28515625" style="184" hidden="1"/>
    <col min="5437" max="5437" width="12.140625" style="184" hidden="1"/>
    <col min="5438" max="5632" width="9.140625" style="184" hidden="1"/>
    <col min="5633" max="5633" width="72.5703125" style="184" hidden="1"/>
    <col min="5634" max="5635" width="10.5703125" style="184" hidden="1"/>
    <col min="5636" max="5636" width="8" style="184" hidden="1"/>
    <col min="5637" max="5637" width="9.28515625" style="184" hidden="1"/>
    <col min="5638" max="5638" width="11" style="184" hidden="1"/>
    <col min="5639" max="5639" width="10.28515625" style="184" hidden="1"/>
    <col min="5640" max="5640" width="9.28515625" style="184" hidden="1"/>
    <col min="5641" max="5641" width="8" style="184" hidden="1"/>
    <col min="5642" max="5642" width="8.5703125" style="184" hidden="1"/>
    <col min="5643" max="5643" width="10.28515625" style="184" hidden="1"/>
    <col min="5644" max="5645" width="10.5703125" style="184" hidden="1"/>
    <col min="5646" max="5646" width="8" style="184" hidden="1"/>
    <col min="5647" max="5647" width="8.5703125" style="184" hidden="1"/>
    <col min="5648" max="5648" width="11" style="184" hidden="1"/>
    <col min="5649" max="5649" width="10.5703125" style="184" hidden="1"/>
    <col min="5650" max="5650" width="10.28515625" style="184" hidden="1"/>
    <col min="5651" max="5651" width="8" style="184" hidden="1"/>
    <col min="5652" max="5652" width="8.5703125" style="184" hidden="1"/>
    <col min="5653" max="5655" width="10.5703125" style="184" hidden="1"/>
    <col min="5656" max="5656" width="8" style="184" hidden="1"/>
    <col min="5657" max="5657" width="8.5703125" style="184" hidden="1"/>
    <col min="5658" max="5658" width="10.5703125" style="184" hidden="1"/>
    <col min="5659" max="5659" width="9.28515625" style="184" hidden="1"/>
    <col min="5660" max="5660" width="8.85546875" style="184" hidden="1"/>
    <col min="5661" max="5661" width="8" style="184" hidden="1"/>
    <col min="5662" max="5662" width="8.5703125" style="184" hidden="1"/>
    <col min="5663" max="5663" width="9.85546875" style="184" hidden="1"/>
    <col min="5664" max="5665" width="9.28515625" style="184" hidden="1"/>
    <col min="5666" max="5666" width="8" style="184" hidden="1"/>
    <col min="5667" max="5667" width="8.5703125" style="184" hidden="1"/>
    <col min="5668" max="5669" width="10.5703125" style="184" hidden="1"/>
    <col min="5670" max="5670" width="9.28515625" style="184" hidden="1"/>
    <col min="5671" max="5671" width="8" style="184" hidden="1"/>
    <col min="5672" max="5672" width="8.5703125" style="184" hidden="1"/>
    <col min="5673" max="5673" width="11" style="184" hidden="1"/>
    <col min="5674" max="5675" width="8.140625" style="184" hidden="1"/>
    <col min="5676" max="5676" width="8" style="184" hidden="1"/>
    <col min="5677" max="5677" width="8.5703125" style="184" hidden="1"/>
    <col min="5678" max="5678" width="8.85546875" style="184" hidden="1"/>
    <col min="5679" max="5679" width="9.28515625" style="184" hidden="1"/>
    <col min="5680" max="5680" width="10.28515625" style="184" hidden="1"/>
    <col min="5681" max="5681" width="8" style="184" hidden="1"/>
    <col min="5682" max="5682" width="8.5703125" style="184" hidden="1"/>
    <col min="5683" max="5684" width="10.5703125" style="184" hidden="1"/>
    <col min="5685" max="5685" width="10.28515625" style="184" hidden="1"/>
    <col min="5686" max="5686" width="8" style="184" hidden="1"/>
    <col min="5687" max="5687" width="8.5703125" style="184" hidden="1"/>
    <col min="5688" max="5688" width="11" style="184" hidden="1"/>
    <col min="5689" max="5689" width="11.42578125" style="184" hidden="1"/>
    <col min="5690" max="5690" width="11" style="184" hidden="1"/>
    <col min="5691" max="5691" width="8" style="184" hidden="1"/>
    <col min="5692" max="5692" width="9.28515625" style="184" hidden="1"/>
    <col min="5693" max="5693" width="12.140625" style="184" hidden="1"/>
    <col min="5694" max="5888" width="9.140625" style="184" hidden="1"/>
    <col min="5889" max="5889" width="72.5703125" style="184" hidden="1"/>
    <col min="5890" max="5891" width="10.5703125" style="184" hidden="1"/>
    <col min="5892" max="5892" width="8" style="184" hidden="1"/>
    <col min="5893" max="5893" width="9.28515625" style="184" hidden="1"/>
    <col min="5894" max="5894" width="11" style="184" hidden="1"/>
    <col min="5895" max="5895" width="10.28515625" style="184" hidden="1"/>
    <col min="5896" max="5896" width="9.28515625" style="184" hidden="1"/>
    <col min="5897" max="5897" width="8" style="184" hidden="1"/>
    <col min="5898" max="5898" width="8.5703125" style="184" hidden="1"/>
    <col min="5899" max="5899" width="10.28515625" style="184" hidden="1"/>
    <col min="5900" max="5901" width="10.5703125" style="184" hidden="1"/>
    <col min="5902" max="5902" width="8" style="184" hidden="1"/>
    <col min="5903" max="5903" width="8.5703125" style="184" hidden="1"/>
    <col min="5904" max="5904" width="11" style="184" hidden="1"/>
    <col min="5905" max="5905" width="10.5703125" style="184" hidden="1"/>
    <col min="5906" max="5906" width="10.28515625" style="184" hidden="1"/>
    <col min="5907" max="5907" width="8" style="184" hidden="1"/>
    <col min="5908" max="5908" width="8.5703125" style="184" hidden="1"/>
    <col min="5909" max="5911" width="10.5703125" style="184" hidden="1"/>
    <col min="5912" max="5912" width="8" style="184" hidden="1"/>
    <col min="5913" max="5913" width="8.5703125" style="184" hidden="1"/>
    <col min="5914" max="5914" width="10.5703125" style="184" hidden="1"/>
    <col min="5915" max="5915" width="9.28515625" style="184" hidden="1"/>
    <col min="5916" max="5916" width="8.85546875" style="184" hidden="1"/>
    <col min="5917" max="5917" width="8" style="184" hidden="1"/>
    <col min="5918" max="5918" width="8.5703125" style="184" hidden="1"/>
    <col min="5919" max="5919" width="9.85546875" style="184" hidden="1"/>
    <col min="5920" max="5921" width="9.28515625" style="184" hidden="1"/>
    <col min="5922" max="5922" width="8" style="184" hidden="1"/>
    <col min="5923" max="5923" width="8.5703125" style="184" hidden="1"/>
    <col min="5924" max="5925" width="10.5703125" style="184" hidden="1"/>
    <col min="5926" max="5926" width="9.28515625" style="184" hidden="1"/>
    <col min="5927" max="5927" width="8" style="184" hidden="1"/>
    <col min="5928" max="5928" width="8.5703125" style="184" hidden="1"/>
    <col min="5929" max="5929" width="11" style="184" hidden="1"/>
    <col min="5930" max="5931" width="8.140625" style="184" hidden="1"/>
    <col min="5932" max="5932" width="8" style="184" hidden="1"/>
    <col min="5933" max="5933" width="8.5703125" style="184" hidden="1"/>
    <col min="5934" max="5934" width="8.85546875" style="184" hidden="1"/>
    <col min="5935" max="5935" width="9.28515625" style="184" hidden="1"/>
    <col min="5936" max="5936" width="10.28515625" style="184" hidden="1"/>
    <col min="5937" max="5937" width="8" style="184" hidden="1"/>
    <col min="5938" max="5938" width="8.5703125" style="184" hidden="1"/>
    <col min="5939" max="5940" width="10.5703125" style="184" hidden="1"/>
    <col min="5941" max="5941" width="10.28515625" style="184" hidden="1"/>
    <col min="5942" max="5942" width="8" style="184" hidden="1"/>
    <col min="5943" max="5943" width="8.5703125" style="184" hidden="1"/>
    <col min="5944" max="5944" width="11" style="184" hidden="1"/>
    <col min="5945" max="5945" width="11.42578125" style="184" hidden="1"/>
    <col min="5946" max="5946" width="11" style="184" hidden="1"/>
    <col min="5947" max="5947" width="8" style="184" hidden="1"/>
    <col min="5948" max="5948" width="9.28515625" style="184" hidden="1"/>
    <col min="5949" max="5949" width="12.140625" style="184" hidden="1"/>
    <col min="5950" max="6144" width="9.140625" style="184" hidden="1"/>
    <col min="6145" max="6145" width="72.5703125" style="184" hidden="1"/>
    <col min="6146" max="6147" width="10.5703125" style="184" hidden="1"/>
    <col min="6148" max="6148" width="8" style="184" hidden="1"/>
    <col min="6149" max="6149" width="9.28515625" style="184" hidden="1"/>
    <col min="6150" max="6150" width="11" style="184" hidden="1"/>
    <col min="6151" max="6151" width="10.28515625" style="184" hidden="1"/>
    <col min="6152" max="6152" width="9.28515625" style="184" hidden="1"/>
    <col min="6153" max="6153" width="8" style="184" hidden="1"/>
    <col min="6154" max="6154" width="8.5703125" style="184" hidden="1"/>
    <col min="6155" max="6155" width="10.28515625" style="184" hidden="1"/>
    <col min="6156" max="6157" width="10.5703125" style="184" hidden="1"/>
    <col min="6158" max="6158" width="8" style="184" hidden="1"/>
    <col min="6159" max="6159" width="8.5703125" style="184" hidden="1"/>
    <col min="6160" max="6160" width="11" style="184" hidden="1"/>
    <col min="6161" max="6161" width="10.5703125" style="184" hidden="1"/>
    <col min="6162" max="6162" width="10.28515625" style="184" hidden="1"/>
    <col min="6163" max="6163" width="8" style="184" hidden="1"/>
    <col min="6164" max="6164" width="8.5703125" style="184" hidden="1"/>
    <col min="6165" max="6167" width="10.5703125" style="184" hidden="1"/>
    <col min="6168" max="6168" width="8" style="184" hidden="1"/>
    <col min="6169" max="6169" width="8.5703125" style="184" hidden="1"/>
    <col min="6170" max="6170" width="10.5703125" style="184" hidden="1"/>
    <col min="6171" max="6171" width="9.28515625" style="184" hidden="1"/>
    <col min="6172" max="6172" width="8.85546875" style="184" hidden="1"/>
    <col min="6173" max="6173" width="8" style="184" hidden="1"/>
    <col min="6174" max="6174" width="8.5703125" style="184" hidden="1"/>
    <col min="6175" max="6175" width="9.85546875" style="184" hidden="1"/>
    <col min="6176" max="6177" width="9.28515625" style="184" hidden="1"/>
    <col min="6178" max="6178" width="8" style="184" hidden="1"/>
    <col min="6179" max="6179" width="8.5703125" style="184" hidden="1"/>
    <col min="6180" max="6181" width="10.5703125" style="184" hidden="1"/>
    <col min="6182" max="6182" width="9.28515625" style="184" hidden="1"/>
    <col min="6183" max="6183" width="8" style="184" hidden="1"/>
    <col min="6184" max="6184" width="8.5703125" style="184" hidden="1"/>
    <col min="6185" max="6185" width="11" style="184" hidden="1"/>
    <col min="6186" max="6187" width="8.140625" style="184" hidden="1"/>
    <col min="6188" max="6188" width="8" style="184" hidden="1"/>
    <col min="6189" max="6189" width="8.5703125" style="184" hidden="1"/>
    <col min="6190" max="6190" width="8.85546875" style="184" hidden="1"/>
    <col min="6191" max="6191" width="9.28515625" style="184" hidden="1"/>
    <col min="6192" max="6192" width="10.28515625" style="184" hidden="1"/>
    <col min="6193" max="6193" width="8" style="184" hidden="1"/>
    <col min="6194" max="6194" width="8.5703125" style="184" hidden="1"/>
    <col min="6195" max="6196" width="10.5703125" style="184" hidden="1"/>
    <col min="6197" max="6197" width="10.28515625" style="184" hidden="1"/>
    <col min="6198" max="6198" width="8" style="184" hidden="1"/>
    <col min="6199" max="6199" width="8.5703125" style="184" hidden="1"/>
    <col min="6200" max="6200" width="11" style="184" hidden="1"/>
    <col min="6201" max="6201" width="11.42578125" style="184" hidden="1"/>
    <col min="6202" max="6202" width="11" style="184" hidden="1"/>
    <col min="6203" max="6203" width="8" style="184" hidden="1"/>
    <col min="6204" max="6204" width="9.28515625" style="184" hidden="1"/>
    <col min="6205" max="6205" width="12.140625" style="184" hidden="1"/>
    <col min="6206" max="6400" width="9.140625" style="184" hidden="1"/>
    <col min="6401" max="6401" width="72.5703125" style="184" hidden="1"/>
    <col min="6402" max="6403" width="10.5703125" style="184" hidden="1"/>
    <col min="6404" max="6404" width="8" style="184" hidden="1"/>
    <col min="6405" max="6405" width="9.28515625" style="184" hidden="1"/>
    <col min="6406" max="6406" width="11" style="184" hidden="1"/>
    <col min="6407" max="6407" width="10.28515625" style="184" hidden="1"/>
    <col min="6408" max="6408" width="9.28515625" style="184" hidden="1"/>
    <col min="6409" max="6409" width="8" style="184" hidden="1"/>
    <col min="6410" max="6410" width="8.5703125" style="184" hidden="1"/>
    <col min="6411" max="6411" width="10.28515625" style="184" hidden="1"/>
    <col min="6412" max="6413" width="10.5703125" style="184" hidden="1"/>
    <col min="6414" max="6414" width="8" style="184" hidden="1"/>
    <col min="6415" max="6415" width="8.5703125" style="184" hidden="1"/>
    <col min="6416" max="6416" width="11" style="184" hidden="1"/>
    <col min="6417" max="6417" width="10.5703125" style="184" hidden="1"/>
    <col min="6418" max="6418" width="10.28515625" style="184" hidden="1"/>
    <col min="6419" max="6419" width="8" style="184" hidden="1"/>
    <col min="6420" max="6420" width="8.5703125" style="184" hidden="1"/>
    <col min="6421" max="6423" width="10.5703125" style="184" hidden="1"/>
    <col min="6424" max="6424" width="8" style="184" hidden="1"/>
    <col min="6425" max="6425" width="8.5703125" style="184" hidden="1"/>
    <col min="6426" max="6426" width="10.5703125" style="184" hidden="1"/>
    <col min="6427" max="6427" width="9.28515625" style="184" hidden="1"/>
    <col min="6428" max="6428" width="8.85546875" style="184" hidden="1"/>
    <col min="6429" max="6429" width="8" style="184" hidden="1"/>
    <col min="6430" max="6430" width="8.5703125" style="184" hidden="1"/>
    <col min="6431" max="6431" width="9.85546875" style="184" hidden="1"/>
    <col min="6432" max="6433" width="9.28515625" style="184" hidden="1"/>
    <col min="6434" max="6434" width="8" style="184" hidden="1"/>
    <col min="6435" max="6435" width="8.5703125" style="184" hidden="1"/>
    <col min="6436" max="6437" width="10.5703125" style="184" hidden="1"/>
    <col min="6438" max="6438" width="9.28515625" style="184" hidden="1"/>
    <col min="6439" max="6439" width="8" style="184" hidden="1"/>
    <col min="6440" max="6440" width="8.5703125" style="184" hidden="1"/>
    <col min="6441" max="6441" width="11" style="184" hidden="1"/>
    <col min="6442" max="6443" width="8.140625" style="184" hidden="1"/>
    <col min="6444" max="6444" width="8" style="184" hidden="1"/>
    <col min="6445" max="6445" width="8.5703125" style="184" hidden="1"/>
    <col min="6446" max="6446" width="8.85546875" style="184" hidden="1"/>
    <col min="6447" max="6447" width="9.28515625" style="184" hidden="1"/>
    <col min="6448" max="6448" width="10.28515625" style="184" hidden="1"/>
    <col min="6449" max="6449" width="8" style="184" hidden="1"/>
    <col min="6450" max="6450" width="8.5703125" style="184" hidden="1"/>
    <col min="6451" max="6452" width="10.5703125" style="184" hidden="1"/>
    <col min="6453" max="6453" width="10.28515625" style="184" hidden="1"/>
    <col min="6454" max="6454" width="8" style="184" hidden="1"/>
    <col min="6455" max="6455" width="8.5703125" style="184" hidden="1"/>
    <col min="6456" max="6456" width="11" style="184" hidden="1"/>
    <col min="6457" max="6457" width="11.42578125" style="184" hidden="1"/>
    <col min="6458" max="6458" width="11" style="184" hidden="1"/>
    <col min="6459" max="6459" width="8" style="184" hidden="1"/>
    <col min="6460" max="6460" width="9.28515625" style="184" hidden="1"/>
    <col min="6461" max="6461" width="12.140625" style="184" hidden="1"/>
    <col min="6462" max="6656" width="9.140625" style="184" hidden="1"/>
    <col min="6657" max="6657" width="72.5703125" style="184" hidden="1"/>
    <col min="6658" max="6659" width="10.5703125" style="184" hidden="1"/>
    <col min="6660" max="6660" width="8" style="184" hidden="1"/>
    <col min="6661" max="6661" width="9.28515625" style="184" hidden="1"/>
    <col min="6662" max="6662" width="11" style="184" hidden="1"/>
    <col min="6663" max="6663" width="10.28515625" style="184" hidden="1"/>
    <col min="6664" max="6664" width="9.28515625" style="184" hidden="1"/>
    <col min="6665" max="6665" width="8" style="184" hidden="1"/>
    <col min="6666" max="6666" width="8.5703125" style="184" hidden="1"/>
    <col min="6667" max="6667" width="10.28515625" style="184" hidden="1"/>
    <col min="6668" max="6669" width="10.5703125" style="184" hidden="1"/>
    <col min="6670" max="6670" width="8" style="184" hidden="1"/>
    <col min="6671" max="6671" width="8.5703125" style="184" hidden="1"/>
    <col min="6672" max="6672" width="11" style="184" hidden="1"/>
    <col min="6673" max="6673" width="10.5703125" style="184" hidden="1"/>
    <col min="6674" max="6674" width="10.28515625" style="184" hidden="1"/>
    <col min="6675" max="6675" width="8" style="184" hidden="1"/>
    <col min="6676" max="6676" width="8.5703125" style="184" hidden="1"/>
    <col min="6677" max="6679" width="10.5703125" style="184" hidden="1"/>
    <col min="6680" max="6680" width="8" style="184" hidden="1"/>
    <col min="6681" max="6681" width="8.5703125" style="184" hidden="1"/>
    <col min="6682" max="6682" width="10.5703125" style="184" hidden="1"/>
    <col min="6683" max="6683" width="9.28515625" style="184" hidden="1"/>
    <col min="6684" max="6684" width="8.85546875" style="184" hidden="1"/>
    <col min="6685" max="6685" width="8" style="184" hidden="1"/>
    <col min="6686" max="6686" width="8.5703125" style="184" hidden="1"/>
    <col min="6687" max="6687" width="9.85546875" style="184" hidden="1"/>
    <col min="6688" max="6689" width="9.28515625" style="184" hidden="1"/>
    <col min="6690" max="6690" width="8" style="184" hidden="1"/>
    <col min="6691" max="6691" width="8.5703125" style="184" hidden="1"/>
    <col min="6692" max="6693" width="10.5703125" style="184" hidden="1"/>
    <col min="6694" max="6694" width="9.28515625" style="184" hidden="1"/>
    <col min="6695" max="6695" width="8" style="184" hidden="1"/>
    <col min="6696" max="6696" width="8.5703125" style="184" hidden="1"/>
    <col min="6697" max="6697" width="11" style="184" hidden="1"/>
    <col min="6698" max="6699" width="8.140625" style="184" hidden="1"/>
    <col min="6700" max="6700" width="8" style="184" hidden="1"/>
    <col min="6701" max="6701" width="8.5703125" style="184" hidden="1"/>
    <col min="6702" max="6702" width="8.85546875" style="184" hidden="1"/>
    <col min="6703" max="6703" width="9.28515625" style="184" hidden="1"/>
    <col min="6704" max="6704" width="10.28515625" style="184" hidden="1"/>
    <col min="6705" max="6705" width="8" style="184" hidden="1"/>
    <col min="6706" max="6706" width="8.5703125" style="184" hidden="1"/>
    <col min="6707" max="6708" width="10.5703125" style="184" hidden="1"/>
    <col min="6709" max="6709" width="10.28515625" style="184" hidden="1"/>
    <col min="6710" max="6710" width="8" style="184" hidden="1"/>
    <col min="6711" max="6711" width="8.5703125" style="184" hidden="1"/>
    <col min="6712" max="6712" width="11" style="184" hidden="1"/>
    <col min="6713" max="6713" width="11.42578125" style="184" hidden="1"/>
    <col min="6714" max="6714" width="11" style="184" hidden="1"/>
    <col min="6715" max="6715" width="8" style="184" hidden="1"/>
    <col min="6716" max="6716" width="9.28515625" style="184" hidden="1"/>
    <col min="6717" max="6717" width="12.140625" style="184" hidden="1"/>
    <col min="6718" max="6912" width="9.140625" style="184" hidden="1"/>
    <col min="6913" max="6913" width="72.5703125" style="184" hidden="1"/>
    <col min="6914" max="6915" width="10.5703125" style="184" hidden="1"/>
    <col min="6916" max="6916" width="8" style="184" hidden="1"/>
    <col min="6917" max="6917" width="9.28515625" style="184" hidden="1"/>
    <col min="6918" max="6918" width="11" style="184" hidden="1"/>
    <col min="6919" max="6919" width="10.28515625" style="184" hidden="1"/>
    <col min="6920" max="6920" width="9.28515625" style="184" hidden="1"/>
    <col min="6921" max="6921" width="8" style="184" hidden="1"/>
    <col min="6922" max="6922" width="8.5703125" style="184" hidden="1"/>
    <col min="6923" max="6923" width="10.28515625" style="184" hidden="1"/>
    <col min="6924" max="6925" width="10.5703125" style="184" hidden="1"/>
    <col min="6926" max="6926" width="8" style="184" hidden="1"/>
    <col min="6927" max="6927" width="8.5703125" style="184" hidden="1"/>
    <col min="6928" max="6928" width="11" style="184" hidden="1"/>
    <col min="6929" max="6929" width="10.5703125" style="184" hidden="1"/>
    <col min="6930" max="6930" width="10.28515625" style="184" hidden="1"/>
    <col min="6931" max="6931" width="8" style="184" hidden="1"/>
    <col min="6932" max="6932" width="8.5703125" style="184" hidden="1"/>
    <col min="6933" max="6935" width="10.5703125" style="184" hidden="1"/>
    <col min="6936" max="6936" width="8" style="184" hidden="1"/>
    <col min="6937" max="6937" width="8.5703125" style="184" hidden="1"/>
    <col min="6938" max="6938" width="10.5703125" style="184" hidden="1"/>
    <col min="6939" max="6939" width="9.28515625" style="184" hidden="1"/>
    <col min="6940" max="6940" width="8.85546875" style="184" hidden="1"/>
    <col min="6941" max="6941" width="8" style="184" hidden="1"/>
    <col min="6942" max="6942" width="8.5703125" style="184" hidden="1"/>
    <col min="6943" max="6943" width="9.85546875" style="184" hidden="1"/>
    <col min="6944" max="6945" width="9.28515625" style="184" hidden="1"/>
    <col min="6946" max="6946" width="8" style="184" hidden="1"/>
    <col min="6947" max="6947" width="8.5703125" style="184" hidden="1"/>
    <col min="6948" max="6949" width="10.5703125" style="184" hidden="1"/>
    <col min="6950" max="6950" width="9.28515625" style="184" hidden="1"/>
    <col min="6951" max="6951" width="8" style="184" hidden="1"/>
    <col min="6952" max="6952" width="8.5703125" style="184" hidden="1"/>
    <col min="6953" max="6953" width="11" style="184" hidden="1"/>
    <col min="6954" max="6955" width="8.140625" style="184" hidden="1"/>
    <col min="6956" max="6956" width="8" style="184" hidden="1"/>
    <col min="6957" max="6957" width="8.5703125" style="184" hidden="1"/>
    <col min="6958" max="6958" width="8.85546875" style="184" hidden="1"/>
    <col min="6959" max="6959" width="9.28515625" style="184" hidden="1"/>
    <col min="6960" max="6960" width="10.28515625" style="184" hidden="1"/>
    <col min="6961" max="6961" width="8" style="184" hidden="1"/>
    <col min="6962" max="6962" width="8.5703125" style="184" hidden="1"/>
    <col min="6963" max="6964" width="10.5703125" style="184" hidden="1"/>
    <col min="6965" max="6965" width="10.28515625" style="184" hidden="1"/>
    <col min="6966" max="6966" width="8" style="184" hidden="1"/>
    <col min="6967" max="6967" width="8.5703125" style="184" hidden="1"/>
    <col min="6968" max="6968" width="11" style="184" hidden="1"/>
    <col min="6969" max="6969" width="11.42578125" style="184" hidden="1"/>
    <col min="6970" max="6970" width="11" style="184" hidden="1"/>
    <col min="6971" max="6971" width="8" style="184" hidden="1"/>
    <col min="6972" max="6972" width="9.28515625" style="184" hidden="1"/>
    <col min="6973" max="6973" width="12.140625" style="184" hidden="1"/>
    <col min="6974" max="7168" width="9.140625" style="184" hidden="1"/>
    <col min="7169" max="7169" width="72.5703125" style="184" hidden="1"/>
    <col min="7170" max="7171" width="10.5703125" style="184" hidden="1"/>
    <col min="7172" max="7172" width="8" style="184" hidden="1"/>
    <col min="7173" max="7173" width="9.28515625" style="184" hidden="1"/>
    <col min="7174" max="7174" width="11" style="184" hidden="1"/>
    <col min="7175" max="7175" width="10.28515625" style="184" hidden="1"/>
    <col min="7176" max="7176" width="9.28515625" style="184" hidden="1"/>
    <col min="7177" max="7177" width="8" style="184" hidden="1"/>
    <col min="7178" max="7178" width="8.5703125" style="184" hidden="1"/>
    <col min="7179" max="7179" width="10.28515625" style="184" hidden="1"/>
    <col min="7180" max="7181" width="10.5703125" style="184" hidden="1"/>
    <col min="7182" max="7182" width="8" style="184" hidden="1"/>
    <col min="7183" max="7183" width="8.5703125" style="184" hidden="1"/>
    <col min="7184" max="7184" width="11" style="184" hidden="1"/>
    <col min="7185" max="7185" width="10.5703125" style="184" hidden="1"/>
    <col min="7186" max="7186" width="10.28515625" style="184" hidden="1"/>
    <col min="7187" max="7187" width="8" style="184" hidden="1"/>
    <col min="7188" max="7188" width="8.5703125" style="184" hidden="1"/>
    <col min="7189" max="7191" width="10.5703125" style="184" hidden="1"/>
    <col min="7192" max="7192" width="8" style="184" hidden="1"/>
    <col min="7193" max="7193" width="8.5703125" style="184" hidden="1"/>
    <col min="7194" max="7194" width="10.5703125" style="184" hidden="1"/>
    <col min="7195" max="7195" width="9.28515625" style="184" hidden="1"/>
    <col min="7196" max="7196" width="8.85546875" style="184" hidden="1"/>
    <col min="7197" max="7197" width="8" style="184" hidden="1"/>
    <col min="7198" max="7198" width="8.5703125" style="184" hidden="1"/>
    <col min="7199" max="7199" width="9.85546875" style="184" hidden="1"/>
    <col min="7200" max="7201" width="9.28515625" style="184" hidden="1"/>
    <col min="7202" max="7202" width="8" style="184" hidden="1"/>
    <col min="7203" max="7203" width="8.5703125" style="184" hidden="1"/>
    <col min="7204" max="7205" width="10.5703125" style="184" hidden="1"/>
    <col min="7206" max="7206" width="9.28515625" style="184" hidden="1"/>
    <col min="7207" max="7207" width="8" style="184" hidden="1"/>
    <col min="7208" max="7208" width="8.5703125" style="184" hidden="1"/>
    <col min="7209" max="7209" width="11" style="184" hidden="1"/>
    <col min="7210" max="7211" width="8.140625" style="184" hidden="1"/>
    <col min="7212" max="7212" width="8" style="184" hidden="1"/>
    <col min="7213" max="7213" width="8.5703125" style="184" hidden="1"/>
    <col min="7214" max="7214" width="8.85546875" style="184" hidden="1"/>
    <col min="7215" max="7215" width="9.28515625" style="184" hidden="1"/>
    <col min="7216" max="7216" width="10.28515625" style="184" hidden="1"/>
    <col min="7217" max="7217" width="8" style="184" hidden="1"/>
    <col min="7218" max="7218" width="8.5703125" style="184" hidden="1"/>
    <col min="7219" max="7220" width="10.5703125" style="184" hidden="1"/>
    <col min="7221" max="7221" width="10.28515625" style="184" hidden="1"/>
    <col min="7222" max="7222" width="8" style="184" hidden="1"/>
    <col min="7223" max="7223" width="8.5703125" style="184" hidden="1"/>
    <col min="7224" max="7224" width="11" style="184" hidden="1"/>
    <col min="7225" max="7225" width="11.42578125" style="184" hidden="1"/>
    <col min="7226" max="7226" width="11" style="184" hidden="1"/>
    <col min="7227" max="7227" width="8" style="184" hidden="1"/>
    <col min="7228" max="7228" width="9.28515625" style="184" hidden="1"/>
    <col min="7229" max="7229" width="12.140625" style="184" hidden="1"/>
    <col min="7230" max="7424" width="9.140625" style="184" hidden="1"/>
    <col min="7425" max="7425" width="72.5703125" style="184" hidden="1"/>
    <col min="7426" max="7427" width="10.5703125" style="184" hidden="1"/>
    <col min="7428" max="7428" width="8" style="184" hidden="1"/>
    <col min="7429" max="7429" width="9.28515625" style="184" hidden="1"/>
    <col min="7430" max="7430" width="11" style="184" hidden="1"/>
    <col min="7431" max="7431" width="10.28515625" style="184" hidden="1"/>
    <col min="7432" max="7432" width="9.28515625" style="184" hidden="1"/>
    <col min="7433" max="7433" width="8" style="184" hidden="1"/>
    <col min="7434" max="7434" width="8.5703125" style="184" hidden="1"/>
    <col min="7435" max="7435" width="10.28515625" style="184" hidden="1"/>
    <col min="7436" max="7437" width="10.5703125" style="184" hidden="1"/>
    <col min="7438" max="7438" width="8" style="184" hidden="1"/>
    <col min="7439" max="7439" width="8.5703125" style="184" hidden="1"/>
    <col min="7440" max="7440" width="11" style="184" hidden="1"/>
    <col min="7441" max="7441" width="10.5703125" style="184" hidden="1"/>
    <col min="7442" max="7442" width="10.28515625" style="184" hidden="1"/>
    <col min="7443" max="7443" width="8" style="184" hidden="1"/>
    <col min="7444" max="7444" width="8.5703125" style="184" hidden="1"/>
    <col min="7445" max="7447" width="10.5703125" style="184" hidden="1"/>
    <col min="7448" max="7448" width="8" style="184" hidden="1"/>
    <col min="7449" max="7449" width="8.5703125" style="184" hidden="1"/>
    <col min="7450" max="7450" width="10.5703125" style="184" hidden="1"/>
    <col min="7451" max="7451" width="9.28515625" style="184" hidden="1"/>
    <col min="7452" max="7452" width="8.85546875" style="184" hidden="1"/>
    <col min="7453" max="7453" width="8" style="184" hidden="1"/>
    <col min="7454" max="7454" width="8.5703125" style="184" hidden="1"/>
    <col min="7455" max="7455" width="9.85546875" style="184" hidden="1"/>
    <col min="7456" max="7457" width="9.28515625" style="184" hidden="1"/>
    <col min="7458" max="7458" width="8" style="184" hidden="1"/>
    <col min="7459" max="7459" width="8.5703125" style="184" hidden="1"/>
    <col min="7460" max="7461" width="10.5703125" style="184" hidden="1"/>
    <col min="7462" max="7462" width="9.28515625" style="184" hidden="1"/>
    <col min="7463" max="7463" width="8" style="184" hidden="1"/>
    <col min="7464" max="7464" width="8.5703125" style="184" hidden="1"/>
    <col min="7465" max="7465" width="11" style="184" hidden="1"/>
    <col min="7466" max="7467" width="8.140625" style="184" hidden="1"/>
    <col min="7468" max="7468" width="8" style="184" hidden="1"/>
    <col min="7469" max="7469" width="8.5703125" style="184" hidden="1"/>
    <col min="7470" max="7470" width="8.85546875" style="184" hidden="1"/>
    <col min="7471" max="7471" width="9.28515625" style="184" hidden="1"/>
    <col min="7472" max="7472" width="10.28515625" style="184" hidden="1"/>
    <col min="7473" max="7473" width="8" style="184" hidden="1"/>
    <col min="7474" max="7474" width="8.5703125" style="184" hidden="1"/>
    <col min="7475" max="7476" width="10.5703125" style="184" hidden="1"/>
    <col min="7477" max="7477" width="10.28515625" style="184" hidden="1"/>
    <col min="7478" max="7478" width="8" style="184" hidden="1"/>
    <col min="7479" max="7479" width="8.5703125" style="184" hidden="1"/>
    <col min="7480" max="7480" width="11" style="184" hidden="1"/>
    <col min="7481" max="7481" width="11.42578125" style="184" hidden="1"/>
    <col min="7482" max="7482" width="11" style="184" hidden="1"/>
    <col min="7483" max="7483" width="8" style="184" hidden="1"/>
    <col min="7484" max="7484" width="9.28515625" style="184" hidden="1"/>
    <col min="7485" max="7485" width="12.140625" style="184" hidden="1"/>
    <col min="7486" max="7680" width="9.140625" style="184" hidden="1"/>
    <col min="7681" max="7681" width="72.5703125" style="184" hidden="1"/>
    <col min="7682" max="7683" width="10.5703125" style="184" hidden="1"/>
    <col min="7684" max="7684" width="8" style="184" hidden="1"/>
    <col min="7685" max="7685" width="9.28515625" style="184" hidden="1"/>
    <col min="7686" max="7686" width="11" style="184" hidden="1"/>
    <col min="7687" max="7687" width="10.28515625" style="184" hidden="1"/>
    <col min="7688" max="7688" width="9.28515625" style="184" hidden="1"/>
    <col min="7689" max="7689" width="8" style="184" hidden="1"/>
    <col min="7690" max="7690" width="8.5703125" style="184" hidden="1"/>
    <col min="7691" max="7691" width="10.28515625" style="184" hidden="1"/>
    <col min="7692" max="7693" width="10.5703125" style="184" hidden="1"/>
    <col min="7694" max="7694" width="8" style="184" hidden="1"/>
    <col min="7695" max="7695" width="8.5703125" style="184" hidden="1"/>
    <col min="7696" max="7696" width="11" style="184" hidden="1"/>
    <col min="7697" max="7697" width="10.5703125" style="184" hidden="1"/>
    <col min="7698" max="7698" width="10.28515625" style="184" hidden="1"/>
    <col min="7699" max="7699" width="8" style="184" hidden="1"/>
    <col min="7700" max="7700" width="8.5703125" style="184" hidden="1"/>
    <col min="7701" max="7703" width="10.5703125" style="184" hidden="1"/>
    <col min="7704" max="7704" width="8" style="184" hidden="1"/>
    <col min="7705" max="7705" width="8.5703125" style="184" hidden="1"/>
    <col min="7706" max="7706" width="10.5703125" style="184" hidden="1"/>
    <col min="7707" max="7707" width="9.28515625" style="184" hidden="1"/>
    <col min="7708" max="7708" width="8.85546875" style="184" hidden="1"/>
    <col min="7709" max="7709" width="8" style="184" hidden="1"/>
    <col min="7710" max="7710" width="8.5703125" style="184" hidden="1"/>
    <col min="7711" max="7711" width="9.85546875" style="184" hidden="1"/>
    <col min="7712" max="7713" width="9.28515625" style="184" hidden="1"/>
    <col min="7714" max="7714" width="8" style="184" hidden="1"/>
    <col min="7715" max="7715" width="8.5703125" style="184" hidden="1"/>
    <col min="7716" max="7717" width="10.5703125" style="184" hidden="1"/>
    <col min="7718" max="7718" width="9.28515625" style="184" hidden="1"/>
    <col min="7719" max="7719" width="8" style="184" hidden="1"/>
    <col min="7720" max="7720" width="8.5703125" style="184" hidden="1"/>
    <col min="7721" max="7721" width="11" style="184" hidden="1"/>
    <col min="7722" max="7723" width="8.140625" style="184" hidden="1"/>
    <col min="7724" max="7724" width="8" style="184" hidden="1"/>
    <col min="7725" max="7725" width="8.5703125" style="184" hidden="1"/>
    <col min="7726" max="7726" width="8.85546875" style="184" hidden="1"/>
    <col min="7727" max="7727" width="9.28515625" style="184" hidden="1"/>
    <col min="7728" max="7728" width="10.28515625" style="184" hidden="1"/>
    <col min="7729" max="7729" width="8" style="184" hidden="1"/>
    <col min="7730" max="7730" width="8.5703125" style="184" hidden="1"/>
    <col min="7731" max="7732" width="10.5703125" style="184" hidden="1"/>
    <col min="7733" max="7733" width="10.28515625" style="184" hidden="1"/>
    <col min="7734" max="7734" width="8" style="184" hidden="1"/>
    <col min="7735" max="7735" width="8.5703125" style="184" hidden="1"/>
    <col min="7736" max="7736" width="11" style="184" hidden="1"/>
    <col min="7737" max="7737" width="11.42578125" style="184" hidden="1"/>
    <col min="7738" max="7738" width="11" style="184" hidden="1"/>
    <col min="7739" max="7739" width="8" style="184" hidden="1"/>
    <col min="7740" max="7740" width="9.28515625" style="184" hidden="1"/>
    <col min="7741" max="7741" width="12.140625" style="184" hidden="1"/>
    <col min="7742" max="7936" width="9.140625" style="184" hidden="1"/>
    <col min="7937" max="7937" width="72.5703125" style="184" hidden="1"/>
    <col min="7938" max="7939" width="10.5703125" style="184" hidden="1"/>
    <col min="7940" max="7940" width="8" style="184" hidden="1"/>
    <col min="7941" max="7941" width="9.28515625" style="184" hidden="1"/>
    <col min="7942" max="7942" width="11" style="184" hidden="1"/>
    <col min="7943" max="7943" width="10.28515625" style="184" hidden="1"/>
    <col min="7944" max="7944" width="9.28515625" style="184" hidden="1"/>
    <col min="7945" max="7945" width="8" style="184" hidden="1"/>
    <col min="7946" max="7946" width="8.5703125" style="184" hidden="1"/>
    <col min="7947" max="7947" width="10.28515625" style="184" hidden="1"/>
    <col min="7948" max="7949" width="10.5703125" style="184" hidden="1"/>
    <col min="7950" max="7950" width="8" style="184" hidden="1"/>
    <col min="7951" max="7951" width="8.5703125" style="184" hidden="1"/>
    <col min="7952" max="7952" width="11" style="184" hidden="1"/>
    <col min="7953" max="7953" width="10.5703125" style="184" hidden="1"/>
    <col min="7954" max="7954" width="10.28515625" style="184" hidden="1"/>
    <col min="7955" max="7955" width="8" style="184" hidden="1"/>
    <col min="7956" max="7956" width="8.5703125" style="184" hidden="1"/>
    <col min="7957" max="7959" width="10.5703125" style="184" hidden="1"/>
    <col min="7960" max="7960" width="8" style="184" hidden="1"/>
    <col min="7961" max="7961" width="8.5703125" style="184" hidden="1"/>
    <col min="7962" max="7962" width="10.5703125" style="184" hidden="1"/>
    <col min="7963" max="7963" width="9.28515625" style="184" hidden="1"/>
    <col min="7964" max="7964" width="8.85546875" style="184" hidden="1"/>
    <col min="7965" max="7965" width="8" style="184" hidden="1"/>
    <col min="7966" max="7966" width="8.5703125" style="184" hidden="1"/>
    <col min="7967" max="7967" width="9.85546875" style="184" hidden="1"/>
    <col min="7968" max="7969" width="9.28515625" style="184" hidden="1"/>
    <col min="7970" max="7970" width="8" style="184" hidden="1"/>
    <col min="7971" max="7971" width="8.5703125" style="184" hidden="1"/>
    <col min="7972" max="7973" width="10.5703125" style="184" hidden="1"/>
    <col min="7974" max="7974" width="9.28515625" style="184" hidden="1"/>
    <col min="7975" max="7975" width="8" style="184" hidden="1"/>
    <col min="7976" max="7976" width="8.5703125" style="184" hidden="1"/>
    <col min="7977" max="7977" width="11" style="184" hidden="1"/>
    <col min="7978" max="7979" width="8.140625" style="184" hidden="1"/>
    <col min="7980" max="7980" width="8" style="184" hidden="1"/>
    <col min="7981" max="7981" width="8.5703125" style="184" hidden="1"/>
    <col min="7982" max="7982" width="8.85546875" style="184" hidden="1"/>
    <col min="7983" max="7983" width="9.28515625" style="184" hidden="1"/>
    <col min="7984" max="7984" width="10.28515625" style="184" hidden="1"/>
    <col min="7985" max="7985" width="8" style="184" hidden="1"/>
    <col min="7986" max="7986" width="8.5703125" style="184" hidden="1"/>
    <col min="7987" max="7988" width="10.5703125" style="184" hidden="1"/>
    <col min="7989" max="7989" width="10.28515625" style="184" hidden="1"/>
    <col min="7990" max="7990" width="8" style="184" hidden="1"/>
    <col min="7991" max="7991" width="8.5703125" style="184" hidden="1"/>
    <col min="7992" max="7992" width="11" style="184" hidden="1"/>
    <col min="7993" max="7993" width="11.42578125" style="184" hidden="1"/>
    <col min="7994" max="7994" width="11" style="184" hidden="1"/>
    <col min="7995" max="7995" width="8" style="184" hidden="1"/>
    <col min="7996" max="7996" width="9.28515625" style="184" hidden="1"/>
    <col min="7997" max="7997" width="12.140625" style="184" hidden="1"/>
    <col min="7998" max="8192" width="9.140625" style="184" hidden="1"/>
    <col min="8193" max="8193" width="72.5703125" style="184" hidden="1"/>
    <col min="8194" max="8195" width="10.5703125" style="184" hidden="1"/>
    <col min="8196" max="8196" width="8" style="184" hidden="1"/>
    <col min="8197" max="8197" width="9.28515625" style="184" hidden="1"/>
    <col min="8198" max="8198" width="11" style="184" hidden="1"/>
    <col min="8199" max="8199" width="10.28515625" style="184" hidden="1"/>
    <col min="8200" max="8200" width="9.28515625" style="184" hidden="1"/>
    <col min="8201" max="8201" width="8" style="184" hidden="1"/>
    <col min="8202" max="8202" width="8.5703125" style="184" hidden="1"/>
    <col min="8203" max="8203" width="10.28515625" style="184" hidden="1"/>
    <col min="8204" max="8205" width="10.5703125" style="184" hidden="1"/>
    <col min="8206" max="8206" width="8" style="184" hidden="1"/>
    <col min="8207" max="8207" width="8.5703125" style="184" hidden="1"/>
    <col min="8208" max="8208" width="11" style="184" hidden="1"/>
    <col min="8209" max="8209" width="10.5703125" style="184" hidden="1"/>
    <col min="8210" max="8210" width="10.28515625" style="184" hidden="1"/>
    <col min="8211" max="8211" width="8" style="184" hidden="1"/>
    <col min="8212" max="8212" width="8.5703125" style="184" hidden="1"/>
    <col min="8213" max="8215" width="10.5703125" style="184" hidden="1"/>
    <col min="8216" max="8216" width="8" style="184" hidden="1"/>
    <col min="8217" max="8217" width="8.5703125" style="184" hidden="1"/>
    <col min="8218" max="8218" width="10.5703125" style="184" hidden="1"/>
    <col min="8219" max="8219" width="9.28515625" style="184" hidden="1"/>
    <col min="8220" max="8220" width="8.85546875" style="184" hidden="1"/>
    <col min="8221" max="8221" width="8" style="184" hidden="1"/>
    <col min="8222" max="8222" width="8.5703125" style="184" hidden="1"/>
    <col min="8223" max="8223" width="9.85546875" style="184" hidden="1"/>
    <col min="8224" max="8225" width="9.28515625" style="184" hidden="1"/>
    <col min="8226" max="8226" width="8" style="184" hidden="1"/>
    <col min="8227" max="8227" width="8.5703125" style="184" hidden="1"/>
    <col min="8228" max="8229" width="10.5703125" style="184" hidden="1"/>
    <col min="8230" max="8230" width="9.28515625" style="184" hidden="1"/>
    <col min="8231" max="8231" width="8" style="184" hidden="1"/>
    <col min="8232" max="8232" width="8.5703125" style="184" hidden="1"/>
    <col min="8233" max="8233" width="11" style="184" hidden="1"/>
    <col min="8234" max="8235" width="8.140625" style="184" hidden="1"/>
    <col min="8236" max="8236" width="8" style="184" hidden="1"/>
    <col min="8237" max="8237" width="8.5703125" style="184" hidden="1"/>
    <col min="8238" max="8238" width="8.85546875" style="184" hidden="1"/>
    <col min="8239" max="8239" width="9.28515625" style="184" hidden="1"/>
    <col min="8240" max="8240" width="10.28515625" style="184" hidden="1"/>
    <col min="8241" max="8241" width="8" style="184" hidden="1"/>
    <col min="8242" max="8242" width="8.5703125" style="184" hidden="1"/>
    <col min="8243" max="8244" width="10.5703125" style="184" hidden="1"/>
    <col min="8245" max="8245" width="10.28515625" style="184" hidden="1"/>
    <col min="8246" max="8246" width="8" style="184" hidden="1"/>
    <col min="8247" max="8247" width="8.5703125" style="184" hidden="1"/>
    <col min="8248" max="8248" width="11" style="184" hidden="1"/>
    <col min="8249" max="8249" width="11.42578125" style="184" hidden="1"/>
    <col min="8250" max="8250" width="11" style="184" hidden="1"/>
    <col min="8251" max="8251" width="8" style="184" hidden="1"/>
    <col min="8252" max="8252" width="9.28515625" style="184" hidden="1"/>
    <col min="8253" max="8253" width="12.140625" style="184" hidden="1"/>
    <col min="8254" max="8448" width="9.140625" style="184" hidden="1"/>
    <col min="8449" max="8449" width="72.5703125" style="184" hidden="1"/>
    <col min="8450" max="8451" width="10.5703125" style="184" hidden="1"/>
    <col min="8452" max="8452" width="8" style="184" hidden="1"/>
    <col min="8453" max="8453" width="9.28515625" style="184" hidden="1"/>
    <col min="8454" max="8454" width="11" style="184" hidden="1"/>
    <col min="8455" max="8455" width="10.28515625" style="184" hidden="1"/>
    <col min="8456" max="8456" width="9.28515625" style="184" hidden="1"/>
    <col min="8457" max="8457" width="8" style="184" hidden="1"/>
    <col min="8458" max="8458" width="8.5703125" style="184" hidden="1"/>
    <col min="8459" max="8459" width="10.28515625" style="184" hidden="1"/>
    <col min="8460" max="8461" width="10.5703125" style="184" hidden="1"/>
    <col min="8462" max="8462" width="8" style="184" hidden="1"/>
    <col min="8463" max="8463" width="8.5703125" style="184" hidden="1"/>
    <col min="8464" max="8464" width="11" style="184" hidden="1"/>
    <col min="8465" max="8465" width="10.5703125" style="184" hidden="1"/>
    <col min="8466" max="8466" width="10.28515625" style="184" hidden="1"/>
    <col min="8467" max="8467" width="8" style="184" hidden="1"/>
    <col min="8468" max="8468" width="8.5703125" style="184" hidden="1"/>
    <col min="8469" max="8471" width="10.5703125" style="184" hidden="1"/>
    <col min="8472" max="8472" width="8" style="184" hidden="1"/>
    <col min="8473" max="8473" width="8.5703125" style="184" hidden="1"/>
    <col min="8474" max="8474" width="10.5703125" style="184" hidden="1"/>
    <col min="8475" max="8475" width="9.28515625" style="184" hidden="1"/>
    <col min="8476" max="8476" width="8.85546875" style="184" hidden="1"/>
    <col min="8477" max="8477" width="8" style="184" hidden="1"/>
    <col min="8478" max="8478" width="8.5703125" style="184" hidden="1"/>
    <col min="8479" max="8479" width="9.85546875" style="184" hidden="1"/>
    <col min="8480" max="8481" width="9.28515625" style="184" hidden="1"/>
    <col min="8482" max="8482" width="8" style="184" hidden="1"/>
    <col min="8483" max="8483" width="8.5703125" style="184" hidden="1"/>
    <col min="8484" max="8485" width="10.5703125" style="184" hidden="1"/>
    <col min="8486" max="8486" width="9.28515625" style="184" hidden="1"/>
    <col min="8487" max="8487" width="8" style="184" hidden="1"/>
    <col min="8488" max="8488" width="8.5703125" style="184" hidden="1"/>
    <col min="8489" max="8489" width="11" style="184" hidden="1"/>
    <col min="8490" max="8491" width="8.140625" style="184" hidden="1"/>
    <col min="8492" max="8492" width="8" style="184" hidden="1"/>
    <col min="8493" max="8493" width="8.5703125" style="184" hidden="1"/>
    <col min="8494" max="8494" width="8.85546875" style="184" hidden="1"/>
    <col min="8495" max="8495" width="9.28515625" style="184" hidden="1"/>
    <col min="8496" max="8496" width="10.28515625" style="184" hidden="1"/>
    <col min="8497" max="8497" width="8" style="184" hidden="1"/>
    <col min="8498" max="8498" width="8.5703125" style="184" hidden="1"/>
    <col min="8499" max="8500" width="10.5703125" style="184" hidden="1"/>
    <col min="8501" max="8501" width="10.28515625" style="184" hidden="1"/>
    <col min="8502" max="8502" width="8" style="184" hidden="1"/>
    <col min="8503" max="8503" width="8.5703125" style="184" hidden="1"/>
    <col min="8504" max="8504" width="11" style="184" hidden="1"/>
    <col min="8505" max="8505" width="11.42578125" style="184" hidden="1"/>
    <col min="8506" max="8506" width="11" style="184" hidden="1"/>
    <col min="8507" max="8507" width="8" style="184" hidden="1"/>
    <col min="8508" max="8508" width="9.28515625" style="184" hidden="1"/>
    <col min="8509" max="8509" width="12.140625" style="184" hidden="1"/>
    <col min="8510" max="8704" width="9.140625" style="184" hidden="1"/>
    <col min="8705" max="8705" width="72.5703125" style="184" hidden="1"/>
    <col min="8706" max="8707" width="10.5703125" style="184" hidden="1"/>
    <col min="8708" max="8708" width="8" style="184" hidden="1"/>
    <col min="8709" max="8709" width="9.28515625" style="184" hidden="1"/>
    <col min="8710" max="8710" width="11" style="184" hidden="1"/>
    <col min="8711" max="8711" width="10.28515625" style="184" hidden="1"/>
    <col min="8712" max="8712" width="9.28515625" style="184" hidden="1"/>
    <col min="8713" max="8713" width="8" style="184" hidden="1"/>
    <col min="8714" max="8714" width="8.5703125" style="184" hidden="1"/>
    <col min="8715" max="8715" width="10.28515625" style="184" hidden="1"/>
    <col min="8716" max="8717" width="10.5703125" style="184" hidden="1"/>
    <col min="8718" max="8718" width="8" style="184" hidden="1"/>
    <col min="8719" max="8719" width="8.5703125" style="184" hidden="1"/>
    <col min="8720" max="8720" width="11" style="184" hidden="1"/>
    <col min="8721" max="8721" width="10.5703125" style="184" hidden="1"/>
    <col min="8722" max="8722" width="10.28515625" style="184" hidden="1"/>
    <col min="8723" max="8723" width="8" style="184" hidden="1"/>
    <col min="8724" max="8724" width="8.5703125" style="184" hidden="1"/>
    <col min="8725" max="8727" width="10.5703125" style="184" hidden="1"/>
    <col min="8728" max="8728" width="8" style="184" hidden="1"/>
    <col min="8729" max="8729" width="8.5703125" style="184" hidden="1"/>
    <col min="8730" max="8730" width="10.5703125" style="184" hidden="1"/>
    <col min="8731" max="8731" width="9.28515625" style="184" hidden="1"/>
    <col min="8732" max="8732" width="8.85546875" style="184" hidden="1"/>
    <col min="8733" max="8733" width="8" style="184" hidden="1"/>
    <col min="8734" max="8734" width="8.5703125" style="184" hidden="1"/>
    <col min="8735" max="8735" width="9.85546875" style="184" hidden="1"/>
    <col min="8736" max="8737" width="9.28515625" style="184" hidden="1"/>
    <col min="8738" max="8738" width="8" style="184" hidden="1"/>
    <col min="8739" max="8739" width="8.5703125" style="184" hidden="1"/>
    <col min="8740" max="8741" width="10.5703125" style="184" hidden="1"/>
    <col min="8742" max="8742" width="9.28515625" style="184" hidden="1"/>
    <col min="8743" max="8743" width="8" style="184" hidden="1"/>
    <col min="8744" max="8744" width="8.5703125" style="184" hidden="1"/>
    <col min="8745" max="8745" width="11" style="184" hidden="1"/>
    <col min="8746" max="8747" width="8.140625" style="184" hidden="1"/>
    <col min="8748" max="8748" width="8" style="184" hidden="1"/>
    <col min="8749" max="8749" width="8.5703125" style="184" hidden="1"/>
    <col min="8750" max="8750" width="8.85546875" style="184" hidden="1"/>
    <col min="8751" max="8751" width="9.28515625" style="184" hidden="1"/>
    <col min="8752" max="8752" width="10.28515625" style="184" hidden="1"/>
    <col min="8753" max="8753" width="8" style="184" hidden="1"/>
    <col min="8754" max="8754" width="8.5703125" style="184" hidden="1"/>
    <col min="8755" max="8756" width="10.5703125" style="184" hidden="1"/>
    <col min="8757" max="8757" width="10.28515625" style="184" hidden="1"/>
    <col min="8758" max="8758" width="8" style="184" hidden="1"/>
    <col min="8759" max="8759" width="8.5703125" style="184" hidden="1"/>
    <col min="8760" max="8760" width="11" style="184" hidden="1"/>
    <col min="8761" max="8761" width="11.42578125" style="184" hidden="1"/>
    <col min="8762" max="8762" width="11" style="184" hidden="1"/>
    <col min="8763" max="8763" width="8" style="184" hidden="1"/>
    <col min="8764" max="8764" width="9.28515625" style="184" hidden="1"/>
    <col min="8765" max="8765" width="12.140625" style="184" hidden="1"/>
    <col min="8766" max="8960" width="9.140625" style="184" hidden="1"/>
    <col min="8961" max="8961" width="72.5703125" style="184" hidden="1"/>
    <col min="8962" max="8963" width="10.5703125" style="184" hidden="1"/>
    <col min="8964" max="8964" width="8" style="184" hidden="1"/>
    <col min="8965" max="8965" width="9.28515625" style="184" hidden="1"/>
    <col min="8966" max="8966" width="11" style="184" hidden="1"/>
    <col min="8967" max="8967" width="10.28515625" style="184" hidden="1"/>
    <col min="8968" max="8968" width="9.28515625" style="184" hidden="1"/>
    <col min="8969" max="8969" width="8" style="184" hidden="1"/>
    <col min="8970" max="8970" width="8.5703125" style="184" hidden="1"/>
    <col min="8971" max="8971" width="10.28515625" style="184" hidden="1"/>
    <col min="8972" max="8973" width="10.5703125" style="184" hidden="1"/>
    <col min="8974" max="8974" width="8" style="184" hidden="1"/>
    <col min="8975" max="8975" width="8.5703125" style="184" hidden="1"/>
    <col min="8976" max="8976" width="11" style="184" hidden="1"/>
    <col min="8977" max="8977" width="10.5703125" style="184" hidden="1"/>
    <col min="8978" max="8978" width="10.28515625" style="184" hidden="1"/>
    <col min="8979" max="8979" width="8" style="184" hidden="1"/>
    <col min="8980" max="8980" width="8.5703125" style="184" hidden="1"/>
    <col min="8981" max="8983" width="10.5703125" style="184" hidden="1"/>
    <col min="8984" max="8984" width="8" style="184" hidden="1"/>
    <col min="8985" max="8985" width="8.5703125" style="184" hidden="1"/>
    <col min="8986" max="8986" width="10.5703125" style="184" hidden="1"/>
    <col min="8987" max="8987" width="9.28515625" style="184" hidden="1"/>
    <col min="8988" max="8988" width="8.85546875" style="184" hidden="1"/>
    <col min="8989" max="8989" width="8" style="184" hidden="1"/>
    <col min="8990" max="8990" width="8.5703125" style="184" hidden="1"/>
    <col min="8991" max="8991" width="9.85546875" style="184" hidden="1"/>
    <col min="8992" max="8993" width="9.28515625" style="184" hidden="1"/>
    <col min="8994" max="8994" width="8" style="184" hidden="1"/>
    <col min="8995" max="8995" width="8.5703125" style="184" hidden="1"/>
    <col min="8996" max="8997" width="10.5703125" style="184" hidden="1"/>
    <col min="8998" max="8998" width="9.28515625" style="184" hidden="1"/>
    <col min="8999" max="8999" width="8" style="184" hidden="1"/>
    <col min="9000" max="9000" width="8.5703125" style="184" hidden="1"/>
    <col min="9001" max="9001" width="11" style="184" hidden="1"/>
    <col min="9002" max="9003" width="8.140625" style="184" hidden="1"/>
    <col min="9004" max="9004" width="8" style="184" hidden="1"/>
    <col min="9005" max="9005" width="8.5703125" style="184" hidden="1"/>
    <col min="9006" max="9006" width="8.85546875" style="184" hidden="1"/>
    <col min="9007" max="9007" width="9.28515625" style="184" hidden="1"/>
    <col min="9008" max="9008" width="10.28515625" style="184" hidden="1"/>
    <col min="9009" max="9009" width="8" style="184" hidden="1"/>
    <col min="9010" max="9010" width="8.5703125" style="184" hidden="1"/>
    <col min="9011" max="9012" width="10.5703125" style="184" hidden="1"/>
    <col min="9013" max="9013" width="10.28515625" style="184" hidden="1"/>
    <col min="9014" max="9014" width="8" style="184" hidden="1"/>
    <col min="9015" max="9015" width="8.5703125" style="184" hidden="1"/>
    <col min="9016" max="9016" width="11" style="184" hidden="1"/>
    <col min="9017" max="9017" width="11.42578125" style="184" hidden="1"/>
    <col min="9018" max="9018" width="11" style="184" hidden="1"/>
    <col min="9019" max="9019" width="8" style="184" hidden="1"/>
    <col min="9020" max="9020" width="9.28515625" style="184" hidden="1"/>
    <col min="9021" max="9021" width="12.140625" style="184" hidden="1"/>
    <col min="9022" max="9216" width="9.140625" style="184" hidden="1"/>
    <col min="9217" max="9217" width="72.5703125" style="184" hidden="1"/>
    <col min="9218" max="9219" width="10.5703125" style="184" hidden="1"/>
    <col min="9220" max="9220" width="8" style="184" hidden="1"/>
    <col min="9221" max="9221" width="9.28515625" style="184" hidden="1"/>
    <col min="9222" max="9222" width="11" style="184" hidden="1"/>
    <col min="9223" max="9223" width="10.28515625" style="184" hidden="1"/>
    <col min="9224" max="9224" width="9.28515625" style="184" hidden="1"/>
    <col min="9225" max="9225" width="8" style="184" hidden="1"/>
    <col min="9226" max="9226" width="8.5703125" style="184" hidden="1"/>
    <col min="9227" max="9227" width="10.28515625" style="184" hidden="1"/>
    <col min="9228" max="9229" width="10.5703125" style="184" hidden="1"/>
    <col min="9230" max="9230" width="8" style="184" hidden="1"/>
    <col min="9231" max="9231" width="8.5703125" style="184" hidden="1"/>
    <col min="9232" max="9232" width="11" style="184" hidden="1"/>
    <col min="9233" max="9233" width="10.5703125" style="184" hidden="1"/>
    <col min="9234" max="9234" width="10.28515625" style="184" hidden="1"/>
    <col min="9235" max="9235" width="8" style="184" hidden="1"/>
    <col min="9236" max="9236" width="8.5703125" style="184" hidden="1"/>
    <col min="9237" max="9239" width="10.5703125" style="184" hidden="1"/>
    <col min="9240" max="9240" width="8" style="184" hidden="1"/>
    <col min="9241" max="9241" width="8.5703125" style="184" hidden="1"/>
    <col min="9242" max="9242" width="10.5703125" style="184" hidden="1"/>
    <col min="9243" max="9243" width="9.28515625" style="184" hidden="1"/>
    <col min="9244" max="9244" width="8.85546875" style="184" hidden="1"/>
    <col min="9245" max="9245" width="8" style="184" hidden="1"/>
    <col min="9246" max="9246" width="8.5703125" style="184" hidden="1"/>
    <col min="9247" max="9247" width="9.85546875" style="184" hidden="1"/>
    <col min="9248" max="9249" width="9.28515625" style="184" hidden="1"/>
    <col min="9250" max="9250" width="8" style="184" hidden="1"/>
    <col min="9251" max="9251" width="8.5703125" style="184" hidden="1"/>
    <col min="9252" max="9253" width="10.5703125" style="184" hidden="1"/>
    <col min="9254" max="9254" width="9.28515625" style="184" hidden="1"/>
    <col min="9255" max="9255" width="8" style="184" hidden="1"/>
    <col min="9256" max="9256" width="8.5703125" style="184" hidden="1"/>
    <col min="9257" max="9257" width="11" style="184" hidden="1"/>
    <col min="9258" max="9259" width="8.140625" style="184" hidden="1"/>
    <col min="9260" max="9260" width="8" style="184" hidden="1"/>
    <col min="9261" max="9261" width="8.5703125" style="184" hidden="1"/>
    <col min="9262" max="9262" width="8.85546875" style="184" hidden="1"/>
    <col min="9263" max="9263" width="9.28515625" style="184" hidden="1"/>
    <col min="9264" max="9264" width="10.28515625" style="184" hidden="1"/>
    <col min="9265" max="9265" width="8" style="184" hidden="1"/>
    <col min="9266" max="9266" width="8.5703125" style="184" hidden="1"/>
    <col min="9267" max="9268" width="10.5703125" style="184" hidden="1"/>
    <col min="9269" max="9269" width="10.28515625" style="184" hidden="1"/>
    <col min="9270" max="9270" width="8" style="184" hidden="1"/>
    <col min="9271" max="9271" width="8.5703125" style="184" hidden="1"/>
    <col min="9272" max="9272" width="11" style="184" hidden="1"/>
    <col min="9273" max="9273" width="11.42578125" style="184" hidden="1"/>
    <col min="9274" max="9274" width="11" style="184" hidden="1"/>
    <col min="9275" max="9275" width="8" style="184" hidden="1"/>
    <col min="9276" max="9276" width="9.28515625" style="184" hidden="1"/>
    <col min="9277" max="9277" width="12.140625" style="184" hidden="1"/>
    <col min="9278" max="9472" width="9.140625" style="184" hidden="1"/>
    <col min="9473" max="9473" width="72.5703125" style="184" hidden="1"/>
    <col min="9474" max="9475" width="10.5703125" style="184" hidden="1"/>
    <col min="9476" max="9476" width="8" style="184" hidden="1"/>
    <col min="9477" max="9477" width="9.28515625" style="184" hidden="1"/>
    <col min="9478" max="9478" width="11" style="184" hidden="1"/>
    <col min="9479" max="9479" width="10.28515625" style="184" hidden="1"/>
    <col min="9480" max="9480" width="9.28515625" style="184" hidden="1"/>
    <col min="9481" max="9481" width="8" style="184" hidden="1"/>
    <col min="9482" max="9482" width="8.5703125" style="184" hidden="1"/>
    <col min="9483" max="9483" width="10.28515625" style="184" hidden="1"/>
    <col min="9484" max="9485" width="10.5703125" style="184" hidden="1"/>
    <col min="9486" max="9486" width="8" style="184" hidden="1"/>
    <col min="9487" max="9487" width="8.5703125" style="184" hidden="1"/>
    <col min="9488" max="9488" width="11" style="184" hidden="1"/>
    <col min="9489" max="9489" width="10.5703125" style="184" hidden="1"/>
    <col min="9490" max="9490" width="10.28515625" style="184" hidden="1"/>
    <col min="9491" max="9491" width="8" style="184" hidden="1"/>
    <col min="9492" max="9492" width="8.5703125" style="184" hidden="1"/>
    <col min="9493" max="9495" width="10.5703125" style="184" hidden="1"/>
    <col min="9496" max="9496" width="8" style="184" hidden="1"/>
    <col min="9497" max="9497" width="8.5703125" style="184" hidden="1"/>
    <col min="9498" max="9498" width="10.5703125" style="184" hidden="1"/>
    <col min="9499" max="9499" width="9.28515625" style="184" hidden="1"/>
    <col min="9500" max="9500" width="8.85546875" style="184" hidden="1"/>
    <col min="9501" max="9501" width="8" style="184" hidden="1"/>
    <col min="9502" max="9502" width="8.5703125" style="184" hidden="1"/>
    <col min="9503" max="9503" width="9.85546875" style="184" hidden="1"/>
    <col min="9504" max="9505" width="9.28515625" style="184" hidden="1"/>
    <col min="9506" max="9506" width="8" style="184" hidden="1"/>
    <col min="9507" max="9507" width="8.5703125" style="184" hidden="1"/>
    <col min="9508" max="9509" width="10.5703125" style="184" hidden="1"/>
    <col min="9510" max="9510" width="9.28515625" style="184" hidden="1"/>
    <col min="9511" max="9511" width="8" style="184" hidden="1"/>
    <col min="9512" max="9512" width="8.5703125" style="184" hidden="1"/>
    <col min="9513" max="9513" width="11" style="184" hidden="1"/>
    <col min="9514" max="9515" width="8.140625" style="184" hidden="1"/>
    <col min="9516" max="9516" width="8" style="184" hidden="1"/>
    <col min="9517" max="9517" width="8.5703125" style="184" hidden="1"/>
    <col min="9518" max="9518" width="8.85546875" style="184" hidden="1"/>
    <col min="9519" max="9519" width="9.28515625" style="184" hidden="1"/>
    <col min="9520" max="9520" width="10.28515625" style="184" hidden="1"/>
    <col min="9521" max="9521" width="8" style="184" hidden="1"/>
    <col min="9522" max="9522" width="8.5703125" style="184" hidden="1"/>
    <col min="9523" max="9524" width="10.5703125" style="184" hidden="1"/>
    <col min="9525" max="9525" width="10.28515625" style="184" hidden="1"/>
    <col min="9526" max="9526" width="8" style="184" hidden="1"/>
    <col min="9527" max="9527" width="8.5703125" style="184" hidden="1"/>
    <col min="9528" max="9528" width="11" style="184" hidden="1"/>
    <col min="9529" max="9529" width="11.42578125" style="184" hidden="1"/>
    <col min="9530" max="9530" width="11" style="184" hidden="1"/>
    <col min="9531" max="9531" width="8" style="184" hidden="1"/>
    <col min="9532" max="9532" width="9.28515625" style="184" hidden="1"/>
    <col min="9533" max="9533" width="12.140625" style="184" hidden="1"/>
    <col min="9534" max="9728" width="9.140625" style="184" hidden="1"/>
    <col min="9729" max="9729" width="72.5703125" style="184" hidden="1"/>
    <col min="9730" max="9731" width="10.5703125" style="184" hidden="1"/>
    <col min="9732" max="9732" width="8" style="184" hidden="1"/>
    <col min="9733" max="9733" width="9.28515625" style="184" hidden="1"/>
    <col min="9734" max="9734" width="11" style="184" hidden="1"/>
    <col min="9735" max="9735" width="10.28515625" style="184" hidden="1"/>
    <col min="9736" max="9736" width="9.28515625" style="184" hidden="1"/>
    <col min="9737" max="9737" width="8" style="184" hidden="1"/>
    <col min="9738" max="9738" width="8.5703125" style="184" hidden="1"/>
    <col min="9739" max="9739" width="10.28515625" style="184" hidden="1"/>
    <col min="9740" max="9741" width="10.5703125" style="184" hidden="1"/>
    <col min="9742" max="9742" width="8" style="184" hidden="1"/>
    <col min="9743" max="9743" width="8.5703125" style="184" hidden="1"/>
    <col min="9744" max="9744" width="11" style="184" hidden="1"/>
    <col min="9745" max="9745" width="10.5703125" style="184" hidden="1"/>
    <col min="9746" max="9746" width="10.28515625" style="184" hidden="1"/>
    <col min="9747" max="9747" width="8" style="184" hidden="1"/>
    <col min="9748" max="9748" width="8.5703125" style="184" hidden="1"/>
    <col min="9749" max="9751" width="10.5703125" style="184" hidden="1"/>
    <col min="9752" max="9752" width="8" style="184" hidden="1"/>
    <col min="9753" max="9753" width="8.5703125" style="184" hidden="1"/>
    <col min="9754" max="9754" width="10.5703125" style="184" hidden="1"/>
    <col min="9755" max="9755" width="9.28515625" style="184" hidden="1"/>
    <col min="9756" max="9756" width="8.85546875" style="184" hidden="1"/>
    <col min="9757" max="9757" width="8" style="184" hidden="1"/>
    <col min="9758" max="9758" width="8.5703125" style="184" hidden="1"/>
    <col min="9759" max="9759" width="9.85546875" style="184" hidden="1"/>
    <col min="9760" max="9761" width="9.28515625" style="184" hidden="1"/>
    <col min="9762" max="9762" width="8" style="184" hidden="1"/>
    <col min="9763" max="9763" width="8.5703125" style="184" hidden="1"/>
    <col min="9764" max="9765" width="10.5703125" style="184" hidden="1"/>
    <col min="9766" max="9766" width="9.28515625" style="184" hidden="1"/>
    <col min="9767" max="9767" width="8" style="184" hidden="1"/>
    <col min="9768" max="9768" width="8.5703125" style="184" hidden="1"/>
    <col min="9769" max="9769" width="11" style="184" hidden="1"/>
    <col min="9770" max="9771" width="8.140625" style="184" hidden="1"/>
    <col min="9772" max="9772" width="8" style="184" hidden="1"/>
    <col min="9773" max="9773" width="8.5703125" style="184" hidden="1"/>
    <col min="9774" max="9774" width="8.85546875" style="184" hidden="1"/>
    <col min="9775" max="9775" width="9.28515625" style="184" hidden="1"/>
    <col min="9776" max="9776" width="10.28515625" style="184" hidden="1"/>
    <col min="9777" max="9777" width="8" style="184" hidden="1"/>
    <col min="9778" max="9778" width="8.5703125" style="184" hidden="1"/>
    <col min="9779" max="9780" width="10.5703125" style="184" hidden="1"/>
    <col min="9781" max="9781" width="10.28515625" style="184" hidden="1"/>
    <col min="9782" max="9782" width="8" style="184" hidden="1"/>
    <col min="9783" max="9783" width="8.5703125" style="184" hidden="1"/>
    <col min="9784" max="9784" width="11" style="184" hidden="1"/>
    <col min="9785" max="9785" width="11.42578125" style="184" hidden="1"/>
    <col min="9786" max="9786" width="11" style="184" hidden="1"/>
    <col min="9787" max="9787" width="8" style="184" hidden="1"/>
    <col min="9788" max="9788" width="9.28515625" style="184" hidden="1"/>
    <col min="9789" max="9789" width="12.140625" style="184" hidden="1"/>
    <col min="9790" max="9984" width="9.140625" style="184" hidden="1"/>
    <col min="9985" max="9985" width="72.5703125" style="184" hidden="1"/>
    <col min="9986" max="9987" width="10.5703125" style="184" hidden="1"/>
    <col min="9988" max="9988" width="8" style="184" hidden="1"/>
    <col min="9989" max="9989" width="9.28515625" style="184" hidden="1"/>
    <col min="9990" max="9990" width="11" style="184" hidden="1"/>
    <col min="9991" max="9991" width="10.28515625" style="184" hidden="1"/>
    <col min="9992" max="9992" width="9.28515625" style="184" hidden="1"/>
    <col min="9993" max="9993" width="8" style="184" hidden="1"/>
    <col min="9994" max="9994" width="8.5703125" style="184" hidden="1"/>
    <col min="9995" max="9995" width="10.28515625" style="184" hidden="1"/>
    <col min="9996" max="9997" width="10.5703125" style="184" hidden="1"/>
    <col min="9998" max="9998" width="8" style="184" hidden="1"/>
    <col min="9999" max="9999" width="8.5703125" style="184" hidden="1"/>
    <col min="10000" max="10000" width="11" style="184" hidden="1"/>
    <col min="10001" max="10001" width="10.5703125" style="184" hidden="1"/>
    <col min="10002" max="10002" width="10.28515625" style="184" hidden="1"/>
    <col min="10003" max="10003" width="8" style="184" hidden="1"/>
    <col min="10004" max="10004" width="8.5703125" style="184" hidden="1"/>
    <col min="10005" max="10007" width="10.5703125" style="184" hidden="1"/>
    <col min="10008" max="10008" width="8" style="184" hidden="1"/>
    <col min="10009" max="10009" width="8.5703125" style="184" hidden="1"/>
    <col min="10010" max="10010" width="10.5703125" style="184" hidden="1"/>
    <col min="10011" max="10011" width="9.28515625" style="184" hidden="1"/>
    <col min="10012" max="10012" width="8.85546875" style="184" hidden="1"/>
    <col min="10013" max="10013" width="8" style="184" hidden="1"/>
    <col min="10014" max="10014" width="8.5703125" style="184" hidden="1"/>
    <col min="10015" max="10015" width="9.85546875" style="184" hidden="1"/>
    <col min="10016" max="10017" width="9.28515625" style="184" hidden="1"/>
    <col min="10018" max="10018" width="8" style="184" hidden="1"/>
    <col min="10019" max="10019" width="8.5703125" style="184" hidden="1"/>
    <col min="10020" max="10021" width="10.5703125" style="184" hidden="1"/>
    <col min="10022" max="10022" width="9.28515625" style="184" hidden="1"/>
    <col min="10023" max="10023" width="8" style="184" hidden="1"/>
    <col min="10024" max="10024" width="8.5703125" style="184" hidden="1"/>
    <col min="10025" max="10025" width="11" style="184" hidden="1"/>
    <col min="10026" max="10027" width="8.140625" style="184" hidden="1"/>
    <col min="10028" max="10028" width="8" style="184" hidden="1"/>
    <col min="10029" max="10029" width="8.5703125" style="184" hidden="1"/>
    <col min="10030" max="10030" width="8.85546875" style="184" hidden="1"/>
    <col min="10031" max="10031" width="9.28515625" style="184" hidden="1"/>
    <col min="10032" max="10032" width="10.28515625" style="184" hidden="1"/>
    <col min="10033" max="10033" width="8" style="184" hidden="1"/>
    <col min="10034" max="10034" width="8.5703125" style="184" hidden="1"/>
    <col min="10035" max="10036" width="10.5703125" style="184" hidden="1"/>
    <col min="10037" max="10037" width="10.28515625" style="184" hidden="1"/>
    <col min="10038" max="10038" width="8" style="184" hidden="1"/>
    <col min="10039" max="10039" width="8.5703125" style="184" hidden="1"/>
    <col min="10040" max="10040" width="11" style="184" hidden="1"/>
    <col min="10041" max="10041" width="11.42578125" style="184" hidden="1"/>
    <col min="10042" max="10042" width="11" style="184" hidden="1"/>
    <col min="10043" max="10043" width="8" style="184" hidden="1"/>
    <col min="10044" max="10044" width="9.28515625" style="184" hidden="1"/>
    <col min="10045" max="10045" width="12.140625" style="184" hidden="1"/>
    <col min="10046" max="10240" width="9.140625" style="184" hidden="1"/>
    <col min="10241" max="10241" width="72.5703125" style="184" hidden="1"/>
    <col min="10242" max="10243" width="10.5703125" style="184" hidden="1"/>
    <col min="10244" max="10244" width="8" style="184" hidden="1"/>
    <col min="10245" max="10245" width="9.28515625" style="184" hidden="1"/>
    <col min="10246" max="10246" width="11" style="184" hidden="1"/>
    <col min="10247" max="10247" width="10.28515625" style="184" hidden="1"/>
    <col min="10248" max="10248" width="9.28515625" style="184" hidden="1"/>
    <col min="10249" max="10249" width="8" style="184" hidden="1"/>
    <col min="10250" max="10250" width="8.5703125" style="184" hidden="1"/>
    <col min="10251" max="10251" width="10.28515625" style="184" hidden="1"/>
    <col min="10252" max="10253" width="10.5703125" style="184" hidden="1"/>
    <col min="10254" max="10254" width="8" style="184" hidden="1"/>
    <col min="10255" max="10255" width="8.5703125" style="184" hidden="1"/>
    <col min="10256" max="10256" width="11" style="184" hidden="1"/>
    <col min="10257" max="10257" width="10.5703125" style="184" hidden="1"/>
    <col min="10258" max="10258" width="10.28515625" style="184" hidden="1"/>
    <col min="10259" max="10259" width="8" style="184" hidden="1"/>
    <col min="10260" max="10260" width="8.5703125" style="184" hidden="1"/>
    <col min="10261" max="10263" width="10.5703125" style="184" hidden="1"/>
    <col min="10264" max="10264" width="8" style="184" hidden="1"/>
    <col min="10265" max="10265" width="8.5703125" style="184" hidden="1"/>
    <col min="10266" max="10266" width="10.5703125" style="184" hidden="1"/>
    <col min="10267" max="10267" width="9.28515625" style="184" hidden="1"/>
    <col min="10268" max="10268" width="8.85546875" style="184" hidden="1"/>
    <col min="10269" max="10269" width="8" style="184" hidden="1"/>
    <col min="10270" max="10270" width="8.5703125" style="184" hidden="1"/>
    <col min="10271" max="10271" width="9.85546875" style="184" hidden="1"/>
    <col min="10272" max="10273" width="9.28515625" style="184" hidden="1"/>
    <col min="10274" max="10274" width="8" style="184" hidden="1"/>
    <col min="10275" max="10275" width="8.5703125" style="184" hidden="1"/>
    <col min="10276" max="10277" width="10.5703125" style="184" hidden="1"/>
    <col min="10278" max="10278" width="9.28515625" style="184" hidden="1"/>
    <col min="10279" max="10279" width="8" style="184" hidden="1"/>
    <col min="10280" max="10280" width="8.5703125" style="184" hidden="1"/>
    <col min="10281" max="10281" width="11" style="184" hidden="1"/>
    <col min="10282" max="10283" width="8.140625" style="184" hidden="1"/>
    <col min="10284" max="10284" width="8" style="184" hidden="1"/>
    <col min="10285" max="10285" width="8.5703125" style="184" hidden="1"/>
    <col min="10286" max="10286" width="8.85546875" style="184" hidden="1"/>
    <col min="10287" max="10287" width="9.28515625" style="184" hidden="1"/>
    <col min="10288" max="10288" width="10.28515625" style="184" hidden="1"/>
    <col min="10289" max="10289" width="8" style="184" hidden="1"/>
    <col min="10290" max="10290" width="8.5703125" style="184" hidden="1"/>
    <col min="10291" max="10292" width="10.5703125" style="184" hidden="1"/>
    <col min="10293" max="10293" width="10.28515625" style="184" hidden="1"/>
    <col min="10294" max="10294" width="8" style="184" hidden="1"/>
    <col min="10295" max="10295" width="8.5703125" style="184" hidden="1"/>
    <col min="10296" max="10296" width="11" style="184" hidden="1"/>
    <col min="10297" max="10297" width="11.42578125" style="184" hidden="1"/>
    <col min="10298" max="10298" width="11" style="184" hidden="1"/>
    <col min="10299" max="10299" width="8" style="184" hidden="1"/>
    <col min="10300" max="10300" width="9.28515625" style="184" hidden="1"/>
    <col min="10301" max="10301" width="12.140625" style="184" hidden="1"/>
    <col min="10302" max="10496" width="9.140625" style="184" hidden="1"/>
    <col min="10497" max="10497" width="72.5703125" style="184" hidden="1"/>
    <col min="10498" max="10499" width="10.5703125" style="184" hidden="1"/>
    <col min="10500" max="10500" width="8" style="184" hidden="1"/>
    <col min="10501" max="10501" width="9.28515625" style="184" hidden="1"/>
    <col min="10502" max="10502" width="11" style="184" hidden="1"/>
    <col min="10503" max="10503" width="10.28515625" style="184" hidden="1"/>
    <col min="10504" max="10504" width="9.28515625" style="184" hidden="1"/>
    <col min="10505" max="10505" width="8" style="184" hidden="1"/>
    <col min="10506" max="10506" width="8.5703125" style="184" hidden="1"/>
    <col min="10507" max="10507" width="10.28515625" style="184" hidden="1"/>
    <col min="10508" max="10509" width="10.5703125" style="184" hidden="1"/>
    <col min="10510" max="10510" width="8" style="184" hidden="1"/>
    <col min="10511" max="10511" width="8.5703125" style="184" hidden="1"/>
    <col min="10512" max="10512" width="11" style="184" hidden="1"/>
    <col min="10513" max="10513" width="10.5703125" style="184" hidden="1"/>
    <col min="10514" max="10514" width="10.28515625" style="184" hidden="1"/>
    <col min="10515" max="10515" width="8" style="184" hidden="1"/>
    <col min="10516" max="10516" width="8.5703125" style="184" hidden="1"/>
    <col min="10517" max="10519" width="10.5703125" style="184" hidden="1"/>
    <col min="10520" max="10520" width="8" style="184" hidden="1"/>
    <col min="10521" max="10521" width="8.5703125" style="184" hidden="1"/>
    <col min="10522" max="10522" width="10.5703125" style="184" hidden="1"/>
    <col min="10523" max="10523" width="9.28515625" style="184" hidden="1"/>
    <col min="10524" max="10524" width="8.85546875" style="184" hidden="1"/>
    <col min="10525" max="10525" width="8" style="184" hidden="1"/>
    <col min="10526" max="10526" width="8.5703125" style="184" hidden="1"/>
    <col min="10527" max="10527" width="9.85546875" style="184" hidden="1"/>
    <col min="10528" max="10529" width="9.28515625" style="184" hidden="1"/>
    <col min="10530" max="10530" width="8" style="184" hidden="1"/>
    <col min="10531" max="10531" width="8.5703125" style="184" hidden="1"/>
    <col min="10532" max="10533" width="10.5703125" style="184" hidden="1"/>
    <col min="10534" max="10534" width="9.28515625" style="184" hidden="1"/>
    <col min="10535" max="10535" width="8" style="184" hidden="1"/>
    <col min="10536" max="10536" width="8.5703125" style="184" hidden="1"/>
    <col min="10537" max="10537" width="11" style="184" hidden="1"/>
    <col min="10538" max="10539" width="8.140625" style="184" hidden="1"/>
    <col min="10540" max="10540" width="8" style="184" hidden="1"/>
    <col min="10541" max="10541" width="8.5703125" style="184" hidden="1"/>
    <col min="10542" max="10542" width="8.85546875" style="184" hidden="1"/>
    <col min="10543" max="10543" width="9.28515625" style="184" hidden="1"/>
    <col min="10544" max="10544" width="10.28515625" style="184" hidden="1"/>
    <col min="10545" max="10545" width="8" style="184" hidden="1"/>
    <col min="10546" max="10546" width="8.5703125" style="184" hidden="1"/>
    <col min="10547" max="10548" width="10.5703125" style="184" hidden="1"/>
    <col min="10549" max="10549" width="10.28515625" style="184" hidden="1"/>
    <col min="10550" max="10550" width="8" style="184" hidden="1"/>
    <col min="10551" max="10551" width="8.5703125" style="184" hidden="1"/>
    <col min="10552" max="10552" width="11" style="184" hidden="1"/>
    <col min="10553" max="10553" width="11.42578125" style="184" hidden="1"/>
    <col min="10554" max="10554" width="11" style="184" hidden="1"/>
    <col min="10555" max="10555" width="8" style="184" hidden="1"/>
    <col min="10556" max="10556" width="9.28515625" style="184" hidden="1"/>
    <col min="10557" max="10557" width="12.140625" style="184" hidden="1"/>
    <col min="10558" max="10752" width="9.140625" style="184" hidden="1"/>
    <col min="10753" max="10753" width="72.5703125" style="184" hidden="1"/>
    <col min="10754" max="10755" width="10.5703125" style="184" hidden="1"/>
    <col min="10756" max="10756" width="8" style="184" hidden="1"/>
    <col min="10757" max="10757" width="9.28515625" style="184" hidden="1"/>
    <col min="10758" max="10758" width="11" style="184" hidden="1"/>
    <col min="10759" max="10759" width="10.28515625" style="184" hidden="1"/>
    <col min="10760" max="10760" width="9.28515625" style="184" hidden="1"/>
    <col min="10761" max="10761" width="8" style="184" hidden="1"/>
    <col min="10762" max="10762" width="8.5703125" style="184" hidden="1"/>
    <col min="10763" max="10763" width="10.28515625" style="184" hidden="1"/>
    <col min="10764" max="10765" width="10.5703125" style="184" hidden="1"/>
    <col min="10766" max="10766" width="8" style="184" hidden="1"/>
    <col min="10767" max="10767" width="8.5703125" style="184" hidden="1"/>
    <col min="10768" max="10768" width="11" style="184" hidden="1"/>
    <col min="10769" max="10769" width="10.5703125" style="184" hidden="1"/>
    <col min="10770" max="10770" width="10.28515625" style="184" hidden="1"/>
    <col min="10771" max="10771" width="8" style="184" hidden="1"/>
    <col min="10772" max="10772" width="8.5703125" style="184" hidden="1"/>
    <col min="10773" max="10775" width="10.5703125" style="184" hidden="1"/>
    <col min="10776" max="10776" width="8" style="184" hidden="1"/>
    <col min="10777" max="10777" width="8.5703125" style="184" hidden="1"/>
    <col min="10778" max="10778" width="10.5703125" style="184" hidden="1"/>
    <col min="10779" max="10779" width="9.28515625" style="184" hidden="1"/>
    <col min="10780" max="10780" width="8.85546875" style="184" hidden="1"/>
    <col min="10781" max="10781" width="8" style="184" hidden="1"/>
    <col min="10782" max="10782" width="8.5703125" style="184" hidden="1"/>
    <col min="10783" max="10783" width="9.85546875" style="184" hidden="1"/>
    <col min="10784" max="10785" width="9.28515625" style="184" hidden="1"/>
    <col min="10786" max="10786" width="8" style="184" hidden="1"/>
    <col min="10787" max="10787" width="8.5703125" style="184" hidden="1"/>
    <col min="10788" max="10789" width="10.5703125" style="184" hidden="1"/>
    <col min="10790" max="10790" width="9.28515625" style="184" hidden="1"/>
    <col min="10791" max="10791" width="8" style="184" hidden="1"/>
    <col min="10792" max="10792" width="8.5703125" style="184" hidden="1"/>
    <col min="10793" max="10793" width="11" style="184" hidden="1"/>
    <col min="10794" max="10795" width="8.140625" style="184" hidden="1"/>
    <col min="10796" max="10796" width="8" style="184" hidden="1"/>
    <col min="10797" max="10797" width="8.5703125" style="184" hidden="1"/>
    <col min="10798" max="10798" width="8.85546875" style="184" hidden="1"/>
    <col min="10799" max="10799" width="9.28515625" style="184" hidden="1"/>
    <col min="10800" max="10800" width="10.28515625" style="184" hidden="1"/>
    <col min="10801" max="10801" width="8" style="184" hidden="1"/>
    <col min="10802" max="10802" width="8.5703125" style="184" hidden="1"/>
    <col min="10803" max="10804" width="10.5703125" style="184" hidden="1"/>
    <col min="10805" max="10805" width="10.28515625" style="184" hidden="1"/>
    <col min="10806" max="10806" width="8" style="184" hidden="1"/>
    <col min="10807" max="10807" width="8.5703125" style="184" hidden="1"/>
    <col min="10808" max="10808" width="11" style="184" hidden="1"/>
    <col min="10809" max="10809" width="11.42578125" style="184" hidden="1"/>
    <col min="10810" max="10810" width="11" style="184" hidden="1"/>
    <col min="10811" max="10811" width="8" style="184" hidden="1"/>
    <col min="10812" max="10812" width="9.28515625" style="184" hidden="1"/>
    <col min="10813" max="10813" width="12.140625" style="184" hidden="1"/>
    <col min="10814" max="11008" width="9.140625" style="184" hidden="1"/>
    <col min="11009" max="11009" width="72.5703125" style="184" hidden="1"/>
    <col min="11010" max="11011" width="10.5703125" style="184" hidden="1"/>
    <col min="11012" max="11012" width="8" style="184" hidden="1"/>
    <col min="11013" max="11013" width="9.28515625" style="184" hidden="1"/>
    <col min="11014" max="11014" width="11" style="184" hidden="1"/>
    <col min="11015" max="11015" width="10.28515625" style="184" hidden="1"/>
    <col min="11016" max="11016" width="9.28515625" style="184" hidden="1"/>
    <col min="11017" max="11017" width="8" style="184" hidden="1"/>
    <col min="11018" max="11018" width="8.5703125" style="184" hidden="1"/>
    <col min="11019" max="11019" width="10.28515625" style="184" hidden="1"/>
    <col min="11020" max="11021" width="10.5703125" style="184" hidden="1"/>
    <col min="11022" max="11022" width="8" style="184" hidden="1"/>
    <col min="11023" max="11023" width="8.5703125" style="184" hidden="1"/>
    <col min="11024" max="11024" width="11" style="184" hidden="1"/>
    <col min="11025" max="11025" width="10.5703125" style="184" hidden="1"/>
    <col min="11026" max="11026" width="10.28515625" style="184" hidden="1"/>
    <col min="11027" max="11027" width="8" style="184" hidden="1"/>
    <col min="11028" max="11028" width="8.5703125" style="184" hidden="1"/>
    <col min="11029" max="11031" width="10.5703125" style="184" hidden="1"/>
    <col min="11032" max="11032" width="8" style="184" hidden="1"/>
    <col min="11033" max="11033" width="8.5703125" style="184" hidden="1"/>
    <col min="11034" max="11034" width="10.5703125" style="184" hidden="1"/>
    <col min="11035" max="11035" width="9.28515625" style="184" hidden="1"/>
    <col min="11036" max="11036" width="8.85546875" style="184" hidden="1"/>
    <col min="11037" max="11037" width="8" style="184" hidden="1"/>
    <col min="11038" max="11038" width="8.5703125" style="184" hidden="1"/>
    <col min="11039" max="11039" width="9.85546875" style="184" hidden="1"/>
    <col min="11040" max="11041" width="9.28515625" style="184" hidden="1"/>
    <col min="11042" max="11042" width="8" style="184" hidden="1"/>
    <col min="11043" max="11043" width="8.5703125" style="184" hidden="1"/>
    <col min="11044" max="11045" width="10.5703125" style="184" hidden="1"/>
    <col min="11046" max="11046" width="9.28515625" style="184" hidden="1"/>
    <col min="11047" max="11047" width="8" style="184" hidden="1"/>
    <col min="11048" max="11048" width="8.5703125" style="184" hidden="1"/>
    <col min="11049" max="11049" width="11" style="184" hidden="1"/>
    <col min="11050" max="11051" width="8.140625" style="184" hidden="1"/>
    <col min="11052" max="11052" width="8" style="184" hidden="1"/>
    <col min="11053" max="11053" width="8.5703125" style="184" hidden="1"/>
    <col min="11054" max="11054" width="8.85546875" style="184" hidden="1"/>
    <col min="11055" max="11055" width="9.28515625" style="184" hidden="1"/>
    <col min="11056" max="11056" width="10.28515625" style="184" hidden="1"/>
    <col min="11057" max="11057" width="8" style="184" hidden="1"/>
    <col min="11058" max="11058" width="8.5703125" style="184" hidden="1"/>
    <col min="11059" max="11060" width="10.5703125" style="184" hidden="1"/>
    <col min="11061" max="11061" width="10.28515625" style="184" hidden="1"/>
    <col min="11062" max="11062" width="8" style="184" hidden="1"/>
    <col min="11063" max="11063" width="8.5703125" style="184" hidden="1"/>
    <col min="11064" max="11064" width="11" style="184" hidden="1"/>
    <col min="11065" max="11065" width="11.42578125" style="184" hidden="1"/>
    <col min="11066" max="11066" width="11" style="184" hidden="1"/>
    <col min="11067" max="11067" width="8" style="184" hidden="1"/>
    <col min="11068" max="11068" width="9.28515625" style="184" hidden="1"/>
    <col min="11069" max="11069" width="12.140625" style="184" hidden="1"/>
    <col min="11070" max="11264" width="9.140625" style="184" hidden="1"/>
    <col min="11265" max="11265" width="72.5703125" style="184" hidden="1"/>
    <col min="11266" max="11267" width="10.5703125" style="184" hidden="1"/>
    <col min="11268" max="11268" width="8" style="184" hidden="1"/>
    <col min="11269" max="11269" width="9.28515625" style="184" hidden="1"/>
    <col min="11270" max="11270" width="11" style="184" hidden="1"/>
    <col min="11271" max="11271" width="10.28515625" style="184" hidden="1"/>
    <col min="11272" max="11272" width="9.28515625" style="184" hidden="1"/>
    <col min="11273" max="11273" width="8" style="184" hidden="1"/>
    <col min="11274" max="11274" width="8.5703125" style="184" hidden="1"/>
    <col min="11275" max="11275" width="10.28515625" style="184" hidden="1"/>
    <col min="11276" max="11277" width="10.5703125" style="184" hidden="1"/>
    <col min="11278" max="11278" width="8" style="184" hidden="1"/>
    <col min="11279" max="11279" width="8.5703125" style="184" hidden="1"/>
    <col min="11280" max="11280" width="11" style="184" hidden="1"/>
    <col min="11281" max="11281" width="10.5703125" style="184" hidden="1"/>
    <col min="11282" max="11282" width="10.28515625" style="184" hidden="1"/>
    <col min="11283" max="11283" width="8" style="184" hidden="1"/>
    <col min="11284" max="11284" width="8.5703125" style="184" hidden="1"/>
    <col min="11285" max="11287" width="10.5703125" style="184" hidden="1"/>
    <col min="11288" max="11288" width="8" style="184" hidden="1"/>
    <col min="11289" max="11289" width="8.5703125" style="184" hidden="1"/>
    <col min="11290" max="11290" width="10.5703125" style="184" hidden="1"/>
    <col min="11291" max="11291" width="9.28515625" style="184" hidden="1"/>
    <col min="11292" max="11292" width="8.85546875" style="184" hidden="1"/>
    <col min="11293" max="11293" width="8" style="184" hidden="1"/>
    <col min="11294" max="11294" width="8.5703125" style="184" hidden="1"/>
    <col min="11295" max="11295" width="9.85546875" style="184" hidden="1"/>
    <col min="11296" max="11297" width="9.28515625" style="184" hidden="1"/>
    <col min="11298" max="11298" width="8" style="184" hidden="1"/>
    <col min="11299" max="11299" width="8.5703125" style="184" hidden="1"/>
    <col min="11300" max="11301" width="10.5703125" style="184" hidden="1"/>
    <col min="11302" max="11302" width="9.28515625" style="184" hidden="1"/>
    <col min="11303" max="11303" width="8" style="184" hidden="1"/>
    <col min="11304" max="11304" width="8.5703125" style="184" hidden="1"/>
    <col min="11305" max="11305" width="11" style="184" hidden="1"/>
    <col min="11306" max="11307" width="8.140625" style="184" hidden="1"/>
    <col min="11308" max="11308" width="8" style="184" hidden="1"/>
    <col min="11309" max="11309" width="8.5703125" style="184" hidden="1"/>
    <col min="11310" max="11310" width="8.85546875" style="184" hidden="1"/>
    <col min="11311" max="11311" width="9.28515625" style="184" hidden="1"/>
    <col min="11312" max="11312" width="10.28515625" style="184" hidden="1"/>
    <col min="11313" max="11313" width="8" style="184" hidden="1"/>
    <col min="11314" max="11314" width="8.5703125" style="184" hidden="1"/>
    <col min="11315" max="11316" width="10.5703125" style="184" hidden="1"/>
    <col min="11317" max="11317" width="10.28515625" style="184" hidden="1"/>
    <col min="11318" max="11318" width="8" style="184" hidden="1"/>
    <col min="11319" max="11319" width="8.5703125" style="184" hidden="1"/>
    <col min="11320" max="11320" width="11" style="184" hidden="1"/>
    <col min="11321" max="11321" width="11.42578125" style="184" hidden="1"/>
    <col min="11322" max="11322" width="11" style="184" hidden="1"/>
    <col min="11323" max="11323" width="8" style="184" hidden="1"/>
    <col min="11324" max="11324" width="9.28515625" style="184" hidden="1"/>
    <col min="11325" max="11325" width="12.140625" style="184" hidden="1"/>
    <col min="11326" max="11520" width="9.140625" style="184" hidden="1"/>
    <col min="11521" max="11521" width="72.5703125" style="184" hidden="1"/>
    <col min="11522" max="11523" width="10.5703125" style="184" hidden="1"/>
    <col min="11524" max="11524" width="8" style="184" hidden="1"/>
    <col min="11525" max="11525" width="9.28515625" style="184" hidden="1"/>
    <col min="11526" max="11526" width="11" style="184" hidden="1"/>
    <col min="11527" max="11527" width="10.28515625" style="184" hidden="1"/>
    <col min="11528" max="11528" width="9.28515625" style="184" hidden="1"/>
    <col min="11529" max="11529" width="8" style="184" hidden="1"/>
    <col min="11530" max="11530" width="8.5703125" style="184" hidden="1"/>
    <col min="11531" max="11531" width="10.28515625" style="184" hidden="1"/>
    <col min="11532" max="11533" width="10.5703125" style="184" hidden="1"/>
    <col min="11534" max="11534" width="8" style="184" hidden="1"/>
    <col min="11535" max="11535" width="8.5703125" style="184" hidden="1"/>
    <col min="11536" max="11536" width="11" style="184" hidden="1"/>
    <col min="11537" max="11537" width="10.5703125" style="184" hidden="1"/>
    <col min="11538" max="11538" width="10.28515625" style="184" hidden="1"/>
    <col min="11539" max="11539" width="8" style="184" hidden="1"/>
    <col min="11540" max="11540" width="8.5703125" style="184" hidden="1"/>
    <col min="11541" max="11543" width="10.5703125" style="184" hidden="1"/>
    <col min="11544" max="11544" width="8" style="184" hidden="1"/>
    <col min="11545" max="11545" width="8.5703125" style="184" hidden="1"/>
    <col min="11546" max="11546" width="10.5703125" style="184" hidden="1"/>
    <col min="11547" max="11547" width="9.28515625" style="184" hidden="1"/>
    <col min="11548" max="11548" width="8.85546875" style="184" hidden="1"/>
    <col min="11549" max="11549" width="8" style="184" hidden="1"/>
    <col min="11550" max="11550" width="8.5703125" style="184" hidden="1"/>
    <col min="11551" max="11551" width="9.85546875" style="184" hidden="1"/>
    <col min="11552" max="11553" width="9.28515625" style="184" hidden="1"/>
    <col min="11554" max="11554" width="8" style="184" hidden="1"/>
    <col min="11555" max="11555" width="8.5703125" style="184" hidden="1"/>
    <col min="11556" max="11557" width="10.5703125" style="184" hidden="1"/>
    <col min="11558" max="11558" width="9.28515625" style="184" hidden="1"/>
    <col min="11559" max="11559" width="8" style="184" hidden="1"/>
    <col min="11560" max="11560" width="8.5703125" style="184" hidden="1"/>
    <col min="11561" max="11561" width="11" style="184" hidden="1"/>
    <col min="11562" max="11563" width="8.140625" style="184" hidden="1"/>
    <col min="11564" max="11564" width="8" style="184" hidden="1"/>
    <col min="11565" max="11565" width="8.5703125" style="184" hidden="1"/>
    <col min="11566" max="11566" width="8.85546875" style="184" hidden="1"/>
    <col min="11567" max="11567" width="9.28515625" style="184" hidden="1"/>
    <col min="11568" max="11568" width="10.28515625" style="184" hidden="1"/>
    <col min="11569" max="11569" width="8" style="184" hidden="1"/>
    <col min="11570" max="11570" width="8.5703125" style="184" hidden="1"/>
    <col min="11571" max="11572" width="10.5703125" style="184" hidden="1"/>
    <col min="11573" max="11573" width="10.28515625" style="184" hidden="1"/>
    <col min="11574" max="11574" width="8" style="184" hidden="1"/>
    <col min="11575" max="11575" width="8.5703125" style="184" hidden="1"/>
    <col min="11576" max="11576" width="11" style="184" hidden="1"/>
    <col min="11577" max="11577" width="11.42578125" style="184" hidden="1"/>
    <col min="11578" max="11578" width="11" style="184" hidden="1"/>
    <col min="11579" max="11579" width="8" style="184" hidden="1"/>
    <col min="11580" max="11580" width="9.28515625" style="184" hidden="1"/>
    <col min="11581" max="11581" width="12.140625" style="184" hidden="1"/>
    <col min="11582" max="11776" width="9.140625" style="184" hidden="1"/>
    <col min="11777" max="11777" width="72.5703125" style="184" hidden="1"/>
    <col min="11778" max="11779" width="10.5703125" style="184" hidden="1"/>
    <col min="11780" max="11780" width="8" style="184" hidden="1"/>
    <col min="11781" max="11781" width="9.28515625" style="184" hidden="1"/>
    <col min="11782" max="11782" width="11" style="184" hidden="1"/>
    <col min="11783" max="11783" width="10.28515625" style="184" hidden="1"/>
    <col min="11784" max="11784" width="9.28515625" style="184" hidden="1"/>
    <col min="11785" max="11785" width="8" style="184" hidden="1"/>
    <col min="11786" max="11786" width="8.5703125" style="184" hidden="1"/>
    <col min="11787" max="11787" width="10.28515625" style="184" hidden="1"/>
    <col min="11788" max="11789" width="10.5703125" style="184" hidden="1"/>
    <col min="11790" max="11790" width="8" style="184" hidden="1"/>
    <col min="11791" max="11791" width="8.5703125" style="184" hidden="1"/>
    <col min="11792" max="11792" width="11" style="184" hidden="1"/>
    <col min="11793" max="11793" width="10.5703125" style="184" hidden="1"/>
    <col min="11794" max="11794" width="10.28515625" style="184" hidden="1"/>
    <col min="11795" max="11795" width="8" style="184" hidden="1"/>
    <col min="11796" max="11796" width="8.5703125" style="184" hidden="1"/>
    <col min="11797" max="11799" width="10.5703125" style="184" hidden="1"/>
    <col min="11800" max="11800" width="8" style="184" hidden="1"/>
    <col min="11801" max="11801" width="8.5703125" style="184" hidden="1"/>
    <col min="11802" max="11802" width="10.5703125" style="184" hidden="1"/>
    <col min="11803" max="11803" width="9.28515625" style="184" hidden="1"/>
    <col min="11804" max="11804" width="8.85546875" style="184" hidden="1"/>
    <col min="11805" max="11805" width="8" style="184" hidden="1"/>
    <col min="11806" max="11806" width="8.5703125" style="184" hidden="1"/>
    <col min="11807" max="11807" width="9.85546875" style="184" hidden="1"/>
    <col min="11808" max="11809" width="9.28515625" style="184" hidden="1"/>
    <col min="11810" max="11810" width="8" style="184" hidden="1"/>
    <col min="11811" max="11811" width="8.5703125" style="184" hidden="1"/>
    <col min="11812" max="11813" width="10.5703125" style="184" hidden="1"/>
    <col min="11814" max="11814" width="9.28515625" style="184" hidden="1"/>
    <col min="11815" max="11815" width="8" style="184" hidden="1"/>
    <col min="11816" max="11816" width="8.5703125" style="184" hidden="1"/>
    <col min="11817" max="11817" width="11" style="184" hidden="1"/>
    <col min="11818" max="11819" width="8.140625" style="184" hidden="1"/>
    <col min="11820" max="11820" width="8" style="184" hidden="1"/>
    <col min="11821" max="11821" width="8.5703125" style="184" hidden="1"/>
    <col min="11822" max="11822" width="8.85546875" style="184" hidden="1"/>
    <col min="11823" max="11823" width="9.28515625" style="184" hidden="1"/>
    <col min="11824" max="11824" width="10.28515625" style="184" hidden="1"/>
    <col min="11825" max="11825" width="8" style="184" hidden="1"/>
    <col min="11826" max="11826" width="8.5703125" style="184" hidden="1"/>
    <col min="11827" max="11828" width="10.5703125" style="184" hidden="1"/>
    <col min="11829" max="11829" width="10.28515625" style="184" hidden="1"/>
    <col min="11830" max="11830" width="8" style="184" hidden="1"/>
    <col min="11831" max="11831" width="8.5703125" style="184" hidden="1"/>
    <col min="11832" max="11832" width="11" style="184" hidden="1"/>
    <col min="11833" max="11833" width="11.42578125" style="184" hidden="1"/>
    <col min="11834" max="11834" width="11" style="184" hidden="1"/>
    <col min="11835" max="11835" width="8" style="184" hidden="1"/>
    <col min="11836" max="11836" width="9.28515625" style="184" hidden="1"/>
    <col min="11837" max="11837" width="12.140625" style="184" hidden="1"/>
    <col min="11838" max="12032" width="9.140625" style="184" hidden="1"/>
    <col min="12033" max="12033" width="72.5703125" style="184" hidden="1"/>
    <col min="12034" max="12035" width="10.5703125" style="184" hidden="1"/>
    <col min="12036" max="12036" width="8" style="184" hidden="1"/>
    <col min="12037" max="12037" width="9.28515625" style="184" hidden="1"/>
    <col min="12038" max="12038" width="11" style="184" hidden="1"/>
    <col min="12039" max="12039" width="10.28515625" style="184" hidden="1"/>
    <col min="12040" max="12040" width="9.28515625" style="184" hidden="1"/>
    <col min="12041" max="12041" width="8" style="184" hidden="1"/>
    <col min="12042" max="12042" width="8.5703125" style="184" hidden="1"/>
    <col min="12043" max="12043" width="10.28515625" style="184" hidden="1"/>
    <col min="12044" max="12045" width="10.5703125" style="184" hidden="1"/>
    <col min="12046" max="12046" width="8" style="184" hidden="1"/>
    <col min="12047" max="12047" width="8.5703125" style="184" hidden="1"/>
    <col min="12048" max="12048" width="11" style="184" hidden="1"/>
    <col min="12049" max="12049" width="10.5703125" style="184" hidden="1"/>
    <col min="12050" max="12050" width="10.28515625" style="184" hidden="1"/>
    <col min="12051" max="12051" width="8" style="184" hidden="1"/>
    <col min="12052" max="12052" width="8.5703125" style="184" hidden="1"/>
    <col min="12053" max="12055" width="10.5703125" style="184" hidden="1"/>
    <col min="12056" max="12056" width="8" style="184" hidden="1"/>
    <col min="12057" max="12057" width="8.5703125" style="184" hidden="1"/>
    <col min="12058" max="12058" width="10.5703125" style="184" hidden="1"/>
    <col min="12059" max="12059" width="9.28515625" style="184" hidden="1"/>
    <col min="12060" max="12060" width="8.85546875" style="184" hidden="1"/>
    <col min="12061" max="12061" width="8" style="184" hidden="1"/>
    <col min="12062" max="12062" width="8.5703125" style="184" hidden="1"/>
    <col min="12063" max="12063" width="9.85546875" style="184" hidden="1"/>
    <col min="12064" max="12065" width="9.28515625" style="184" hidden="1"/>
    <col min="12066" max="12066" width="8" style="184" hidden="1"/>
    <col min="12067" max="12067" width="8.5703125" style="184" hidden="1"/>
    <col min="12068" max="12069" width="10.5703125" style="184" hidden="1"/>
    <col min="12070" max="12070" width="9.28515625" style="184" hidden="1"/>
    <col min="12071" max="12071" width="8" style="184" hidden="1"/>
    <col min="12072" max="12072" width="8.5703125" style="184" hidden="1"/>
    <col min="12073" max="12073" width="11" style="184" hidden="1"/>
    <col min="12074" max="12075" width="8.140625" style="184" hidden="1"/>
    <col min="12076" max="12076" width="8" style="184" hidden="1"/>
    <col min="12077" max="12077" width="8.5703125" style="184" hidden="1"/>
    <col min="12078" max="12078" width="8.85546875" style="184" hidden="1"/>
    <col min="12079" max="12079" width="9.28515625" style="184" hidden="1"/>
    <col min="12080" max="12080" width="10.28515625" style="184" hidden="1"/>
    <col min="12081" max="12081" width="8" style="184" hidden="1"/>
    <col min="12082" max="12082" width="8.5703125" style="184" hidden="1"/>
    <col min="12083" max="12084" width="10.5703125" style="184" hidden="1"/>
    <col min="12085" max="12085" width="10.28515625" style="184" hidden="1"/>
    <col min="12086" max="12086" width="8" style="184" hidden="1"/>
    <col min="12087" max="12087" width="8.5703125" style="184" hidden="1"/>
    <col min="12088" max="12088" width="11" style="184" hidden="1"/>
    <col min="12089" max="12089" width="11.42578125" style="184" hidden="1"/>
    <col min="12090" max="12090" width="11" style="184" hidden="1"/>
    <col min="12091" max="12091" width="8" style="184" hidden="1"/>
    <col min="12092" max="12092" width="9.28515625" style="184" hidden="1"/>
    <col min="12093" max="12093" width="12.140625" style="184" hidden="1"/>
    <col min="12094" max="12288" width="9.140625" style="184" hidden="1"/>
    <col min="12289" max="12289" width="72.5703125" style="184" hidden="1"/>
    <col min="12290" max="12291" width="10.5703125" style="184" hidden="1"/>
    <col min="12292" max="12292" width="8" style="184" hidden="1"/>
    <col min="12293" max="12293" width="9.28515625" style="184" hidden="1"/>
    <col min="12294" max="12294" width="11" style="184" hidden="1"/>
    <col min="12295" max="12295" width="10.28515625" style="184" hidden="1"/>
    <col min="12296" max="12296" width="9.28515625" style="184" hidden="1"/>
    <col min="12297" max="12297" width="8" style="184" hidden="1"/>
    <col min="12298" max="12298" width="8.5703125" style="184" hidden="1"/>
    <col min="12299" max="12299" width="10.28515625" style="184" hidden="1"/>
    <col min="12300" max="12301" width="10.5703125" style="184" hidden="1"/>
    <col min="12302" max="12302" width="8" style="184" hidden="1"/>
    <col min="12303" max="12303" width="8.5703125" style="184" hidden="1"/>
    <col min="12304" max="12304" width="11" style="184" hidden="1"/>
    <col min="12305" max="12305" width="10.5703125" style="184" hidden="1"/>
    <col min="12306" max="12306" width="10.28515625" style="184" hidden="1"/>
    <col min="12307" max="12307" width="8" style="184" hidden="1"/>
    <col min="12308" max="12308" width="8.5703125" style="184" hidden="1"/>
    <col min="12309" max="12311" width="10.5703125" style="184" hidden="1"/>
    <col min="12312" max="12312" width="8" style="184" hidden="1"/>
    <col min="12313" max="12313" width="8.5703125" style="184" hidden="1"/>
    <col min="12314" max="12314" width="10.5703125" style="184" hidden="1"/>
    <col min="12315" max="12315" width="9.28515625" style="184" hidden="1"/>
    <col min="12316" max="12316" width="8.85546875" style="184" hidden="1"/>
    <col min="12317" max="12317" width="8" style="184" hidden="1"/>
    <col min="12318" max="12318" width="8.5703125" style="184" hidden="1"/>
    <col min="12319" max="12319" width="9.85546875" style="184" hidden="1"/>
    <col min="12320" max="12321" width="9.28515625" style="184" hidden="1"/>
    <col min="12322" max="12322" width="8" style="184" hidden="1"/>
    <col min="12323" max="12323" width="8.5703125" style="184" hidden="1"/>
    <col min="12324" max="12325" width="10.5703125" style="184" hidden="1"/>
    <col min="12326" max="12326" width="9.28515625" style="184" hidden="1"/>
    <col min="12327" max="12327" width="8" style="184" hidden="1"/>
    <col min="12328" max="12328" width="8.5703125" style="184" hidden="1"/>
    <col min="12329" max="12329" width="11" style="184" hidden="1"/>
    <col min="12330" max="12331" width="8.140625" style="184" hidden="1"/>
    <col min="12332" max="12332" width="8" style="184" hidden="1"/>
    <col min="12333" max="12333" width="8.5703125" style="184" hidden="1"/>
    <col min="12334" max="12334" width="8.85546875" style="184" hidden="1"/>
    <col min="12335" max="12335" width="9.28515625" style="184" hidden="1"/>
    <col min="12336" max="12336" width="10.28515625" style="184" hidden="1"/>
    <col min="12337" max="12337" width="8" style="184" hidden="1"/>
    <col min="12338" max="12338" width="8.5703125" style="184" hidden="1"/>
    <col min="12339" max="12340" width="10.5703125" style="184" hidden="1"/>
    <col min="12341" max="12341" width="10.28515625" style="184" hidden="1"/>
    <col min="12342" max="12342" width="8" style="184" hidden="1"/>
    <col min="12343" max="12343" width="8.5703125" style="184" hidden="1"/>
    <col min="12344" max="12344" width="11" style="184" hidden="1"/>
    <col min="12345" max="12345" width="11.42578125" style="184" hidden="1"/>
    <col min="12346" max="12346" width="11" style="184" hidden="1"/>
    <col min="12347" max="12347" width="8" style="184" hidden="1"/>
    <col min="12348" max="12348" width="9.28515625" style="184" hidden="1"/>
    <col min="12349" max="12349" width="12.140625" style="184" hidden="1"/>
    <col min="12350" max="12544" width="9.140625" style="184" hidden="1"/>
    <col min="12545" max="12545" width="72.5703125" style="184" hidden="1"/>
    <col min="12546" max="12547" width="10.5703125" style="184" hidden="1"/>
    <col min="12548" max="12548" width="8" style="184" hidden="1"/>
    <col min="12549" max="12549" width="9.28515625" style="184" hidden="1"/>
    <col min="12550" max="12550" width="11" style="184" hidden="1"/>
    <col min="12551" max="12551" width="10.28515625" style="184" hidden="1"/>
    <col min="12552" max="12552" width="9.28515625" style="184" hidden="1"/>
    <col min="12553" max="12553" width="8" style="184" hidden="1"/>
    <col min="12554" max="12554" width="8.5703125" style="184" hidden="1"/>
    <col min="12555" max="12555" width="10.28515625" style="184" hidden="1"/>
    <col min="12556" max="12557" width="10.5703125" style="184" hidden="1"/>
    <col min="12558" max="12558" width="8" style="184" hidden="1"/>
    <col min="12559" max="12559" width="8.5703125" style="184" hidden="1"/>
    <col min="12560" max="12560" width="11" style="184" hidden="1"/>
    <col min="12561" max="12561" width="10.5703125" style="184" hidden="1"/>
    <col min="12562" max="12562" width="10.28515625" style="184" hidden="1"/>
    <col min="12563" max="12563" width="8" style="184" hidden="1"/>
    <col min="12564" max="12564" width="8.5703125" style="184" hidden="1"/>
    <col min="12565" max="12567" width="10.5703125" style="184" hidden="1"/>
    <col min="12568" max="12568" width="8" style="184" hidden="1"/>
    <col min="12569" max="12569" width="8.5703125" style="184" hidden="1"/>
    <col min="12570" max="12570" width="10.5703125" style="184" hidden="1"/>
    <col min="12571" max="12571" width="9.28515625" style="184" hidden="1"/>
    <col min="12572" max="12572" width="8.85546875" style="184" hidden="1"/>
    <col min="12573" max="12573" width="8" style="184" hidden="1"/>
    <col min="12574" max="12574" width="8.5703125" style="184" hidden="1"/>
    <col min="12575" max="12575" width="9.85546875" style="184" hidden="1"/>
    <col min="12576" max="12577" width="9.28515625" style="184" hidden="1"/>
    <col min="12578" max="12578" width="8" style="184" hidden="1"/>
    <col min="12579" max="12579" width="8.5703125" style="184" hidden="1"/>
    <col min="12580" max="12581" width="10.5703125" style="184" hidden="1"/>
    <col min="12582" max="12582" width="9.28515625" style="184" hidden="1"/>
    <col min="12583" max="12583" width="8" style="184" hidden="1"/>
    <col min="12584" max="12584" width="8.5703125" style="184" hidden="1"/>
    <col min="12585" max="12585" width="11" style="184" hidden="1"/>
    <col min="12586" max="12587" width="8.140625" style="184" hidden="1"/>
    <col min="12588" max="12588" width="8" style="184" hidden="1"/>
    <col min="12589" max="12589" width="8.5703125" style="184" hidden="1"/>
    <col min="12590" max="12590" width="8.85546875" style="184" hidden="1"/>
    <col min="12591" max="12591" width="9.28515625" style="184" hidden="1"/>
    <col min="12592" max="12592" width="10.28515625" style="184" hidden="1"/>
    <col min="12593" max="12593" width="8" style="184" hidden="1"/>
    <col min="12594" max="12594" width="8.5703125" style="184" hidden="1"/>
    <col min="12595" max="12596" width="10.5703125" style="184" hidden="1"/>
    <col min="12597" max="12597" width="10.28515625" style="184" hidden="1"/>
    <col min="12598" max="12598" width="8" style="184" hidden="1"/>
    <col min="12599" max="12599" width="8.5703125" style="184" hidden="1"/>
    <col min="12600" max="12600" width="11" style="184" hidden="1"/>
    <col min="12601" max="12601" width="11.42578125" style="184" hidden="1"/>
    <col min="12602" max="12602" width="11" style="184" hidden="1"/>
    <col min="12603" max="12603" width="8" style="184" hidden="1"/>
    <col min="12604" max="12604" width="9.28515625" style="184" hidden="1"/>
    <col min="12605" max="12605" width="12.140625" style="184" hidden="1"/>
    <col min="12606" max="12800" width="9.140625" style="184" hidden="1"/>
    <col min="12801" max="12801" width="72.5703125" style="184" hidden="1"/>
    <col min="12802" max="12803" width="10.5703125" style="184" hidden="1"/>
    <col min="12804" max="12804" width="8" style="184" hidden="1"/>
    <col min="12805" max="12805" width="9.28515625" style="184" hidden="1"/>
    <col min="12806" max="12806" width="11" style="184" hidden="1"/>
    <col min="12807" max="12807" width="10.28515625" style="184" hidden="1"/>
    <col min="12808" max="12808" width="9.28515625" style="184" hidden="1"/>
    <col min="12809" max="12809" width="8" style="184" hidden="1"/>
    <col min="12810" max="12810" width="8.5703125" style="184" hidden="1"/>
    <col min="12811" max="12811" width="10.28515625" style="184" hidden="1"/>
    <col min="12812" max="12813" width="10.5703125" style="184" hidden="1"/>
    <col min="12814" max="12814" width="8" style="184" hidden="1"/>
    <col min="12815" max="12815" width="8.5703125" style="184" hidden="1"/>
    <col min="12816" max="12816" width="11" style="184" hidden="1"/>
    <col min="12817" max="12817" width="10.5703125" style="184" hidden="1"/>
    <col min="12818" max="12818" width="10.28515625" style="184" hidden="1"/>
    <col min="12819" max="12819" width="8" style="184" hidden="1"/>
    <col min="12820" max="12820" width="8.5703125" style="184" hidden="1"/>
    <col min="12821" max="12823" width="10.5703125" style="184" hidden="1"/>
    <col min="12824" max="12824" width="8" style="184" hidden="1"/>
    <col min="12825" max="12825" width="8.5703125" style="184" hidden="1"/>
    <col min="12826" max="12826" width="10.5703125" style="184" hidden="1"/>
    <col min="12827" max="12827" width="9.28515625" style="184" hidden="1"/>
    <col min="12828" max="12828" width="8.85546875" style="184" hidden="1"/>
    <col min="12829" max="12829" width="8" style="184" hidden="1"/>
    <col min="12830" max="12830" width="8.5703125" style="184" hidden="1"/>
    <col min="12831" max="12831" width="9.85546875" style="184" hidden="1"/>
    <col min="12832" max="12833" width="9.28515625" style="184" hidden="1"/>
    <col min="12834" max="12834" width="8" style="184" hidden="1"/>
    <col min="12835" max="12835" width="8.5703125" style="184" hidden="1"/>
    <col min="12836" max="12837" width="10.5703125" style="184" hidden="1"/>
    <col min="12838" max="12838" width="9.28515625" style="184" hidden="1"/>
    <col min="12839" max="12839" width="8" style="184" hidden="1"/>
    <col min="12840" max="12840" width="8.5703125" style="184" hidden="1"/>
    <col min="12841" max="12841" width="11" style="184" hidden="1"/>
    <col min="12842" max="12843" width="8.140625" style="184" hidden="1"/>
    <col min="12844" max="12844" width="8" style="184" hidden="1"/>
    <col min="12845" max="12845" width="8.5703125" style="184" hidden="1"/>
    <col min="12846" max="12846" width="8.85546875" style="184" hidden="1"/>
    <col min="12847" max="12847" width="9.28515625" style="184" hidden="1"/>
    <col min="12848" max="12848" width="10.28515625" style="184" hidden="1"/>
    <col min="12849" max="12849" width="8" style="184" hidden="1"/>
    <col min="12850" max="12850" width="8.5703125" style="184" hidden="1"/>
    <col min="12851" max="12852" width="10.5703125" style="184" hidden="1"/>
    <col min="12853" max="12853" width="10.28515625" style="184" hidden="1"/>
    <col min="12854" max="12854" width="8" style="184" hidden="1"/>
    <col min="12855" max="12855" width="8.5703125" style="184" hidden="1"/>
    <col min="12856" max="12856" width="11" style="184" hidden="1"/>
    <col min="12857" max="12857" width="11.42578125" style="184" hidden="1"/>
    <col min="12858" max="12858" width="11" style="184" hidden="1"/>
    <col min="12859" max="12859" width="8" style="184" hidden="1"/>
    <col min="12860" max="12860" width="9.28515625" style="184" hidden="1"/>
    <col min="12861" max="12861" width="12.140625" style="184" hidden="1"/>
    <col min="12862" max="13056" width="9.140625" style="184" hidden="1"/>
    <col min="13057" max="13057" width="72.5703125" style="184" hidden="1"/>
    <col min="13058" max="13059" width="10.5703125" style="184" hidden="1"/>
    <col min="13060" max="13060" width="8" style="184" hidden="1"/>
    <col min="13061" max="13061" width="9.28515625" style="184" hidden="1"/>
    <col min="13062" max="13062" width="11" style="184" hidden="1"/>
    <col min="13063" max="13063" width="10.28515625" style="184" hidden="1"/>
    <col min="13064" max="13064" width="9.28515625" style="184" hidden="1"/>
    <col min="13065" max="13065" width="8" style="184" hidden="1"/>
    <col min="13066" max="13066" width="8.5703125" style="184" hidden="1"/>
    <col min="13067" max="13067" width="10.28515625" style="184" hidden="1"/>
    <col min="13068" max="13069" width="10.5703125" style="184" hidden="1"/>
    <col min="13070" max="13070" width="8" style="184" hidden="1"/>
    <col min="13071" max="13071" width="8.5703125" style="184" hidden="1"/>
    <col min="13072" max="13072" width="11" style="184" hidden="1"/>
    <col min="13073" max="13073" width="10.5703125" style="184" hidden="1"/>
    <col min="13074" max="13074" width="10.28515625" style="184" hidden="1"/>
    <col min="13075" max="13075" width="8" style="184" hidden="1"/>
    <col min="13076" max="13076" width="8.5703125" style="184" hidden="1"/>
    <col min="13077" max="13079" width="10.5703125" style="184" hidden="1"/>
    <col min="13080" max="13080" width="8" style="184" hidden="1"/>
    <col min="13081" max="13081" width="8.5703125" style="184" hidden="1"/>
    <col min="13082" max="13082" width="10.5703125" style="184" hidden="1"/>
    <col min="13083" max="13083" width="9.28515625" style="184" hidden="1"/>
    <col min="13084" max="13084" width="8.85546875" style="184" hidden="1"/>
    <col min="13085" max="13085" width="8" style="184" hidden="1"/>
    <col min="13086" max="13086" width="8.5703125" style="184" hidden="1"/>
    <col min="13087" max="13087" width="9.85546875" style="184" hidden="1"/>
    <col min="13088" max="13089" width="9.28515625" style="184" hidden="1"/>
    <col min="13090" max="13090" width="8" style="184" hidden="1"/>
    <col min="13091" max="13091" width="8.5703125" style="184" hidden="1"/>
    <col min="13092" max="13093" width="10.5703125" style="184" hidden="1"/>
    <col min="13094" max="13094" width="9.28515625" style="184" hidden="1"/>
    <col min="13095" max="13095" width="8" style="184" hidden="1"/>
    <col min="13096" max="13096" width="8.5703125" style="184" hidden="1"/>
    <col min="13097" max="13097" width="11" style="184" hidden="1"/>
    <col min="13098" max="13099" width="8.140625" style="184" hidden="1"/>
    <col min="13100" max="13100" width="8" style="184" hidden="1"/>
    <col min="13101" max="13101" width="8.5703125" style="184" hidden="1"/>
    <col min="13102" max="13102" width="8.85546875" style="184" hidden="1"/>
    <col min="13103" max="13103" width="9.28515625" style="184" hidden="1"/>
    <col min="13104" max="13104" width="10.28515625" style="184" hidden="1"/>
    <col min="13105" max="13105" width="8" style="184" hidden="1"/>
    <col min="13106" max="13106" width="8.5703125" style="184" hidden="1"/>
    <col min="13107" max="13108" width="10.5703125" style="184" hidden="1"/>
    <col min="13109" max="13109" width="10.28515625" style="184" hidden="1"/>
    <col min="13110" max="13110" width="8" style="184" hidden="1"/>
    <col min="13111" max="13111" width="8.5703125" style="184" hidden="1"/>
    <col min="13112" max="13112" width="11" style="184" hidden="1"/>
    <col min="13113" max="13113" width="11.42578125" style="184" hidden="1"/>
    <col min="13114" max="13114" width="11" style="184" hidden="1"/>
    <col min="13115" max="13115" width="8" style="184" hidden="1"/>
    <col min="13116" max="13116" width="9.28515625" style="184" hidden="1"/>
    <col min="13117" max="13117" width="12.140625" style="184" hidden="1"/>
    <col min="13118" max="13312" width="9.140625" style="184" hidden="1"/>
    <col min="13313" max="13313" width="72.5703125" style="184" hidden="1"/>
    <col min="13314" max="13315" width="10.5703125" style="184" hidden="1"/>
    <col min="13316" max="13316" width="8" style="184" hidden="1"/>
    <col min="13317" max="13317" width="9.28515625" style="184" hidden="1"/>
    <col min="13318" max="13318" width="11" style="184" hidden="1"/>
    <col min="13319" max="13319" width="10.28515625" style="184" hidden="1"/>
    <col min="13320" max="13320" width="9.28515625" style="184" hidden="1"/>
    <col min="13321" max="13321" width="8" style="184" hidden="1"/>
    <col min="13322" max="13322" width="8.5703125" style="184" hidden="1"/>
    <col min="13323" max="13323" width="10.28515625" style="184" hidden="1"/>
    <col min="13324" max="13325" width="10.5703125" style="184" hidden="1"/>
    <col min="13326" max="13326" width="8" style="184" hidden="1"/>
    <col min="13327" max="13327" width="8.5703125" style="184" hidden="1"/>
    <col min="13328" max="13328" width="11" style="184" hidden="1"/>
    <col min="13329" max="13329" width="10.5703125" style="184" hidden="1"/>
    <col min="13330" max="13330" width="10.28515625" style="184" hidden="1"/>
    <col min="13331" max="13331" width="8" style="184" hidden="1"/>
    <col min="13332" max="13332" width="8.5703125" style="184" hidden="1"/>
    <col min="13333" max="13335" width="10.5703125" style="184" hidden="1"/>
    <col min="13336" max="13336" width="8" style="184" hidden="1"/>
    <col min="13337" max="13337" width="8.5703125" style="184" hidden="1"/>
    <col min="13338" max="13338" width="10.5703125" style="184" hidden="1"/>
    <col min="13339" max="13339" width="9.28515625" style="184" hidden="1"/>
    <col min="13340" max="13340" width="8.85546875" style="184" hidden="1"/>
    <col min="13341" max="13341" width="8" style="184" hidden="1"/>
    <col min="13342" max="13342" width="8.5703125" style="184" hidden="1"/>
    <col min="13343" max="13343" width="9.85546875" style="184" hidden="1"/>
    <col min="13344" max="13345" width="9.28515625" style="184" hidden="1"/>
    <col min="13346" max="13346" width="8" style="184" hidden="1"/>
    <col min="13347" max="13347" width="8.5703125" style="184" hidden="1"/>
    <col min="13348" max="13349" width="10.5703125" style="184" hidden="1"/>
    <col min="13350" max="13350" width="9.28515625" style="184" hidden="1"/>
    <col min="13351" max="13351" width="8" style="184" hidden="1"/>
    <col min="13352" max="13352" width="8.5703125" style="184" hidden="1"/>
    <col min="13353" max="13353" width="11" style="184" hidden="1"/>
    <col min="13354" max="13355" width="8.140625" style="184" hidden="1"/>
    <col min="13356" max="13356" width="8" style="184" hidden="1"/>
    <col min="13357" max="13357" width="8.5703125" style="184" hidden="1"/>
    <col min="13358" max="13358" width="8.85546875" style="184" hidden="1"/>
    <col min="13359" max="13359" width="9.28515625" style="184" hidden="1"/>
    <col min="13360" max="13360" width="10.28515625" style="184" hidden="1"/>
    <col min="13361" max="13361" width="8" style="184" hidden="1"/>
    <col min="13362" max="13362" width="8.5703125" style="184" hidden="1"/>
    <col min="13363" max="13364" width="10.5703125" style="184" hidden="1"/>
    <col min="13365" max="13365" width="10.28515625" style="184" hidden="1"/>
    <col min="13366" max="13366" width="8" style="184" hidden="1"/>
    <col min="13367" max="13367" width="8.5703125" style="184" hidden="1"/>
    <col min="13368" max="13368" width="11" style="184" hidden="1"/>
    <col min="13369" max="13369" width="11.42578125" style="184" hidden="1"/>
    <col min="13370" max="13370" width="11" style="184" hidden="1"/>
    <col min="13371" max="13371" width="8" style="184" hidden="1"/>
    <col min="13372" max="13372" width="9.28515625" style="184" hidden="1"/>
    <col min="13373" max="13373" width="12.140625" style="184" hidden="1"/>
    <col min="13374" max="13568" width="9.140625" style="184" hidden="1"/>
    <col min="13569" max="13569" width="72.5703125" style="184" hidden="1"/>
    <col min="13570" max="13571" width="10.5703125" style="184" hidden="1"/>
    <col min="13572" max="13572" width="8" style="184" hidden="1"/>
    <col min="13573" max="13573" width="9.28515625" style="184" hidden="1"/>
    <col min="13574" max="13574" width="11" style="184" hidden="1"/>
    <col min="13575" max="13575" width="10.28515625" style="184" hidden="1"/>
    <col min="13576" max="13576" width="9.28515625" style="184" hidden="1"/>
    <col min="13577" max="13577" width="8" style="184" hidden="1"/>
    <col min="13578" max="13578" width="8.5703125" style="184" hidden="1"/>
    <col min="13579" max="13579" width="10.28515625" style="184" hidden="1"/>
    <col min="13580" max="13581" width="10.5703125" style="184" hidden="1"/>
    <col min="13582" max="13582" width="8" style="184" hidden="1"/>
    <col min="13583" max="13583" width="8.5703125" style="184" hidden="1"/>
    <col min="13584" max="13584" width="11" style="184" hidden="1"/>
    <col min="13585" max="13585" width="10.5703125" style="184" hidden="1"/>
    <col min="13586" max="13586" width="10.28515625" style="184" hidden="1"/>
    <col min="13587" max="13587" width="8" style="184" hidden="1"/>
    <col min="13588" max="13588" width="8.5703125" style="184" hidden="1"/>
    <col min="13589" max="13591" width="10.5703125" style="184" hidden="1"/>
    <col min="13592" max="13592" width="8" style="184" hidden="1"/>
    <col min="13593" max="13593" width="8.5703125" style="184" hidden="1"/>
    <col min="13594" max="13594" width="10.5703125" style="184" hidden="1"/>
    <col min="13595" max="13595" width="9.28515625" style="184" hidden="1"/>
    <col min="13596" max="13596" width="8.85546875" style="184" hidden="1"/>
    <col min="13597" max="13597" width="8" style="184" hidden="1"/>
    <col min="13598" max="13598" width="8.5703125" style="184" hidden="1"/>
    <col min="13599" max="13599" width="9.85546875" style="184" hidden="1"/>
    <col min="13600" max="13601" width="9.28515625" style="184" hidden="1"/>
    <col min="13602" max="13602" width="8" style="184" hidden="1"/>
    <col min="13603" max="13603" width="8.5703125" style="184" hidden="1"/>
    <col min="13604" max="13605" width="10.5703125" style="184" hidden="1"/>
    <col min="13606" max="13606" width="9.28515625" style="184" hidden="1"/>
    <col min="13607" max="13607" width="8" style="184" hidden="1"/>
    <col min="13608" max="13608" width="8.5703125" style="184" hidden="1"/>
    <col min="13609" max="13609" width="11" style="184" hidden="1"/>
    <col min="13610" max="13611" width="8.140625" style="184" hidden="1"/>
    <col min="13612" max="13612" width="8" style="184" hidden="1"/>
    <col min="13613" max="13613" width="8.5703125" style="184" hidden="1"/>
    <col min="13614" max="13614" width="8.85546875" style="184" hidden="1"/>
    <col min="13615" max="13615" width="9.28515625" style="184" hidden="1"/>
    <col min="13616" max="13616" width="10.28515625" style="184" hidden="1"/>
    <col min="13617" max="13617" width="8" style="184" hidden="1"/>
    <col min="13618" max="13618" width="8.5703125" style="184" hidden="1"/>
    <col min="13619" max="13620" width="10.5703125" style="184" hidden="1"/>
    <col min="13621" max="13621" width="10.28515625" style="184" hidden="1"/>
    <col min="13622" max="13622" width="8" style="184" hidden="1"/>
    <col min="13623" max="13623" width="8.5703125" style="184" hidden="1"/>
    <col min="13624" max="13624" width="11" style="184" hidden="1"/>
    <col min="13625" max="13625" width="11.42578125" style="184" hidden="1"/>
    <col min="13626" max="13626" width="11" style="184" hidden="1"/>
    <col min="13627" max="13627" width="8" style="184" hidden="1"/>
    <col min="13628" max="13628" width="9.28515625" style="184" hidden="1"/>
    <col min="13629" max="13629" width="12.140625" style="184" hidden="1"/>
    <col min="13630" max="13824" width="9.140625" style="184" hidden="1"/>
    <col min="13825" max="13825" width="72.5703125" style="184" hidden="1"/>
    <col min="13826" max="13827" width="10.5703125" style="184" hidden="1"/>
    <col min="13828" max="13828" width="8" style="184" hidden="1"/>
    <col min="13829" max="13829" width="9.28515625" style="184" hidden="1"/>
    <col min="13830" max="13830" width="11" style="184" hidden="1"/>
    <col min="13831" max="13831" width="10.28515625" style="184" hidden="1"/>
    <col min="13832" max="13832" width="9.28515625" style="184" hidden="1"/>
    <col min="13833" max="13833" width="8" style="184" hidden="1"/>
    <col min="13834" max="13834" width="8.5703125" style="184" hidden="1"/>
    <col min="13835" max="13835" width="10.28515625" style="184" hidden="1"/>
    <col min="13836" max="13837" width="10.5703125" style="184" hidden="1"/>
    <col min="13838" max="13838" width="8" style="184" hidden="1"/>
    <col min="13839" max="13839" width="8.5703125" style="184" hidden="1"/>
    <col min="13840" max="13840" width="11" style="184" hidden="1"/>
    <col min="13841" max="13841" width="10.5703125" style="184" hidden="1"/>
    <col min="13842" max="13842" width="10.28515625" style="184" hidden="1"/>
    <col min="13843" max="13843" width="8" style="184" hidden="1"/>
    <col min="13844" max="13844" width="8.5703125" style="184" hidden="1"/>
    <col min="13845" max="13847" width="10.5703125" style="184" hidden="1"/>
    <col min="13848" max="13848" width="8" style="184" hidden="1"/>
    <col min="13849" max="13849" width="8.5703125" style="184" hidden="1"/>
    <col min="13850" max="13850" width="10.5703125" style="184" hidden="1"/>
    <col min="13851" max="13851" width="9.28515625" style="184" hidden="1"/>
    <col min="13852" max="13852" width="8.85546875" style="184" hidden="1"/>
    <col min="13853" max="13853" width="8" style="184" hidden="1"/>
    <col min="13854" max="13854" width="8.5703125" style="184" hidden="1"/>
    <col min="13855" max="13855" width="9.85546875" style="184" hidden="1"/>
    <col min="13856" max="13857" width="9.28515625" style="184" hidden="1"/>
    <col min="13858" max="13858" width="8" style="184" hidden="1"/>
    <col min="13859" max="13859" width="8.5703125" style="184" hidden="1"/>
    <col min="13860" max="13861" width="10.5703125" style="184" hidden="1"/>
    <col min="13862" max="13862" width="9.28515625" style="184" hidden="1"/>
    <col min="13863" max="13863" width="8" style="184" hidden="1"/>
    <col min="13864" max="13864" width="8.5703125" style="184" hidden="1"/>
    <col min="13865" max="13865" width="11" style="184" hidden="1"/>
    <col min="13866" max="13867" width="8.140625" style="184" hidden="1"/>
    <col min="13868" max="13868" width="8" style="184" hidden="1"/>
    <col min="13869" max="13869" width="8.5703125" style="184" hidden="1"/>
    <col min="13870" max="13870" width="8.85546875" style="184" hidden="1"/>
    <col min="13871" max="13871" width="9.28515625" style="184" hidden="1"/>
    <col min="13872" max="13872" width="10.28515625" style="184" hidden="1"/>
    <col min="13873" max="13873" width="8" style="184" hidden="1"/>
    <col min="13874" max="13874" width="8.5703125" style="184" hidden="1"/>
    <col min="13875" max="13876" width="10.5703125" style="184" hidden="1"/>
    <col min="13877" max="13877" width="10.28515625" style="184" hidden="1"/>
    <col min="13878" max="13878" width="8" style="184" hidden="1"/>
    <col min="13879" max="13879" width="8.5703125" style="184" hidden="1"/>
    <col min="13880" max="13880" width="11" style="184" hidden="1"/>
    <col min="13881" max="13881" width="11.42578125" style="184" hidden="1"/>
    <col min="13882" max="13882" width="11" style="184" hidden="1"/>
    <col min="13883" max="13883" width="8" style="184" hidden="1"/>
    <col min="13884" max="13884" width="9.28515625" style="184" hidden="1"/>
    <col min="13885" max="13885" width="12.140625" style="184" hidden="1"/>
    <col min="13886" max="14080" width="9.140625" style="184" hidden="1"/>
    <col min="14081" max="14081" width="72.5703125" style="184" hidden="1"/>
    <col min="14082" max="14083" width="10.5703125" style="184" hidden="1"/>
    <col min="14084" max="14084" width="8" style="184" hidden="1"/>
    <col min="14085" max="14085" width="9.28515625" style="184" hidden="1"/>
    <col min="14086" max="14086" width="11" style="184" hidden="1"/>
    <col min="14087" max="14087" width="10.28515625" style="184" hidden="1"/>
    <col min="14088" max="14088" width="9.28515625" style="184" hidden="1"/>
    <col min="14089" max="14089" width="8" style="184" hidden="1"/>
    <col min="14090" max="14090" width="8.5703125" style="184" hidden="1"/>
    <col min="14091" max="14091" width="10.28515625" style="184" hidden="1"/>
    <col min="14092" max="14093" width="10.5703125" style="184" hidden="1"/>
    <col min="14094" max="14094" width="8" style="184" hidden="1"/>
    <col min="14095" max="14095" width="8.5703125" style="184" hidden="1"/>
    <col min="14096" max="14096" width="11" style="184" hidden="1"/>
    <col min="14097" max="14097" width="10.5703125" style="184" hidden="1"/>
    <col min="14098" max="14098" width="10.28515625" style="184" hidden="1"/>
    <col min="14099" max="14099" width="8" style="184" hidden="1"/>
    <col min="14100" max="14100" width="8.5703125" style="184" hidden="1"/>
    <col min="14101" max="14103" width="10.5703125" style="184" hidden="1"/>
    <col min="14104" max="14104" width="8" style="184" hidden="1"/>
    <col min="14105" max="14105" width="8.5703125" style="184" hidden="1"/>
    <col min="14106" max="14106" width="10.5703125" style="184" hidden="1"/>
    <col min="14107" max="14107" width="9.28515625" style="184" hidden="1"/>
    <col min="14108" max="14108" width="8.85546875" style="184" hidden="1"/>
    <col min="14109" max="14109" width="8" style="184" hidden="1"/>
    <col min="14110" max="14110" width="8.5703125" style="184" hidden="1"/>
    <col min="14111" max="14111" width="9.85546875" style="184" hidden="1"/>
    <col min="14112" max="14113" width="9.28515625" style="184" hidden="1"/>
    <col min="14114" max="14114" width="8" style="184" hidden="1"/>
    <col min="14115" max="14115" width="8.5703125" style="184" hidden="1"/>
    <col min="14116" max="14117" width="10.5703125" style="184" hidden="1"/>
    <col min="14118" max="14118" width="9.28515625" style="184" hidden="1"/>
    <col min="14119" max="14119" width="8" style="184" hidden="1"/>
    <col min="14120" max="14120" width="8.5703125" style="184" hidden="1"/>
    <col min="14121" max="14121" width="11" style="184" hidden="1"/>
    <col min="14122" max="14123" width="8.140625" style="184" hidden="1"/>
    <col min="14124" max="14124" width="8" style="184" hidden="1"/>
    <col min="14125" max="14125" width="8.5703125" style="184" hidden="1"/>
    <col min="14126" max="14126" width="8.85546875" style="184" hidden="1"/>
    <col min="14127" max="14127" width="9.28515625" style="184" hidden="1"/>
    <col min="14128" max="14128" width="10.28515625" style="184" hidden="1"/>
    <col min="14129" max="14129" width="8" style="184" hidden="1"/>
    <col min="14130" max="14130" width="8.5703125" style="184" hidden="1"/>
    <col min="14131" max="14132" width="10.5703125" style="184" hidden="1"/>
    <col min="14133" max="14133" width="10.28515625" style="184" hidden="1"/>
    <col min="14134" max="14134" width="8" style="184" hidden="1"/>
    <col min="14135" max="14135" width="8.5703125" style="184" hidden="1"/>
    <col min="14136" max="14136" width="11" style="184" hidden="1"/>
    <col min="14137" max="14137" width="11.42578125" style="184" hidden="1"/>
    <col min="14138" max="14138" width="11" style="184" hidden="1"/>
    <col min="14139" max="14139" width="8" style="184" hidden="1"/>
    <col min="14140" max="14140" width="9.28515625" style="184" hidden="1"/>
    <col min="14141" max="14141" width="12.140625" style="184" hidden="1"/>
    <col min="14142" max="14336" width="9.140625" style="184" hidden="1"/>
    <col min="14337" max="14337" width="72.5703125" style="184" hidden="1"/>
    <col min="14338" max="14339" width="10.5703125" style="184" hidden="1"/>
    <col min="14340" max="14340" width="8" style="184" hidden="1"/>
    <col min="14341" max="14341" width="9.28515625" style="184" hidden="1"/>
    <col min="14342" max="14342" width="11" style="184" hidden="1"/>
    <col min="14343" max="14343" width="10.28515625" style="184" hidden="1"/>
    <col min="14344" max="14344" width="9.28515625" style="184" hidden="1"/>
    <col min="14345" max="14345" width="8" style="184" hidden="1"/>
    <col min="14346" max="14346" width="8.5703125" style="184" hidden="1"/>
    <col min="14347" max="14347" width="10.28515625" style="184" hidden="1"/>
    <col min="14348" max="14349" width="10.5703125" style="184" hidden="1"/>
    <col min="14350" max="14350" width="8" style="184" hidden="1"/>
    <col min="14351" max="14351" width="8.5703125" style="184" hidden="1"/>
    <col min="14352" max="14352" width="11" style="184" hidden="1"/>
    <col min="14353" max="14353" width="10.5703125" style="184" hidden="1"/>
    <col min="14354" max="14354" width="10.28515625" style="184" hidden="1"/>
    <col min="14355" max="14355" width="8" style="184" hidden="1"/>
    <col min="14356" max="14356" width="8.5703125" style="184" hidden="1"/>
    <col min="14357" max="14359" width="10.5703125" style="184" hidden="1"/>
    <col min="14360" max="14360" width="8" style="184" hidden="1"/>
    <col min="14361" max="14361" width="8.5703125" style="184" hidden="1"/>
    <col min="14362" max="14362" width="10.5703125" style="184" hidden="1"/>
    <col min="14363" max="14363" width="9.28515625" style="184" hidden="1"/>
    <col min="14364" max="14364" width="8.85546875" style="184" hidden="1"/>
    <col min="14365" max="14365" width="8" style="184" hidden="1"/>
    <col min="14366" max="14366" width="8.5703125" style="184" hidden="1"/>
    <col min="14367" max="14367" width="9.85546875" style="184" hidden="1"/>
    <col min="14368" max="14369" width="9.28515625" style="184" hidden="1"/>
    <col min="14370" max="14370" width="8" style="184" hidden="1"/>
    <col min="14371" max="14371" width="8.5703125" style="184" hidden="1"/>
    <col min="14372" max="14373" width="10.5703125" style="184" hidden="1"/>
    <col min="14374" max="14374" width="9.28515625" style="184" hidden="1"/>
    <col min="14375" max="14375" width="8" style="184" hidden="1"/>
    <col min="14376" max="14376" width="8.5703125" style="184" hidden="1"/>
    <col min="14377" max="14377" width="11" style="184" hidden="1"/>
    <col min="14378" max="14379" width="8.140625" style="184" hidden="1"/>
    <col min="14380" max="14380" width="8" style="184" hidden="1"/>
    <col min="14381" max="14381" width="8.5703125" style="184" hidden="1"/>
    <col min="14382" max="14382" width="8.85546875" style="184" hidden="1"/>
    <col min="14383" max="14383" width="9.28515625" style="184" hidden="1"/>
    <col min="14384" max="14384" width="10.28515625" style="184" hidden="1"/>
    <col min="14385" max="14385" width="8" style="184" hidden="1"/>
    <col min="14386" max="14386" width="8.5703125" style="184" hidden="1"/>
    <col min="14387" max="14388" width="10.5703125" style="184" hidden="1"/>
    <col min="14389" max="14389" width="10.28515625" style="184" hidden="1"/>
    <col min="14390" max="14390" width="8" style="184" hidden="1"/>
    <col min="14391" max="14391" width="8.5703125" style="184" hidden="1"/>
    <col min="14392" max="14392" width="11" style="184" hidden="1"/>
    <col min="14393" max="14393" width="11.42578125" style="184" hidden="1"/>
    <col min="14394" max="14394" width="11" style="184" hidden="1"/>
    <col min="14395" max="14395" width="8" style="184" hidden="1"/>
    <col min="14396" max="14396" width="9.28515625" style="184" hidden="1"/>
    <col min="14397" max="14397" width="12.140625" style="184" hidden="1"/>
    <col min="14398" max="14592" width="9.140625" style="184" hidden="1"/>
    <col min="14593" max="14593" width="72.5703125" style="184" hidden="1"/>
    <col min="14594" max="14595" width="10.5703125" style="184" hidden="1"/>
    <col min="14596" max="14596" width="8" style="184" hidden="1"/>
    <col min="14597" max="14597" width="9.28515625" style="184" hidden="1"/>
    <col min="14598" max="14598" width="11" style="184" hidden="1"/>
    <col min="14599" max="14599" width="10.28515625" style="184" hidden="1"/>
    <col min="14600" max="14600" width="9.28515625" style="184" hidden="1"/>
    <col min="14601" max="14601" width="8" style="184" hidden="1"/>
    <col min="14602" max="14602" width="8.5703125" style="184" hidden="1"/>
    <col min="14603" max="14603" width="10.28515625" style="184" hidden="1"/>
    <col min="14604" max="14605" width="10.5703125" style="184" hidden="1"/>
    <col min="14606" max="14606" width="8" style="184" hidden="1"/>
    <col min="14607" max="14607" width="8.5703125" style="184" hidden="1"/>
    <col min="14608" max="14608" width="11" style="184" hidden="1"/>
    <col min="14609" max="14609" width="10.5703125" style="184" hidden="1"/>
    <col min="14610" max="14610" width="10.28515625" style="184" hidden="1"/>
    <col min="14611" max="14611" width="8" style="184" hidden="1"/>
    <col min="14612" max="14612" width="8.5703125" style="184" hidden="1"/>
    <col min="14613" max="14615" width="10.5703125" style="184" hidden="1"/>
    <col min="14616" max="14616" width="8" style="184" hidden="1"/>
    <col min="14617" max="14617" width="8.5703125" style="184" hidden="1"/>
    <col min="14618" max="14618" width="10.5703125" style="184" hidden="1"/>
    <col min="14619" max="14619" width="9.28515625" style="184" hidden="1"/>
    <col min="14620" max="14620" width="8.85546875" style="184" hidden="1"/>
    <col min="14621" max="14621" width="8" style="184" hidden="1"/>
    <col min="14622" max="14622" width="8.5703125" style="184" hidden="1"/>
    <col min="14623" max="14623" width="9.85546875" style="184" hidden="1"/>
    <col min="14624" max="14625" width="9.28515625" style="184" hidden="1"/>
    <col min="14626" max="14626" width="8" style="184" hidden="1"/>
    <col min="14627" max="14627" width="8.5703125" style="184" hidden="1"/>
    <col min="14628" max="14629" width="10.5703125" style="184" hidden="1"/>
    <col min="14630" max="14630" width="9.28515625" style="184" hidden="1"/>
    <col min="14631" max="14631" width="8" style="184" hidden="1"/>
    <col min="14632" max="14632" width="8.5703125" style="184" hidden="1"/>
    <col min="14633" max="14633" width="11" style="184" hidden="1"/>
    <col min="14634" max="14635" width="8.140625" style="184" hidden="1"/>
    <col min="14636" max="14636" width="8" style="184" hidden="1"/>
    <col min="14637" max="14637" width="8.5703125" style="184" hidden="1"/>
    <col min="14638" max="14638" width="8.85546875" style="184" hidden="1"/>
    <col min="14639" max="14639" width="9.28515625" style="184" hidden="1"/>
    <col min="14640" max="14640" width="10.28515625" style="184" hidden="1"/>
    <col min="14641" max="14641" width="8" style="184" hidden="1"/>
    <col min="14642" max="14642" width="8.5703125" style="184" hidden="1"/>
    <col min="14643" max="14644" width="10.5703125" style="184" hidden="1"/>
    <col min="14645" max="14645" width="10.28515625" style="184" hidden="1"/>
    <col min="14646" max="14646" width="8" style="184" hidden="1"/>
    <col min="14647" max="14647" width="8.5703125" style="184" hidden="1"/>
    <col min="14648" max="14648" width="11" style="184" hidden="1"/>
    <col min="14649" max="14649" width="11.42578125" style="184" hidden="1"/>
    <col min="14650" max="14650" width="11" style="184" hidden="1"/>
    <col min="14651" max="14651" width="8" style="184" hidden="1"/>
    <col min="14652" max="14652" width="9.28515625" style="184" hidden="1"/>
    <col min="14653" max="14653" width="12.140625" style="184" hidden="1"/>
    <col min="14654" max="14848" width="9.140625" style="184" hidden="1"/>
    <col min="14849" max="14849" width="72.5703125" style="184" hidden="1"/>
    <col min="14850" max="14851" width="10.5703125" style="184" hidden="1"/>
    <col min="14852" max="14852" width="8" style="184" hidden="1"/>
    <col min="14853" max="14853" width="9.28515625" style="184" hidden="1"/>
    <col min="14854" max="14854" width="11" style="184" hidden="1"/>
    <col min="14855" max="14855" width="10.28515625" style="184" hidden="1"/>
    <col min="14856" max="14856" width="9.28515625" style="184" hidden="1"/>
    <col min="14857" max="14857" width="8" style="184" hidden="1"/>
    <col min="14858" max="14858" width="8.5703125" style="184" hidden="1"/>
    <col min="14859" max="14859" width="10.28515625" style="184" hidden="1"/>
    <col min="14860" max="14861" width="10.5703125" style="184" hidden="1"/>
    <col min="14862" max="14862" width="8" style="184" hidden="1"/>
    <col min="14863" max="14863" width="8.5703125" style="184" hidden="1"/>
    <col min="14864" max="14864" width="11" style="184" hidden="1"/>
    <col min="14865" max="14865" width="10.5703125" style="184" hidden="1"/>
    <col min="14866" max="14866" width="10.28515625" style="184" hidden="1"/>
    <col min="14867" max="14867" width="8" style="184" hidden="1"/>
    <col min="14868" max="14868" width="8.5703125" style="184" hidden="1"/>
    <col min="14869" max="14871" width="10.5703125" style="184" hidden="1"/>
    <col min="14872" max="14872" width="8" style="184" hidden="1"/>
    <col min="14873" max="14873" width="8.5703125" style="184" hidden="1"/>
    <col min="14874" max="14874" width="10.5703125" style="184" hidden="1"/>
    <col min="14875" max="14875" width="9.28515625" style="184" hidden="1"/>
    <col min="14876" max="14876" width="8.85546875" style="184" hidden="1"/>
    <col min="14877" max="14877" width="8" style="184" hidden="1"/>
    <col min="14878" max="14878" width="8.5703125" style="184" hidden="1"/>
    <col min="14879" max="14879" width="9.85546875" style="184" hidden="1"/>
    <col min="14880" max="14881" width="9.28515625" style="184" hidden="1"/>
    <col min="14882" max="14882" width="8" style="184" hidden="1"/>
    <col min="14883" max="14883" width="8.5703125" style="184" hidden="1"/>
    <col min="14884" max="14885" width="10.5703125" style="184" hidden="1"/>
    <col min="14886" max="14886" width="9.28515625" style="184" hidden="1"/>
    <col min="14887" max="14887" width="8" style="184" hidden="1"/>
    <col min="14888" max="14888" width="8.5703125" style="184" hidden="1"/>
    <col min="14889" max="14889" width="11" style="184" hidden="1"/>
    <col min="14890" max="14891" width="8.140625" style="184" hidden="1"/>
    <col min="14892" max="14892" width="8" style="184" hidden="1"/>
    <col min="14893" max="14893" width="8.5703125" style="184" hidden="1"/>
    <col min="14894" max="14894" width="8.85546875" style="184" hidden="1"/>
    <col min="14895" max="14895" width="9.28515625" style="184" hidden="1"/>
    <col min="14896" max="14896" width="10.28515625" style="184" hidden="1"/>
    <col min="14897" max="14897" width="8" style="184" hidden="1"/>
    <col min="14898" max="14898" width="8.5703125" style="184" hidden="1"/>
    <col min="14899" max="14900" width="10.5703125" style="184" hidden="1"/>
    <col min="14901" max="14901" width="10.28515625" style="184" hidden="1"/>
    <col min="14902" max="14902" width="8" style="184" hidden="1"/>
    <col min="14903" max="14903" width="8.5703125" style="184" hidden="1"/>
    <col min="14904" max="14904" width="11" style="184" hidden="1"/>
    <col min="14905" max="14905" width="11.42578125" style="184" hidden="1"/>
    <col min="14906" max="14906" width="11" style="184" hidden="1"/>
    <col min="14907" max="14907" width="8" style="184" hidden="1"/>
    <col min="14908" max="14908" width="9.28515625" style="184" hidden="1"/>
    <col min="14909" max="14909" width="12.140625" style="184" hidden="1"/>
    <col min="14910" max="15104" width="9.140625" style="184" hidden="1"/>
    <col min="15105" max="15105" width="72.5703125" style="184" hidden="1"/>
    <col min="15106" max="15107" width="10.5703125" style="184" hidden="1"/>
    <col min="15108" max="15108" width="8" style="184" hidden="1"/>
    <col min="15109" max="15109" width="9.28515625" style="184" hidden="1"/>
    <col min="15110" max="15110" width="11" style="184" hidden="1"/>
    <col min="15111" max="15111" width="10.28515625" style="184" hidden="1"/>
    <col min="15112" max="15112" width="9.28515625" style="184" hidden="1"/>
    <col min="15113" max="15113" width="8" style="184" hidden="1"/>
    <col min="15114" max="15114" width="8.5703125" style="184" hidden="1"/>
    <col min="15115" max="15115" width="10.28515625" style="184" hidden="1"/>
    <col min="15116" max="15117" width="10.5703125" style="184" hidden="1"/>
    <col min="15118" max="15118" width="8" style="184" hidden="1"/>
    <col min="15119" max="15119" width="8.5703125" style="184" hidden="1"/>
    <col min="15120" max="15120" width="11" style="184" hidden="1"/>
    <col min="15121" max="15121" width="10.5703125" style="184" hidden="1"/>
    <col min="15122" max="15122" width="10.28515625" style="184" hidden="1"/>
    <col min="15123" max="15123" width="8" style="184" hidden="1"/>
    <col min="15124" max="15124" width="8.5703125" style="184" hidden="1"/>
    <col min="15125" max="15127" width="10.5703125" style="184" hidden="1"/>
    <col min="15128" max="15128" width="8" style="184" hidden="1"/>
    <col min="15129" max="15129" width="8.5703125" style="184" hidden="1"/>
    <col min="15130" max="15130" width="10.5703125" style="184" hidden="1"/>
    <col min="15131" max="15131" width="9.28515625" style="184" hidden="1"/>
    <col min="15132" max="15132" width="8.85546875" style="184" hidden="1"/>
    <col min="15133" max="15133" width="8" style="184" hidden="1"/>
    <col min="15134" max="15134" width="8.5703125" style="184" hidden="1"/>
    <col min="15135" max="15135" width="9.85546875" style="184" hidden="1"/>
    <col min="15136" max="15137" width="9.28515625" style="184" hidden="1"/>
    <col min="15138" max="15138" width="8" style="184" hidden="1"/>
    <col min="15139" max="15139" width="8.5703125" style="184" hidden="1"/>
    <col min="15140" max="15141" width="10.5703125" style="184" hidden="1"/>
    <col min="15142" max="15142" width="9.28515625" style="184" hidden="1"/>
    <col min="15143" max="15143" width="8" style="184" hidden="1"/>
    <col min="15144" max="15144" width="8.5703125" style="184" hidden="1"/>
    <col min="15145" max="15145" width="11" style="184" hidden="1"/>
    <col min="15146" max="15147" width="8.140625" style="184" hidden="1"/>
    <col min="15148" max="15148" width="8" style="184" hidden="1"/>
    <col min="15149" max="15149" width="8.5703125" style="184" hidden="1"/>
    <col min="15150" max="15150" width="8.85546875" style="184" hidden="1"/>
    <col min="15151" max="15151" width="9.28515625" style="184" hidden="1"/>
    <col min="15152" max="15152" width="10.28515625" style="184" hidden="1"/>
    <col min="15153" max="15153" width="8" style="184" hidden="1"/>
    <col min="15154" max="15154" width="8.5703125" style="184" hidden="1"/>
    <col min="15155" max="15156" width="10.5703125" style="184" hidden="1"/>
    <col min="15157" max="15157" width="10.28515625" style="184" hidden="1"/>
    <col min="15158" max="15158" width="8" style="184" hidden="1"/>
    <col min="15159" max="15159" width="8.5703125" style="184" hidden="1"/>
    <col min="15160" max="15160" width="11" style="184" hidden="1"/>
    <col min="15161" max="15161" width="11.42578125" style="184" hidden="1"/>
    <col min="15162" max="15162" width="11" style="184" hidden="1"/>
    <col min="15163" max="15163" width="8" style="184" hidden="1"/>
    <col min="15164" max="15164" width="9.28515625" style="184" hidden="1"/>
    <col min="15165" max="15165" width="12.140625" style="184" hidden="1"/>
    <col min="15166" max="15360" width="9.140625" style="184" hidden="1"/>
    <col min="15361" max="15361" width="72.5703125" style="184" hidden="1"/>
    <col min="15362" max="15363" width="10.5703125" style="184" hidden="1"/>
    <col min="15364" max="15364" width="8" style="184" hidden="1"/>
    <col min="15365" max="15365" width="9.28515625" style="184" hidden="1"/>
    <col min="15366" max="15366" width="11" style="184" hidden="1"/>
    <col min="15367" max="15367" width="10.28515625" style="184" hidden="1"/>
    <col min="15368" max="15368" width="9.28515625" style="184" hidden="1"/>
    <col min="15369" max="15369" width="8" style="184" hidden="1"/>
    <col min="15370" max="15370" width="8.5703125" style="184" hidden="1"/>
    <col min="15371" max="15371" width="10.28515625" style="184" hidden="1"/>
    <col min="15372" max="15373" width="10.5703125" style="184" hidden="1"/>
    <col min="15374" max="15374" width="8" style="184" hidden="1"/>
    <col min="15375" max="15375" width="8.5703125" style="184" hidden="1"/>
    <col min="15376" max="15376" width="11" style="184" hidden="1"/>
    <col min="15377" max="15377" width="10.5703125" style="184" hidden="1"/>
    <col min="15378" max="15378" width="10.28515625" style="184" hidden="1"/>
    <col min="15379" max="15379" width="8" style="184" hidden="1"/>
    <col min="15380" max="15380" width="8.5703125" style="184" hidden="1"/>
    <col min="15381" max="15383" width="10.5703125" style="184" hidden="1"/>
    <col min="15384" max="15384" width="8" style="184" hidden="1"/>
    <col min="15385" max="15385" width="8.5703125" style="184" hidden="1"/>
    <col min="15386" max="15386" width="10.5703125" style="184" hidden="1"/>
    <col min="15387" max="15387" width="9.28515625" style="184" hidden="1"/>
    <col min="15388" max="15388" width="8.85546875" style="184" hidden="1"/>
    <col min="15389" max="15389" width="8" style="184" hidden="1"/>
    <col min="15390" max="15390" width="8.5703125" style="184" hidden="1"/>
    <col min="15391" max="15391" width="9.85546875" style="184" hidden="1"/>
    <col min="15392" max="15393" width="9.28515625" style="184" hidden="1"/>
    <col min="15394" max="15394" width="8" style="184" hidden="1"/>
    <col min="15395" max="15395" width="8.5703125" style="184" hidden="1"/>
    <col min="15396" max="15397" width="10.5703125" style="184" hidden="1"/>
    <col min="15398" max="15398" width="9.28515625" style="184" hidden="1"/>
    <col min="15399" max="15399" width="8" style="184" hidden="1"/>
    <col min="15400" max="15400" width="8.5703125" style="184" hidden="1"/>
    <col min="15401" max="15401" width="11" style="184" hidden="1"/>
    <col min="15402" max="15403" width="8.140625" style="184" hidden="1"/>
    <col min="15404" max="15404" width="8" style="184" hidden="1"/>
    <col min="15405" max="15405" width="8.5703125" style="184" hidden="1"/>
    <col min="15406" max="15406" width="8.85546875" style="184" hidden="1"/>
    <col min="15407" max="15407" width="9.28515625" style="184" hidden="1"/>
    <col min="15408" max="15408" width="10.28515625" style="184" hidden="1"/>
    <col min="15409" max="15409" width="8" style="184" hidden="1"/>
    <col min="15410" max="15410" width="8.5703125" style="184" hidden="1"/>
    <col min="15411" max="15412" width="10.5703125" style="184" hidden="1"/>
    <col min="15413" max="15413" width="10.28515625" style="184" hidden="1"/>
    <col min="15414" max="15414" width="8" style="184" hidden="1"/>
    <col min="15415" max="15415" width="8.5703125" style="184" hidden="1"/>
    <col min="15416" max="15416" width="11" style="184" hidden="1"/>
    <col min="15417" max="15417" width="11.42578125" style="184" hidden="1"/>
    <col min="15418" max="15418" width="11" style="184" hidden="1"/>
    <col min="15419" max="15419" width="8" style="184" hidden="1"/>
    <col min="15420" max="15420" width="9.28515625" style="184" hidden="1"/>
    <col min="15421" max="15421" width="12.140625" style="184" hidden="1"/>
    <col min="15422" max="15616" width="9.140625" style="184" hidden="1"/>
    <col min="15617" max="15617" width="72.5703125" style="184" hidden="1"/>
    <col min="15618" max="15619" width="10.5703125" style="184" hidden="1"/>
    <col min="15620" max="15620" width="8" style="184" hidden="1"/>
    <col min="15621" max="15621" width="9.28515625" style="184" hidden="1"/>
    <col min="15622" max="15622" width="11" style="184" hidden="1"/>
    <col min="15623" max="15623" width="10.28515625" style="184" hidden="1"/>
    <col min="15624" max="15624" width="9.28515625" style="184" hidden="1"/>
    <col min="15625" max="15625" width="8" style="184" hidden="1"/>
    <col min="15626" max="15626" width="8.5703125" style="184" hidden="1"/>
    <col min="15627" max="15627" width="10.28515625" style="184" hidden="1"/>
    <col min="15628" max="15629" width="10.5703125" style="184" hidden="1"/>
    <col min="15630" max="15630" width="8" style="184" hidden="1"/>
    <col min="15631" max="15631" width="8.5703125" style="184" hidden="1"/>
    <col min="15632" max="15632" width="11" style="184" hidden="1"/>
    <col min="15633" max="15633" width="10.5703125" style="184" hidden="1"/>
    <col min="15634" max="15634" width="10.28515625" style="184" hidden="1"/>
    <col min="15635" max="15635" width="8" style="184" hidden="1"/>
    <col min="15636" max="15636" width="8.5703125" style="184" hidden="1"/>
    <col min="15637" max="15639" width="10.5703125" style="184" hidden="1"/>
    <col min="15640" max="15640" width="8" style="184" hidden="1"/>
    <col min="15641" max="15641" width="8.5703125" style="184" hidden="1"/>
    <col min="15642" max="15642" width="10.5703125" style="184" hidden="1"/>
    <col min="15643" max="15643" width="9.28515625" style="184" hidden="1"/>
    <col min="15644" max="15644" width="8.85546875" style="184" hidden="1"/>
    <col min="15645" max="15645" width="8" style="184" hidden="1"/>
    <col min="15646" max="15646" width="8.5703125" style="184" hidden="1"/>
    <col min="15647" max="15647" width="9.85546875" style="184" hidden="1"/>
    <col min="15648" max="15649" width="9.28515625" style="184" hidden="1"/>
    <col min="15650" max="15650" width="8" style="184" hidden="1"/>
    <col min="15651" max="15651" width="8.5703125" style="184" hidden="1"/>
    <col min="15652" max="15653" width="10.5703125" style="184" hidden="1"/>
    <col min="15654" max="15654" width="9.28515625" style="184" hidden="1"/>
    <col min="15655" max="15655" width="8" style="184" hidden="1"/>
    <col min="15656" max="15656" width="8.5703125" style="184" hidden="1"/>
    <col min="15657" max="15657" width="11" style="184" hidden="1"/>
    <col min="15658" max="15659" width="8.140625" style="184" hidden="1"/>
    <col min="15660" max="15660" width="8" style="184" hidden="1"/>
    <col min="15661" max="15661" width="8.5703125" style="184" hidden="1"/>
    <col min="15662" max="15662" width="8.85546875" style="184" hidden="1"/>
    <col min="15663" max="15663" width="9.28515625" style="184" hidden="1"/>
    <col min="15664" max="15664" width="10.28515625" style="184" hidden="1"/>
    <col min="15665" max="15665" width="8" style="184" hidden="1"/>
    <col min="15666" max="15666" width="8.5703125" style="184" hidden="1"/>
    <col min="15667" max="15668" width="10.5703125" style="184" hidden="1"/>
    <col min="15669" max="15669" width="10.28515625" style="184" hidden="1"/>
    <col min="15670" max="15670" width="8" style="184" hidden="1"/>
    <col min="15671" max="15671" width="8.5703125" style="184" hidden="1"/>
    <col min="15672" max="15672" width="11" style="184" hidden="1"/>
    <col min="15673" max="15673" width="11.42578125" style="184" hidden="1"/>
    <col min="15674" max="15674" width="11" style="184" hidden="1"/>
    <col min="15675" max="15675" width="8" style="184" hidden="1"/>
    <col min="15676" max="15676" width="9.28515625" style="184" hidden="1"/>
    <col min="15677" max="15677" width="12.140625" style="184" hidden="1"/>
    <col min="15678" max="15872" width="9.140625" style="184" hidden="1"/>
    <col min="15873" max="15873" width="72.5703125" style="184" hidden="1"/>
    <col min="15874" max="15875" width="10.5703125" style="184" hidden="1"/>
    <col min="15876" max="15876" width="8" style="184" hidden="1"/>
    <col min="15877" max="15877" width="9.28515625" style="184" hidden="1"/>
    <col min="15878" max="15878" width="11" style="184" hidden="1"/>
    <col min="15879" max="15879" width="10.28515625" style="184" hidden="1"/>
    <col min="15880" max="15880" width="9.28515625" style="184" hidden="1"/>
    <col min="15881" max="15881" width="8" style="184" hidden="1"/>
    <col min="15882" max="15882" width="8.5703125" style="184" hidden="1"/>
    <col min="15883" max="15883" width="10.28515625" style="184" hidden="1"/>
    <col min="15884" max="15885" width="10.5703125" style="184" hidden="1"/>
    <col min="15886" max="15886" width="8" style="184" hidden="1"/>
    <col min="15887" max="15887" width="8.5703125" style="184" hidden="1"/>
    <col min="15888" max="15888" width="11" style="184" hidden="1"/>
    <col min="15889" max="15889" width="10.5703125" style="184" hidden="1"/>
    <col min="15890" max="15890" width="10.28515625" style="184" hidden="1"/>
    <col min="15891" max="15891" width="8" style="184" hidden="1"/>
    <col min="15892" max="15892" width="8.5703125" style="184" hidden="1"/>
    <col min="15893" max="15895" width="10.5703125" style="184" hidden="1"/>
    <col min="15896" max="15896" width="8" style="184" hidden="1"/>
    <col min="15897" max="15897" width="8.5703125" style="184" hidden="1"/>
    <col min="15898" max="15898" width="10.5703125" style="184" hidden="1"/>
    <col min="15899" max="15899" width="9.28515625" style="184" hidden="1"/>
    <col min="15900" max="15900" width="8.85546875" style="184" hidden="1"/>
    <col min="15901" max="15901" width="8" style="184" hidden="1"/>
    <col min="15902" max="15902" width="8.5703125" style="184" hidden="1"/>
    <col min="15903" max="15903" width="9.85546875" style="184" hidden="1"/>
    <col min="15904" max="15905" width="9.28515625" style="184" hidden="1"/>
    <col min="15906" max="15906" width="8" style="184" hidden="1"/>
    <col min="15907" max="15907" width="8.5703125" style="184" hidden="1"/>
    <col min="15908" max="15909" width="10.5703125" style="184" hidden="1"/>
    <col min="15910" max="15910" width="9.28515625" style="184" hidden="1"/>
    <col min="15911" max="15911" width="8" style="184" hidden="1"/>
    <col min="15912" max="15912" width="8.5703125" style="184" hidden="1"/>
    <col min="15913" max="15913" width="11" style="184" hidden="1"/>
    <col min="15914" max="15915" width="8.140625" style="184" hidden="1"/>
    <col min="15916" max="15916" width="8" style="184" hidden="1"/>
    <col min="15917" max="15917" width="8.5703125" style="184" hidden="1"/>
    <col min="15918" max="15918" width="8.85546875" style="184" hidden="1"/>
    <col min="15919" max="15919" width="9.28515625" style="184" hidden="1"/>
    <col min="15920" max="15920" width="10.28515625" style="184" hidden="1"/>
    <col min="15921" max="15921" width="8" style="184" hidden="1"/>
    <col min="15922" max="15922" width="8.5703125" style="184" hidden="1"/>
    <col min="15923" max="15924" width="10.5703125" style="184" hidden="1"/>
    <col min="15925" max="15925" width="10.28515625" style="184" hidden="1"/>
    <col min="15926" max="15926" width="8" style="184" hidden="1"/>
    <col min="15927" max="15927" width="8.5703125" style="184" hidden="1"/>
    <col min="15928" max="15928" width="11" style="184" hidden="1"/>
    <col min="15929" max="15929" width="11.42578125" style="184" hidden="1"/>
    <col min="15930" max="15930" width="11" style="184" hidden="1"/>
    <col min="15931" max="15931" width="8" style="184" hidden="1"/>
    <col min="15932" max="15932" width="9.28515625" style="184" hidden="1"/>
    <col min="15933" max="15933" width="12.140625" style="184" hidden="1"/>
    <col min="15934" max="16128" width="9.140625" style="184" hidden="1"/>
    <col min="16129" max="16129" width="72.5703125" style="184" hidden="1"/>
    <col min="16130" max="16131" width="10.5703125" style="184" hidden="1"/>
    <col min="16132" max="16132" width="8" style="184" hidden="1"/>
    <col min="16133" max="16133" width="9.28515625" style="184" hidden="1"/>
    <col min="16134" max="16134" width="11" style="184" hidden="1"/>
    <col min="16135" max="16135" width="10.28515625" style="184" hidden="1"/>
    <col min="16136" max="16136" width="9.28515625" style="184" hidden="1"/>
    <col min="16137" max="16137" width="8" style="184" hidden="1"/>
    <col min="16138" max="16138" width="8.5703125" style="184" hidden="1"/>
    <col min="16139" max="16139" width="10.28515625" style="184" hidden="1"/>
    <col min="16140" max="16141" width="10.5703125" style="184" hidden="1"/>
    <col min="16142" max="16142" width="8" style="184" hidden="1"/>
    <col min="16143" max="16143" width="8.5703125" style="184" hidden="1"/>
    <col min="16144" max="16144" width="11" style="184" hidden="1"/>
    <col min="16145" max="16145" width="10.5703125" style="184" hidden="1"/>
    <col min="16146" max="16146" width="10.28515625" style="184" hidden="1"/>
    <col min="16147" max="16147" width="8" style="184" hidden="1"/>
    <col min="16148" max="16148" width="8.5703125" style="184" hidden="1"/>
    <col min="16149" max="16151" width="10.5703125" style="184" hidden="1"/>
    <col min="16152" max="16152" width="8" style="184" hidden="1"/>
    <col min="16153" max="16153" width="8.5703125" style="184" hidden="1"/>
    <col min="16154" max="16154" width="10.5703125" style="184" hidden="1"/>
    <col min="16155" max="16155" width="9.28515625" style="184" hidden="1"/>
    <col min="16156" max="16156" width="8.85546875" style="184" hidden="1"/>
    <col min="16157" max="16157" width="8" style="184" hidden="1"/>
    <col min="16158" max="16158" width="8.5703125" style="184" hidden="1"/>
    <col min="16159" max="16159" width="9.85546875" style="184" hidden="1"/>
    <col min="16160" max="16161" width="9.28515625" style="184" hidden="1"/>
    <col min="16162" max="16162" width="8" style="184" hidden="1"/>
    <col min="16163" max="16163" width="8.5703125" style="184" hidden="1"/>
    <col min="16164" max="16165" width="10.5703125" style="184" hidden="1"/>
    <col min="16166" max="16166" width="9.28515625" style="184" hidden="1"/>
    <col min="16167" max="16167" width="8" style="184" hidden="1"/>
    <col min="16168" max="16168" width="8.5703125" style="184" hidden="1"/>
    <col min="16169" max="16169" width="11" style="184" hidden="1"/>
    <col min="16170" max="16171" width="8.140625" style="184" hidden="1"/>
    <col min="16172" max="16172" width="8" style="184" hidden="1"/>
    <col min="16173" max="16173" width="8.5703125" style="184" hidden="1"/>
    <col min="16174" max="16174" width="8.85546875" style="184" hidden="1"/>
    <col min="16175" max="16175" width="9.28515625" style="184" hidden="1"/>
    <col min="16176" max="16176" width="10.28515625" style="184" hidden="1"/>
    <col min="16177" max="16177" width="8" style="184" hidden="1"/>
    <col min="16178" max="16178" width="8.5703125" style="184" hidden="1"/>
    <col min="16179" max="16180" width="10.5703125" style="184" hidden="1"/>
    <col min="16181" max="16181" width="10.28515625" style="184" hidden="1"/>
    <col min="16182" max="16182" width="8" style="184" hidden="1"/>
    <col min="16183" max="16183" width="8.5703125" style="184" hidden="1"/>
    <col min="16184" max="16184" width="11" style="184" hidden="1"/>
    <col min="16185" max="16185" width="11.42578125" style="184" hidden="1"/>
    <col min="16186" max="16186" width="11" style="184" hidden="1"/>
    <col min="16187" max="16187" width="8" style="184" hidden="1"/>
    <col min="16188" max="16188" width="9.28515625" style="184" hidden="1"/>
    <col min="16189" max="16189" width="12.140625" style="184" hidden="1"/>
    <col min="16190" max="16384" width="9.140625" style="184" hidden="1"/>
  </cols>
  <sheetData>
    <row r="1" spans="1:78" ht="38.25"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5"/>
      <c r="BA1" s="285"/>
      <c r="BB1" s="285"/>
      <c r="BC1" s="285"/>
      <c r="BD1" s="285"/>
      <c r="BE1" s="285"/>
      <c r="BF1" s="285"/>
      <c r="BG1" s="285"/>
      <c r="BH1" s="285"/>
      <c r="BI1" s="285"/>
      <c r="BJ1" s="342"/>
      <c r="BK1" s="342"/>
      <c r="BL1" s="342"/>
      <c r="BM1" s="342"/>
      <c r="BN1" s="342"/>
      <c r="BO1" s="281"/>
      <c r="BP1" s="281"/>
      <c r="BQ1" s="281"/>
      <c r="BR1" s="281"/>
      <c r="BS1" s="281"/>
      <c r="BT1" s="281"/>
      <c r="BU1" s="281"/>
      <c r="BV1" s="281"/>
      <c r="BW1" s="281"/>
      <c r="BX1" s="281"/>
      <c r="BY1" s="281"/>
      <c r="BZ1" s="281"/>
    </row>
    <row r="2" spans="1:78" ht="25.5" customHeight="1">
      <c r="A2" s="285" t="s">
        <v>929</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5"/>
      <c r="BA2" s="285"/>
      <c r="BB2" s="285"/>
      <c r="BC2" s="285"/>
      <c r="BD2" s="285"/>
      <c r="BE2" s="285"/>
      <c r="BF2" s="285"/>
      <c r="BG2" s="285"/>
      <c r="BH2" s="285"/>
      <c r="BI2" s="285"/>
      <c r="BJ2" s="342"/>
      <c r="BK2" s="342"/>
      <c r="BL2" s="342"/>
      <c r="BM2" s="342"/>
      <c r="BN2" s="342"/>
      <c r="BO2" s="281"/>
      <c r="BP2" s="281"/>
      <c r="BQ2" s="281"/>
      <c r="BR2" s="281"/>
      <c r="BS2" s="281"/>
      <c r="BT2" s="281"/>
      <c r="BU2" s="281"/>
      <c r="BV2" s="281"/>
      <c r="BW2" s="281"/>
      <c r="BX2" s="281"/>
      <c r="BY2" s="281"/>
      <c r="BZ2" s="281"/>
    </row>
    <row r="3" spans="1:78" ht="25.5"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5"/>
      <c r="BA3" s="285"/>
      <c r="BB3" s="285"/>
      <c r="BC3" s="285"/>
      <c r="BD3" s="285"/>
      <c r="BE3" s="285"/>
      <c r="BF3" s="285"/>
      <c r="BG3" s="285"/>
      <c r="BH3" s="285"/>
      <c r="BI3" s="285"/>
      <c r="BJ3" s="342"/>
      <c r="BK3" s="342"/>
      <c r="BL3" s="342"/>
      <c r="BM3" s="342"/>
      <c r="BN3" s="342"/>
      <c r="BO3" s="281"/>
      <c r="BP3" s="281"/>
      <c r="BQ3" s="281"/>
      <c r="BR3" s="281"/>
      <c r="BS3" s="281"/>
      <c r="BT3" s="281"/>
      <c r="BU3" s="281"/>
      <c r="BV3" s="281"/>
      <c r="BW3" s="281"/>
      <c r="BX3" s="281"/>
      <c r="BY3" s="281"/>
      <c r="BZ3" s="281"/>
    </row>
    <row r="4" spans="1:78" ht="25.5"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342"/>
      <c r="BK4" s="342"/>
      <c r="BL4" s="342"/>
      <c r="BM4" s="342"/>
      <c r="BN4" s="342"/>
      <c r="BO4" s="281"/>
      <c r="BP4" s="281"/>
      <c r="BQ4" s="281"/>
      <c r="BR4" s="281"/>
      <c r="BS4" s="281"/>
      <c r="BT4" s="281"/>
      <c r="BU4" s="281"/>
      <c r="BV4" s="281"/>
      <c r="BW4" s="281"/>
      <c r="BX4" s="281"/>
      <c r="BY4" s="281"/>
      <c r="BZ4" s="281"/>
    </row>
    <row r="5" spans="1:78" ht="21.75"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365</v>
      </c>
      <c r="AG5" s="941"/>
      <c r="AH5" s="941"/>
      <c r="AI5" s="941"/>
      <c r="AJ5" s="941"/>
      <c r="AK5" s="941" t="s">
        <v>366</v>
      </c>
      <c r="AL5" s="941"/>
      <c r="AM5" s="941"/>
      <c r="AN5" s="941"/>
      <c r="AO5" s="941"/>
      <c r="AP5" s="941" t="s">
        <v>368</v>
      </c>
      <c r="AQ5" s="941"/>
      <c r="AR5" s="941"/>
      <c r="AS5" s="941"/>
      <c r="AT5" s="941"/>
      <c r="AU5" s="941" t="s">
        <v>369</v>
      </c>
      <c r="AV5" s="941"/>
      <c r="AW5" s="941"/>
      <c r="AX5" s="941"/>
      <c r="AY5" s="941"/>
      <c r="AZ5" s="941" t="s">
        <v>370</v>
      </c>
      <c r="BA5" s="941"/>
      <c r="BB5" s="941"/>
      <c r="BC5" s="941"/>
      <c r="BD5" s="941"/>
      <c r="BE5" s="941" t="s">
        <v>371</v>
      </c>
      <c r="BF5" s="941"/>
      <c r="BG5" s="941"/>
      <c r="BH5" s="941"/>
      <c r="BI5" s="941"/>
      <c r="BJ5" s="942"/>
      <c r="BK5" s="942"/>
      <c r="BL5" s="942"/>
      <c r="BM5" s="942"/>
      <c r="BN5" s="942"/>
      <c r="BO5" s="281"/>
      <c r="BP5" s="281"/>
      <c r="BQ5" s="281"/>
      <c r="BR5" s="281"/>
      <c r="BS5" s="281"/>
      <c r="BT5" s="281"/>
      <c r="BU5" s="281"/>
      <c r="BV5" s="281"/>
      <c r="BW5" s="281"/>
      <c r="BX5" s="281"/>
      <c r="BY5" s="281"/>
      <c r="BZ5" s="281"/>
    </row>
    <row r="6" spans="1:78"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c r="AZ6" s="339" t="s">
        <v>61</v>
      </c>
      <c r="BA6" s="339" t="s">
        <v>62</v>
      </c>
      <c r="BB6" s="339" t="s">
        <v>63</v>
      </c>
      <c r="BC6" s="339" t="s">
        <v>64</v>
      </c>
      <c r="BD6" s="339" t="s">
        <v>65</v>
      </c>
      <c r="BE6" s="339" t="s">
        <v>61</v>
      </c>
      <c r="BF6" s="339" t="s">
        <v>62</v>
      </c>
      <c r="BG6" s="339" t="s">
        <v>63</v>
      </c>
      <c r="BH6" s="339" t="s">
        <v>64</v>
      </c>
      <c r="BI6" s="339" t="s">
        <v>65</v>
      </c>
      <c r="BJ6" s="341"/>
      <c r="BK6" s="341"/>
      <c r="BL6" s="341"/>
      <c r="BM6" s="341"/>
      <c r="BN6" s="341"/>
    </row>
    <row r="7" spans="1:78" ht="13.5" thickTop="1">
      <c r="A7" s="184" t="s">
        <v>903</v>
      </c>
      <c r="B7" s="184">
        <v>738821.17966999998</v>
      </c>
      <c r="C7" s="184">
        <v>213753.29528999998</v>
      </c>
      <c r="D7" s="184">
        <v>0</v>
      </c>
      <c r="E7" s="184">
        <v>253.63397000000001</v>
      </c>
      <c r="F7" s="184">
        <v>952828.10892999999</v>
      </c>
      <c r="G7" s="184">
        <v>410905.48775999999</v>
      </c>
      <c r="H7" s="184">
        <v>182151.01303</v>
      </c>
      <c r="I7" s="184">
        <v>0</v>
      </c>
      <c r="J7" s="184">
        <v>0</v>
      </c>
      <c r="K7" s="184">
        <v>593056.50078999996</v>
      </c>
      <c r="L7" s="184">
        <v>543362.64969000011</v>
      </c>
      <c r="M7" s="184">
        <v>300758.47074999998</v>
      </c>
      <c r="N7" s="184">
        <v>10.0776</v>
      </c>
      <c r="O7" s="184">
        <v>274.08615000000003</v>
      </c>
      <c r="P7" s="184">
        <v>844405.28419000003</v>
      </c>
      <c r="Q7" s="184">
        <v>697466.12563999998</v>
      </c>
      <c r="R7" s="184">
        <v>617314.72716999997</v>
      </c>
      <c r="S7" s="184">
        <v>0</v>
      </c>
      <c r="T7" s="184">
        <v>0</v>
      </c>
      <c r="U7" s="184">
        <v>1314780.8528099998</v>
      </c>
      <c r="V7" s="184">
        <v>755409.36483000009</v>
      </c>
      <c r="W7" s="184">
        <v>342788.99031000002</v>
      </c>
      <c r="X7" s="184">
        <v>0</v>
      </c>
      <c r="Y7" s="184">
        <v>2.2579999999999999E-2</v>
      </c>
      <c r="Z7" s="184">
        <v>1098198.37772</v>
      </c>
      <c r="AA7" s="184">
        <v>78631.742540000007</v>
      </c>
      <c r="AB7" s="184">
        <v>25493.397079999999</v>
      </c>
      <c r="AC7" s="184">
        <v>0</v>
      </c>
      <c r="AD7" s="184">
        <v>0</v>
      </c>
      <c r="AE7" s="184">
        <v>104125.13962</v>
      </c>
      <c r="AF7" s="184">
        <v>40052.108820000001</v>
      </c>
      <c r="AG7" s="184">
        <v>24988.755960000002</v>
      </c>
      <c r="AH7" s="184">
        <v>0</v>
      </c>
      <c r="AI7" s="184">
        <v>0</v>
      </c>
      <c r="AJ7" s="184">
        <v>65040.864780000004</v>
      </c>
      <c r="AK7" s="184">
        <v>439.32083</v>
      </c>
      <c r="AL7" s="184">
        <v>2473.9277299999999</v>
      </c>
      <c r="AM7" s="184">
        <v>0</v>
      </c>
      <c r="AN7" s="184">
        <v>0</v>
      </c>
      <c r="AO7" s="184">
        <v>2913.24856</v>
      </c>
      <c r="AP7" s="184">
        <v>4342.3982500000002</v>
      </c>
      <c r="AQ7" s="184">
        <v>9473.0082300000013</v>
      </c>
      <c r="AR7" s="184">
        <v>0</v>
      </c>
      <c r="AS7" s="184">
        <v>0</v>
      </c>
      <c r="AT7" s="184">
        <v>13815.40648</v>
      </c>
      <c r="AU7" s="184">
        <v>8263.0459900000005</v>
      </c>
      <c r="AV7" s="184">
        <v>6988.3582999999999</v>
      </c>
      <c r="AW7" s="184">
        <v>0</v>
      </c>
      <c r="AX7" s="184">
        <v>0</v>
      </c>
      <c r="AY7" s="184">
        <v>15251.404289999999</v>
      </c>
      <c r="AZ7" s="184">
        <v>298.44753000000003</v>
      </c>
      <c r="BA7" s="184">
        <v>160.42954</v>
      </c>
      <c r="BB7" s="184">
        <v>0</v>
      </c>
      <c r="BC7" s="184">
        <v>0</v>
      </c>
      <c r="BD7" s="184">
        <v>458.87707</v>
      </c>
      <c r="BE7" s="184">
        <v>3277991.8715500003</v>
      </c>
      <c r="BF7" s="184">
        <v>1726344.3733900001</v>
      </c>
      <c r="BG7" s="184">
        <v>10.0776</v>
      </c>
      <c r="BH7" s="184">
        <v>527.7426999999999</v>
      </c>
      <c r="BI7" s="184">
        <v>5004874.0652399994</v>
      </c>
      <c r="BJ7" s="340"/>
      <c r="BK7" s="340"/>
      <c r="BL7" s="340"/>
      <c r="BM7" s="340"/>
      <c r="BN7" s="340"/>
    </row>
    <row r="8" spans="1:78">
      <c r="A8" s="184" t="s">
        <v>151</v>
      </c>
      <c r="B8" s="184">
        <v>730941.77022000006</v>
      </c>
      <c r="C8" s="184">
        <v>213145.64147999999</v>
      </c>
      <c r="D8" s="184">
        <v>0</v>
      </c>
      <c r="E8" s="184">
        <v>253.63397000000001</v>
      </c>
      <c r="F8" s="184">
        <v>944341.0456699999</v>
      </c>
      <c r="G8" s="184">
        <v>376989.41380000004</v>
      </c>
      <c r="H8" s="184">
        <v>172448.12456999999</v>
      </c>
      <c r="I8" s="184">
        <v>0</v>
      </c>
      <c r="J8" s="184">
        <v>0</v>
      </c>
      <c r="K8" s="184">
        <v>549437.53836999997</v>
      </c>
      <c r="L8" s="184">
        <v>510822.41830000002</v>
      </c>
      <c r="M8" s="184">
        <v>297999.48467000003</v>
      </c>
      <c r="N8" s="184">
        <v>10.0776</v>
      </c>
      <c r="O8" s="184">
        <v>274.08615999999995</v>
      </c>
      <c r="P8" s="184">
        <v>809106.06672999996</v>
      </c>
      <c r="Q8" s="184">
        <v>655518.05100999994</v>
      </c>
      <c r="R8" s="184">
        <v>594354.47672000004</v>
      </c>
      <c r="S8" s="184">
        <v>0</v>
      </c>
      <c r="T8" s="184">
        <v>0</v>
      </c>
      <c r="U8" s="184">
        <v>1249872.52773</v>
      </c>
      <c r="V8" s="184">
        <v>753695.53780999989</v>
      </c>
      <c r="W8" s="184">
        <v>335273.24150999996</v>
      </c>
      <c r="X8" s="184">
        <v>0</v>
      </c>
      <c r="Y8" s="184">
        <v>2.2579999999999999E-2</v>
      </c>
      <c r="Z8" s="184">
        <v>1088968.8019000001</v>
      </c>
      <c r="AA8" s="184">
        <v>78583.026290000009</v>
      </c>
      <c r="AB8" s="184">
        <v>25471.991329999997</v>
      </c>
      <c r="AC8" s="184">
        <v>0</v>
      </c>
      <c r="AD8" s="184">
        <v>0</v>
      </c>
      <c r="AE8" s="184">
        <v>104055.01762</v>
      </c>
      <c r="AF8" s="184">
        <v>40006.009130000006</v>
      </c>
      <c r="AG8" s="184">
        <v>24921.698390000001</v>
      </c>
      <c r="AH8" s="184">
        <v>0</v>
      </c>
      <c r="AI8" s="184">
        <v>0</v>
      </c>
      <c r="AJ8" s="184">
        <v>64927.707520000004</v>
      </c>
      <c r="AK8" s="184">
        <v>0</v>
      </c>
      <c r="AL8" s="184">
        <v>0</v>
      </c>
      <c r="AM8" s="184">
        <v>0</v>
      </c>
      <c r="AN8" s="184">
        <v>0</v>
      </c>
      <c r="AO8" s="184">
        <v>0</v>
      </c>
      <c r="AP8" s="184">
        <v>4342.3982500000002</v>
      </c>
      <c r="AQ8" s="184">
        <v>9445.2519900000007</v>
      </c>
      <c r="AR8" s="184">
        <v>0</v>
      </c>
      <c r="AS8" s="184">
        <v>0</v>
      </c>
      <c r="AT8" s="184">
        <v>13787.650240000001</v>
      </c>
      <c r="AU8" s="184">
        <v>8146.8554100000001</v>
      </c>
      <c r="AV8" s="184">
        <v>6952.1633600000005</v>
      </c>
      <c r="AW8" s="184">
        <v>0</v>
      </c>
      <c r="AX8" s="184">
        <v>0</v>
      </c>
      <c r="AY8" s="184">
        <v>15099.018769999999</v>
      </c>
      <c r="AZ8" s="184">
        <v>0</v>
      </c>
      <c r="BA8" s="184">
        <v>0</v>
      </c>
      <c r="BB8" s="184">
        <v>0</v>
      </c>
      <c r="BC8" s="184">
        <v>0</v>
      </c>
      <c r="BD8" s="184">
        <v>0</v>
      </c>
      <c r="BE8" s="184">
        <v>3159045.4802199998</v>
      </c>
      <c r="BF8" s="184">
        <v>1680012.0740199999</v>
      </c>
      <c r="BG8" s="184">
        <v>10.0776</v>
      </c>
      <c r="BH8" s="184">
        <v>527.74270999999999</v>
      </c>
      <c r="BI8" s="184">
        <v>4839595.3745499998</v>
      </c>
    </row>
    <row r="9" spans="1:78">
      <c r="A9" s="184" t="s">
        <v>152</v>
      </c>
      <c r="B9" s="184">
        <v>7879.4094500000001</v>
      </c>
      <c r="C9" s="184">
        <v>607.65381000000002</v>
      </c>
      <c r="D9" s="184">
        <v>0</v>
      </c>
      <c r="E9" s="184">
        <v>0</v>
      </c>
      <c r="F9" s="184">
        <v>8487.063259999999</v>
      </c>
      <c r="G9" s="184">
        <v>33915.848810000003</v>
      </c>
      <c r="H9" s="184">
        <v>9702.8884600000001</v>
      </c>
      <c r="I9" s="184">
        <v>0</v>
      </c>
      <c r="J9" s="184">
        <v>0</v>
      </c>
      <c r="K9" s="184">
        <v>43618.737270000005</v>
      </c>
      <c r="L9" s="184">
        <v>32540.231390000001</v>
      </c>
      <c r="M9" s="184">
        <v>2758.9860699999999</v>
      </c>
      <c r="N9" s="184">
        <v>0</v>
      </c>
      <c r="O9" s="184">
        <v>-1.0000000000000001E-5</v>
      </c>
      <c r="P9" s="184">
        <v>35299.217450000004</v>
      </c>
      <c r="Q9" s="184">
        <v>41948.074630000003</v>
      </c>
      <c r="R9" s="184">
        <v>22960.25045</v>
      </c>
      <c r="S9" s="184">
        <v>0</v>
      </c>
      <c r="T9" s="184">
        <v>0</v>
      </c>
      <c r="U9" s="184">
        <v>64908.325079999995</v>
      </c>
      <c r="V9" s="184">
        <v>1713.8270199999999</v>
      </c>
      <c r="W9" s="184">
        <v>7515.7487999999994</v>
      </c>
      <c r="X9" s="184">
        <v>0</v>
      </c>
      <c r="Y9" s="184">
        <v>0</v>
      </c>
      <c r="Z9" s="184">
        <v>9229.57582</v>
      </c>
      <c r="AA9" s="184">
        <v>48.716250000000002</v>
      </c>
      <c r="AB9" s="184">
        <v>21.405750000000001</v>
      </c>
      <c r="AC9" s="184">
        <v>0</v>
      </c>
      <c r="AD9" s="184">
        <v>0</v>
      </c>
      <c r="AE9" s="184">
        <v>70.122</v>
      </c>
      <c r="AF9" s="184">
        <v>46.099690000000002</v>
      </c>
      <c r="AG9" s="184">
        <v>67.057570000000013</v>
      </c>
      <c r="AH9" s="184">
        <v>0</v>
      </c>
      <c r="AI9" s="184">
        <v>0</v>
      </c>
      <c r="AJ9" s="184">
        <v>113.15725999999999</v>
      </c>
      <c r="AK9" s="184">
        <v>439.32083</v>
      </c>
      <c r="AL9" s="184">
        <v>2473.9277299999999</v>
      </c>
      <c r="AM9" s="184">
        <v>0</v>
      </c>
      <c r="AN9" s="184">
        <v>0</v>
      </c>
      <c r="AO9" s="184">
        <v>2913.24856</v>
      </c>
      <c r="AP9" s="184">
        <v>0</v>
      </c>
      <c r="AQ9" s="184">
        <v>27.756240000000002</v>
      </c>
      <c r="AR9" s="184">
        <v>0</v>
      </c>
      <c r="AS9" s="184">
        <v>0</v>
      </c>
      <c r="AT9" s="184">
        <v>27.756240000000002</v>
      </c>
      <c r="AU9" s="184">
        <v>116.19058</v>
      </c>
      <c r="AV9" s="184">
        <v>36.194940000000003</v>
      </c>
      <c r="AW9" s="184">
        <v>0</v>
      </c>
      <c r="AX9" s="184">
        <v>0</v>
      </c>
      <c r="AY9" s="184">
        <v>152.38551999999999</v>
      </c>
      <c r="AZ9" s="184">
        <v>298.44753000000003</v>
      </c>
      <c r="BA9" s="184">
        <v>160.42954</v>
      </c>
      <c r="BB9" s="184">
        <v>0</v>
      </c>
      <c r="BC9" s="184">
        <v>0</v>
      </c>
      <c r="BD9" s="184">
        <v>458.87707</v>
      </c>
      <c r="BE9" s="184">
        <v>118946.16618</v>
      </c>
      <c r="BF9" s="184">
        <v>46332.299359999997</v>
      </c>
      <c r="BG9" s="184">
        <v>0</v>
      </c>
      <c r="BH9" s="184">
        <v>-1.0000000000000001E-5</v>
      </c>
      <c r="BI9" s="184">
        <v>165278.46552999999</v>
      </c>
    </row>
    <row r="10" spans="1:78">
      <c r="A10" s="184" t="s">
        <v>904</v>
      </c>
      <c r="B10" s="184">
        <v>0</v>
      </c>
      <c r="C10" s="184">
        <v>0</v>
      </c>
      <c r="D10" s="184">
        <v>0</v>
      </c>
      <c r="E10" s="184">
        <v>0</v>
      </c>
      <c r="F10" s="184">
        <v>0</v>
      </c>
      <c r="G10" s="184">
        <v>0.22515000000000002</v>
      </c>
      <c r="H10" s="184">
        <v>0</v>
      </c>
      <c r="I10" s="184">
        <v>0</v>
      </c>
      <c r="J10" s="184">
        <v>0</v>
      </c>
      <c r="K10" s="184">
        <v>0.22515000000000002</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0</v>
      </c>
      <c r="AW10" s="184">
        <v>0</v>
      </c>
      <c r="AX10" s="184">
        <v>0</v>
      </c>
      <c r="AY10" s="184">
        <v>0</v>
      </c>
      <c r="AZ10" s="184">
        <v>0</v>
      </c>
      <c r="BA10" s="184">
        <v>0</v>
      </c>
      <c r="BB10" s="184">
        <v>0</v>
      </c>
      <c r="BC10" s="184">
        <v>0</v>
      </c>
      <c r="BD10" s="184">
        <v>0</v>
      </c>
      <c r="BE10" s="184">
        <v>0.22515000000000002</v>
      </c>
      <c r="BF10" s="184">
        <v>1.0000000000000001E-5</v>
      </c>
      <c r="BG10" s="184">
        <v>0</v>
      </c>
      <c r="BH10" s="184">
        <v>0</v>
      </c>
      <c r="BI10" s="184">
        <v>0.22516</v>
      </c>
    </row>
    <row r="11" spans="1:78">
      <c r="A11" s="184" t="s">
        <v>905</v>
      </c>
      <c r="B11" s="184">
        <v>632512.58276000002</v>
      </c>
      <c r="C11" s="184">
        <v>294260.65987999999</v>
      </c>
      <c r="D11" s="184">
        <v>0</v>
      </c>
      <c r="E11" s="184">
        <v>1229.8641499999999</v>
      </c>
      <c r="F11" s="184">
        <v>928003.10678999999</v>
      </c>
      <c r="G11" s="184">
        <v>477885.40749999997</v>
      </c>
      <c r="H11" s="184">
        <v>132403.68517000001</v>
      </c>
      <c r="I11" s="184">
        <v>0</v>
      </c>
      <c r="J11" s="184">
        <v>3.7573400000000001</v>
      </c>
      <c r="K11" s="184">
        <v>610292.85002000001</v>
      </c>
      <c r="L11" s="184">
        <v>1048401.6245800001</v>
      </c>
      <c r="M11" s="184">
        <v>476882.21094000002</v>
      </c>
      <c r="N11" s="184">
        <v>2.0000000000000002E-5</v>
      </c>
      <c r="O11" s="184">
        <v>3832.0392000000002</v>
      </c>
      <c r="P11" s="184">
        <v>1529115.8747400001</v>
      </c>
      <c r="Q11" s="184">
        <v>339257.16882000002</v>
      </c>
      <c r="R11" s="184">
        <v>427144.79738999996</v>
      </c>
      <c r="S11" s="184">
        <v>0</v>
      </c>
      <c r="T11" s="184">
        <v>6.92469</v>
      </c>
      <c r="U11" s="184">
        <v>766408.8909</v>
      </c>
      <c r="V11" s="184">
        <v>564776.74842999992</v>
      </c>
      <c r="W11" s="184">
        <v>317797.21526999999</v>
      </c>
      <c r="X11" s="184">
        <v>0</v>
      </c>
      <c r="Y11" s="184">
        <v>2.0000000000000002E-5</v>
      </c>
      <c r="Z11" s="184">
        <v>882573.96372</v>
      </c>
      <c r="AA11" s="184">
        <v>121055.25251999999</v>
      </c>
      <c r="AB11" s="184">
        <v>30229.694489999998</v>
      </c>
      <c r="AC11" s="184">
        <v>0</v>
      </c>
      <c r="AD11" s="184">
        <v>20.645040000000002</v>
      </c>
      <c r="AE11" s="184">
        <v>151305.59205000001</v>
      </c>
      <c r="AF11" s="184">
        <v>123667.07896</v>
      </c>
      <c r="AG11" s="184">
        <v>63546.272749999996</v>
      </c>
      <c r="AH11" s="184">
        <v>0</v>
      </c>
      <c r="AI11" s="184">
        <v>0</v>
      </c>
      <c r="AJ11" s="184">
        <v>187213.35171000002</v>
      </c>
      <c r="AK11" s="184">
        <v>517107.27718999999</v>
      </c>
      <c r="AL11" s="184">
        <v>109618.84723999999</v>
      </c>
      <c r="AM11" s="184">
        <v>0</v>
      </c>
      <c r="AN11" s="184">
        <v>2036.9111200000002</v>
      </c>
      <c r="AO11" s="184">
        <v>628763.03554999991</v>
      </c>
      <c r="AP11" s="184">
        <v>75.666399999999996</v>
      </c>
      <c r="AQ11" s="184">
        <v>9293.1596099999988</v>
      </c>
      <c r="AR11" s="184">
        <v>0</v>
      </c>
      <c r="AS11" s="184">
        <v>0</v>
      </c>
      <c r="AT11" s="184">
        <v>9368.8260100000007</v>
      </c>
      <c r="AU11" s="184">
        <v>224299.42793999999</v>
      </c>
      <c r="AV11" s="184">
        <v>70034.475160000002</v>
      </c>
      <c r="AW11" s="184">
        <v>0</v>
      </c>
      <c r="AX11" s="184">
        <v>1494.18139</v>
      </c>
      <c r="AY11" s="184">
        <v>295828.08449000004</v>
      </c>
      <c r="AZ11" s="184">
        <v>545224.88398000004</v>
      </c>
      <c r="BA11" s="184">
        <v>57280.915350000003</v>
      </c>
      <c r="BB11" s="184">
        <v>0</v>
      </c>
      <c r="BC11" s="184">
        <v>0</v>
      </c>
      <c r="BD11" s="184">
        <v>602505.79933000007</v>
      </c>
      <c r="BE11" s="184">
        <v>4594263.1190799996</v>
      </c>
      <c r="BF11" s="184">
        <v>1988491.93325</v>
      </c>
      <c r="BG11" s="184">
        <v>2.0000000000000002E-5</v>
      </c>
      <c r="BH11" s="184">
        <v>8624.3229499999998</v>
      </c>
      <c r="BI11" s="184">
        <v>6591379.37531</v>
      </c>
    </row>
    <row r="12" spans="1:78">
      <c r="A12" s="184" t="s">
        <v>906</v>
      </c>
      <c r="B12" s="184">
        <v>630173.81633000006</v>
      </c>
      <c r="C12" s="184">
        <v>292906.95222000004</v>
      </c>
      <c r="D12" s="184">
        <v>0</v>
      </c>
      <c r="E12" s="184">
        <v>1229.8641499999999</v>
      </c>
      <c r="F12" s="184">
        <v>924310.63270000007</v>
      </c>
      <c r="G12" s="184">
        <v>477865.39880000002</v>
      </c>
      <c r="H12" s="184">
        <v>132403.65963000001</v>
      </c>
      <c r="I12" s="184">
        <v>0</v>
      </c>
      <c r="J12" s="184">
        <v>3.7573400000000001</v>
      </c>
      <c r="K12" s="184">
        <v>610272.81576999999</v>
      </c>
      <c r="L12" s="184">
        <v>1044214.5842899999</v>
      </c>
      <c r="M12" s="184">
        <v>476882.21097000001</v>
      </c>
      <c r="N12" s="184">
        <v>2.0000000000000002E-5</v>
      </c>
      <c r="O12" s="184">
        <v>3832.0392000000002</v>
      </c>
      <c r="P12" s="184">
        <v>1524928.83448</v>
      </c>
      <c r="Q12" s="184">
        <v>337157.5134</v>
      </c>
      <c r="R12" s="184">
        <v>397320.12575000001</v>
      </c>
      <c r="S12" s="184">
        <v>0</v>
      </c>
      <c r="T12" s="184">
        <v>0.52373000000000003</v>
      </c>
      <c r="U12" s="184">
        <v>734478.16287999996</v>
      </c>
      <c r="V12" s="184">
        <v>562431.87237999996</v>
      </c>
      <c r="W12" s="184">
        <v>317797.21526999999</v>
      </c>
      <c r="X12" s="184">
        <v>0</v>
      </c>
      <c r="Y12" s="184">
        <v>2.0000000000000002E-5</v>
      </c>
      <c r="Z12" s="184">
        <v>880229.08766999992</v>
      </c>
      <c r="AA12" s="184">
        <v>121055.25251999999</v>
      </c>
      <c r="AB12" s="184">
        <v>30229.694489999998</v>
      </c>
      <c r="AC12" s="184">
        <v>0</v>
      </c>
      <c r="AD12" s="184">
        <v>20.645040000000002</v>
      </c>
      <c r="AE12" s="184">
        <v>151305.59205000001</v>
      </c>
      <c r="AF12" s="184">
        <v>123667.07896</v>
      </c>
      <c r="AG12" s="184">
        <v>63546.272749999996</v>
      </c>
      <c r="AH12" s="184">
        <v>0</v>
      </c>
      <c r="AI12" s="184">
        <v>0</v>
      </c>
      <c r="AJ12" s="184">
        <v>187213.35171000002</v>
      </c>
      <c r="AK12" s="184">
        <v>517107.27718999999</v>
      </c>
      <c r="AL12" s="184">
        <v>109618.84723999999</v>
      </c>
      <c r="AM12" s="184">
        <v>0</v>
      </c>
      <c r="AN12" s="184">
        <v>2036.9111200000002</v>
      </c>
      <c r="AO12" s="184">
        <v>628763.03554999991</v>
      </c>
      <c r="AP12" s="184">
        <v>75.666399999999996</v>
      </c>
      <c r="AQ12" s="184">
        <v>9293.1594700000005</v>
      </c>
      <c r="AR12" s="184">
        <v>0</v>
      </c>
      <c r="AS12" s="184">
        <v>0</v>
      </c>
      <c r="AT12" s="184">
        <v>9368.8258699999988</v>
      </c>
      <c r="AU12" s="184">
        <v>224299.42793999999</v>
      </c>
      <c r="AV12" s="184">
        <v>70034.475160000002</v>
      </c>
      <c r="AW12" s="184">
        <v>0</v>
      </c>
      <c r="AX12" s="184">
        <v>1494.18139</v>
      </c>
      <c r="AY12" s="184">
        <v>295828.08449000004</v>
      </c>
      <c r="AZ12" s="184">
        <v>545219.43787999998</v>
      </c>
      <c r="BA12" s="184">
        <v>57280.55515</v>
      </c>
      <c r="BB12" s="184">
        <v>0</v>
      </c>
      <c r="BC12" s="184">
        <v>0</v>
      </c>
      <c r="BD12" s="184">
        <v>602499.99303000001</v>
      </c>
      <c r="BE12" s="184">
        <v>4583267.3260900006</v>
      </c>
      <c r="BF12" s="184">
        <v>1957313.1680999999</v>
      </c>
      <c r="BG12" s="184">
        <v>2.0000000000000002E-5</v>
      </c>
      <c r="BH12" s="184">
        <v>8617.9219900000007</v>
      </c>
      <c r="BI12" s="184">
        <v>6549198.4161999999</v>
      </c>
    </row>
    <row r="13" spans="1:78">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c r="AZ13" s="184">
        <v>0</v>
      </c>
      <c r="BA13" s="184">
        <v>0</v>
      </c>
      <c r="BB13" s="184">
        <v>0</v>
      </c>
      <c r="BC13" s="184">
        <v>0</v>
      </c>
      <c r="BD13" s="184">
        <v>0</v>
      </c>
      <c r="BE13" s="184">
        <v>0</v>
      </c>
      <c r="BF13" s="184">
        <v>0</v>
      </c>
      <c r="BG13" s="184">
        <v>0</v>
      </c>
      <c r="BH13" s="184">
        <v>0</v>
      </c>
      <c r="BI13" s="184">
        <v>0</v>
      </c>
    </row>
    <row r="14" spans="1:78">
      <c r="A14" s="184" t="s">
        <v>904</v>
      </c>
      <c r="B14" s="184">
        <v>0</v>
      </c>
      <c r="C14" s="184">
        <v>0</v>
      </c>
      <c r="D14" s="184">
        <v>0</v>
      </c>
      <c r="E14" s="184">
        <v>0</v>
      </c>
      <c r="F14" s="184">
        <v>0</v>
      </c>
      <c r="G14" s="184">
        <v>0</v>
      </c>
      <c r="H14" s="184">
        <v>2.554E-2</v>
      </c>
      <c r="I14" s="184">
        <v>0</v>
      </c>
      <c r="J14" s="184">
        <v>0</v>
      </c>
      <c r="K14" s="184">
        <v>2.555E-2</v>
      </c>
      <c r="L14" s="184">
        <v>0</v>
      </c>
      <c r="M14" s="184">
        <v>-2.9999999999999997E-5</v>
      </c>
      <c r="N14" s="184">
        <v>0</v>
      </c>
      <c r="O14" s="184">
        <v>0</v>
      </c>
      <c r="P14" s="184">
        <v>-2.9999999999999997E-5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0</v>
      </c>
      <c r="AQ14" s="184">
        <v>1.4000000000000001E-4</v>
      </c>
      <c r="AR14" s="184">
        <v>0</v>
      </c>
      <c r="AS14" s="184">
        <v>0</v>
      </c>
      <c r="AT14" s="184">
        <v>1.4000000000000001E-4</v>
      </c>
      <c r="AU14" s="184">
        <v>0</v>
      </c>
      <c r="AV14" s="184">
        <v>0</v>
      </c>
      <c r="AW14" s="184">
        <v>0</v>
      </c>
      <c r="AX14" s="184">
        <v>0</v>
      </c>
      <c r="AY14" s="184">
        <v>0</v>
      </c>
      <c r="AZ14" s="184">
        <v>5.4461000000000004</v>
      </c>
      <c r="BA14" s="184">
        <v>0.36019999999999996</v>
      </c>
      <c r="BB14" s="184">
        <v>0</v>
      </c>
      <c r="BC14" s="184">
        <v>0</v>
      </c>
      <c r="BD14" s="184">
        <v>5.8063000000000002</v>
      </c>
      <c r="BE14" s="184">
        <v>5.4461000000000004</v>
      </c>
      <c r="BF14" s="184">
        <v>0.38585000000000003</v>
      </c>
      <c r="BG14" s="184">
        <v>0</v>
      </c>
      <c r="BH14" s="184">
        <v>0</v>
      </c>
      <c r="BI14" s="184">
        <v>5.8319600000000005</v>
      </c>
    </row>
    <row r="15" spans="1:78">
      <c r="A15" s="184" t="s">
        <v>908</v>
      </c>
      <c r="B15" s="184">
        <v>249009.39359999998</v>
      </c>
      <c r="C15" s="184">
        <v>261211.37166</v>
      </c>
      <c r="D15" s="184">
        <v>0</v>
      </c>
      <c r="E15" s="184">
        <v>508.06529</v>
      </c>
      <c r="F15" s="184">
        <v>510728.83055000001</v>
      </c>
      <c r="G15" s="184">
        <v>30501.752840000001</v>
      </c>
      <c r="H15" s="184">
        <v>149894.72313999999</v>
      </c>
      <c r="I15" s="184">
        <v>0</v>
      </c>
      <c r="J15" s="184">
        <v>537.27360999999996</v>
      </c>
      <c r="K15" s="184">
        <v>180933.74958999999</v>
      </c>
      <c r="L15" s="184">
        <v>353636.06874999998</v>
      </c>
      <c r="M15" s="184">
        <v>530595.93180000002</v>
      </c>
      <c r="N15" s="184">
        <v>8.8093299999999992</v>
      </c>
      <c r="O15" s="184">
        <v>1796.9466499999999</v>
      </c>
      <c r="P15" s="184">
        <v>886037.75653000001</v>
      </c>
      <c r="Q15" s="184">
        <v>106198.61168</v>
      </c>
      <c r="R15" s="184">
        <v>237961.78151</v>
      </c>
      <c r="S15" s="184">
        <v>0</v>
      </c>
      <c r="T15" s="184">
        <v>579.70173</v>
      </c>
      <c r="U15" s="184">
        <v>344740.09492</v>
      </c>
      <c r="V15" s="184">
        <v>755412.77900999994</v>
      </c>
      <c r="W15" s="184">
        <v>392287.26474999997</v>
      </c>
      <c r="X15" s="184">
        <v>0</v>
      </c>
      <c r="Y15" s="184">
        <v>378.23374999999999</v>
      </c>
      <c r="Z15" s="184">
        <v>1148078.2775099999</v>
      </c>
      <c r="AA15" s="184">
        <v>603741.67441999994</v>
      </c>
      <c r="AB15" s="184">
        <v>239875.19830000002</v>
      </c>
      <c r="AC15" s="184">
        <v>0</v>
      </c>
      <c r="AD15" s="184">
        <v>29187.54623</v>
      </c>
      <c r="AE15" s="184">
        <v>872804.41895000008</v>
      </c>
      <c r="AF15" s="184">
        <v>45937.264750000002</v>
      </c>
      <c r="AG15" s="184">
        <v>337264.15551999997</v>
      </c>
      <c r="AH15" s="184">
        <v>0</v>
      </c>
      <c r="AI15" s="184">
        <v>257.72923000000003</v>
      </c>
      <c r="AJ15" s="184">
        <v>383459.1495</v>
      </c>
      <c r="AK15" s="184">
        <v>428423.09429000004</v>
      </c>
      <c r="AL15" s="184">
        <v>126957.08515</v>
      </c>
      <c r="AM15" s="184">
        <v>0</v>
      </c>
      <c r="AN15" s="184">
        <v>154.53423000000001</v>
      </c>
      <c r="AO15" s="184">
        <v>555534.71366999997</v>
      </c>
      <c r="AP15" s="184">
        <v>0</v>
      </c>
      <c r="AQ15" s="184">
        <v>880.03092000000004</v>
      </c>
      <c r="AR15" s="184">
        <v>0</v>
      </c>
      <c r="AS15" s="184">
        <v>0</v>
      </c>
      <c r="AT15" s="184">
        <v>880.03092000000004</v>
      </c>
      <c r="AU15" s="184">
        <v>178051.07</v>
      </c>
      <c r="AV15" s="184">
        <v>431398.44618999999</v>
      </c>
      <c r="AW15" s="184">
        <v>0</v>
      </c>
      <c r="AX15" s="184">
        <v>1547.7501000000002</v>
      </c>
      <c r="AY15" s="184">
        <v>610997.26628999994</v>
      </c>
      <c r="AZ15" s="184">
        <v>304911.03418000002</v>
      </c>
      <c r="BA15" s="184">
        <v>212238.82734000002</v>
      </c>
      <c r="BB15" s="184">
        <v>0</v>
      </c>
      <c r="BC15" s="184">
        <v>1053.1898700000002</v>
      </c>
      <c r="BD15" s="184">
        <v>518203.05138999998</v>
      </c>
      <c r="BE15" s="184">
        <v>3055822.74352</v>
      </c>
      <c r="BF15" s="184">
        <v>2920564.8162800004</v>
      </c>
      <c r="BG15" s="184">
        <v>8.8093299999999992</v>
      </c>
      <c r="BH15" s="184">
        <v>36000.970689999995</v>
      </c>
      <c r="BI15" s="184">
        <v>6012397.3398199994</v>
      </c>
    </row>
    <row r="16" spans="1:78">
      <c r="A16" s="184" t="s">
        <v>154</v>
      </c>
      <c r="B16" s="184">
        <v>240547.55712000001</v>
      </c>
      <c r="C16" s="184">
        <v>251519.9111</v>
      </c>
      <c r="D16" s="184">
        <v>0</v>
      </c>
      <c r="E16" s="184">
        <v>508.06529</v>
      </c>
      <c r="F16" s="184">
        <v>492575.53350999998</v>
      </c>
      <c r="G16" s="184">
        <v>30064.507579999998</v>
      </c>
      <c r="H16" s="184">
        <v>148285.05254</v>
      </c>
      <c r="I16" s="184">
        <v>0</v>
      </c>
      <c r="J16" s="184">
        <v>537.03458999999998</v>
      </c>
      <c r="K16" s="184">
        <v>178886.59471</v>
      </c>
      <c r="L16" s="184">
        <v>350611.13280999998</v>
      </c>
      <c r="M16" s="184">
        <v>523837.61537000001</v>
      </c>
      <c r="N16" s="184">
        <v>8.8092800000000011</v>
      </c>
      <c r="O16" s="184">
        <v>1796.5067300000001</v>
      </c>
      <c r="P16" s="184">
        <v>876254.06419000006</v>
      </c>
      <c r="Q16" s="184">
        <v>104229.71569</v>
      </c>
      <c r="R16" s="184">
        <v>223983.64778999999</v>
      </c>
      <c r="S16" s="184">
        <v>0</v>
      </c>
      <c r="T16" s="184">
        <v>579.53206</v>
      </c>
      <c r="U16" s="184">
        <v>328792.89554</v>
      </c>
      <c r="V16" s="184">
        <v>750980.01426999993</v>
      </c>
      <c r="W16" s="184">
        <v>382346.66954000003</v>
      </c>
      <c r="X16" s="184">
        <v>0</v>
      </c>
      <c r="Y16" s="184">
        <v>378.23318999999998</v>
      </c>
      <c r="Z16" s="184">
        <v>1133704.9169999999</v>
      </c>
      <c r="AA16" s="184">
        <v>589741.90169000009</v>
      </c>
      <c r="AB16" s="184">
        <v>223521.74127</v>
      </c>
      <c r="AC16" s="184">
        <v>0</v>
      </c>
      <c r="AD16" s="184">
        <v>27263.960230000001</v>
      </c>
      <c r="AE16" s="184">
        <v>840527.60319000005</v>
      </c>
      <c r="AF16" s="184">
        <v>38899.641329999999</v>
      </c>
      <c r="AG16" s="184">
        <v>305460.78101999999</v>
      </c>
      <c r="AH16" s="184">
        <v>0</v>
      </c>
      <c r="AI16" s="184">
        <v>257.72923000000003</v>
      </c>
      <c r="AJ16" s="184">
        <v>344618.15158000001</v>
      </c>
      <c r="AK16" s="184">
        <v>421341.59156999999</v>
      </c>
      <c r="AL16" s="184">
        <v>124101.41733</v>
      </c>
      <c r="AM16" s="184">
        <v>0</v>
      </c>
      <c r="AN16" s="184">
        <v>154.53423000000001</v>
      </c>
      <c r="AO16" s="184">
        <v>545597.54313000001</v>
      </c>
      <c r="AP16" s="184">
        <v>0</v>
      </c>
      <c r="AQ16" s="184">
        <v>875.90404000000001</v>
      </c>
      <c r="AR16" s="184">
        <v>0</v>
      </c>
      <c r="AS16" s="184">
        <v>0</v>
      </c>
      <c r="AT16" s="184">
        <v>875.90404000000001</v>
      </c>
      <c r="AU16" s="184">
        <v>175969.87511000002</v>
      </c>
      <c r="AV16" s="184">
        <v>425221.53670999996</v>
      </c>
      <c r="AW16" s="184">
        <v>0</v>
      </c>
      <c r="AX16" s="184">
        <v>1546.9444799999999</v>
      </c>
      <c r="AY16" s="184">
        <v>602738.35629999998</v>
      </c>
      <c r="AZ16" s="184">
        <v>302013.67112999997</v>
      </c>
      <c r="BA16" s="184">
        <v>208240.90387000001</v>
      </c>
      <c r="BB16" s="184">
        <v>0</v>
      </c>
      <c r="BC16" s="184">
        <v>1052.8573000000001</v>
      </c>
      <c r="BD16" s="184">
        <v>511307.43229999999</v>
      </c>
      <c r="BE16" s="184">
        <v>3004399.6083</v>
      </c>
      <c r="BF16" s="184">
        <v>2817395.1805799999</v>
      </c>
      <c r="BG16" s="184">
        <v>8.8092800000000011</v>
      </c>
      <c r="BH16" s="184">
        <v>34075.39733</v>
      </c>
      <c r="BI16" s="184">
        <v>5855878.9954899997</v>
      </c>
    </row>
    <row r="17" spans="1:61">
      <c r="A17" s="184" t="s">
        <v>155</v>
      </c>
      <c r="B17" s="184">
        <v>21266.634600000001</v>
      </c>
      <c r="C17" s="184">
        <v>30721.17064</v>
      </c>
      <c r="D17" s="184">
        <v>0</v>
      </c>
      <c r="E17" s="184">
        <v>235.48388</v>
      </c>
      <c r="F17" s="184">
        <v>52223.289119999994</v>
      </c>
      <c r="G17" s="184">
        <v>3567.9082899999999</v>
      </c>
      <c r="H17" s="184">
        <v>3150.7001299999997</v>
      </c>
      <c r="I17" s="184">
        <v>0</v>
      </c>
      <c r="J17" s="184">
        <v>430.98740000000004</v>
      </c>
      <c r="K17" s="184">
        <v>7149.5958200000005</v>
      </c>
      <c r="L17" s="184">
        <v>38519.05343</v>
      </c>
      <c r="M17" s="184">
        <v>69576.223969999992</v>
      </c>
      <c r="N17" s="184">
        <v>8.8092600000000001</v>
      </c>
      <c r="O17" s="184">
        <v>1776.9008200000001</v>
      </c>
      <c r="P17" s="184">
        <v>109880.98748000001</v>
      </c>
      <c r="Q17" s="184">
        <v>2865.6929399999999</v>
      </c>
      <c r="R17" s="184">
        <v>8819.2867100000003</v>
      </c>
      <c r="S17" s="184">
        <v>0</v>
      </c>
      <c r="T17" s="184">
        <v>96.385390000000001</v>
      </c>
      <c r="U17" s="184">
        <v>11781.365039999999</v>
      </c>
      <c r="V17" s="184">
        <v>10568.635920000001</v>
      </c>
      <c r="W17" s="184">
        <v>23119.494350000001</v>
      </c>
      <c r="X17" s="184">
        <v>0</v>
      </c>
      <c r="Y17" s="184">
        <v>378.23318999999998</v>
      </c>
      <c r="Z17" s="184">
        <v>34066.36346</v>
      </c>
      <c r="AA17" s="184">
        <v>52.248899999999999</v>
      </c>
      <c r="AB17" s="184">
        <v>3437.2181099999998</v>
      </c>
      <c r="AC17" s="184">
        <v>0</v>
      </c>
      <c r="AD17" s="184">
        <v>0</v>
      </c>
      <c r="AE17" s="184">
        <v>3489.4670099999998</v>
      </c>
      <c r="AF17" s="184">
        <v>1234.46876</v>
      </c>
      <c r="AG17" s="184">
        <v>4811.1049000000003</v>
      </c>
      <c r="AH17" s="184">
        <v>0</v>
      </c>
      <c r="AI17" s="184">
        <v>257.72923000000003</v>
      </c>
      <c r="AJ17" s="184">
        <v>6303.3028899999999</v>
      </c>
      <c r="AK17" s="184">
        <v>7442.5709500000003</v>
      </c>
      <c r="AL17" s="184">
        <v>5695.3953200000005</v>
      </c>
      <c r="AM17" s="184">
        <v>0</v>
      </c>
      <c r="AN17" s="184">
        <v>65.082689999999999</v>
      </c>
      <c r="AO17" s="184">
        <v>13203.04896</v>
      </c>
      <c r="AP17" s="184">
        <v>0</v>
      </c>
      <c r="AQ17" s="184">
        <v>375.46377000000001</v>
      </c>
      <c r="AR17" s="184">
        <v>0</v>
      </c>
      <c r="AS17" s="184">
        <v>0</v>
      </c>
      <c r="AT17" s="184">
        <v>375.46377000000001</v>
      </c>
      <c r="AU17" s="184">
        <v>7348.3824699999996</v>
      </c>
      <c r="AV17" s="184">
        <v>5928.3819899999999</v>
      </c>
      <c r="AW17" s="184">
        <v>0</v>
      </c>
      <c r="AX17" s="184">
        <v>784.92220999999995</v>
      </c>
      <c r="AY17" s="184">
        <v>14061.686669999999</v>
      </c>
      <c r="AZ17" s="184">
        <v>17142.72595</v>
      </c>
      <c r="BA17" s="184">
        <v>7980.0280899999998</v>
      </c>
      <c r="BB17" s="184">
        <v>0</v>
      </c>
      <c r="BC17" s="184">
        <v>1001.2061600000001</v>
      </c>
      <c r="BD17" s="184">
        <v>26123.960199999998</v>
      </c>
      <c r="BE17" s="184">
        <v>110008.32221</v>
      </c>
      <c r="BF17" s="184">
        <v>163614.46797999999</v>
      </c>
      <c r="BG17" s="184">
        <v>8.8092600000000001</v>
      </c>
      <c r="BH17" s="184">
        <v>5026.9309699999994</v>
      </c>
      <c r="BI17" s="184">
        <v>278658.53042000002</v>
      </c>
    </row>
    <row r="18" spans="1:61">
      <c r="A18" s="184" t="s">
        <v>156</v>
      </c>
      <c r="B18" s="184">
        <v>4205.3661400000001</v>
      </c>
      <c r="C18" s="184">
        <v>16933.281129999999</v>
      </c>
      <c r="D18" s="184">
        <v>0</v>
      </c>
      <c r="E18" s="184">
        <v>272.58140999999995</v>
      </c>
      <c r="F18" s="184">
        <v>21411.22868</v>
      </c>
      <c r="G18" s="184">
        <v>1371.8105</v>
      </c>
      <c r="H18" s="184">
        <v>3852.0334500000004</v>
      </c>
      <c r="I18" s="184">
        <v>0</v>
      </c>
      <c r="J18" s="184">
        <v>87.109429999999989</v>
      </c>
      <c r="K18" s="184">
        <v>5310.9533799999999</v>
      </c>
      <c r="L18" s="184">
        <v>100.35744</v>
      </c>
      <c r="M18" s="184">
        <v>195.99227999999999</v>
      </c>
      <c r="N18" s="184">
        <v>1.0000000000000001E-5</v>
      </c>
      <c r="O18" s="184">
        <v>2.9999999999999997E-4</v>
      </c>
      <c r="P18" s="184">
        <v>296.35003</v>
      </c>
      <c r="Q18" s="184">
        <v>5212.3780500000003</v>
      </c>
      <c r="R18" s="184">
        <v>10206.710489999999</v>
      </c>
      <c r="S18" s="184">
        <v>0</v>
      </c>
      <c r="T18" s="184">
        <v>409.72444999999999</v>
      </c>
      <c r="U18" s="184">
        <v>15828.81299</v>
      </c>
      <c r="V18" s="184">
        <v>170.00260999999998</v>
      </c>
      <c r="W18" s="184">
        <v>0</v>
      </c>
      <c r="X18" s="184">
        <v>0</v>
      </c>
      <c r="Y18" s="184">
        <v>0</v>
      </c>
      <c r="Z18" s="184">
        <v>170.00260999999998</v>
      </c>
      <c r="AA18" s="184">
        <v>733.24416000000008</v>
      </c>
      <c r="AB18" s="184">
        <v>4071.5757999999996</v>
      </c>
      <c r="AC18" s="184">
        <v>0</v>
      </c>
      <c r="AD18" s="184">
        <v>0</v>
      </c>
      <c r="AE18" s="184">
        <v>4804.8199599999998</v>
      </c>
      <c r="AF18" s="184">
        <v>4752.5905199999997</v>
      </c>
      <c r="AG18" s="184">
        <v>5102.8989499999998</v>
      </c>
      <c r="AH18" s="184">
        <v>0</v>
      </c>
      <c r="AI18" s="184">
        <v>0</v>
      </c>
      <c r="AJ18" s="184">
        <v>9855.4894700000004</v>
      </c>
      <c r="AK18" s="184">
        <v>3737.89707</v>
      </c>
      <c r="AL18" s="184">
        <v>3419.4312099999997</v>
      </c>
      <c r="AM18" s="184">
        <v>0</v>
      </c>
      <c r="AN18" s="184">
        <v>89.451539999999994</v>
      </c>
      <c r="AO18" s="184">
        <v>7246.7798200000007</v>
      </c>
      <c r="AP18" s="184">
        <v>0</v>
      </c>
      <c r="AQ18" s="184">
        <v>52.249029999999998</v>
      </c>
      <c r="AR18" s="184">
        <v>0</v>
      </c>
      <c r="AS18" s="184">
        <v>0</v>
      </c>
      <c r="AT18" s="184">
        <v>52.249029999999998</v>
      </c>
      <c r="AU18" s="184">
        <v>8422.7181799999998</v>
      </c>
      <c r="AV18" s="184">
        <v>10436.951539999998</v>
      </c>
      <c r="AW18" s="184">
        <v>0</v>
      </c>
      <c r="AX18" s="184">
        <v>747.79451000000006</v>
      </c>
      <c r="AY18" s="184">
        <v>19607.464230000001</v>
      </c>
      <c r="AZ18" s="184">
        <v>181.40376000000001</v>
      </c>
      <c r="BA18" s="184">
        <v>0</v>
      </c>
      <c r="BB18" s="184">
        <v>0</v>
      </c>
      <c r="BC18" s="184">
        <v>0</v>
      </c>
      <c r="BD18" s="184">
        <v>181.40376000000001</v>
      </c>
      <c r="BE18" s="184">
        <v>28887.76843</v>
      </c>
      <c r="BF18" s="184">
        <v>54271.123879999999</v>
      </c>
      <c r="BG18" s="184">
        <v>1.0000000000000001E-5</v>
      </c>
      <c r="BH18" s="184">
        <v>1606.6616399999998</v>
      </c>
      <c r="BI18" s="184">
        <v>84765.55395999999</v>
      </c>
    </row>
    <row r="19" spans="1:61">
      <c r="A19" s="184" t="s">
        <v>157</v>
      </c>
      <c r="B19" s="184">
        <v>2171.9144999999999</v>
      </c>
      <c r="C19" s="184">
        <v>4319.5333300000002</v>
      </c>
      <c r="D19" s="184">
        <v>0</v>
      </c>
      <c r="E19" s="184">
        <v>0</v>
      </c>
      <c r="F19" s="184">
        <v>6491.4478300000001</v>
      </c>
      <c r="G19" s="184">
        <v>354.39661999999998</v>
      </c>
      <c r="H19" s="184">
        <v>1749.5018300000002</v>
      </c>
      <c r="I19" s="184">
        <v>0</v>
      </c>
      <c r="J19" s="184">
        <v>0</v>
      </c>
      <c r="K19" s="184">
        <v>2103.8984500000001</v>
      </c>
      <c r="L19" s="184">
        <v>3826.5239900000001</v>
      </c>
      <c r="M19" s="184">
        <v>1632.5606299999999</v>
      </c>
      <c r="N19" s="184">
        <v>0</v>
      </c>
      <c r="O19" s="184">
        <v>0</v>
      </c>
      <c r="P19" s="184">
        <v>5459.0846200000005</v>
      </c>
      <c r="Q19" s="184">
        <v>298.67853000000002</v>
      </c>
      <c r="R19" s="184">
        <v>9712.62255</v>
      </c>
      <c r="S19" s="184">
        <v>0</v>
      </c>
      <c r="T19" s="184">
        <v>0</v>
      </c>
      <c r="U19" s="184">
        <v>10011.301079999999</v>
      </c>
      <c r="V19" s="184">
        <v>2330.8649100000002</v>
      </c>
      <c r="W19" s="184">
        <v>2611.45003</v>
      </c>
      <c r="X19" s="184">
        <v>0</v>
      </c>
      <c r="Y19" s="184">
        <v>0</v>
      </c>
      <c r="Z19" s="184">
        <v>4942.3149400000002</v>
      </c>
      <c r="AA19" s="184">
        <v>14.709370000000002</v>
      </c>
      <c r="AB19" s="184">
        <v>4515.2067900000002</v>
      </c>
      <c r="AC19" s="184">
        <v>0</v>
      </c>
      <c r="AD19" s="184">
        <v>0</v>
      </c>
      <c r="AE19" s="184">
        <v>4529.9161599999998</v>
      </c>
      <c r="AF19" s="184">
        <v>287.94585999999998</v>
      </c>
      <c r="AG19" s="184">
        <v>101.43169999999999</v>
      </c>
      <c r="AH19" s="184">
        <v>0</v>
      </c>
      <c r="AI19" s="184">
        <v>0</v>
      </c>
      <c r="AJ19" s="184">
        <v>389.37756000000002</v>
      </c>
      <c r="AK19" s="184">
        <v>857.59862999999996</v>
      </c>
      <c r="AL19" s="184">
        <v>1804.71678</v>
      </c>
      <c r="AM19" s="184">
        <v>0</v>
      </c>
      <c r="AN19" s="184">
        <v>0</v>
      </c>
      <c r="AO19" s="184">
        <v>2662.3154100000002</v>
      </c>
      <c r="AP19" s="184">
        <v>0</v>
      </c>
      <c r="AQ19" s="184">
        <v>0</v>
      </c>
      <c r="AR19" s="184">
        <v>0</v>
      </c>
      <c r="AS19" s="184">
        <v>0</v>
      </c>
      <c r="AT19" s="184">
        <v>0</v>
      </c>
      <c r="AU19" s="184">
        <v>2772.7263900000003</v>
      </c>
      <c r="AV19" s="184">
        <v>4085.6211600000001</v>
      </c>
      <c r="AW19" s="184">
        <v>0</v>
      </c>
      <c r="AX19" s="184">
        <v>0</v>
      </c>
      <c r="AY19" s="184">
        <v>6858.3475499999995</v>
      </c>
      <c r="AZ19" s="184">
        <v>432.06258000000003</v>
      </c>
      <c r="BA19" s="184">
        <v>46.771300000000004</v>
      </c>
      <c r="BB19" s="184">
        <v>0</v>
      </c>
      <c r="BC19" s="184">
        <v>0</v>
      </c>
      <c r="BD19" s="184">
        <v>478.83388000000002</v>
      </c>
      <c r="BE19" s="184">
        <v>13347.421380000002</v>
      </c>
      <c r="BF19" s="184">
        <v>30579.416100000002</v>
      </c>
      <c r="BG19" s="184">
        <v>0</v>
      </c>
      <c r="BH19" s="184">
        <v>0</v>
      </c>
      <c r="BI19" s="184">
        <v>43926.837479999995</v>
      </c>
    </row>
    <row r="20" spans="1:61">
      <c r="A20" s="184" t="s">
        <v>158</v>
      </c>
      <c r="B20" s="184">
        <v>5346.3339599999999</v>
      </c>
      <c r="C20" s="184">
        <v>35063.486689999998</v>
      </c>
      <c r="D20" s="184">
        <v>0</v>
      </c>
      <c r="E20" s="184">
        <v>0</v>
      </c>
      <c r="F20" s="184">
        <v>40409.820650000001</v>
      </c>
      <c r="G20" s="184">
        <v>1457.8816999999999</v>
      </c>
      <c r="H20" s="184">
        <v>8267.1491600000008</v>
      </c>
      <c r="I20" s="184">
        <v>0</v>
      </c>
      <c r="J20" s="184">
        <v>0</v>
      </c>
      <c r="K20" s="184">
        <v>9725.0308599999989</v>
      </c>
      <c r="L20" s="184">
        <v>5984.1329999999998</v>
      </c>
      <c r="M20" s="184">
        <v>12496.751470000001</v>
      </c>
      <c r="N20" s="184">
        <v>0</v>
      </c>
      <c r="O20" s="184">
        <v>1.0000000000000001E-5</v>
      </c>
      <c r="P20" s="184">
        <v>18480.884480000001</v>
      </c>
      <c r="Q20" s="184">
        <v>11406.90307</v>
      </c>
      <c r="R20" s="184">
        <v>29192.768909999999</v>
      </c>
      <c r="S20" s="184">
        <v>0</v>
      </c>
      <c r="T20" s="184">
        <v>0</v>
      </c>
      <c r="U20" s="184">
        <v>40599.671979999999</v>
      </c>
      <c r="V20" s="184">
        <v>7637.6734800000004</v>
      </c>
      <c r="W20" s="184">
        <v>4249.7117199999993</v>
      </c>
      <c r="X20" s="184">
        <v>0</v>
      </c>
      <c r="Y20" s="184">
        <v>0</v>
      </c>
      <c r="Z20" s="184">
        <v>11887.385199999999</v>
      </c>
      <c r="AA20" s="184">
        <v>1392.6616399999998</v>
      </c>
      <c r="AB20" s="184">
        <v>6619.5948399999997</v>
      </c>
      <c r="AC20" s="184">
        <v>0</v>
      </c>
      <c r="AD20" s="184">
        <v>0</v>
      </c>
      <c r="AE20" s="184">
        <v>8012.25648</v>
      </c>
      <c r="AF20" s="184">
        <v>966.32601999999997</v>
      </c>
      <c r="AG20" s="184">
        <v>5327.0149700000002</v>
      </c>
      <c r="AH20" s="184">
        <v>0</v>
      </c>
      <c r="AI20" s="184">
        <v>0</v>
      </c>
      <c r="AJ20" s="184">
        <v>6293.3409900000006</v>
      </c>
      <c r="AK20" s="184">
        <v>4614.9151099999999</v>
      </c>
      <c r="AL20" s="184">
        <v>3976.2977400000004</v>
      </c>
      <c r="AM20" s="184">
        <v>0</v>
      </c>
      <c r="AN20" s="184">
        <v>0</v>
      </c>
      <c r="AO20" s="184">
        <v>8591.2128499999999</v>
      </c>
      <c r="AP20" s="184">
        <v>0</v>
      </c>
      <c r="AQ20" s="184">
        <v>0</v>
      </c>
      <c r="AR20" s="184">
        <v>0</v>
      </c>
      <c r="AS20" s="184">
        <v>0</v>
      </c>
      <c r="AT20" s="184">
        <v>0</v>
      </c>
      <c r="AU20" s="184">
        <v>10143.917439999999</v>
      </c>
      <c r="AV20" s="184">
        <v>15092.094869999999</v>
      </c>
      <c r="AW20" s="184">
        <v>0</v>
      </c>
      <c r="AX20" s="184">
        <v>0</v>
      </c>
      <c r="AY20" s="184">
        <v>25236.012309999998</v>
      </c>
      <c r="AZ20" s="184">
        <v>10448.68579</v>
      </c>
      <c r="BA20" s="184">
        <v>1477.5757599999999</v>
      </c>
      <c r="BB20" s="184">
        <v>0</v>
      </c>
      <c r="BC20" s="184">
        <v>0</v>
      </c>
      <c r="BD20" s="184">
        <v>11926.261550000001</v>
      </c>
      <c r="BE20" s="184">
        <v>59399.431210000002</v>
      </c>
      <c r="BF20" s="184">
        <v>121762.44613</v>
      </c>
      <c r="BG20" s="184">
        <v>0</v>
      </c>
      <c r="BH20" s="184">
        <v>1.0000000000000001E-5</v>
      </c>
      <c r="BI20" s="184">
        <v>181161.87735</v>
      </c>
    </row>
    <row r="21" spans="1:61">
      <c r="A21" s="184" t="s">
        <v>159</v>
      </c>
      <c r="B21" s="184">
        <v>10447.157210000001</v>
      </c>
      <c r="C21" s="184">
        <v>32245.648359999999</v>
      </c>
      <c r="D21" s="184">
        <v>0</v>
      </c>
      <c r="E21" s="184">
        <v>0</v>
      </c>
      <c r="F21" s="184">
        <v>42692.805569999997</v>
      </c>
      <c r="G21" s="184">
        <v>3082.74352</v>
      </c>
      <c r="H21" s="184">
        <v>3498.8063700000002</v>
      </c>
      <c r="I21" s="184">
        <v>0</v>
      </c>
      <c r="J21" s="184">
        <v>0</v>
      </c>
      <c r="K21" s="184">
        <v>6581.5498899999993</v>
      </c>
      <c r="L21" s="184">
        <v>30335.36752</v>
      </c>
      <c r="M21" s="184">
        <v>81688.704930000007</v>
      </c>
      <c r="N21" s="184">
        <v>0</v>
      </c>
      <c r="O21" s="184">
        <v>4.0000000000000003E-5</v>
      </c>
      <c r="P21" s="184">
        <v>112024.07248999999</v>
      </c>
      <c r="Q21" s="184">
        <v>6452.2191700000003</v>
      </c>
      <c r="R21" s="184">
        <v>32375.200920000003</v>
      </c>
      <c r="S21" s="184">
        <v>0</v>
      </c>
      <c r="T21" s="184">
        <v>0</v>
      </c>
      <c r="U21" s="184">
        <v>38827.420090000007</v>
      </c>
      <c r="V21" s="184">
        <v>7654.5082699999994</v>
      </c>
      <c r="W21" s="184">
        <v>4670.5022399999998</v>
      </c>
      <c r="X21" s="184">
        <v>0</v>
      </c>
      <c r="Y21" s="184">
        <v>0</v>
      </c>
      <c r="Z21" s="184">
        <v>12325.01051</v>
      </c>
      <c r="AA21" s="184">
        <v>23363.406510000001</v>
      </c>
      <c r="AB21" s="184">
        <v>12709.83965</v>
      </c>
      <c r="AC21" s="184">
        <v>0</v>
      </c>
      <c r="AD21" s="184">
        <v>0</v>
      </c>
      <c r="AE21" s="184">
        <v>36073.246159999995</v>
      </c>
      <c r="AF21" s="184">
        <v>1165.6840500000001</v>
      </c>
      <c r="AG21" s="184">
        <v>1369.9678600000002</v>
      </c>
      <c r="AH21" s="184">
        <v>0</v>
      </c>
      <c r="AI21" s="184">
        <v>0</v>
      </c>
      <c r="AJ21" s="184">
        <v>2535.65191</v>
      </c>
      <c r="AK21" s="184">
        <v>6411.4752400000007</v>
      </c>
      <c r="AL21" s="184">
        <v>924.90734999999995</v>
      </c>
      <c r="AM21" s="184">
        <v>0</v>
      </c>
      <c r="AN21" s="184">
        <v>0</v>
      </c>
      <c r="AO21" s="184">
        <v>7336.3825900000002</v>
      </c>
      <c r="AP21" s="184">
        <v>0</v>
      </c>
      <c r="AQ21" s="184">
        <v>44.268219999999999</v>
      </c>
      <c r="AR21" s="184">
        <v>0</v>
      </c>
      <c r="AS21" s="184">
        <v>0</v>
      </c>
      <c r="AT21" s="184">
        <v>44.268219999999999</v>
      </c>
      <c r="AU21" s="184">
        <v>25282.23863</v>
      </c>
      <c r="AV21" s="184">
        <v>5338.2935800000005</v>
      </c>
      <c r="AW21" s="184">
        <v>0</v>
      </c>
      <c r="AX21" s="184">
        <v>0</v>
      </c>
      <c r="AY21" s="184">
        <v>30620.532210000001</v>
      </c>
      <c r="AZ21" s="184">
        <v>37008.697350000002</v>
      </c>
      <c r="BA21" s="184">
        <v>18877.834340000001</v>
      </c>
      <c r="BB21" s="184">
        <v>0</v>
      </c>
      <c r="BC21" s="184">
        <v>40.976870000000005</v>
      </c>
      <c r="BD21" s="184">
        <v>55927.508560000002</v>
      </c>
      <c r="BE21" s="184">
        <v>151203.49747</v>
      </c>
      <c r="BF21" s="184">
        <v>193743.97381999998</v>
      </c>
      <c r="BG21" s="184">
        <v>0</v>
      </c>
      <c r="BH21" s="184">
        <v>40.976910000000004</v>
      </c>
      <c r="BI21" s="184">
        <v>344988.44819999998</v>
      </c>
    </row>
    <row r="22" spans="1:61">
      <c r="A22" s="184" t="s">
        <v>160</v>
      </c>
      <c r="B22" s="184">
        <v>7738.2964299999994</v>
      </c>
      <c r="C22" s="184">
        <v>7309.8596299999999</v>
      </c>
      <c r="D22" s="184">
        <v>0</v>
      </c>
      <c r="E22" s="184">
        <v>0</v>
      </c>
      <c r="F22" s="184">
        <v>15048.156060000001</v>
      </c>
      <c r="G22" s="184">
        <v>62.73</v>
      </c>
      <c r="H22" s="184">
        <v>103475.86682</v>
      </c>
      <c r="I22" s="184">
        <v>0</v>
      </c>
      <c r="J22" s="184">
        <v>0</v>
      </c>
      <c r="K22" s="184">
        <v>103538.59681999999</v>
      </c>
      <c r="L22" s="184">
        <v>23252.026859999998</v>
      </c>
      <c r="M22" s="184">
        <v>51780.401490000004</v>
      </c>
      <c r="N22" s="184">
        <v>0</v>
      </c>
      <c r="O22" s="184">
        <v>2.9999999999999997E-5</v>
      </c>
      <c r="P22" s="184">
        <v>75032.428379999998</v>
      </c>
      <c r="Q22" s="184">
        <v>2994.7421099999997</v>
      </c>
      <c r="R22" s="184">
        <v>13192.58769</v>
      </c>
      <c r="S22" s="184">
        <v>0</v>
      </c>
      <c r="T22" s="184">
        <v>0</v>
      </c>
      <c r="U22" s="184">
        <v>16187.329800000001</v>
      </c>
      <c r="V22" s="184">
        <v>59836.616549999999</v>
      </c>
      <c r="W22" s="184">
        <v>472.21357</v>
      </c>
      <c r="X22" s="184">
        <v>0</v>
      </c>
      <c r="Y22" s="184">
        <v>0</v>
      </c>
      <c r="Z22" s="184">
        <v>60308.830119999999</v>
      </c>
      <c r="AA22" s="184">
        <v>68087.426209999991</v>
      </c>
      <c r="AB22" s="184">
        <v>44953.812259999999</v>
      </c>
      <c r="AC22" s="184">
        <v>0</v>
      </c>
      <c r="AD22" s="184">
        <v>0</v>
      </c>
      <c r="AE22" s="184">
        <v>113041.23847</v>
      </c>
      <c r="AF22" s="184">
        <v>13408.440919999999</v>
      </c>
      <c r="AG22" s="184">
        <v>68224.965540000005</v>
      </c>
      <c r="AH22" s="184">
        <v>0</v>
      </c>
      <c r="AI22" s="184">
        <v>0</v>
      </c>
      <c r="AJ22" s="184">
        <v>81633.406459999998</v>
      </c>
      <c r="AK22" s="184">
        <v>76702.550029999999</v>
      </c>
      <c r="AL22" s="184">
        <v>50844.184450000001</v>
      </c>
      <c r="AM22" s="184">
        <v>0</v>
      </c>
      <c r="AN22" s="184">
        <v>0</v>
      </c>
      <c r="AO22" s="184">
        <v>127546.73448</v>
      </c>
      <c r="AP22" s="184">
        <v>0</v>
      </c>
      <c r="AQ22" s="184">
        <v>403.92302000000001</v>
      </c>
      <c r="AR22" s="184">
        <v>0</v>
      </c>
      <c r="AS22" s="184">
        <v>0</v>
      </c>
      <c r="AT22" s="184">
        <v>403.92302000000001</v>
      </c>
      <c r="AU22" s="184">
        <v>75303.533869999999</v>
      </c>
      <c r="AV22" s="184">
        <v>195544.57683000001</v>
      </c>
      <c r="AW22" s="184">
        <v>0</v>
      </c>
      <c r="AX22" s="184">
        <v>0</v>
      </c>
      <c r="AY22" s="184">
        <v>270848.11069999996</v>
      </c>
      <c r="AZ22" s="184">
        <v>74464.774950000006</v>
      </c>
      <c r="BA22" s="184">
        <v>56092.147619999996</v>
      </c>
      <c r="BB22" s="184">
        <v>0</v>
      </c>
      <c r="BC22" s="184">
        <v>0</v>
      </c>
      <c r="BD22" s="184">
        <v>130556.92257</v>
      </c>
      <c r="BE22" s="184">
        <v>401851.13793000003</v>
      </c>
      <c r="BF22" s="184">
        <v>592294.53891999996</v>
      </c>
      <c r="BG22" s="184">
        <v>0</v>
      </c>
      <c r="BH22" s="184">
        <v>2.9999999999999997E-5</v>
      </c>
      <c r="BI22" s="184">
        <v>994145.67688000004</v>
      </c>
    </row>
    <row r="23" spans="1:61">
      <c r="A23" s="184" t="s">
        <v>161</v>
      </c>
      <c r="B23" s="184">
        <v>17331.717840000001</v>
      </c>
      <c r="C23" s="184">
        <v>29334.295010000002</v>
      </c>
      <c r="D23" s="184">
        <v>0</v>
      </c>
      <c r="E23" s="184">
        <v>0</v>
      </c>
      <c r="F23" s="184">
        <v>46666.012849999999</v>
      </c>
      <c r="G23" s="184">
        <v>3158.0747999999999</v>
      </c>
      <c r="H23" s="184">
        <v>4059.97469</v>
      </c>
      <c r="I23" s="184">
        <v>0</v>
      </c>
      <c r="J23" s="184">
        <v>18.937759999999997</v>
      </c>
      <c r="K23" s="184">
        <v>7236.9872500000001</v>
      </c>
      <c r="L23" s="184">
        <v>76623.670569999987</v>
      </c>
      <c r="M23" s="184">
        <v>251891.36981</v>
      </c>
      <c r="N23" s="184">
        <v>0</v>
      </c>
      <c r="O23" s="184">
        <v>-1.0000000000000001E-5</v>
      </c>
      <c r="P23" s="184">
        <v>328515.04037</v>
      </c>
      <c r="Q23" s="184">
        <v>39650.256229999999</v>
      </c>
      <c r="R23" s="184">
        <v>55072.436780000004</v>
      </c>
      <c r="S23" s="184">
        <v>0</v>
      </c>
      <c r="T23" s="184">
        <v>0</v>
      </c>
      <c r="U23" s="184">
        <v>94722.693010000003</v>
      </c>
      <c r="V23" s="184">
        <v>641871.71253000002</v>
      </c>
      <c r="W23" s="184">
        <v>151073.14562999998</v>
      </c>
      <c r="X23" s="184">
        <v>0</v>
      </c>
      <c r="Y23" s="184">
        <v>0</v>
      </c>
      <c r="Z23" s="184">
        <v>792944.85815999995</v>
      </c>
      <c r="AA23" s="184">
        <v>71148.204900000012</v>
      </c>
      <c r="AB23" s="184">
        <v>55198.665409999994</v>
      </c>
      <c r="AC23" s="184">
        <v>0</v>
      </c>
      <c r="AD23" s="184">
        <v>0</v>
      </c>
      <c r="AE23" s="184">
        <v>126346.87031</v>
      </c>
      <c r="AF23" s="184">
        <v>8980.9601999999995</v>
      </c>
      <c r="AG23" s="184">
        <v>136455.94871999999</v>
      </c>
      <c r="AH23" s="184">
        <v>0</v>
      </c>
      <c r="AI23" s="184">
        <v>0</v>
      </c>
      <c r="AJ23" s="184">
        <v>145436.90891999999</v>
      </c>
      <c r="AK23" s="184">
        <v>224400.67346000002</v>
      </c>
      <c r="AL23" s="184">
        <v>26288.157019999999</v>
      </c>
      <c r="AM23" s="184">
        <v>0</v>
      </c>
      <c r="AN23" s="184">
        <v>0</v>
      </c>
      <c r="AO23" s="184">
        <v>250688.83047999998</v>
      </c>
      <c r="AP23" s="184">
        <v>0</v>
      </c>
      <c r="AQ23" s="184">
        <v>0</v>
      </c>
      <c r="AR23" s="184">
        <v>0</v>
      </c>
      <c r="AS23" s="184">
        <v>0</v>
      </c>
      <c r="AT23" s="184">
        <v>0</v>
      </c>
      <c r="AU23" s="184">
        <v>41065.892359999998</v>
      </c>
      <c r="AV23" s="184">
        <v>134806.75691999999</v>
      </c>
      <c r="AW23" s="184">
        <v>0</v>
      </c>
      <c r="AX23" s="184">
        <v>0</v>
      </c>
      <c r="AY23" s="184">
        <v>175872.64928000001</v>
      </c>
      <c r="AZ23" s="184">
        <v>23128.141600000003</v>
      </c>
      <c r="BA23" s="184">
        <v>48759.689859999999</v>
      </c>
      <c r="BB23" s="184">
        <v>0</v>
      </c>
      <c r="BC23" s="184">
        <v>0.83033000000000001</v>
      </c>
      <c r="BD23" s="184">
        <v>71888.661790000013</v>
      </c>
      <c r="BE23" s="184">
        <v>1147359.30449</v>
      </c>
      <c r="BF23" s="184">
        <v>892940.43984999997</v>
      </c>
      <c r="BG23" s="184">
        <v>0</v>
      </c>
      <c r="BH23" s="184">
        <v>19.768080000000001</v>
      </c>
      <c r="BI23" s="184">
        <v>2040319.51242</v>
      </c>
    </row>
    <row r="24" spans="1:61">
      <c r="A24" s="184" t="s">
        <v>162</v>
      </c>
      <c r="B24" s="184">
        <v>172040.13644</v>
      </c>
      <c r="C24" s="184">
        <v>95592.636310000002</v>
      </c>
      <c r="D24" s="184">
        <v>0</v>
      </c>
      <c r="E24" s="184">
        <v>0</v>
      </c>
      <c r="F24" s="184">
        <v>267632.77275</v>
      </c>
      <c r="G24" s="184">
        <v>17008.962149999999</v>
      </c>
      <c r="H24" s="184">
        <v>20231.020089999998</v>
      </c>
      <c r="I24" s="184">
        <v>0</v>
      </c>
      <c r="J24" s="184">
        <v>0</v>
      </c>
      <c r="K24" s="184">
        <v>37239.982240000005</v>
      </c>
      <c r="L24" s="184">
        <v>171970</v>
      </c>
      <c r="M24" s="184">
        <v>54575.610789999999</v>
      </c>
      <c r="N24" s="184">
        <v>1.0000000000000001E-5</v>
      </c>
      <c r="O24" s="184">
        <v>19.605540000000001</v>
      </c>
      <c r="P24" s="184">
        <v>226565.21634000001</v>
      </c>
      <c r="Q24" s="184">
        <v>35348.845590000004</v>
      </c>
      <c r="R24" s="184">
        <v>65412.033739999999</v>
      </c>
      <c r="S24" s="184">
        <v>0</v>
      </c>
      <c r="T24" s="184">
        <v>73.422219999999996</v>
      </c>
      <c r="U24" s="184">
        <v>100834.30155</v>
      </c>
      <c r="V24" s="184">
        <v>20910</v>
      </c>
      <c r="W24" s="184">
        <v>196150.152</v>
      </c>
      <c r="X24" s="184">
        <v>0</v>
      </c>
      <c r="Y24" s="184">
        <v>0</v>
      </c>
      <c r="Z24" s="184">
        <v>217060.152</v>
      </c>
      <c r="AA24" s="184">
        <v>424950</v>
      </c>
      <c r="AB24" s="184">
        <v>92015.828410000002</v>
      </c>
      <c r="AC24" s="184">
        <v>0</v>
      </c>
      <c r="AD24" s="184">
        <v>27263.960230000001</v>
      </c>
      <c r="AE24" s="184">
        <v>544229.78864000004</v>
      </c>
      <c r="AF24" s="184">
        <v>8103.2250000000004</v>
      </c>
      <c r="AG24" s="184">
        <v>84067.448380000002</v>
      </c>
      <c r="AH24" s="184">
        <v>0</v>
      </c>
      <c r="AI24" s="184">
        <v>0</v>
      </c>
      <c r="AJ24" s="184">
        <v>92170.673379999993</v>
      </c>
      <c r="AK24" s="184">
        <v>97173.911080000005</v>
      </c>
      <c r="AL24" s="184">
        <v>31148.32746</v>
      </c>
      <c r="AM24" s="184">
        <v>0</v>
      </c>
      <c r="AN24" s="184">
        <v>0</v>
      </c>
      <c r="AO24" s="184">
        <v>128322.23854000001</v>
      </c>
      <c r="AP24" s="184">
        <v>0</v>
      </c>
      <c r="AQ24" s="184">
        <v>0</v>
      </c>
      <c r="AR24" s="184">
        <v>0</v>
      </c>
      <c r="AS24" s="184">
        <v>0</v>
      </c>
      <c r="AT24" s="184">
        <v>0</v>
      </c>
      <c r="AU24" s="184">
        <v>5630.4657699999998</v>
      </c>
      <c r="AV24" s="184">
        <v>53988.859819999998</v>
      </c>
      <c r="AW24" s="184">
        <v>0</v>
      </c>
      <c r="AX24" s="184">
        <v>14.22776</v>
      </c>
      <c r="AY24" s="184">
        <v>59633.553350000002</v>
      </c>
      <c r="AZ24" s="184">
        <v>139207.17915000001</v>
      </c>
      <c r="BA24" s="184">
        <v>75006.856899999999</v>
      </c>
      <c r="BB24" s="184">
        <v>0</v>
      </c>
      <c r="BC24" s="184">
        <v>9.8439399999999999</v>
      </c>
      <c r="BD24" s="184">
        <v>214223.87999000002</v>
      </c>
      <c r="BE24" s="184">
        <v>1092342.7251800001</v>
      </c>
      <c r="BF24" s="184">
        <v>768188.77390000003</v>
      </c>
      <c r="BG24" s="184">
        <v>1.0000000000000001E-5</v>
      </c>
      <c r="BH24" s="184">
        <v>27381.059690000002</v>
      </c>
      <c r="BI24" s="184">
        <v>1887912.5587800001</v>
      </c>
    </row>
    <row r="25" spans="1:61">
      <c r="A25" s="184" t="s">
        <v>904</v>
      </c>
      <c r="B25" s="184">
        <v>8461.8364799999999</v>
      </c>
      <c r="C25" s="184">
        <v>9691.4605600000014</v>
      </c>
      <c r="D25" s="184">
        <v>0</v>
      </c>
      <c r="E25" s="184">
        <v>0</v>
      </c>
      <c r="F25" s="184">
        <v>18153.297039999998</v>
      </c>
      <c r="G25" s="184">
        <v>437.24526000000003</v>
      </c>
      <c r="H25" s="184">
        <v>1609.6706000000001</v>
      </c>
      <c r="I25" s="184">
        <v>0</v>
      </c>
      <c r="J25" s="184">
        <v>0.23902000000000001</v>
      </c>
      <c r="K25" s="184">
        <v>2047.1548799999998</v>
      </c>
      <c r="L25" s="184">
        <v>3024.9359399999998</v>
      </c>
      <c r="M25" s="184">
        <v>6758.3164299999999</v>
      </c>
      <c r="N25" s="184">
        <v>5.0000000000000002E-5</v>
      </c>
      <c r="O25" s="184">
        <v>0.43992000000000003</v>
      </c>
      <c r="P25" s="184">
        <v>9783.6923399999996</v>
      </c>
      <c r="Q25" s="184">
        <v>1968.89599</v>
      </c>
      <c r="R25" s="184">
        <v>13978.13372</v>
      </c>
      <c r="S25" s="184">
        <v>0</v>
      </c>
      <c r="T25" s="184">
        <v>0.16966999999999999</v>
      </c>
      <c r="U25" s="184">
        <v>15947.19938</v>
      </c>
      <c r="V25" s="184">
        <v>4432.7647400000005</v>
      </c>
      <c r="W25" s="184">
        <v>9940.5952100000013</v>
      </c>
      <c r="X25" s="184">
        <v>0</v>
      </c>
      <c r="Y25" s="184">
        <v>5.6000000000000006E-4</v>
      </c>
      <c r="Z25" s="184">
        <v>14373.36051</v>
      </c>
      <c r="AA25" s="184">
        <v>13999.772730000001</v>
      </c>
      <c r="AB25" s="184">
        <v>16353.45703</v>
      </c>
      <c r="AC25" s="184">
        <v>0</v>
      </c>
      <c r="AD25" s="184">
        <v>1923.586</v>
      </c>
      <c r="AE25" s="184">
        <v>32276.815760000001</v>
      </c>
      <c r="AF25" s="184">
        <v>7037.6234199999999</v>
      </c>
      <c r="AG25" s="184">
        <v>31803.374500000002</v>
      </c>
      <c r="AH25" s="184">
        <v>0</v>
      </c>
      <c r="AI25" s="184">
        <v>0</v>
      </c>
      <c r="AJ25" s="184">
        <v>38840.997920000002</v>
      </c>
      <c r="AK25" s="184">
        <v>7081.5027199999995</v>
      </c>
      <c r="AL25" s="184">
        <v>2855.6678199999997</v>
      </c>
      <c r="AM25" s="184">
        <v>0</v>
      </c>
      <c r="AN25" s="184">
        <v>0</v>
      </c>
      <c r="AO25" s="184">
        <v>9937.1705399999992</v>
      </c>
      <c r="AP25" s="184">
        <v>0</v>
      </c>
      <c r="AQ25" s="184">
        <v>4.1268799999999999</v>
      </c>
      <c r="AR25" s="184">
        <v>0</v>
      </c>
      <c r="AS25" s="184">
        <v>0</v>
      </c>
      <c r="AT25" s="184">
        <v>4.1268799999999999</v>
      </c>
      <c r="AU25" s="184">
        <v>2081.1948899999998</v>
      </c>
      <c r="AV25" s="184">
        <v>6176.9094800000003</v>
      </c>
      <c r="AW25" s="184">
        <v>0</v>
      </c>
      <c r="AX25" s="184">
        <v>0.80562</v>
      </c>
      <c r="AY25" s="184">
        <v>8258.9099900000001</v>
      </c>
      <c r="AZ25" s="184">
        <v>2897.3630499999999</v>
      </c>
      <c r="BA25" s="184">
        <v>3997.9234700000002</v>
      </c>
      <c r="BB25" s="184">
        <v>0</v>
      </c>
      <c r="BC25" s="184">
        <v>0.33256999999999998</v>
      </c>
      <c r="BD25" s="184">
        <v>6895.6190900000001</v>
      </c>
      <c r="BE25" s="184">
        <v>51423.135219999996</v>
      </c>
      <c r="BF25" s="184">
        <v>103169.6357</v>
      </c>
      <c r="BG25" s="184">
        <v>5.0000000000000002E-5</v>
      </c>
      <c r="BH25" s="184">
        <v>1925.5733600000001</v>
      </c>
      <c r="BI25" s="184">
        <v>156518.34433000002</v>
      </c>
    </row>
    <row r="26" spans="1:61">
      <c r="A26" s="184" t="s">
        <v>909</v>
      </c>
      <c r="B26" s="184">
        <v>90035.913319999992</v>
      </c>
      <c r="C26" s="184">
        <v>41828.011579999999</v>
      </c>
      <c r="D26" s="184">
        <v>0</v>
      </c>
      <c r="E26" s="184">
        <v>693.48381000000006</v>
      </c>
      <c r="F26" s="184">
        <v>132557.40870999999</v>
      </c>
      <c r="G26" s="184">
        <v>14595.3637</v>
      </c>
      <c r="H26" s="184">
        <v>18400.154190000001</v>
      </c>
      <c r="I26" s="184">
        <v>0</v>
      </c>
      <c r="J26" s="184">
        <v>5.5128199999999996</v>
      </c>
      <c r="K26" s="184">
        <v>33001.030709999999</v>
      </c>
      <c r="L26" s="184">
        <v>70284.295719999995</v>
      </c>
      <c r="M26" s="184">
        <v>42524.90999</v>
      </c>
      <c r="N26" s="184">
        <v>21.98075</v>
      </c>
      <c r="O26" s="184">
        <v>2477.1538999999998</v>
      </c>
      <c r="P26" s="184">
        <v>115308.34036</v>
      </c>
      <c r="Q26" s="184">
        <v>97454.060079999996</v>
      </c>
      <c r="R26" s="184">
        <v>62522.03443</v>
      </c>
      <c r="S26" s="184">
        <v>0</v>
      </c>
      <c r="T26" s="184">
        <v>864.17529000000002</v>
      </c>
      <c r="U26" s="184">
        <v>160840.26980000001</v>
      </c>
      <c r="V26" s="184">
        <v>39905.617450000005</v>
      </c>
      <c r="W26" s="184">
        <v>38338.891969999997</v>
      </c>
      <c r="X26" s="184">
        <v>0</v>
      </c>
      <c r="Y26" s="184">
        <v>9.4299999999999991E-3</v>
      </c>
      <c r="Z26" s="184">
        <v>78244.518840000004</v>
      </c>
      <c r="AA26" s="184">
        <v>16215.31041</v>
      </c>
      <c r="AB26" s="184">
        <v>3942.0344399999999</v>
      </c>
      <c r="AC26" s="184">
        <v>0</v>
      </c>
      <c r="AD26" s="184">
        <v>3.3607800000000001</v>
      </c>
      <c r="AE26" s="184">
        <v>20160.70563</v>
      </c>
      <c r="AF26" s="184">
        <v>1946.4291499999999</v>
      </c>
      <c r="AG26" s="184">
        <v>17665.6198</v>
      </c>
      <c r="AH26" s="184">
        <v>0</v>
      </c>
      <c r="AI26" s="184">
        <v>0</v>
      </c>
      <c r="AJ26" s="184">
        <v>19612.04895</v>
      </c>
      <c r="AK26" s="184">
        <v>6739.5828899999997</v>
      </c>
      <c r="AL26" s="184">
        <v>3277.826</v>
      </c>
      <c r="AM26" s="184">
        <v>0</v>
      </c>
      <c r="AN26" s="184">
        <v>9.1789300000000011</v>
      </c>
      <c r="AO26" s="184">
        <v>10026.587820000001</v>
      </c>
      <c r="AP26" s="184">
        <v>362.9325</v>
      </c>
      <c r="AQ26" s="184">
        <v>364.25832000000003</v>
      </c>
      <c r="AR26" s="184">
        <v>0</v>
      </c>
      <c r="AS26" s="184">
        <v>0</v>
      </c>
      <c r="AT26" s="184">
        <v>727.19081999999992</v>
      </c>
      <c r="AU26" s="184">
        <v>11586.103419999999</v>
      </c>
      <c r="AV26" s="184">
        <v>14082.6921</v>
      </c>
      <c r="AW26" s="184">
        <v>0</v>
      </c>
      <c r="AX26" s="184">
        <v>0</v>
      </c>
      <c r="AY26" s="184">
        <v>25668.79552</v>
      </c>
      <c r="AZ26" s="184">
        <v>14953.464800000002</v>
      </c>
      <c r="BA26" s="184">
        <v>4243.7413299999998</v>
      </c>
      <c r="BB26" s="184">
        <v>0</v>
      </c>
      <c r="BC26" s="184">
        <v>252.07153</v>
      </c>
      <c r="BD26" s="184">
        <v>19449.27766</v>
      </c>
      <c r="BE26" s="184">
        <v>364079.07344000001</v>
      </c>
      <c r="BF26" s="184">
        <v>247190.17415000001</v>
      </c>
      <c r="BG26" s="184">
        <v>21.98075</v>
      </c>
      <c r="BH26" s="184">
        <v>4304.9464900000003</v>
      </c>
      <c r="BI26" s="184">
        <v>615596.17482000007</v>
      </c>
    </row>
    <row r="27" spans="1:61">
      <c r="A27" s="184" t="s">
        <v>910</v>
      </c>
      <c r="B27" s="184">
        <v>630773.93359999999</v>
      </c>
      <c r="C27" s="184">
        <v>322461.55624000001</v>
      </c>
      <c r="D27" s="184">
        <v>0</v>
      </c>
      <c r="E27" s="184">
        <v>143936.21862999999</v>
      </c>
      <c r="F27" s="184">
        <v>1097171.70847</v>
      </c>
      <c r="G27" s="184">
        <v>258600.29008000001</v>
      </c>
      <c r="H27" s="184">
        <v>92361.039109999998</v>
      </c>
      <c r="I27" s="184">
        <v>0</v>
      </c>
      <c r="J27" s="184">
        <v>58759.053639999998</v>
      </c>
      <c r="K27" s="184">
        <v>409720.38282999996</v>
      </c>
      <c r="L27" s="184">
        <v>659804.81680999999</v>
      </c>
      <c r="M27" s="184">
        <v>257586.33502</v>
      </c>
      <c r="N27" s="184">
        <v>0</v>
      </c>
      <c r="O27" s="184">
        <v>1.0000000000000001E-5</v>
      </c>
      <c r="P27" s="184">
        <v>917391.15184000006</v>
      </c>
      <c r="Q27" s="184">
        <v>594300.63624000002</v>
      </c>
      <c r="R27" s="184">
        <v>277988.02604000003</v>
      </c>
      <c r="S27" s="184">
        <v>0</v>
      </c>
      <c r="T27" s="184">
        <v>12823.2428</v>
      </c>
      <c r="U27" s="184">
        <v>885111.90508000006</v>
      </c>
      <c r="V27" s="184">
        <v>9832.3796600000005</v>
      </c>
      <c r="W27" s="184">
        <v>131151.99249</v>
      </c>
      <c r="X27" s="184">
        <v>0</v>
      </c>
      <c r="Y27" s="184">
        <v>0</v>
      </c>
      <c r="Z27" s="184">
        <v>140984.37215000001</v>
      </c>
      <c r="AA27" s="184">
        <v>0</v>
      </c>
      <c r="AB27" s="184">
        <v>0</v>
      </c>
      <c r="AC27" s="184">
        <v>0</v>
      </c>
      <c r="AD27" s="184">
        <v>0</v>
      </c>
      <c r="AE27" s="184">
        <v>0</v>
      </c>
      <c r="AF27" s="184">
        <v>320358.87579000002</v>
      </c>
      <c r="AG27" s="184">
        <v>207854.57705000002</v>
      </c>
      <c r="AH27" s="184">
        <v>0</v>
      </c>
      <c r="AI27" s="184">
        <v>0</v>
      </c>
      <c r="AJ27" s="184">
        <v>528213.45283999993</v>
      </c>
      <c r="AK27" s="184">
        <v>1028561.05908</v>
      </c>
      <c r="AL27" s="184">
        <v>213488.04500000001</v>
      </c>
      <c r="AM27" s="184">
        <v>0</v>
      </c>
      <c r="AN27" s="184">
        <v>0</v>
      </c>
      <c r="AO27" s="184">
        <v>1242049.10408</v>
      </c>
      <c r="AP27" s="184">
        <v>0</v>
      </c>
      <c r="AQ27" s="184">
        <v>0</v>
      </c>
      <c r="AR27" s="184">
        <v>0</v>
      </c>
      <c r="AS27" s="184">
        <v>0</v>
      </c>
      <c r="AT27" s="184">
        <v>0</v>
      </c>
      <c r="AU27" s="184">
        <v>361661.11939000001</v>
      </c>
      <c r="AV27" s="184">
        <v>396320.58614999999</v>
      </c>
      <c r="AW27" s="184">
        <v>0</v>
      </c>
      <c r="AX27" s="184">
        <v>12236.530060000001</v>
      </c>
      <c r="AY27" s="184">
        <v>770218.23560000001</v>
      </c>
      <c r="AZ27" s="184">
        <v>901256.43528999994</v>
      </c>
      <c r="BA27" s="184">
        <v>347401.80112000002</v>
      </c>
      <c r="BB27" s="184">
        <v>0</v>
      </c>
      <c r="BC27" s="184">
        <v>0</v>
      </c>
      <c r="BD27" s="184">
        <v>1248658.2364100001</v>
      </c>
      <c r="BE27" s="184">
        <v>4765149.5459399996</v>
      </c>
      <c r="BF27" s="184">
        <v>2246613.9582199999</v>
      </c>
      <c r="BG27" s="184">
        <v>0</v>
      </c>
      <c r="BH27" s="184">
        <v>227755.04513999997</v>
      </c>
      <c r="BI27" s="184">
        <v>7239518.5493000001</v>
      </c>
    </row>
    <row r="28" spans="1:61">
      <c r="A28" s="184" t="s">
        <v>167</v>
      </c>
      <c r="B28" s="184">
        <v>17693.095269999998</v>
      </c>
      <c r="C28" s="184">
        <v>25.013330000000003</v>
      </c>
      <c r="D28" s="184">
        <v>0</v>
      </c>
      <c r="E28" s="184">
        <v>0</v>
      </c>
      <c r="F28" s="184">
        <v>17718.108600000003</v>
      </c>
      <c r="G28" s="184">
        <v>362890.31475000002</v>
      </c>
      <c r="H28" s="184">
        <v>649.47186999999997</v>
      </c>
      <c r="I28" s="184">
        <v>0</v>
      </c>
      <c r="J28" s="184">
        <v>0</v>
      </c>
      <c r="K28" s="184">
        <v>363539.78662000003</v>
      </c>
      <c r="L28" s="184">
        <v>126391.09805</v>
      </c>
      <c r="M28" s="184">
        <v>767.83028000000002</v>
      </c>
      <c r="N28" s="184">
        <v>0</v>
      </c>
      <c r="O28" s="184">
        <v>0</v>
      </c>
      <c r="P28" s="184">
        <v>127158.92833</v>
      </c>
      <c r="Q28" s="184">
        <v>0</v>
      </c>
      <c r="R28" s="184">
        <v>0</v>
      </c>
      <c r="S28" s="184">
        <v>0</v>
      </c>
      <c r="T28" s="184">
        <v>0</v>
      </c>
      <c r="U28" s="184">
        <v>0</v>
      </c>
      <c r="V28" s="184">
        <v>12745.96609</v>
      </c>
      <c r="W28" s="184">
        <v>94.4636</v>
      </c>
      <c r="X28" s="184">
        <v>0</v>
      </c>
      <c r="Y28" s="184">
        <v>0</v>
      </c>
      <c r="Z28" s="184">
        <v>12840.429689999999</v>
      </c>
      <c r="AA28" s="184">
        <v>1528.07899</v>
      </c>
      <c r="AB28" s="184">
        <v>16376.55522</v>
      </c>
      <c r="AC28" s="184">
        <v>0</v>
      </c>
      <c r="AD28" s="184">
        <v>0</v>
      </c>
      <c r="AE28" s="184">
        <v>17904.63421</v>
      </c>
      <c r="AF28" s="184">
        <v>3690.18246</v>
      </c>
      <c r="AG28" s="184">
        <v>0</v>
      </c>
      <c r="AH28" s="184">
        <v>0</v>
      </c>
      <c r="AI28" s="184">
        <v>0</v>
      </c>
      <c r="AJ28" s="184">
        <v>3690.18246</v>
      </c>
      <c r="AK28" s="184">
        <v>5870.88195</v>
      </c>
      <c r="AL28" s="184">
        <v>0</v>
      </c>
      <c r="AM28" s="184">
        <v>0</v>
      </c>
      <c r="AN28" s="184">
        <v>0</v>
      </c>
      <c r="AO28" s="184">
        <v>5870.88195</v>
      </c>
      <c r="AP28" s="184">
        <v>0</v>
      </c>
      <c r="AQ28" s="184">
        <v>0</v>
      </c>
      <c r="AR28" s="184">
        <v>0</v>
      </c>
      <c r="AS28" s="184">
        <v>0</v>
      </c>
      <c r="AT28" s="184">
        <v>0</v>
      </c>
      <c r="AU28" s="184">
        <v>116367.62584000001</v>
      </c>
      <c r="AV28" s="184">
        <v>41088.81379</v>
      </c>
      <c r="AW28" s="184">
        <v>0</v>
      </c>
      <c r="AX28" s="184">
        <v>0</v>
      </c>
      <c r="AY28" s="184">
        <v>157456.43963000001</v>
      </c>
      <c r="AZ28" s="184">
        <v>0</v>
      </c>
      <c r="BA28" s="184">
        <v>0</v>
      </c>
      <c r="BB28" s="184">
        <v>0</v>
      </c>
      <c r="BC28" s="184">
        <v>0</v>
      </c>
      <c r="BD28" s="184">
        <v>0</v>
      </c>
      <c r="BE28" s="184">
        <v>647177.24339999992</v>
      </c>
      <c r="BF28" s="184">
        <v>59002.148090000002</v>
      </c>
      <c r="BG28" s="184">
        <v>0</v>
      </c>
      <c r="BH28" s="184">
        <v>0</v>
      </c>
      <c r="BI28" s="184">
        <v>706179.39149000007</v>
      </c>
    </row>
    <row r="29" spans="1:61">
      <c r="A29" s="184" t="s">
        <v>166</v>
      </c>
      <c r="B29" s="184">
        <v>244.98268999999999</v>
      </c>
      <c r="C29" s="184">
        <v>0</v>
      </c>
      <c r="D29" s="184">
        <v>0</v>
      </c>
      <c r="E29" s="184">
        <v>0</v>
      </c>
      <c r="F29" s="184">
        <v>244.98268999999999</v>
      </c>
      <c r="G29" s="184">
        <v>21949.845020000001</v>
      </c>
      <c r="H29" s="184">
        <v>499.76646</v>
      </c>
      <c r="I29" s="184">
        <v>0</v>
      </c>
      <c r="J29" s="184">
        <v>0</v>
      </c>
      <c r="K29" s="184">
        <v>22449.61148</v>
      </c>
      <c r="L29" s="184">
        <v>707.11173999999994</v>
      </c>
      <c r="M29" s="184">
        <v>123.19285000000001</v>
      </c>
      <c r="N29" s="184">
        <v>0</v>
      </c>
      <c r="O29" s="184">
        <v>0</v>
      </c>
      <c r="P29" s="184">
        <v>830.30458999999996</v>
      </c>
      <c r="Q29" s="184">
        <v>39.359000000000002</v>
      </c>
      <c r="R29" s="184">
        <v>0</v>
      </c>
      <c r="S29" s="184">
        <v>0</v>
      </c>
      <c r="T29" s="184">
        <v>0</v>
      </c>
      <c r="U29" s="184">
        <v>39.359000000000002</v>
      </c>
      <c r="V29" s="184">
        <v>93.87397</v>
      </c>
      <c r="W29" s="184">
        <v>0</v>
      </c>
      <c r="X29" s="184">
        <v>0</v>
      </c>
      <c r="Y29" s="184">
        <v>0</v>
      </c>
      <c r="Z29" s="184">
        <v>93.87397</v>
      </c>
      <c r="AA29" s="184">
        <v>2.1280000000000001</v>
      </c>
      <c r="AB29" s="184">
        <v>0</v>
      </c>
      <c r="AC29" s="184">
        <v>0</v>
      </c>
      <c r="AD29" s="184">
        <v>0</v>
      </c>
      <c r="AE29" s="184">
        <v>2.1280000000000001</v>
      </c>
      <c r="AF29" s="184">
        <v>51.987360000000002</v>
      </c>
      <c r="AG29" s="184">
        <v>0</v>
      </c>
      <c r="AH29" s="184">
        <v>0</v>
      </c>
      <c r="AI29" s="184">
        <v>0</v>
      </c>
      <c r="AJ29" s="184">
        <v>51.987360000000002</v>
      </c>
      <c r="AK29" s="184">
        <v>1518.17056</v>
      </c>
      <c r="AL29" s="184">
        <v>11.516860000000001</v>
      </c>
      <c r="AM29" s="184">
        <v>0</v>
      </c>
      <c r="AN29" s="184">
        <v>0</v>
      </c>
      <c r="AO29" s="184">
        <v>1529.68742</v>
      </c>
      <c r="AP29" s="184">
        <v>0</v>
      </c>
      <c r="AQ29" s="184">
        <v>0</v>
      </c>
      <c r="AR29" s="184">
        <v>0</v>
      </c>
      <c r="AS29" s="184">
        <v>0</v>
      </c>
      <c r="AT29" s="184">
        <v>0</v>
      </c>
      <c r="AU29" s="184">
        <v>10130.252400000001</v>
      </c>
      <c r="AV29" s="184">
        <v>10.226959999999998</v>
      </c>
      <c r="AW29" s="184">
        <v>0</v>
      </c>
      <c r="AX29" s="184">
        <v>0</v>
      </c>
      <c r="AY29" s="184">
        <v>10140.479359999999</v>
      </c>
      <c r="AZ29" s="184">
        <v>1896.6269399999999</v>
      </c>
      <c r="BA29" s="184">
        <v>0</v>
      </c>
      <c r="BB29" s="184">
        <v>0</v>
      </c>
      <c r="BC29" s="184">
        <v>0</v>
      </c>
      <c r="BD29" s="184">
        <v>1896.6269399999999</v>
      </c>
      <c r="BE29" s="184">
        <v>36634.337679999997</v>
      </c>
      <c r="BF29" s="184">
        <v>644.70312999999999</v>
      </c>
      <c r="BG29" s="184">
        <v>0</v>
      </c>
      <c r="BH29" s="184">
        <v>0</v>
      </c>
      <c r="BI29" s="184">
        <v>37279.040810000006</v>
      </c>
    </row>
    <row r="30" spans="1:61">
      <c r="A30" s="184" t="s">
        <v>911</v>
      </c>
      <c r="B30" s="184">
        <v>18766.07113</v>
      </c>
      <c r="C30" s="184">
        <v>115559.3775</v>
      </c>
      <c r="D30" s="184">
        <v>0</v>
      </c>
      <c r="E30" s="184">
        <v>352992.80580999999</v>
      </c>
      <c r="F30" s="184">
        <v>487318.25443999999</v>
      </c>
      <c r="G30" s="184">
        <v>28997.674440000003</v>
      </c>
      <c r="H30" s="184">
        <v>89682.839819999994</v>
      </c>
      <c r="I30" s="184">
        <v>0</v>
      </c>
      <c r="J30" s="184">
        <v>0</v>
      </c>
      <c r="K30" s="184">
        <v>118680.51426000001</v>
      </c>
      <c r="L30" s="184">
        <v>156729.30777000001</v>
      </c>
      <c r="M30" s="184">
        <v>6209.6191399999998</v>
      </c>
      <c r="N30" s="184">
        <v>0</v>
      </c>
      <c r="O30" s="184">
        <v>2.9999999999999997E-5</v>
      </c>
      <c r="P30" s="184">
        <v>162938.92694</v>
      </c>
      <c r="Q30" s="184">
        <v>49452.636469999998</v>
      </c>
      <c r="R30" s="184">
        <v>63183.151749999997</v>
      </c>
      <c r="S30" s="184">
        <v>7475.7840199999991</v>
      </c>
      <c r="T30" s="184">
        <v>0</v>
      </c>
      <c r="U30" s="184">
        <v>120111.57223999999</v>
      </c>
      <c r="V30" s="184">
        <v>12561.46139</v>
      </c>
      <c r="W30" s="184">
        <v>5170.4579000000003</v>
      </c>
      <c r="X30" s="184">
        <v>0</v>
      </c>
      <c r="Y30" s="184">
        <v>2.9999999999999997E-5</v>
      </c>
      <c r="Z30" s="184">
        <v>17731.919329999997</v>
      </c>
      <c r="AA30" s="184">
        <v>72570.313079999993</v>
      </c>
      <c r="AB30" s="184">
        <v>24449.524149999997</v>
      </c>
      <c r="AC30" s="184">
        <v>0</v>
      </c>
      <c r="AD30" s="184">
        <v>0</v>
      </c>
      <c r="AE30" s="184">
        <v>97019.837230000005</v>
      </c>
      <c r="AF30" s="184">
        <v>60161.4064</v>
      </c>
      <c r="AG30" s="184">
        <v>26342.60241</v>
      </c>
      <c r="AH30" s="184">
        <v>0</v>
      </c>
      <c r="AI30" s="184">
        <v>1504.18244</v>
      </c>
      <c r="AJ30" s="184">
        <v>88008.191250000003</v>
      </c>
      <c r="AK30" s="184">
        <v>279705.22629000002</v>
      </c>
      <c r="AL30" s="184">
        <v>176613.64831999998</v>
      </c>
      <c r="AM30" s="184">
        <v>0</v>
      </c>
      <c r="AN30" s="184">
        <v>0</v>
      </c>
      <c r="AO30" s="184">
        <v>456318.87461</v>
      </c>
      <c r="AP30" s="184">
        <v>0</v>
      </c>
      <c r="AQ30" s="184">
        <v>0</v>
      </c>
      <c r="AR30" s="184">
        <v>0</v>
      </c>
      <c r="AS30" s="184">
        <v>0</v>
      </c>
      <c r="AT30" s="184">
        <v>0</v>
      </c>
      <c r="AU30" s="184">
        <v>66230.510569999999</v>
      </c>
      <c r="AV30" s="184">
        <v>146465.02875</v>
      </c>
      <c r="AW30" s="184">
        <v>0</v>
      </c>
      <c r="AX30" s="184">
        <v>0</v>
      </c>
      <c r="AY30" s="184">
        <v>212695.53931999998</v>
      </c>
      <c r="AZ30" s="184">
        <v>164869.74959999998</v>
      </c>
      <c r="BA30" s="184">
        <v>404146.45435000001</v>
      </c>
      <c r="BB30" s="184">
        <v>0</v>
      </c>
      <c r="BC30" s="184">
        <v>0</v>
      </c>
      <c r="BD30" s="184">
        <v>569016.20395</v>
      </c>
      <c r="BE30" s="184">
        <v>910044.35713999998</v>
      </c>
      <c r="BF30" s="184">
        <v>1057822.7040900001</v>
      </c>
      <c r="BG30" s="184">
        <v>7475.7840199999991</v>
      </c>
      <c r="BH30" s="184">
        <v>354496.98830999999</v>
      </c>
      <c r="BI30" s="184">
        <v>2329839.8335700002</v>
      </c>
    </row>
    <row r="31" spans="1:61">
      <c r="A31" s="184" t="s">
        <v>912</v>
      </c>
      <c r="B31" s="184">
        <v>17540.34562</v>
      </c>
      <c r="C31" s="184">
        <v>3071.8792100000001</v>
      </c>
      <c r="D31" s="184">
        <v>0</v>
      </c>
      <c r="E31" s="184">
        <v>0</v>
      </c>
      <c r="F31" s="184">
        <v>20612.224829999999</v>
      </c>
      <c r="G31" s="184">
        <v>23093.482800000002</v>
      </c>
      <c r="H31" s="184">
        <v>79299.338380000001</v>
      </c>
      <c r="I31" s="184">
        <v>0</v>
      </c>
      <c r="J31" s="184">
        <v>0</v>
      </c>
      <c r="K31" s="184">
        <v>102392.82118000001</v>
      </c>
      <c r="L31" s="184">
        <v>4753.1080599999996</v>
      </c>
      <c r="M31" s="184">
        <v>7.1521000000000008</v>
      </c>
      <c r="N31" s="184">
        <v>0</v>
      </c>
      <c r="O31" s="184">
        <v>0</v>
      </c>
      <c r="P31" s="184">
        <v>4760.2601599999998</v>
      </c>
      <c r="Q31" s="184">
        <v>40918.444920000002</v>
      </c>
      <c r="R31" s="184">
        <v>42581.580289999998</v>
      </c>
      <c r="S31" s="184">
        <v>0</v>
      </c>
      <c r="T31" s="184">
        <v>0</v>
      </c>
      <c r="U31" s="184">
        <v>83500.025209999993</v>
      </c>
      <c r="V31" s="184">
        <v>12479.498890000001</v>
      </c>
      <c r="W31" s="184">
        <v>2308.5067200000003</v>
      </c>
      <c r="X31" s="184">
        <v>0</v>
      </c>
      <c r="Y31" s="184">
        <v>0</v>
      </c>
      <c r="Z31" s="184">
        <v>14788.00561</v>
      </c>
      <c r="AA31" s="184">
        <v>52041.826219999995</v>
      </c>
      <c r="AB31" s="184">
        <v>23654.765309999999</v>
      </c>
      <c r="AC31" s="184">
        <v>0</v>
      </c>
      <c r="AD31" s="184">
        <v>0</v>
      </c>
      <c r="AE31" s="184">
        <v>75696.591530000005</v>
      </c>
      <c r="AF31" s="184">
        <v>33878.210950000001</v>
      </c>
      <c r="AG31" s="184">
        <v>9079.3597100000006</v>
      </c>
      <c r="AH31" s="184">
        <v>0</v>
      </c>
      <c r="AI31" s="184">
        <v>0</v>
      </c>
      <c r="AJ31" s="184">
        <v>42957.570659999998</v>
      </c>
      <c r="AK31" s="184">
        <v>0</v>
      </c>
      <c r="AL31" s="184">
        <v>0</v>
      </c>
      <c r="AM31" s="184">
        <v>0</v>
      </c>
      <c r="AN31" s="184">
        <v>0</v>
      </c>
      <c r="AO31" s="184">
        <v>0</v>
      </c>
      <c r="AP31" s="184">
        <v>0</v>
      </c>
      <c r="AQ31" s="184">
        <v>0</v>
      </c>
      <c r="AR31" s="184">
        <v>0</v>
      </c>
      <c r="AS31" s="184">
        <v>0</v>
      </c>
      <c r="AT31" s="184">
        <v>0</v>
      </c>
      <c r="AU31" s="184">
        <v>0</v>
      </c>
      <c r="AV31" s="184">
        <v>0</v>
      </c>
      <c r="AW31" s="184">
        <v>0</v>
      </c>
      <c r="AX31" s="184">
        <v>0</v>
      </c>
      <c r="AY31" s="184">
        <v>0</v>
      </c>
      <c r="AZ31" s="184">
        <v>0</v>
      </c>
      <c r="BA31" s="184">
        <v>0</v>
      </c>
      <c r="BB31" s="184">
        <v>0</v>
      </c>
      <c r="BC31" s="184">
        <v>0</v>
      </c>
      <c r="BD31" s="184">
        <v>0</v>
      </c>
      <c r="BE31" s="184">
        <v>184704.91746</v>
      </c>
      <c r="BF31" s="184">
        <v>160002.58171999999</v>
      </c>
      <c r="BG31" s="184">
        <v>0</v>
      </c>
      <c r="BH31" s="184">
        <v>0</v>
      </c>
      <c r="BI31" s="184">
        <v>344707.49917999998</v>
      </c>
    </row>
    <row r="32" spans="1:61">
      <c r="A32" s="184" t="s">
        <v>913</v>
      </c>
      <c r="B32" s="184">
        <v>1225.72551</v>
      </c>
      <c r="C32" s="184">
        <v>102099.54334999999</v>
      </c>
      <c r="D32" s="184">
        <v>0</v>
      </c>
      <c r="E32" s="184">
        <v>352992.80580999999</v>
      </c>
      <c r="F32" s="184">
        <v>456318.07467</v>
      </c>
      <c r="G32" s="184">
        <v>5903.9284100000004</v>
      </c>
      <c r="H32" s="184">
        <v>10371.13544</v>
      </c>
      <c r="I32" s="184">
        <v>0</v>
      </c>
      <c r="J32" s="184">
        <v>0</v>
      </c>
      <c r="K32" s="184">
        <v>16275.06385</v>
      </c>
      <c r="L32" s="184">
        <v>72375.661529999998</v>
      </c>
      <c r="M32" s="184">
        <v>6202.4669100000001</v>
      </c>
      <c r="N32" s="184">
        <v>0</v>
      </c>
      <c r="O32" s="184">
        <v>2.0000000000000002E-5</v>
      </c>
      <c r="P32" s="184">
        <v>78578.128459999993</v>
      </c>
      <c r="Q32" s="184">
        <v>8534.1915500000014</v>
      </c>
      <c r="R32" s="184">
        <v>16057.368269999999</v>
      </c>
      <c r="S32" s="184">
        <v>7437.3577100000002</v>
      </c>
      <c r="T32" s="184">
        <v>0</v>
      </c>
      <c r="U32" s="184">
        <v>32028.917530000002</v>
      </c>
      <c r="V32" s="184">
        <v>81.962500000000006</v>
      </c>
      <c r="W32" s="184">
        <v>1588.2301599999998</v>
      </c>
      <c r="X32" s="184">
        <v>0</v>
      </c>
      <c r="Y32" s="184">
        <v>2.9999999999999997E-5</v>
      </c>
      <c r="Z32" s="184">
        <v>1670.1927000000001</v>
      </c>
      <c r="AA32" s="184">
        <v>20477.68146</v>
      </c>
      <c r="AB32" s="184">
        <v>794.75883999999996</v>
      </c>
      <c r="AC32" s="184">
        <v>0</v>
      </c>
      <c r="AD32" s="184">
        <v>0</v>
      </c>
      <c r="AE32" s="184">
        <v>21272.440300000002</v>
      </c>
      <c r="AF32" s="184">
        <v>26270.26511</v>
      </c>
      <c r="AG32" s="184">
        <v>17246.338920000002</v>
      </c>
      <c r="AH32" s="184">
        <v>0</v>
      </c>
      <c r="AI32" s="184">
        <v>1504.18244</v>
      </c>
      <c r="AJ32" s="184">
        <v>45020.786469999999</v>
      </c>
      <c r="AK32" s="184">
        <v>278057.04830000002</v>
      </c>
      <c r="AL32" s="184">
        <v>173287.19727</v>
      </c>
      <c r="AM32" s="184">
        <v>0</v>
      </c>
      <c r="AN32" s="184">
        <v>0</v>
      </c>
      <c r="AO32" s="184">
        <v>451344.24556999997</v>
      </c>
      <c r="AP32" s="184">
        <v>0</v>
      </c>
      <c r="AQ32" s="184">
        <v>0</v>
      </c>
      <c r="AR32" s="184">
        <v>0</v>
      </c>
      <c r="AS32" s="184">
        <v>0</v>
      </c>
      <c r="AT32" s="184">
        <v>0</v>
      </c>
      <c r="AU32" s="184">
        <v>65056.783940000001</v>
      </c>
      <c r="AV32" s="184">
        <v>142283.75899999999</v>
      </c>
      <c r="AW32" s="184">
        <v>0</v>
      </c>
      <c r="AX32" s="184">
        <v>0</v>
      </c>
      <c r="AY32" s="184">
        <v>207340.54293999998</v>
      </c>
      <c r="AZ32" s="184">
        <v>162839.29669999998</v>
      </c>
      <c r="BA32" s="184">
        <v>395629.08383999998</v>
      </c>
      <c r="BB32" s="184">
        <v>0</v>
      </c>
      <c r="BC32" s="184">
        <v>0</v>
      </c>
      <c r="BD32" s="184">
        <v>558468.38053999993</v>
      </c>
      <c r="BE32" s="184">
        <v>640822.54501</v>
      </c>
      <c r="BF32" s="184">
        <v>865559.88199999998</v>
      </c>
      <c r="BG32" s="184">
        <v>7437.3577100000002</v>
      </c>
      <c r="BH32" s="184">
        <v>354496.98830000003</v>
      </c>
      <c r="BI32" s="184">
        <v>1868316.77303</v>
      </c>
    </row>
    <row r="33" spans="1:61">
      <c r="A33" s="184" t="s">
        <v>914</v>
      </c>
      <c r="B33" s="184">
        <v>0</v>
      </c>
      <c r="C33" s="184">
        <v>10387.95494</v>
      </c>
      <c r="D33" s="184">
        <v>0</v>
      </c>
      <c r="E33" s="184">
        <v>0</v>
      </c>
      <c r="F33" s="184">
        <v>10387.95494</v>
      </c>
      <c r="G33" s="184">
        <v>0.26323000000000002</v>
      </c>
      <c r="H33" s="184">
        <v>12.366</v>
      </c>
      <c r="I33" s="184">
        <v>0</v>
      </c>
      <c r="J33" s="184">
        <v>0</v>
      </c>
      <c r="K33" s="184">
        <v>12.62923</v>
      </c>
      <c r="L33" s="184">
        <v>28.72223</v>
      </c>
      <c r="M33" s="184">
        <v>1.4999999999999999E-4</v>
      </c>
      <c r="N33" s="184">
        <v>0</v>
      </c>
      <c r="O33" s="184">
        <v>1.0000000000000001E-5</v>
      </c>
      <c r="P33" s="184">
        <v>28.722390000000001</v>
      </c>
      <c r="Q33" s="184">
        <v>0</v>
      </c>
      <c r="R33" s="184">
        <v>123.57239999999999</v>
      </c>
      <c r="S33" s="184">
        <v>38.426310000000001</v>
      </c>
      <c r="T33" s="184">
        <v>0</v>
      </c>
      <c r="U33" s="184">
        <v>161.99870999999999</v>
      </c>
      <c r="V33" s="184">
        <v>0</v>
      </c>
      <c r="W33" s="184">
        <v>-2.7E-4</v>
      </c>
      <c r="X33" s="184">
        <v>0</v>
      </c>
      <c r="Y33" s="184">
        <v>0</v>
      </c>
      <c r="Z33" s="184">
        <v>-2.7E-4</v>
      </c>
      <c r="AA33" s="184">
        <v>50.805399999999999</v>
      </c>
      <c r="AB33" s="184">
        <v>0</v>
      </c>
      <c r="AC33" s="184">
        <v>0</v>
      </c>
      <c r="AD33" s="184">
        <v>0</v>
      </c>
      <c r="AE33" s="184">
        <v>50.805399999999999</v>
      </c>
      <c r="AF33" s="184">
        <v>12.930339999999999</v>
      </c>
      <c r="AG33" s="184">
        <v>16.903779999999998</v>
      </c>
      <c r="AH33" s="184">
        <v>0</v>
      </c>
      <c r="AI33" s="184">
        <v>0</v>
      </c>
      <c r="AJ33" s="184">
        <v>29.834119999999999</v>
      </c>
      <c r="AK33" s="184">
        <v>1648.1779899999999</v>
      </c>
      <c r="AL33" s="184">
        <v>3326.4510499999997</v>
      </c>
      <c r="AM33" s="184">
        <v>0</v>
      </c>
      <c r="AN33" s="184">
        <v>0</v>
      </c>
      <c r="AO33" s="184">
        <v>4974.6290399999998</v>
      </c>
      <c r="AP33" s="184">
        <v>0</v>
      </c>
      <c r="AQ33" s="184">
        <v>0</v>
      </c>
      <c r="AR33" s="184">
        <v>0</v>
      </c>
      <c r="AS33" s="184">
        <v>0</v>
      </c>
      <c r="AT33" s="184">
        <v>0</v>
      </c>
      <c r="AU33" s="184">
        <v>1173.7266299999999</v>
      </c>
      <c r="AV33" s="184">
        <v>4181.2696800000003</v>
      </c>
      <c r="AW33" s="184">
        <v>0</v>
      </c>
      <c r="AX33" s="184">
        <v>0</v>
      </c>
      <c r="AY33" s="184">
        <v>5354.9963099999995</v>
      </c>
      <c r="AZ33" s="184">
        <v>2030.4529</v>
      </c>
      <c r="BA33" s="184">
        <v>8517.3705100000006</v>
      </c>
      <c r="BB33" s="184">
        <v>0</v>
      </c>
      <c r="BC33" s="184">
        <v>0</v>
      </c>
      <c r="BD33" s="184">
        <v>10547.823410000001</v>
      </c>
      <c r="BE33" s="184">
        <v>4945.0787199999995</v>
      </c>
      <c r="BF33" s="184">
        <v>26565.888239999997</v>
      </c>
      <c r="BG33" s="184">
        <v>38.426310000000001</v>
      </c>
      <c r="BH33" s="184">
        <v>1.0000000000000001E-5</v>
      </c>
      <c r="BI33" s="184">
        <v>31549.39328</v>
      </c>
    </row>
    <row r="34" spans="1:61">
      <c r="A34" s="184" t="s">
        <v>915</v>
      </c>
      <c r="B34" s="184">
        <v>0</v>
      </c>
      <c r="C34" s="184">
        <v>0</v>
      </c>
      <c r="D34" s="184">
        <v>0</v>
      </c>
      <c r="E34" s="184">
        <v>0</v>
      </c>
      <c r="F34" s="184">
        <v>0</v>
      </c>
      <c r="G34" s="184">
        <v>0</v>
      </c>
      <c r="H34" s="184">
        <v>0</v>
      </c>
      <c r="I34" s="184">
        <v>0</v>
      </c>
      <c r="J34" s="184">
        <v>0</v>
      </c>
      <c r="K34" s="184">
        <v>0</v>
      </c>
      <c r="L34" s="184">
        <v>79571.815950000004</v>
      </c>
      <c r="M34" s="184">
        <v>-2.0000000000000002E-5</v>
      </c>
      <c r="N34" s="184">
        <v>0</v>
      </c>
      <c r="O34" s="184">
        <v>0</v>
      </c>
      <c r="P34" s="184">
        <v>79571.815930000012</v>
      </c>
      <c r="Q34" s="184">
        <v>0</v>
      </c>
      <c r="R34" s="184">
        <v>4420.6307900000002</v>
      </c>
      <c r="S34" s="184">
        <v>0</v>
      </c>
      <c r="T34" s="184">
        <v>0</v>
      </c>
      <c r="U34" s="184">
        <v>4420.6307900000002</v>
      </c>
      <c r="V34" s="184">
        <v>0</v>
      </c>
      <c r="W34" s="184">
        <v>1273.72129</v>
      </c>
      <c r="X34" s="184">
        <v>0</v>
      </c>
      <c r="Y34" s="184">
        <v>0</v>
      </c>
      <c r="Z34" s="184">
        <v>1273.72129</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7.0000000000000007E-5</v>
      </c>
      <c r="AW34" s="184">
        <v>0</v>
      </c>
      <c r="AX34" s="184">
        <v>0</v>
      </c>
      <c r="AY34" s="184">
        <v>7.0000000000000007E-5</v>
      </c>
      <c r="AZ34" s="184">
        <v>0</v>
      </c>
      <c r="BA34" s="184">
        <v>0</v>
      </c>
      <c r="BB34" s="184">
        <v>0</v>
      </c>
      <c r="BC34" s="184">
        <v>0</v>
      </c>
      <c r="BD34" s="184">
        <v>0</v>
      </c>
      <c r="BE34" s="184">
        <v>79571.815950000004</v>
      </c>
      <c r="BF34" s="184">
        <v>5694.3521300000002</v>
      </c>
      <c r="BG34" s="184">
        <v>0</v>
      </c>
      <c r="BH34" s="184">
        <v>0</v>
      </c>
      <c r="BI34" s="184">
        <v>85266.168080000003</v>
      </c>
    </row>
    <row r="35" spans="1:61">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c r="AZ35" s="184">
        <v>0</v>
      </c>
      <c r="BA35" s="184">
        <v>0</v>
      </c>
      <c r="BB35" s="184">
        <v>0</v>
      </c>
      <c r="BC35" s="184">
        <v>0</v>
      </c>
      <c r="BD35" s="184">
        <v>0</v>
      </c>
      <c r="BE35" s="184">
        <v>0</v>
      </c>
      <c r="BF35" s="184">
        <v>0</v>
      </c>
      <c r="BG35" s="184">
        <v>0</v>
      </c>
      <c r="BH35" s="184">
        <v>0</v>
      </c>
      <c r="BI35" s="184">
        <v>0</v>
      </c>
    </row>
    <row r="36" spans="1:61">
      <c r="A36" s="184" t="s">
        <v>176</v>
      </c>
      <c r="B36" s="184">
        <v>0</v>
      </c>
      <c r="C36" s="184">
        <v>0</v>
      </c>
      <c r="D36" s="184">
        <v>0</v>
      </c>
      <c r="E36" s="184">
        <v>0</v>
      </c>
      <c r="F36" s="184">
        <v>0</v>
      </c>
      <c r="G36" s="184">
        <v>0</v>
      </c>
      <c r="H36" s="184">
        <v>0</v>
      </c>
      <c r="I36" s="184">
        <v>0</v>
      </c>
      <c r="J36" s="184">
        <v>0</v>
      </c>
      <c r="K36" s="184">
        <v>0</v>
      </c>
      <c r="L36" s="184">
        <v>79540</v>
      </c>
      <c r="M36" s="184">
        <v>-2.0000000000000002E-5</v>
      </c>
      <c r="N36" s="184">
        <v>0</v>
      </c>
      <c r="O36" s="184">
        <v>0</v>
      </c>
      <c r="P36" s="184">
        <v>79539.999980000008</v>
      </c>
      <c r="Q36" s="184">
        <v>0</v>
      </c>
      <c r="R36" s="184">
        <v>4420.6307900000002</v>
      </c>
      <c r="S36" s="184">
        <v>0</v>
      </c>
      <c r="T36" s="184">
        <v>0</v>
      </c>
      <c r="U36" s="184">
        <v>4420.6307900000002</v>
      </c>
      <c r="V36" s="184">
        <v>0</v>
      </c>
      <c r="W36" s="184">
        <v>1273.72129</v>
      </c>
      <c r="X36" s="184">
        <v>0</v>
      </c>
      <c r="Y36" s="184">
        <v>0</v>
      </c>
      <c r="Z36" s="184">
        <v>1273.72129</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0</v>
      </c>
      <c r="AW36" s="184">
        <v>0</v>
      </c>
      <c r="AX36" s="184">
        <v>0</v>
      </c>
      <c r="AY36" s="184">
        <v>0</v>
      </c>
      <c r="AZ36" s="184">
        <v>0</v>
      </c>
      <c r="BA36" s="184">
        <v>0</v>
      </c>
      <c r="BB36" s="184">
        <v>0</v>
      </c>
      <c r="BC36" s="184">
        <v>0</v>
      </c>
      <c r="BD36" s="184">
        <v>0</v>
      </c>
      <c r="BE36" s="184">
        <v>79540</v>
      </c>
      <c r="BF36" s="184">
        <v>5694.3520599999993</v>
      </c>
      <c r="BG36" s="184">
        <v>0</v>
      </c>
      <c r="BH36" s="184">
        <v>0</v>
      </c>
      <c r="BI36" s="184">
        <v>85234.352060000005</v>
      </c>
    </row>
    <row r="37" spans="1:61" ht="13.5" thickBot="1">
      <c r="A37" s="184" t="s">
        <v>917</v>
      </c>
      <c r="B37" s="184">
        <v>0</v>
      </c>
      <c r="C37" s="184">
        <v>0</v>
      </c>
      <c r="D37" s="184">
        <v>0</v>
      </c>
      <c r="E37" s="184">
        <v>0</v>
      </c>
      <c r="F37" s="184">
        <v>0</v>
      </c>
      <c r="G37" s="184">
        <v>0</v>
      </c>
      <c r="H37" s="184">
        <v>0</v>
      </c>
      <c r="I37" s="184">
        <v>0</v>
      </c>
      <c r="J37" s="184">
        <v>0</v>
      </c>
      <c r="K37" s="184">
        <v>0</v>
      </c>
      <c r="L37" s="184">
        <v>31.815950000000001</v>
      </c>
      <c r="M37" s="184">
        <v>0</v>
      </c>
      <c r="N37" s="184">
        <v>0</v>
      </c>
      <c r="O37" s="184">
        <v>0</v>
      </c>
      <c r="P37" s="184">
        <v>31.815950000000001</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7.0000000000000007E-5</v>
      </c>
      <c r="AW37" s="184">
        <v>0</v>
      </c>
      <c r="AX37" s="184">
        <v>0</v>
      </c>
      <c r="AY37" s="184">
        <v>7.0000000000000007E-5</v>
      </c>
      <c r="AZ37" s="184">
        <v>0</v>
      </c>
      <c r="BA37" s="184">
        <v>0</v>
      </c>
      <c r="BB37" s="184">
        <v>0</v>
      </c>
      <c r="BC37" s="184">
        <v>0</v>
      </c>
      <c r="BD37" s="184">
        <v>0</v>
      </c>
      <c r="BE37" s="184">
        <v>31.815950000000001</v>
      </c>
      <c r="BF37" s="184">
        <v>7.0000000000000007E-5</v>
      </c>
      <c r="BG37" s="184">
        <v>0</v>
      </c>
      <c r="BH37" s="184">
        <v>0</v>
      </c>
      <c r="BI37" s="184">
        <v>31.816020000000002</v>
      </c>
    </row>
    <row r="38" spans="1:61" ht="16.5" thickTop="1" thickBot="1">
      <c r="A38" s="338" t="s">
        <v>918</v>
      </c>
      <c r="B38" s="337">
        <v>2377857.1520400001</v>
      </c>
      <c r="C38" s="337">
        <v>1249099.2854800001</v>
      </c>
      <c r="D38" s="337">
        <v>0</v>
      </c>
      <c r="E38" s="337">
        <v>499614.07166000002</v>
      </c>
      <c r="F38" s="337">
        <v>4126570.5091800001</v>
      </c>
      <c r="G38" s="337">
        <v>1606326.1360899999</v>
      </c>
      <c r="H38" s="337">
        <v>666042.69279</v>
      </c>
      <c r="I38" s="337">
        <v>0</v>
      </c>
      <c r="J38" s="337">
        <v>59305.597419999998</v>
      </c>
      <c r="K38" s="337">
        <v>2331674.4263000004</v>
      </c>
      <c r="L38" s="337">
        <v>2959316.9731100001</v>
      </c>
      <c r="M38" s="337">
        <v>1615448.50077</v>
      </c>
      <c r="N38" s="337">
        <v>40.867699999999999</v>
      </c>
      <c r="O38" s="337">
        <v>8380.2259400000003</v>
      </c>
      <c r="P38" s="337">
        <v>4583186.56752</v>
      </c>
      <c r="Q38" s="337">
        <v>1884168.5979300002</v>
      </c>
      <c r="R38" s="337">
        <v>1686114.51829</v>
      </c>
      <c r="S38" s="337">
        <v>7475.7840199999991</v>
      </c>
      <c r="T38" s="337">
        <v>14274.04451</v>
      </c>
      <c r="U38" s="337">
        <v>3592032.9447499998</v>
      </c>
      <c r="V38" s="337">
        <v>2150738.1908299997</v>
      </c>
      <c r="W38" s="337">
        <v>1227629.2762799999</v>
      </c>
      <c r="X38" s="337">
        <v>0</v>
      </c>
      <c r="Y38" s="337">
        <v>378.26580000000001</v>
      </c>
      <c r="Z38" s="337">
        <v>3378745.7329199999</v>
      </c>
      <c r="AA38" s="337">
        <v>893744.49996000004</v>
      </c>
      <c r="AB38" s="337">
        <v>340366.40367999999</v>
      </c>
      <c r="AC38" s="337">
        <v>0</v>
      </c>
      <c r="AD38" s="337">
        <v>29211.552050000002</v>
      </c>
      <c r="AE38" s="337">
        <v>1263322.45569</v>
      </c>
      <c r="AF38" s="337">
        <v>595865.33369</v>
      </c>
      <c r="AG38" s="337">
        <v>677661.98349000001</v>
      </c>
      <c r="AH38" s="337">
        <v>0</v>
      </c>
      <c r="AI38" s="337">
        <v>1761.91167</v>
      </c>
      <c r="AJ38" s="337">
        <v>1275289.2288499998</v>
      </c>
      <c r="AK38" s="337">
        <v>2268364.61308</v>
      </c>
      <c r="AL38" s="337">
        <v>632440.89629999991</v>
      </c>
      <c r="AM38" s="337">
        <v>0</v>
      </c>
      <c r="AN38" s="337">
        <v>2200.62428</v>
      </c>
      <c r="AO38" s="337">
        <v>2903006.1336599998</v>
      </c>
      <c r="AP38" s="337">
        <v>4780.9971500000001</v>
      </c>
      <c r="AQ38" s="337">
        <v>20010.457079999996</v>
      </c>
      <c r="AR38" s="337">
        <v>0</v>
      </c>
      <c r="AS38" s="337">
        <v>0</v>
      </c>
      <c r="AT38" s="337">
        <v>24791.454229999999</v>
      </c>
      <c r="AU38" s="337">
        <v>976589.15554999991</v>
      </c>
      <c r="AV38" s="337">
        <v>1106388.6274000001</v>
      </c>
      <c r="AW38" s="337">
        <v>0</v>
      </c>
      <c r="AX38" s="337">
        <v>15278.46155</v>
      </c>
      <c r="AY38" s="337">
        <v>2098256.2445</v>
      </c>
      <c r="AZ38" s="337">
        <v>1933410.6423199999</v>
      </c>
      <c r="BA38" s="337">
        <v>1025472.16903</v>
      </c>
      <c r="BB38" s="337">
        <v>0</v>
      </c>
      <c r="BC38" s="337">
        <v>1305.2613999999999</v>
      </c>
      <c r="BD38" s="337">
        <v>2960188.0727499998</v>
      </c>
      <c r="BE38" s="337">
        <v>17651162.291749999</v>
      </c>
      <c r="BF38" s="337">
        <v>10246674.810590001</v>
      </c>
      <c r="BG38" s="337">
        <v>7516.6517199999998</v>
      </c>
      <c r="BH38" s="337">
        <v>631710.01627999998</v>
      </c>
      <c r="BI38" s="337">
        <v>28537063.770349998</v>
      </c>
    </row>
    <row r="39" spans="1:61" ht="13.5" thickTop="1">
      <c r="A39" s="184" t="s">
        <v>87</v>
      </c>
      <c r="B39" s="184">
        <v>1228095.45842</v>
      </c>
      <c r="C39" s="184">
        <v>303106.02695999999</v>
      </c>
      <c r="D39" s="184">
        <v>0</v>
      </c>
      <c r="E39" s="184">
        <v>0</v>
      </c>
      <c r="F39" s="184">
        <v>1531201.4853800002</v>
      </c>
      <c r="G39" s="184">
        <v>617304.36123000004</v>
      </c>
      <c r="H39" s="184">
        <v>180657.36208000002</v>
      </c>
      <c r="I39" s="184">
        <v>0</v>
      </c>
      <c r="J39" s="184">
        <v>0</v>
      </c>
      <c r="K39" s="184">
        <v>797961.72330999991</v>
      </c>
      <c r="L39" s="184">
        <v>1345648.7435599999</v>
      </c>
      <c r="M39" s="184">
        <v>393504.30732000002</v>
      </c>
      <c r="N39" s="184">
        <v>-1.0000000000000001E-5</v>
      </c>
      <c r="O39" s="184">
        <v>745.25824</v>
      </c>
      <c r="P39" s="184">
        <v>1739898.3091099998</v>
      </c>
      <c r="Q39" s="184">
        <v>962128.63922000001</v>
      </c>
      <c r="R39" s="184">
        <v>366681.09771</v>
      </c>
      <c r="S39" s="184">
        <v>0</v>
      </c>
      <c r="T39" s="184">
        <v>0</v>
      </c>
      <c r="U39" s="184">
        <v>1328809.7369300001</v>
      </c>
      <c r="V39" s="184">
        <v>834128.50347</v>
      </c>
      <c r="W39" s="184">
        <v>215157.39238999999</v>
      </c>
      <c r="X39" s="184">
        <v>0</v>
      </c>
      <c r="Y39" s="184">
        <v>2.0000000000000002E-5</v>
      </c>
      <c r="Z39" s="184">
        <v>1049285.89588</v>
      </c>
      <c r="AA39" s="184">
        <v>191617.58991000001</v>
      </c>
      <c r="AB39" s="184">
        <v>33409.749839999997</v>
      </c>
      <c r="AC39" s="184">
        <v>0</v>
      </c>
      <c r="AD39" s="184">
        <v>0</v>
      </c>
      <c r="AE39" s="184">
        <v>225027.33975000001</v>
      </c>
      <c r="AF39" s="184">
        <v>277957.43930999999</v>
      </c>
      <c r="AG39" s="184">
        <v>135229.12159</v>
      </c>
      <c r="AH39" s="184">
        <v>0</v>
      </c>
      <c r="AI39" s="184">
        <v>1504.26333</v>
      </c>
      <c r="AJ39" s="184">
        <v>414690.82423000003</v>
      </c>
      <c r="AK39" s="184">
        <v>1253668.17328</v>
      </c>
      <c r="AL39" s="184">
        <v>191356.94109000001</v>
      </c>
      <c r="AM39" s="184">
        <v>0</v>
      </c>
      <c r="AN39" s="184">
        <v>0</v>
      </c>
      <c r="AO39" s="184">
        <v>1445025.1143699999</v>
      </c>
      <c r="AP39" s="184">
        <v>27855.7333</v>
      </c>
      <c r="AQ39" s="184">
        <v>29235.666699999998</v>
      </c>
      <c r="AR39" s="184">
        <v>0</v>
      </c>
      <c r="AS39" s="184">
        <v>0</v>
      </c>
      <c r="AT39" s="184">
        <v>57091.4</v>
      </c>
      <c r="AU39" s="184">
        <v>535484.29917000001</v>
      </c>
      <c r="AV39" s="184">
        <v>349608.99570999999</v>
      </c>
      <c r="AW39" s="184">
        <v>0</v>
      </c>
      <c r="AX39" s="184">
        <v>0</v>
      </c>
      <c r="AY39" s="184">
        <v>885093.29487999994</v>
      </c>
      <c r="AZ39" s="184">
        <v>1274932.0530699999</v>
      </c>
      <c r="BA39" s="184">
        <v>417851.44630000001</v>
      </c>
      <c r="BB39" s="184">
        <v>0</v>
      </c>
      <c r="BC39" s="184">
        <v>0</v>
      </c>
      <c r="BD39" s="184">
        <v>1692783.4993699999</v>
      </c>
      <c r="BE39" s="184">
        <v>8548820.9939399995</v>
      </c>
      <c r="BF39" s="184">
        <v>2615798.10769</v>
      </c>
      <c r="BG39" s="184">
        <v>-1.0000000000000001E-5</v>
      </c>
      <c r="BH39" s="184">
        <v>2249.5215899999998</v>
      </c>
      <c r="BI39" s="184">
        <v>11166868.62321</v>
      </c>
    </row>
    <row r="40" spans="1:61">
      <c r="A40" s="184" t="s">
        <v>919</v>
      </c>
      <c r="B40" s="184">
        <v>1212206.2544800001</v>
      </c>
      <c r="C40" s="184">
        <v>300475.40523000003</v>
      </c>
      <c r="D40" s="184">
        <v>0</v>
      </c>
      <c r="E40" s="184">
        <v>0</v>
      </c>
      <c r="F40" s="184">
        <v>1512681.65971</v>
      </c>
      <c r="G40" s="184">
        <v>617304.36123000004</v>
      </c>
      <c r="H40" s="184">
        <v>171383.01707</v>
      </c>
      <c r="I40" s="184">
        <v>0</v>
      </c>
      <c r="J40" s="184">
        <v>0</v>
      </c>
      <c r="K40" s="184">
        <v>788687.37829999998</v>
      </c>
      <c r="L40" s="184">
        <v>1345648.7435599999</v>
      </c>
      <c r="M40" s="184">
        <v>393504.30729999999</v>
      </c>
      <c r="N40" s="184">
        <v>-1.0000000000000001E-5</v>
      </c>
      <c r="O40" s="184">
        <v>745.25824</v>
      </c>
      <c r="P40" s="184">
        <v>1739898.3090899999</v>
      </c>
      <c r="Q40" s="184">
        <v>962128.63922000001</v>
      </c>
      <c r="R40" s="184">
        <v>355771.08250000002</v>
      </c>
      <c r="S40" s="184">
        <v>0</v>
      </c>
      <c r="T40" s="184">
        <v>0</v>
      </c>
      <c r="U40" s="184">
        <v>1317899.72172</v>
      </c>
      <c r="V40" s="184">
        <v>834128.50347</v>
      </c>
      <c r="W40" s="184">
        <v>213883.67111000002</v>
      </c>
      <c r="X40" s="184">
        <v>0</v>
      </c>
      <c r="Y40" s="184">
        <v>2.0000000000000002E-5</v>
      </c>
      <c r="Z40" s="184">
        <v>1048012.1746</v>
      </c>
      <c r="AA40" s="184">
        <v>191617.58991000001</v>
      </c>
      <c r="AB40" s="184">
        <v>33409.749839999997</v>
      </c>
      <c r="AC40" s="184">
        <v>0</v>
      </c>
      <c r="AD40" s="184">
        <v>0</v>
      </c>
      <c r="AE40" s="184">
        <v>225027.33975000001</v>
      </c>
      <c r="AF40" s="184">
        <v>277957.43930999999</v>
      </c>
      <c r="AG40" s="184">
        <v>134045.87249000001</v>
      </c>
      <c r="AH40" s="184">
        <v>0</v>
      </c>
      <c r="AI40" s="184">
        <v>1504.26333</v>
      </c>
      <c r="AJ40" s="184">
        <v>413507.57513000001</v>
      </c>
      <c r="AK40" s="184">
        <v>1161065.90017</v>
      </c>
      <c r="AL40" s="184">
        <v>191052.16516999999</v>
      </c>
      <c r="AM40" s="184">
        <v>0</v>
      </c>
      <c r="AN40" s="184">
        <v>0</v>
      </c>
      <c r="AO40" s="184">
        <v>1352118.06534</v>
      </c>
      <c r="AP40" s="184">
        <v>27855.7333</v>
      </c>
      <c r="AQ40" s="184">
        <v>29235.666699999998</v>
      </c>
      <c r="AR40" s="184">
        <v>0</v>
      </c>
      <c r="AS40" s="184">
        <v>0</v>
      </c>
      <c r="AT40" s="184">
        <v>57091.4</v>
      </c>
      <c r="AU40" s="184">
        <v>517141.35824000003</v>
      </c>
      <c r="AV40" s="184">
        <v>346841.89530999999</v>
      </c>
      <c r="AW40" s="184">
        <v>0</v>
      </c>
      <c r="AX40" s="184">
        <v>0</v>
      </c>
      <c r="AY40" s="184">
        <v>863983.25354999991</v>
      </c>
      <c r="AZ40" s="184">
        <v>1199299.6343399999</v>
      </c>
      <c r="BA40" s="184">
        <v>406924.87322000001</v>
      </c>
      <c r="BB40" s="184">
        <v>0</v>
      </c>
      <c r="BC40" s="184">
        <v>0</v>
      </c>
      <c r="BD40" s="184">
        <v>1606224.5075600001</v>
      </c>
      <c r="BE40" s="184">
        <v>8346354.1572299991</v>
      </c>
      <c r="BF40" s="184">
        <v>2576527.7059400002</v>
      </c>
      <c r="BG40" s="184">
        <v>-1.0000000000000001E-5</v>
      </c>
      <c r="BH40" s="184">
        <v>2249.5215899999998</v>
      </c>
      <c r="BI40" s="184">
        <v>10925131.384749999</v>
      </c>
    </row>
    <row r="41" spans="1:61">
      <c r="A41" s="184"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9727.3256799999999</v>
      </c>
      <c r="S41" s="184">
        <v>0</v>
      </c>
      <c r="T41" s="184">
        <v>0</v>
      </c>
      <c r="U41" s="184">
        <v>9727.3256799999999</v>
      </c>
      <c r="V41" s="184">
        <v>0</v>
      </c>
      <c r="W41" s="184">
        <v>1273.72129</v>
      </c>
      <c r="X41" s="184">
        <v>0</v>
      </c>
      <c r="Y41" s="184">
        <v>0</v>
      </c>
      <c r="Z41" s="184">
        <v>1273.72129</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c r="AZ41" s="184">
        <v>0</v>
      </c>
      <c r="BA41" s="184">
        <v>0</v>
      </c>
      <c r="BB41" s="184">
        <v>0</v>
      </c>
      <c r="BC41" s="184">
        <v>0</v>
      </c>
      <c r="BD41" s="184">
        <v>0</v>
      </c>
      <c r="BE41" s="184">
        <v>0</v>
      </c>
      <c r="BF41" s="184">
        <v>11001.046970000001</v>
      </c>
      <c r="BG41" s="184">
        <v>0</v>
      </c>
      <c r="BH41" s="184">
        <v>0</v>
      </c>
      <c r="BI41" s="184">
        <v>11001.046970000001</v>
      </c>
    </row>
    <row r="42" spans="1:61">
      <c r="A42" s="184" t="s">
        <v>921</v>
      </c>
      <c r="B42" s="184">
        <v>15889.203939999999</v>
      </c>
      <c r="C42" s="184">
        <v>29.462</v>
      </c>
      <c r="D42" s="184">
        <v>0</v>
      </c>
      <c r="E42" s="184">
        <v>0</v>
      </c>
      <c r="F42" s="184">
        <v>15918.665939999999</v>
      </c>
      <c r="G42" s="184">
        <v>0</v>
      </c>
      <c r="H42" s="184">
        <v>9274.3450099999991</v>
      </c>
      <c r="I42" s="184">
        <v>0</v>
      </c>
      <c r="J42" s="184">
        <v>0</v>
      </c>
      <c r="K42" s="184">
        <v>9274.3450099999991</v>
      </c>
      <c r="L42" s="184">
        <v>0</v>
      </c>
      <c r="M42" s="184">
        <v>2.9999999999999997E-5</v>
      </c>
      <c r="N42" s="184">
        <v>0</v>
      </c>
      <c r="O42" s="184">
        <v>0</v>
      </c>
      <c r="P42" s="184">
        <v>2.9999999999999997E-5</v>
      </c>
      <c r="Q42" s="184">
        <v>0</v>
      </c>
      <c r="R42" s="184">
        <v>1182.6895300000001</v>
      </c>
      <c r="S42" s="184">
        <v>0</v>
      </c>
      <c r="T42" s="184">
        <v>0</v>
      </c>
      <c r="U42" s="184">
        <v>1182.6895300000001</v>
      </c>
      <c r="V42" s="184">
        <v>0</v>
      </c>
      <c r="W42" s="184">
        <v>0</v>
      </c>
      <c r="X42" s="184">
        <v>0</v>
      </c>
      <c r="Y42" s="184">
        <v>0</v>
      </c>
      <c r="Z42" s="184">
        <v>0</v>
      </c>
      <c r="AA42" s="184">
        <v>0</v>
      </c>
      <c r="AB42" s="184">
        <v>0</v>
      </c>
      <c r="AC42" s="184">
        <v>0</v>
      </c>
      <c r="AD42" s="184">
        <v>0</v>
      </c>
      <c r="AE42" s="184">
        <v>0</v>
      </c>
      <c r="AF42" s="184">
        <v>0</v>
      </c>
      <c r="AG42" s="184">
        <v>884.49279000000001</v>
      </c>
      <c r="AH42" s="184">
        <v>0</v>
      </c>
      <c r="AI42" s="184">
        <v>0</v>
      </c>
      <c r="AJ42" s="184">
        <v>884.49279000000001</v>
      </c>
      <c r="AK42" s="184">
        <v>92490.77515999999</v>
      </c>
      <c r="AL42" s="184">
        <v>304.77591999999999</v>
      </c>
      <c r="AM42" s="184">
        <v>0</v>
      </c>
      <c r="AN42" s="184">
        <v>0</v>
      </c>
      <c r="AO42" s="184">
        <v>92795.551080000005</v>
      </c>
      <c r="AP42" s="184">
        <v>0</v>
      </c>
      <c r="AQ42" s="184">
        <v>0</v>
      </c>
      <c r="AR42" s="184">
        <v>0</v>
      </c>
      <c r="AS42" s="184">
        <v>0</v>
      </c>
      <c r="AT42" s="184">
        <v>0</v>
      </c>
      <c r="AU42" s="184">
        <v>4543.0483600000007</v>
      </c>
      <c r="AV42" s="184">
        <v>1078.0654099999999</v>
      </c>
      <c r="AW42" s="184">
        <v>0</v>
      </c>
      <c r="AX42" s="184">
        <v>0</v>
      </c>
      <c r="AY42" s="184">
        <v>5621.1137699999999</v>
      </c>
      <c r="AZ42" s="184">
        <v>65595.12732</v>
      </c>
      <c r="BA42" s="184">
        <v>10367.962099999999</v>
      </c>
      <c r="BB42" s="184">
        <v>0</v>
      </c>
      <c r="BC42" s="184">
        <v>0</v>
      </c>
      <c r="BD42" s="184">
        <v>75963.089420000004</v>
      </c>
      <c r="BE42" s="184">
        <v>178518.15478000001</v>
      </c>
      <c r="BF42" s="184">
        <v>23121.79279</v>
      </c>
      <c r="BG42" s="184">
        <v>0</v>
      </c>
      <c r="BH42" s="184">
        <v>0</v>
      </c>
      <c r="BI42" s="184">
        <v>201639.94756999999</v>
      </c>
    </row>
    <row r="43" spans="1:61">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298.75630999999998</v>
      </c>
      <c r="AH43" s="184">
        <v>0</v>
      </c>
      <c r="AI43" s="184">
        <v>0</v>
      </c>
      <c r="AJ43" s="184">
        <v>298.75630999999998</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c r="AZ43" s="184">
        <v>0</v>
      </c>
      <c r="BA43" s="184">
        <v>0</v>
      </c>
      <c r="BB43" s="184">
        <v>0</v>
      </c>
      <c r="BC43" s="184">
        <v>0</v>
      </c>
      <c r="BD43" s="184">
        <v>0</v>
      </c>
      <c r="BE43" s="184">
        <v>0</v>
      </c>
      <c r="BF43" s="184">
        <v>298.75630999999998</v>
      </c>
      <c r="BG43" s="184">
        <v>0</v>
      </c>
      <c r="BH43" s="184">
        <v>0</v>
      </c>
      <c r="BI43" s="184">
        <v>298.75630999999998</v>
      </c>
    </row>
    <row r="44" spans="1:61">
      <c r="A44" s="184" t="s">
        <v>923</v>
      </c>
      <c r="B44" s="184">
        <v>0</v>
      </c>
      <c r="C44" s="184">
        <v>2601.1597299999999</v>
      </c>
      <c r="D44" s="184">
        <v>0</v>
      </c>
      <c r="E44" s="184">
        <v>0</v>
      </c>
      <c r="F44" s="184">
        <v>2601.1597299999999</v>
      </c>
      <c r="G44" s="184">
        <v>0</v>
      </c>
      <c r="H44" s="184">
        <v>0</v>
      </c>
      <c r="I44" s="184">
        <v>0</v>
      </c>
      <c r="J44" s="184">
        <v>0</v>
      </c>
      <c r="K44" s="184">
        <v>0</v>
      </c>
      <c r="L44" s="184">
        <v>0</v>
      </c>
      <c r="M44" s="184">
        <v>-1.0000000000000001E-5</v>
      </c>
      <c r="N44" s="184">
        <v>0</v>
      </c>
      <c r="O44" s="184">
        <v>0</v>
      </c>
      <c r="P44" s="184">
        <v>-1.0000000000000001E-5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111.49795</v>
      </c>
      <c r="AL44" s="184">
        <v>0</v>
      </c>
      <c r="AM44" s="184">
        <v>0</v>
      </c>
      <c r="AN44" s="184">
        <v>0</v>
      </c>
      <c r="AO44" s="184">
        <v>111.49795</v>
      </c>
      <c r="AP44" s="184">
        <v>0</v>
      </c>
      <c r="AQ44" s="184">
        <v>0</v>
      </c>
      <c r="AR44" s="184">
        <v>0</v>
      </c>
      <c r="AS44" s="184">
        <v>0</v>
      </c>
      <c r="AT44" s="184">
        <v>0</v>
      </c>
      <c r="AU44" s="184">
        <v>13799.89257</v>
      </c>
      <c r="AV44" s="184">
        <v>1689.0349899999999</v>
      </c>
      <c r="AW44" s="184">
        <v>0</v>
      </c>
      <c r="AX44" s="184">
        <v>0</v>
      </c>
      <c r="AY44" s="184">
        <v>15488.92756</v>
      </c>
      <c r="AZ44" s="184">
        <v>10037.29141</v>
      </c>
      <c r="BA44" s="184">
        <v>558.61097999999993</v>
      </c>
      <c r="BB44" s="184">
        <v>0</v>
      </c>
      <c r="BC44" s="184">
        <v>0</v>
      </c>
      <c r="BD44" s="184">
        <v>10595.902390000001</v>
      </c>
      <c r="BE44" s="184">
        <v>23948.681929999999</v>
      </c>
      <c r="BF44" s="184">
        <v>4848.8056900000001</v>
      </c>
      <c r="BG44" s="184">
        <v>0</v>
      </c>
      <c r="BH44" s="184">
        <v>0</v>
      </c>
      <c r="BI44" s="184">
        <v>28797.48762</v>
      </c>
    </row>
    <row r="45" spans="1:61">
      <c r="A45" s="184" t="s">
        <v>924</v>
      </c>
      <c r="B45" s="184">
        <v>9667.4991699999991</v>
      </c>
      <c r="C45" s="184">
        <v>19009.484899999999</v>
      </c>
      <c r="D45" s="184">
        <v>0</v>
      </c>
      <c r="E45" s="184">
        <v>0</v>
      </c>
      <c r="F45" s="184">
        <v>28676.984069999999</v>
      </c>
      <c r="G45" s="184">
        <v>1145.9240400000001</v>
      </c>
      <c r="H45" s="184">
        <v>2735.9633599999997</v>
      </c>
      <c r="I45" s="184">
        <v>0</v>
      </c>
      <c r="J45" s="184">
        <v>0</v>
      </c>
      <c r="K45" s="184">
        <v>3881.8874000000001</v>
      </c>
      <c r="L45" s="184">
        <v>46233.983009999996</v>
      </c>
      <c r="M45" s="184">
        <v>43524.518299999996</v>
      </c>
      <c r="N45" s="184">
        <v>-1.0000000000000001E-5</v>
      </c>
      <c r="O45" s="184">
        <v>1.0000000000000001E-5</v>
      </c>
      <c r="P45" s="184">
        <v>89758.501310000007</v>
      </c>
      <c r="Q45" s="184">
        <v>13639.073420000001</v>
      </c>
      <c r="R45" s="184">
        <v>89190.991330000004</v>
      </c>
      <c r="S45" s="184">
        <v>0</v>
      </c>
      <c r="T45" s="184">
        <v>0</v>
      </c>
      <c r="U45" s="184">
        <v>102830.06475000001</v>
      </c>
      <c r="V45" s="184">
        <v>1505.65951</v>
      </c>
      <c r="W45" s="184">
        <v>8860.8410899999999</v>
      </c>
      <c r="X45" s="184">
        <v>0</v>
      </c>
      <c r="Y45" s="184">
        <v>0</v>
      </c>
      <c r="Z45" s="184">
        <v>10366.500599999999</v>
      </c>
      <c r="AA45" s="184">
        <v>6158.49424</v>
      </c>
      <c r="AB45" s="184">
        <v>3419.2298500000002</v>
      </c>
      <c r="AC45" s="184">
        <v>0</v>
      </c>
      <c r="AD45" s="184">
        <v>0</v>
      </c>
      <c r="AE45" s="184">
        <v>9577.7240899999997</v>
      </c>
      <c r="AF45" s="184">
        <v>237.37398000000002</v>
      </c>
      <c r="AG45" s="184">
        <v>1871.9183</v>
      </c>
      <c r="AH45" s="184">
        <v>0</v>
      </c>
      <c r="AI45" s="184">
        <v>0</v>
      </c>
      <c r="AJ45" s="184">
        <v>2109.2922799999997</v>
      </c>
      <c r="AK45" s="184">
        <v>594.41110000000003</v>
      </c>
      <c r="AL45" s="184">
        <v>339.15388999999999</v>
      </c>
      <c r="AM45" s="184">
        <v>0</v>
      </c>
      <c r="AN45" s="184">
        <v>0</v>
      </c>
      <c r="AO45" s="184">
        <v>933.56498999999997</v>
      </c>
      <c r="AP45" s="184">
        <v>0</v>
      </c>
      <c r="AQ45" s="184">
        <v>0</v>
      </c>
      <c r="AR45" s="184">
        <v>0</v>
      </c>
      <c r="AS45" s="184">
        <v>0</v>
      </c>
      <c r="AT45" s="184">
        <v>0</v>
      </c>
      <c r="AU45" s="184">
        <v>4087.8268499999999</v>
      </c>
      <c r="AV45" s="184">
        <v>7501.0803299999998</v>
      </c>
      <c r="AW45" s="184">
        <v>0</v>
      </c>
      <c r="AX45" s="184">
        <v>0</v>
      </c>
      <c r="AY45" s="184">
        <v>11588.90718</v>
      </c>
      <c r="AZ45" s="184">
        <v>3407.26116</v>
      </c>
      <c r="BA45" s="184">
        <v>3484.4499700000001</v>
      </c>
      <c r="BB45" s="184">
        <v>0</v>
      </c>
      <c r="BC45" s="184">
        <v>0</v>
      </c>
      <c r="BD45" s="184">
        <v>6891.7111299999997</v>
      </c>
      <c r="BE45" s="184">
        <v>86677.506480000011</v>
      </c>
      <c r="BF45" s="184">
        <v>179937.63131999999</v>
      </c>
      <c r="BG45" s="184">
        <v>-1.0000000000000001E-5</v>
      </c>
      <c r="BH45" s="184">
        <v>1.0000000000000001E-5</v>
      </c>
      <c r="BI45" s="184">
        <v>266615.13780000003</v>
      </c>
    </row>
    <row r="46" spans="1:61">
      <c r="A46" s="184" t="s">
        <v>91</v>
      </c>
      <c r="B46" s="184">
        <v>1411.0908400000001</v>
      </c>
      <c r="C46" s="184">
        <v>7029.33968</v>
      </c>
      <c r="D46" s="184">
        <v>0</v>
      </c>
      <c r="E46" s="184">
        <v>0</v>
      </c>
      <c r="F46" s="184">
        <v>8440.4305199999999</v>
      </c>
      <c r="G46" s="184">
        <v>4335.5300999999999</v>
      </c>
      <c r="H46" s="184">
        <v>1358.40527</v>
      </c>
      <c r="I46" s="184">
        <v>0</v>
      </c>
      <c r="J46" s="184">
        <v>0</v>
      </c>
      <c r="K46" s="184">
        <v>5693.9353700000001</v>
      </c>
      <c r="L46" s="184">
        <v>1759.2191200000002</v>
      </c>
      <c r="M46" s="184">
        <v>427.83190999999999</v>
      </c>
      <c r="N46" s="184">
        <v>0</v>
      </c>
      <c r="O46" s="184">
        <v>-2.9999999999999997E-5</v>
      </c>
      <c r="P46" s="184">
        <v>2187.0509999999999</v>
      </c>
      <c r="Q46" s="184">
        <v>3188.2898700000001</v>
      </c>
      <c r="R46" s="184">
        <v>1716.3607500000001</v>
      </c>
      <c r="S46" s="184">
        <v>0</v>
      </c>
      <c r="T46" s="184">
        <v>0</v>
      </c>
      <c r="U46" s="184">
        <v>4904.6506200000003</v>
      </c>
      <c r="V46" s="184">
        <v>2405.2787400000002</v>
      </c>
      <c r="W46" s="184">
        <v>1209.43923</v>
      </c>
      <c r="X46" s="184">
        <v>0</v>
      </c>
      <c r="Y46" s="184">
        <v>0</v>
      </c>
      <c r="Z46" s="184">
        <v>3614.7179700000002</v>
      </c>
      <c r="AA46" s="184">
        <v>209.86976000000001</v>
      </c>
      <c r="AB46" s="184">
        <v>344.11733000000004</v>
      </c>
      <c r="AC46" s="184">
        <v>0</v>
      </c>
      <c r="AD46" s="184">
        <v>0</v>
      </c>
      <c r="AE46" s="184">
        <v>553.98708999999997</v>
      </c>
      <c r="AF46" s="184">
        <v>593.50765000000001</v>
      </c>
      <c r="AG46" s="184">
        <v>172.48191</v>
      </c>
      <c r="AH46" s="184">
        <v>0</v>
      </c>
      <c r="AI46" s="184">
        <v>0</v>
      </c>
      <c r="AJ46" s="184">
        <v>765.9895600000001</v>
      </c>
      <c r="AK46" s="184">
        <v>6619.5163300000004</v>
      </c>
      <c r="AL46" s="184">
        <v>1690.05224</v>
      </c>
      <c r="AM46" s="184">
        <v>0</v>
      </c>
      <c r="AN46" s="184">
        <v>0</v>
      </c>
      <c r="AO46" s="184">
        <v>8309.5685699999995</v>
      </c>
      <c r="AP46" s="184">
        <v>0</v>
      </c>
      <c r="AQ46" s="184">
        <v>0</v>
      </c>
      <c r="AR46" s="184">
        <v>0</v>
      </c>
      <c r="AS46" s="184">
        <v>0</v>
      </c>
      <c r="AT46" s="184">
        <v>0</v>
      </c>
      <c r="AU46" s="184">
        <v>3220.0642599999996</v>
      </c>
      <c r="AV46" s="184">
        <v>1444.2849099999999</v>
      </c>
      <c r="AW46" s="184">
        <v>0</v>
      </c>
      <c r="AX46" s="184">
        <v>0</v>
      </c>
      <c r="AY46" s="184">
        <v>4664.3491699999995</v>
      </c>
      <c r="AZ46" s="184">
        <v>5403.1800999999996</v>
      </c>
      <c r="BA46" s="184">
        <v>3564.0137200000004</v>
      </c>
      <c r="BB46" s="184">
        <v>0</v>
      </c>
      <c r="BC46" s="184">
        <v>0</v>
      </c>
      <c r="BD46" s="184">
        <v>8967.1938200000004</v>
      </c>
      <c r="BE46" s="184">
        <v>29145.546770000001</v>
      </c>
      <c r="BF46" s="184">
        <v>18956.326949999999</v>
      </c>
      <c r="BG46" s="184">
        <v>0</v>
      </c>
      <c r="BH46" s="184">
        <v>-2.9999999999999997E-5</v>
      </c>
      <c r="BI46" s="184">
        <v>48101.87369</v>
      </c>
    </row>
    <row r="47" spans="1:61">
      <c r="A47" s="184" t="s">
        <v>925</v>
      </c>
      <c r="B47" s="184">
        <v>0</v>
      </c>
      <c r="C47" s="184">
        <v>543.42819999999995</v>
      </c>
      <c r="D47" s="184">
        <v>0</v>
      </c>
      <c r="E47" s="184">
        <v>0</v>
      </c>
      <c r="F47" s="184">
        <v>543.42819999999995</v>
      </c>
      <c r="G47" s="184">
        <v>367.20625000000001</v>
      </c>
      <c r="H47" s="184">
        <v>0</v>
      </c>
      <c r="I47" s="184">
        <v>0</v>
      </c>
      <c r="J47" s="184">
        <v>0</v>
      </c>
      <c r="K47" s="184">
        <v>367.20625000000001</v>
      </c>
      <c r="L47" s="184">
        <v>2.5604</v>
      </c>
      <c r="M47" s="184">
        <v>365.76778000000002</v>
      </c>
      <c r="N47" s="184">
        <v>0</v>
      </c>
      <c r="O47" s="184">
        <v>0</v>
      </c>
      <c r="P47" s="184">
        <v>368.32817999999997</v>
      </c>
      <c r="Q47" s="184">
        <v>170.35160999999999</v>
      </c>
      <c r="R47" s="184">
        <v>2293.88915</v>
      </c>
      <c r="S47" s="184">
        <v>0</v>
      </c>
      <c r="T47" s="184">
        <v>0</v>
      </c>
      <c r="U47" s="184">
        <v>2464.2407599999997</v>
      </c>
      <c r="V47" s="184">
        <v>35.761900000000004</v>
      </c>
      <c r="W47" s="184">
        <v>70.632739999999998</v>
      </c>
      <c r="X47" s="184">
        <v>0</v>
      </c>
      <c r="Y47" s="184">
        <v>0</v>
      </c>
      <c r="Z47" s="184">
        <v>106.39464</v>
      </c>
      <c r="AA47" s="184">
        <v>0</v>
      </c>
      <c r="AB47" s="184">
        <v>1240.0350000000001</v>
      </c>
      <c r="AC47" s="184">
        <v>0</v>
      </c>
      <c r="AD47" s="184">
        <v>0</v>
      </c>
      <c r="AE47" s="184">
        <v>1240.0350000000001</v>
      </c>
      <c r="AF47" s="184">
        <v>0</v>
      </c>
      <c r="AG47" s="184">
        <v>97.672989999999999</v>
      </c>
      <c r="AH47" s="184">
        <v>0</v>
      </c>
      <c r="AI47" s="184">
        <v>0</v>
      </c>
      <c r="AJ47" s="184">
        <v>97.672989999999999</v>
      </c>
      <c r="AK47" s="184">
        <v>45.744879999999995</v>
      </c>
      <c r="AL47" s="184">
        <v>30.81682</v>
      </c>
      <c r="AM47" s="184">
        <v>0</v>
      </c>
      <c r="AN47" s="184">
        <v>0</v>
      </c>
      <c r="AO47" s="184">
        <v>76.561700000000002</v>
      </c>
      <c r="AP47" s="184">
        <v>0</v>
      </c>
      <c r="AQ47" s="184">
        <v>0</v>
      </c>
      <c r="AR47" s="184">
        <v>0</v>
      </c>
      <c r="AS47" s="184">
        <v>0</v>
      </c>
      <c r="AT47" s="184">
        <v>0</v>
      </c>
      <c r="AU47" s="184">
        <v>480.16581000000002</v>
      </c>
      <c r="AV47" s="184">
        <v>363.76443</v>
      </c>
      <c r="AW47" s="184">
        <v>0</v>
      </c>
      <c r="AX47" s="184">
        <v>0</v>
      </c>
      <c r="AY47" s="184">
        <v>843.93024000000003</v>
      </c>
      <c r="AZ47" s="184">
        <v>274.73172</v>
      </c>
      <c r="BA47" s="184">
        <v>244.74610000000001</v>
      </c>
      <c r="BB47" s="184">
        <v>0</v>
      </c>
      <c r="BC47" s="184">
        <v>0</v>
      </c>
      <c r="BD47" s="184">
        <v>519.47781999999995</v>
      </c>
      <c r="BE47" s="184">
        <v>1376.5225700000001</v>
      </c>
      <c r="BF47" s="184">
        <v>5250.7532099999999</v>
      </c>
      <c r="BG47" s="184">
        <v>0</v>
      </c>
      <c r="BH47" s="184">
        <v>0</v>
      </c>
      <c r="BI47" s="184">
        <v>6627.2757799999999</v>
      </c>
    </row>
    <row r="48" spans="1:61">
      <c r="A48" s="184" t="s">
        <v>95</v>
      </c>
      <c r="B48" s="184">
        <v>2529.0239500000002</v>
      </c>
      <c r="C48" s="184">
        <v>7967.4100799999997</v>
      </c>
      <c r="D48" s="184">
        <v>0</v>
      </c>
      <c r="E48" s="184">
        <v>0</v>
      </c>
      <c r="F48" s="184">
        <v>10496.434029999999</v>
      </c>
      <c r="G48" s="184">
        <v>3685.5688</v>
      </c>
      <c r="H48" s="184">
        <v>5306.6669199999997</v>
      </c>
      <c r="I48" s="184">
        <v>0</v>
      </c>
      <c r="J48" s="184">
        <v>0</v>
      </c>
      <c r="K48" s="184">
        <v>8992.2357200000006</v>
      </c>
      <c r="L48" s="184">
        <v>11873.754720000001</v>
      </c>
      <c r="M48" s="184">
        <v>25684.213749999999</v>
      </c>
      <c r="N48" s="184">
        <v>0</v>
      </c>
      <c r="O48" s="184">
        <v>667.40213000000006</v>
      </c>
      <c r="P48" s="184">
        <v>38225.370600000002</v>
      </c>
      <c r="Q48" s="184">
        <v>4282.1134900000006</v>
      </c>
      <c r="R48" s="184">
        <v>5425.2454400000006</v>
      </c>
      <c r="S48" s="184">
        <v>0</v>
      </c>
      <c r="T48" s="184">
        <v>0</v>
      </c>
      <c r="U48" s="184">
        <v>9707.3589300000003</v>
      </c>
      <c r="V48" s="184">
        <v>3707.5175899999999</v>
      </c>
      <c r="W48" s="184">
        <v>8235.5710799999997</v>
      </c>
      <c r="X48" s="184">
        <v>0</v>
      </c>
      <c r="Y48" s="184">
        <v>0</v>
      </c>
      <c r="Z48" s="184">
        <v>11943.088669999999</v>
      </c>
      <c r="AA48" s="184">
        <v>611.32823999999994</v>
      </c>
      <c r="AB48" s="184">
        <v>3508.3935899999997</v>
      </c>
      <c r="AC48" s="184">
        <v>0</v>
      </c>
      <c r="AD48" s="184">
        <v>0</v>
      </c>
      <c r="AE48" s="184">
        <v>4119.7218300000004</v>
      </c>
      <c r="AF48" s="184">
        <v>2794.1149999999998</v>
      </c>
      <c r="AG48" s="184">
        <v>2912.3907799999997</v>
      </c>
      <c r="AH48" s="184">
        <v>0</v>
      </c>
      <c r="AI48" s="184">
        <v>0</v>
      </c>
      <c r="AJ48" s="184">
        <v>5706.5057800000004</v>
      </c>
      <c r="AK48" s="184">
        <v>2525.69119</v>
      </c>
      <c r="AL48" s="184">
        <v>817.55896999999993</v>
      </c>
      <c r="AM48" s="184">
        <v>0</v>
      </c>
      <c r="AN48" s="184">
        <v>0</v>
      </c>
      <c r="AO48" s="184">
        <v>3343.2501600000001</v>
      </c>
      <c r="AP48" s="184">
        <v>0</v>
      </c>
      <c r="AQ48" s="184">
        <v>0</v>
      </c>
      <c r="AR48" s="184">
        <v>0</v>
      </c>
      <c r="AS48" s="184">
        <v>0</v>
      </c>
      <c r="AT48" s="184">
        <v>0</v>
      </c>
      <c r="AU48" s="184">
        <v>1281.5902100000001</v>
      </c>
      <c r="AV48" s="184">
        <v>1657.27359</v>
      </c>
      <c r="AW48" s="184">
        <v>0</v>
      </c>
      <c r="AX48" s="184">
        <v>0</v>
      </c>
      <c r="AY48" s="184">
        <v>2938.8637999999996</v>
      </c>
      <c r="AZ48" s="184">
        <v>1778.86823</v>
      </c>
      <c r="BA48" s="184">
        <v>2692.6124</v>
      </c>
      <c r="BB48" s="184">
        <v>0</v>
      </c>
      <c r="BC48" s="184">
        <v>0</v>
      </c>
      <c r="BD48" s="184">
        <v>4471.48063</v>
      </c>
      <c r="BE48" s="184">
        <v>35069.57142</v>
      </c>
      <c r="BF48" s="184">
        <v>64207.336600000002</v>
      </c>
      <c r="BG48" s="184">
        <v>0</v>
      </c>
      <c r="BH48" s="184">
        <v>667.40213000000006</v>
      </c>
      <c r="BI48" s="184">
        <v>99944.310150000005</v>
      </c>
    </row>
    <row r="49" spans="1:61">
      <c r="A49" s="184" t="s">
        <v>926</v>
      </c>
      <c r="B49" s="184">
        <v>167.26520000000002</v>
      </c>
      <c r="C49" s="184">
        <v>9054.7567799999997</v>
      </c>
      <c r="D49" s="184">
        <v>0</v>
      </c>
      <c r="E49" s="184">
        <v>0</v>
      </c>
      <c r="F49" s="184">
        <v>9222.0219800000013</v>
      </c>
      <c r="G49" s="184">
        <v>0</v>
      </c>
      <c r="H49" s="184">
        <v>921.11579000000006</v>
      </c>
      <c r="I49" s="184">
        <v>0</v>
      </c>
      <c r="J49" s="184">
        <v>0</v>
      </c>
      <c r="K49" s="184">
        <v>921.11579000000006</v>
      </c>
      <c r="L49" s="184">
        <v>1608.4757999999999</v>
      </c>
      <c r="M49" s="184">
        <v>34670.048929999997</v>
      </c>
      <c r="N49" s="184">
        <v>0</v>
      </c>
      <c r="O49" s="184">
        <v>-1.0000000000000001E-5</v>
      </c>
      <c r="P49" s="184">
        <v>36278.524720000001</v>
      </c>
      <c r="Q49" s="184">
        <v>976.33566000000008</v>
      </c>
      <c r="R49" s="184">
        <v>1149.2220500000001</v>
      </c>
      <c r="S49" s="184">
        <v>0</v>
      </c>
      <c r="T49" s="184">
        <v>0</v>
      </c>
      <c r="U49" s="184">
        <v>2125.55771</v>
      </c>
      <c r="V49" s="184">
        <v>337.37504999999999</v>
      </c>
      <c r="W49" s="184">
        <v>1162.8375000000001</v>
      </c>
      <c r="X49" s="184">
        <v>0</v>
      </c>
      <c r="Y49" s="184">
        <v>0</v>
      </c>
      <c r="Z49" s="184">
        <v>1500.21255</v>
      </c>
      <c r="AA49" s="184">
        <v>0</v>
      </c>
      <c r="AB49" s="184">
        <v>8399.6319499999991</v>
      </c>
      <c r="AC49" s="184">
        <v>0</v>
      </c>
      <c r="AD49" s="184">
        <v>0</v>
      </c>
      <c r="AE49" s="184">
        <v>8399.6319499999991</v>
      </c>
      <c r="AF49" s="184">
        <v>0</v>
      </c>
      <c r="AG49" s="184">
        <v>5665.3924200000001</v>
      </c>
      <c r="AH49" s="184">
        <v>0</v>
      </c>
      <c r="AI49" s="184">
        <v>0</v>
      </c>
      <c r="AJ49" s="184">
        <v>5665.3924200000001</v>
      </c>
      <c r="AK49" s="184">
        <v>0</v>
      </c>
      <c r="AL49" s="184">
        <v>26.985430000000001</v>
      </c>
      <c r="AM49" s="184">
        <v>0</v>
      </c>
      <c r="AN49" s="184">
        <v>0</v>
      </c>
      <c r="AO49" s="184">
        <v>26.985430000000001</v>
      </c>
      <c r="AP49" s="184">
        <v>0</v>
      </c>
      <c r="AQ49" s="184">
        <v>0</v>
      </c>
      <c r="AR49" s="184">
        <v>0</v>
      </c>
      <c r="AS49" s="184">
        <v>0</v>
      </c>
      <c r="AT49" s="184">
        <v>0</v>
      </c>
      <c r="AU49" s="184">
        <v>547.54045999999994</v>
      </c>
      <c r="AV49" s="184">
        <v>184.00066000000001</v>
      </c>
      <c r="AW49" s="184">
        <v>0</v>
      </c>
      <c r="AX49" s="184">
        <v>0</v>
      </c>
      <c r="AY49" s="184">
        <v>731.54111999999998</v>
      </c>
      <c r="AZ49" s="184">
        <v>225.41460000000001</v>
      </c>
      <c r="BA49" s="184">
        <v>537.60127999999997</v>
      </c>
      <c r="BB49" s="184">
        <v>0</v>
      </c>
      <c r="BC49" s="184">
        <v>0</v>
      </c>
      <c r="BD49" s="184">
        <v>763.01588000000004</v>
      </c>
      <c r="BE49" s="184">
        <v>3862.4067700000001</v>
      </c>
      <c r="BF49" s="184">
        <v>61771.592790000002</v>
      </c>
      <c r="BG49" s="184">
        <v>0</v>
      </c>
      <c r="BH49" s="184">
        <v>-1.0000000000000001E-5</v>
      </c>
      <c r="BI49" s="184">
        <v>65633.999549999993</v>
      </c>
    </row>
    <row r="50" spans="1:61">
      <c r="A50" s="184" t="s">
        <v>225</v>
      </c>
      <c r="B50" s="184">
        <v>285238.21999999997</v>
      </c>
      <c r="C50" s="184">
        <v>300749.39656999998</v>
      </c>
      <c r="D50" s="184">
        <v>0</v>
      </c>
      <c r="E50" s="184">
        <v>10785.45759</v>
      </c>
      <c r="F50" s="184">
        <v>596773.07415999996</v>
      </c>
      <c r="G50" s="184">
        <v>56466.082630000004</v>
      </c>
      <c r="H50" s="184">
        <v>157947.30478999999</v>
      </c>
      <c r="I50" s="184">
        <v>0</v>
      </c>
      <c r="J50" s="184">
        <v>8968.0750700000008</v>
      </c>
      <c r="K50" s="184">
        <v>223381.46249000001</v>
      </c>
      <c r="L50" s="184">
        <v>252248.76757</v>
      </c>
      <c r="M50" s="184">
        <v>280391.17716000002</v>
      </c>
      <c r="N50" s="184">
        <v>0</v>
      </c>
      <c r="O50" s="184">
        <v>606.54516000000001</v>
      </c>
      <c r="P50" s="184">
        <v>533246.48988999997</v>
      </c>
      <c r="Q50" s="184">
        <v>328701.14483999996</v>
      </c>
      <c r="R50" s="184">
        <v>370495.13069999998</v>
      </c>
      <c r="S50" s="184">
        <v>0</v>
      </c>
      <c r="T50" s="184">
        <v>9150.994490000001</v>
      </c>
      <c r="U50" s="184">
        <v>708347.27003000001</v>
      </c>
      <c r="V50" s="184">
        <v>103017.79304999999</v>
      </c>
      <c r="W50" s="184">
        <v>404734.91577999998</v>
      </c>
      <c r="X50" s="184">
        <v>0</v>
      </c>
      <c r="Y50" s="184">
        <v>195112.52647000001</v>
      </c>
      <c r="Z50" s="184">
        <v>702865.23529999994</v>
      </c>
      <c r="AA50" s="184">
        <v>49324.236140000001</v>
      </c>
      <c r="AB50" s="184">
        <v>4050.5316699999998</v>
      </c>
      <c r="AC50" s="184">
        <v>0</v>
      </c>
      <c r="AD50" s="184">
        <v>0</v>
      </c>
      <c r="AE50" s="184">
        <v>53374.767810000005</v>
      </c>
      <c r="AF50" s="184">
        <v>14409.95665</v>
      </c>
      <c r="AG50" s="184">
        <v>24070.533460000002</v>
      </c>
      <c r="AH50" s="184">
        <v>0</v>
      </c>
      <c r="AI50" s="184">
        <v>0</v>
      </c>
      <c r="AJ50" s="184">
        <v>38480.490109999999</v>
      </c>
      <c r="AK50" s="184">
        <v>619.52323999999999</v>
      </c>
      <c r="AL50" s="184">
        <v>1022.4925999999999</v>
      </c>
      <c r="AM50" s="184">
        <v>0</v>
      </c>
      <c r="AN50" s="184">
        <v>0</v>
      </c>
      <c r="AO50" s="184">
        <v>1642.01584</v>
      </c>
      <c r="AP50" s="184">
        <v>7689</v>
      </c>
      <c r="AQ50" s="184">
        <v>44104.471579999998</v>
      </c>
      <c r="AR50" s="184">
        <v>0</v>
      </c>
      <c r="AS50" s="184">
        <v>0</v>
      </c>
      <c r="AT50" s="184">
        <v>51793.471579999998</v>
      </c>
      <c r="AU50" s="184">
        <v>5790.6125499999998</v>
      </c>
      <c r="AV50" s="184">
        <v>2900.4553300000002</v>
      </c>
      <c r="AW50" s="184">
        <v>0</v>
      </c>
      <c r="AX50" s="184">
        <v>0</v>
      </c>
      <c r="AY50" s="184">
        <v>8691.0678800000005</v>
      </c>
      <c r="AZ50" s="184">
        <v>684.43804</v>
      </c>
      <c r="BA50" s="184">
        <v>28.5105</v>
      </c>
      <c r="BB50" s="184">
        <v>0</v>
      </c>
      <c r="BC50" s="184">
        <v>0</v>
      </c>
      <c r="BD50" s="184">
        <v>712.94854000000009</v>
      </c>
      <c r="BE50" s="184">
        <v>1104189.77471</v>
      </c>
      <c r="BF50" s="184">
        <v>1590494.9201400001</v>
      </c>
      <c r="BG50" s="184">
        <v>0</v>
      </c>
      <c r="BH50" s="184">
        <v>224623.59878</v>
      </c>
      <c r="BI50" s="184">
        <v>2919308.2936300002</v>
      </c>
    </row>
    <row r="51" spans="1:61">
      <c r="A51" s="184" t="s">
        <v>98</v>
      </c>
      <c r="B51" s="184">
        <v>8258.80458</v>
      </c>
      <c r="C51" s="184">
        <v>1625.7497700000001</v>
      </c>
      <c r="D51" s="184">
        <v>0</v>
      </c>
      <c r="E51" s="184">
        <v>0</v>
      </c>
      <c r="F51" s="184">
        <v>9884.5543500000003</v>
      </c>
      <c r="G51" s="184">
        <v>4519.9337699999996</v>
      </c>
      <c r="H51" s="184">
        <v>1074.58736</v>
      </c>
      <c r="I51" s="184">
        <v>0</v>
      </c>
      <c r="J51" s="184">
        <v>0</v>
      </c>
      <c r="K51" s="184">
        <v>5594.5211300000001</v>
      </c>
      <c r="L51" s="184">
        <v>7376.7081600000001</v>
      </c>
      <c r="M51" s="184">
        <v>3205.7434700000003</v>
      </c>
      <c r="N51" s="184">
        <v>-5.9999999999999995E-5</v>
      </c>
      <c r="O51" s="184">
        <v>2.5560100000000001</v>
      </c>
      <c r="P51" s="184">
        <v>10585.00758</v>
      </c>
      <c r="Q51" s="184">
        <v>6752.2591900000007</v>
      </c>
      <c r="R51" s="184">
        <v>3380.6122</v>
      </c>
      <c r="S51" s="184">
        <v>0</v>
      </c>
      <c r="T51" s="184">
        <v>0</v>
      </c>
      <c r="U51" s="184">
        <v>10132.87139</v>
      </c>
      <c r="V51" s="184">
        <v>4328.6821300000001</v>
      </c>
      <c r="W51" s="184">
        <v>976.24363000000005</v>
      </c>
      <c r="X51" s="184">
        <v>0</v>
      </c>
      <c r="Y51" s="184">
        <v>0</v>
      </c>
      <c r="Z51" s="184">
        <v>5304.9257600000001</v>
      </c>
      <c r="AA51" s="184">
        <v>1726.0546999999999</v>
      </c>
      <c r="AB51" s="184">
        <v>93.24485</v>
      </c>
      <c r="AC51" s="184">
        <v>0</v>
      </c>
      <c r="AD51" s="184">
        <v>0</v>
      </c>
      <c r="AE51" s="184">
        <v>1819.29955</v>
      </c>
      <c r="AF51" s="184">
        <v>2288.4144999999999</v>
      </c>
      <c r="AG51" s="184">
        <v>742.47864000000004</v>
      </c>
      <c r="AH51" s="184">
        <v>0</v>
      </c>
      <c r="AI51" s="184">
        <v>5.8721899999999998</v>
      </c>
      <c r="AJ51" s="184">
        <v>3036.7653300000002</v>
      </c>
      <c r="AK51" s="184">
        <v>15399.11008</v>
      </c>
      <c r="AL51" s="184">
        <v>1842.2705000000001</v>
      </c>
      <c r="AM51" s="184">
        <v>0</v>
      </c>
      <c r="AN51" s="184">
        <v>0</v>
      </c>
      <c r="AO51" s="184">
        <v>17241.380579999997</v>
      </c>
      <c r="AP51" s="184">
        <v>402.39646999999997</v>
      </c>
      <c r="AQ51" s="184">
        <v>173.35834</v>
      </c>
      <c r="AR51" s="184">
        <v>0</v>
      </c>
      <c r="AS51" s="184">
        <v>0</v>
      </c>
      <c r="AT51" s="184">
        <v>575.75481000000002</v>
      </c>
      <c r="AU51" s="184">
        <v>5511.94866</v>
      </c>
      <c r="AV51" s="184">
        <v>3020.1514300000003</v>
      </c>
      <c r="AW51" s="184">
        <v>0</v>
      </c>
      <c r="AX51" s="184">
        <v>0</v>
      </c>
      <c r="AY51" s="184">
        <v>8532.1000899999999</v>
      </c>
      <c r="AZ51" s="184">
        <v>14084.082609999999</v>
      </c>
      <c r="BA51" s="184">
        <v>3778.7961</v>
      </c>
      <c r="BB51" s="184">
        <v>0</v>
      </c>
      <c r="BC51" s="184">
        <v>0</v>
      </c>
      <c r="BD51" s="184">
        <v>17862.878710000001</v>
      </c>
      <c r="BE51" s="184">
        <v>70648.394849999997</v>
      </c>
      <c r="BF51" s="184">
        <v>19913.236290000001</v>
      </c>
      <c r="BG51" s="184">
        <v>-5.9999999999999995E-5</v>
      </c>
      <c r="BH51" s="184">
        <v>8.4282000000000004</v>
      </c>
      <c r="BI51" s="184">
        <v>90570.059280000001</v>
      </c>
    </row>
    <row r="52" spans="1:61" ht="13.5" thickBot="1">
      <c r="A52" s="184" t="s">
        <v>927</v>
      </c>
      <c r="B52" s="184">
        <v>-14618.48265</v>
      </c>
      <c r="C52" s="184">
        <v>-30110.380069999999</v>
      </c>
      <c r="D52" s="184">
        <v>0</v>
      </c>
      <c r="E52" s="184">
        <v>-0.75612999999999997</v>
      </c>
      <c r="F52" s="184">
        <v>-44729.618849999999</v>
      </c>
      <c r="G52" s="184">
        <v>-7731.0298300000004</v>
      </c>
      <c r="H52" s="184">
        <v>-10193.542619999998</v>
      </c>
      <c r="I52" s="184">
        <v>0</v>
      </c>
      <c r="J52" s="184">
        <v>-22.420080000000002</v>
      </c>
      <c r="K52" s="184">
        <v>-17946.99253</v>
      </c>
      <c r="L52" s="184">
        <v>-27016.480370000001</v>
      </c>
      <c r="M52" s="184">
        <v>-56674.676659999997</v>
      </c>
      <c r="N52" s="184">
        <v>1.0000000000000001E-5</v>
      </c>
      <c r="O52" s="184">
        <v>-676.10089000000005</v>
      </c>
      <c r="P52" s="184">
        <v>-84367.25791</v>
      </c>
      <c r="Q52" s="184">
        <v>-11086.43706</v>
      </c>
      <c r="R52" s="184">
        <v>-89260.448749999996</v>
      </c>
      <c r="S52" s="184">
        <v>0</v>
      </c>
      <c r="T52" s="184">
        <v>-545.21246999999994</v>
      </c>
      <c r="U52" s="184">
        <v>-100892.09828000001</v>
      </c>
      <c r="V52" s="184">
        <v>-11694.52973</v>
      </c>
      <c r="W52" s="184">
        <v>-20284.181629999999</v>
      </c>
      <c r="X52" s="184">
        <v>0</v>
      </c>
      <c r="Y52" s="184">
        <v>-0.89573999999999998</v>
      </c>
      <c r="Z52" s="184">
        <v>-31979.607100000001</v>
      </c>
      <c r="AA52" s="184">
        <v>-1800.9686299999998</v>
      </c>
      <c r="AB52" s="184">
        <v>-9050.7654399999992</v>
      </c>
      <c r="AC52" s="184">
        <v>0</v>
      </c>
      <c r="AD52" s="184">
        <v>0</v>
      </c>
      <c r="AE52" s="184">
        <v>-10851.73407</v>
      </c>
      <c r="AF52" s="184">
        <v>-3611.84474</v>
      </c>
      <c r="AG52" s="184">
        <v>-9230.9632500000007</v>
      </c>
      <c r="AH52" s="184">
        <v>0</v>
      </c>
      <c r="AI52" s="184">
        <v>-3.5463</v>
      </c>
      <c r="AJ52" s="184">
        <v>-12846.354289999999</v>
      </c>
      <c r="AK52" s="184">
        <v>-42847.424850000003</v>
      </c>
      <c r="AL52" s="184">
        <v>-7779.3322600000001</v>
      </c>
      <c r="AM52" s="184">
        <v>0</v>
      </c>
      <c r="AN52" s="184">
        <v>0</v>
      </c>
      <c r="AO52" s="184">
        <v>-50626.757109999999</v>
      </c>
      <c r="AP52" s="184">
        <v>-11.7385</v>
      </c>
      <c r="AQ52" s="184">
        <v>-730.89167000000009</v>
      </c>
      <c r="AR52" s="184">
        <v>0</v>
      </c>
      <c r="AS52" s="184">
        <v>0</v>
      </c>
      <c r="AT52" s="184">
        <v>-742.63017000000002</v>
      </c>
      <c r="AU52" s="184">
        <v>-9471.8139600000013</v>
      </c>
      <c r="AV52" s="184">
        <v>-15928.34216</v>
      </c>
      <c r="AW52" s="184">
        <v>0</v>
      </c>
      <c r="AX52" s="184">
        <v>0</v>
      </c>
      <c r="AY52" s="184">
        <v>-25400.15612</v>
      </c>
      <c r="AZ52" s="184">
        <v>-14030.13335</v>
      </c>
      <c r="BA52" s="184">
        <v>-84006.04883</v>
      </c>
      <c r="BB52" s="184">
        <v>0</v>
      </c>
      <c r="BC52" s="184">
        <v>0</v>
      </c>
      <c r="BD52" s="184">
        <v>-98036.182180000003</v>
      </c>
      <c r="BE52" s="184">
        <v>-143920.88366999998</v>
      </c>
      <c r="BF52" s="184">
        <v>-333249.57334</v>
      </c>
      <c r="BG52" s="184">
        <v>1.0000000000000001E-5</v>
      </c>
      <c r="BH52" s="184">
        <v>-1248.9316100000001</v>
      </c>
      <c r="BI52" s="184">
        <v>-478419.38861000002</v>
      </c>
    </row>
    <row r="53" spans="1:61" ht="16.5" thickTop="1" thickBot="1">
      <c r="A53" s="338" t="s">
        <v>928</v>
      </c>
      <c r="B53" s="337">
        <v>1520748.8795099999</v>
      </c>
      <c r="C53" s="337">
        <v>618975.21287000005</v>
      </c>
      <c r="D53" s="337">
        <v>0</v>
      </c>
      <c r="E53" s="337">
        <v>10784.70146</v>
      </c>
      <c r="F53" s="337">
        <v>2150508.7938399999</v>
      </c>
      <c r="G53" s="337">
        <v>680093.57698999997</v>
      </c>
      <c r="H53" s="337">
        <v>339807.86294999998</v>
      </c>
      <c r="I53" s="337">
        <v>0</v>
      </c>
      <c r="J53" s="337">
        <v>8945.6549900000009</v>
      </c>
      <c r="K53" s="337">
        <v>1028847.0949299999</v>
      </c>
      <c r="L53" s="337">
        <v>1639735.7319700001</v>
      </c>
      <c r="M53" s="337">
        <v>725098.93196000007</v>
      </c>
      <c r="N53" s="337">
        <v>-7.0000000000000007E-5</v>
      </c>
      <c r="O53" s="337">
        <v>1345.6606200000001</v>
      </c>
      <c r="P53" s="337">
        <v>2366180.32448</v>
      </c>
      <c r="Q53" s="337">
        <v>1308751.77024</v>
      </c>
      <c r="R53" s="337">
        <v>751072.10058000009</v>
      </c>
      <c r="S53" s="337">
        <v>0</v>
      </c>
      <c r="T53" s="337">
        <v>8605.7820199999987</v>
      </c>
      <c r="U53" s="337">
        <v>2068429.6528399999</v>
      </c>
      <c r="V53" s="337">
        <v>937772.04171000002</v>
      </c>
      <c r="W53" s="337">
        <v>620123.69180999999</v>
      </c>
      <c r="X53" s="337">
        <v>0</v>
      </c>
      <c r="Y53" s="337">
        <v>195111.63075000001</v>
      </c>
      <c r="Z53" s="337">
        <v>1753007.36427</v>
      </c>
      <c r="AA53" s="337">
        <v>247846.60436000003</v>
      </c>
      <c r="AB53" s="337">
        <v>45414.168640000004</v>
      </c>
      <c r="AC53" s="337">
        <v>0</v>
      </c>
      <c r="AD53" s="337">
        <v>0</v>
      </c>
      <c r="AE53" s="337">
        <v>293260.77299999999</v>
      </c>
      <c r="AF53" s="337">
        <v>294668.96235000005</v>
      </c>
      <c r="AG53" s="337">
        <v>161531.02684000001</v>
      </c>
      <c r="AH53" s="337">
        <v>0</v>
      </c>
      <c r="AI53" s="337">
        <v>1506.5892200000001</v>
      </c>
      <c r="AJ53" s="337">
        <v>457706.57841000002</v>
      </c>
      <c r="AK53" s="337">
        <v>1236624.7452499999</v>
      </c>
      <c r="AL53" s="337">
        <v>189346.93927999999</v>
      </c>
      <c r="AM53" s="337">
        <v>0</v>
      </c>
      <c r="AN53" s="337">
        <v>0</v>
      </c>
      <c r="AO53" s="337">
        <v>1425971.68453</v>
      </c>
      <c r="AP53" s="337">
        <v>35935.39127</v>
      </c>
      <c r="AQ53" s="337">
        <v>72782.604950000008</v>
      </c>
      <c r="AR53" s="337">
        <v>0</v>
      </c>
      <c r="AS53" s="337">
        <v>0</v>
      </c>
      <c r="AT53" s="337">
        <v>108717.99622</v>
      </c>
      <c r="AU53" s="337">
        <v>546932.23401000001</v>
      </c>
      <c r="AV53" s="337">
        <v>350751.66422999999</v>
      </c>
      <c r="AW53" s="337">
        <v>0</v>
      </c>
      <c r="AX53" s="337">
        <v>0</v>
      </c>
      <c r="AY53" s="337">
        <v>897683.89824000001</v>
      </c>
      <c r="AZ53" s="337">
        <v>1286759.8961800002</v>
      </c>
      <c r="BA53" s="337">
        <v>348176.12754000002</v>
      </c>
      <c r="BB53" s="337">
        <v>0</v>
      </c>
      <c r="BC53" s="337">
        <v>0</v>
      </c>
      <c r="BD53" s="337">
        <v>1634936.0237199999</v>
      </c>
      <c r="BE53" s="337">
        <v>9735869.8338399995</v>
      </c>
      <c r="BF53" s="337">
        <v>4223080.3316500001</v>
      </c>
      <c r="BG53" s="337">
        <v>-7.0000000000000007E-5</v>
      </c>
      <c r="BH53" s="337">
        <v>226300.01905999999</v>
      </c>
      <c r="BI53" s="337">
        <v>14185250.18448</v>
      </c>
    </row>
    <row r="54" spans="1:61" ht="13.5" hidden="1" thickTop="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V54"/>
  <sheetViews>
    <sheetView topLeftCell="J1" zoomScale="75" workbookViewId="0">
      <selection activeCell="A55" sqref="A55:XFD1048576"/>
    </sheetView>
  </sheetViews>
  <sheetFormatPr defaultColWidth="0" defaultRowHeight="12.75" customHeight="1" zeroHeight="1"/>
  <cols>
    <col min="1" max="1" width="57.5703125" style="184" customWidth="1"/>
    <col min="2" max="2" width="10.5703125" style="184" bestFit="1" customWidth="1"/>
    <col min="3" max="3" width="10.28515625" style="184" customWidth="1"/>
    <col min="4" max="4" width="8" style="184" bestFit="1" customWidth="1"/>
    <col min="5" max="5" width="8.85546875" style="184" bestFit="1" customWidth="1"/>
    <col min="6" max="6" width="11" style="184" bestFit="1" customWidth="1"/>
    <col min="7" max="7" width="10.28515625" style="184" bestFit="1" customWidth="1"/>
    <col min="8" max="8" width="9.28515625" style="184" bestFit="1" customWidth="1"/>
    <col min="9" max="9" width="8" style="184" bestFit="1" customWidth="1"/>
    <col min="10" max="10" width="8.5703125" style="184" bestFit="1" customWidth="1"/>
    <col min="11" max="11" width="10.5703125" style="184" bestFit="1" customWidth="1"/>
    <col min="12" max="12" width="11" style="184" bestFit="1" customWidth="1"/>
    <col min="13" max="13" width="10.5703125" style="184" bestFit="1" customWidth="1"/>
    <col min="14" max="14" width="8" style="184" bestFit="1" customWidth="1"/>
    <col min="15" max="15" width="8.5703125" style="184" bestFit="1" customWidth="1"/>
    <col min="16" max="16" width="11" style="184" bestFit="1" customWidth="1"/>
    <col min="17" max="18" width="10.5703125" style="184" bestFit="1" customWidth="1"/>
    <col min="19" max="19" width="8" style="184" bestFit="1" customWidth="1"/>
    <col min="20" max="20" width="8.5703125" style="184" bestFit="1" customWidth="1"/>
    <col min="21" max="21" width="11" style="184" bestFit="1" customWidth="1"/>
    <col min="22" max="23" width="10.5703125" style="184" bestFit="1" customWidth="1"/>
    <col min="24" max="24" width="8" style="184" bestFit="1" customWidth="1"/>
    <col min="25" max="25" width="8.5703125" style="184" bestFit="1" customWidth="1"/>
    <col min="26" max="27" width="10.5703125" style="184" bestFit="1" customWidth="1"/>
    <col min="28" max="28" width="9.28515625" style="184" bestFit="1" customWidth="1"/>
    <col min="29" max="29" width="8" style="184" bestFit="1" customWidth="1"/>
    <col min="30" max="30" width="8.5703125" style="184" bestFit="1" customWidth="1"/>
    <col min="31" max="31" width="11" style="184" bestFit="1" customWidth="1"/>
    <col min="32" max="32" width="9.28515625" style="184" bestFit="1" customWidth="1"/>
    <col min="33" max="33" width="10.5703125" style="184" bestFit="1" customWidth="1"/>
    <col min="34" max="34" width="8" style="184" bestFit="1" customWidth="1"/>
    <col min="35" max="35" width="8.5703125" style="184" bestFit="1" customWidth="1"/>
    <col min="36" max="36" width="10.5703125" style="184" bestFit="1" customWidth="1"/>
    <col min="37" max="38" width="9.28515625" style="184" bestFit="1" customWidth="1"/>
    <col min="39" max="39" width="8" style="184" bestFit="1" customWidth="1"/>
    <col min="40" max="40" width="8.5703125" style="184" bestFit="1" customWidth="1"/>
    <col min="41" max="41" width="9.28515625" style="184" bestFit="1" customWidth="1"/>
    <col min="42" max="42" width="7.7109375" style="184" bestFit="1" customWidth="1"/>
    <col min="43" max="43" width="8.5703125" style="184" bestFit="1" customWidth="1"/>
    <col min="44" max="44" width="8" style="184" bestFit="1" customWidth="1"/>
    <col min="45" max="45" width="8.5703125" style="184" bestFit="1" customWidth="1"/>
    <col min="46" max="46" width="8.85546875" style="184" bestFit="1" customWidth="1"/>
    <col min="47" max="47" width="4.85546875" style="184" bestFit="1" customWidth="1"/>
    <col min="48" max="48" width="7" style="184" bestFit="1" customWidth="1"/>
    <col min="49" max="49" width="8" style="184" bestFit="1" customWidth="1"/>
    <col min="50" max="50" width="8.5703125" style="184" bestFit="1" customWidth="1"/>
    <col min="51" max="51" width="8.28515625" style="184" bestFit="1" customWidth="1"/>
    <col min="52" max="52" width="8.85546875" style="184" bestFit="1" customWidth="1"/>
    <col min="53" max="53" width="9.28515625" style="184" bestFit="1" customWidth="1"/>
    <col min="54" max="54" width="8" style="184" bestFit="1" customWidth="1"/>
    <col min="55" max="55" width="8.5703125" style="184" bestFit="1" customWidth="1"/>
    <col min="56" max="58" width="9.28515625" style="184" bestFit="1" customWidth="1"/>
    <col min="59" max="59" width="8" style="184" bestFit="1" customWidth="1"/>
    <col min="60" max="60" width="8.5703125" style="184" bestFit="1" customWidth="1"/>
    <col min="61" max="61" width="9.28515625" style="184" bestFit="1" customWidth="1"/>
    <col min="62" max="62" width="11.7109375" style="184" bestFit="1" customWidth="1"/>
    <col min="63" max="63" width="11.42578125" style="184" bestFit="1" customWidth="1"/>
    <col min="64" max="64" width="8" style="184" bestFit="1" customWidth="1"/>
    <col min="65" max="65" width="9.28515625" style="184" bestFit="1" customWidth="1"/>
    <col min="66" max="66" width="12.140625" style="184" bestFit="1" customWidth="1"/>
    <col min="67" max="256" width="9.140625" style="184" hidden="1"/>
    <col min="257" max="257" width="57.5703125" style="184" hidden="1"/>
    <col min="258" max="258" width="10.5703125" style="184" hidden="1"/>
    <col min="259" max="259" width="10.28515625" style="184" hidden="1"/>
    <col min="260" max="260" width="8" style="184" hidden="1"/>
    <col min="261" max="261" width="8.85546875" style="184" hidden="1"/>
    <col min="262" max="262" width="11" style="184" hidden="1"/>
    <col min="263" max="263" width="10.28515625" style="184" hidden="1"/>
    <col min="264" max="264" width="9.28515625" style="184" hidden="1"/>
    <col min="265" max="265" width="8" style="184" hidden="1"/>
    <col min="266" max="266" width="8.5703125" style="184" hidden="1"/>
    <col min="267" max="267" width="10.5703125" style="184" hidden="1"/>
    <col min="268" max="268" width="11" style="184" hidden="1"/>
    <col min="269" max="269" width="10.5703125" style="184" hidden="1"/>
    <col min="270" max="270" width="8" style="184" hidden="1"/>
    <col min="271" max="271" width="8.5703125" style="184" hidden="1"/>
    <col min="272" max="272" width="11" style="184" hidden="1"/>
    <col min="273" max="274" width="10.5703125" style="184" hidden="1"/>
    <col min="275" max="275" width="8" style="184" hidden="1"/>
    <col min="276" max="276" width="8.5703125" style="184" hidden="1"/>
    <col min="277" max="277" width="11" style="184" hidden="1"/>
    <col min="278" max="279" width="10.5703125" style="184" hidden="1"/>
    <col min="280" max="280" width="8" style="184" hidden="1"/>
    <col min="281" max="281" width="8.5703125" style="184" hidden="1"/>
    <col min="282" max="283" width="10.5703125" style="184" hidden="1"/>
    <col min="284" max="284" width="9.28515625" style="184" hidden="1"/>
    <col min="285" max="285" width="8" style="184" hidden="1"/>
    <col min="286" max="286" width="8.5703125" style="184" hidden="1"/>
    <col min="287" max="287" width="11" style="184" hidden="1"/>
    <col min="288" max="288" width="9.28515625" style="184" hidden="1"/>
    <col min="289" max="289" width="10.5703125" style="184" hidden="1"/>
    <col min="290" max="290" width="8" style="184" hidden="1"/>
    <col min="291" max="291" width="8.5703125" style="184" hidden="1"/>
    <col min="292" max="292" width="10.5703125" style="184" hidden="1"/>
    <col min="293" max="294" width="9.28515625" style="184" hidden="1"/>
    <col min="295" max="295" width="8" style="184" hidden="1"/>
    <col min="296" max="296" width="8.5703125" style="184" hidden="1"/>
    <col min="297" max="297" width="9.28515625" style="184" hidden="1"/>
    <col min="298" max="298" width="7.7109375" style="184" hidden="1"/>
    <col min="299" max="299" width="8.5703125" style="184" hidden="1"/>
    <col min="300" max="300" width="8" style="184" hidden="1"/>
    <col min="301" max="301" width="8.5703125" style="184" hidden="1"/>
    <col min="302" max="302" width="8.85546875" style="184" hidden="1"/>
    <col min="303" max="303" width="4.85546875" style="184" hidden="1"/>
    <col min="304" max="304" width="7" style="184" hidden="1"/>
    <col min="305" max="305" width="8" style="184" hidden="1"/>
    <col min="306" max="306" width="8.5703125" style="184" hidden="1"/>
    <col min="307" max="307" width="8.28515625" style="184" hidden="1"/>
    <col min="308" max="308" width="8.85546875" style="184" hidden="1"/>
    <col min="309" max="309" width="9.28515625" style="184" hidden="1"/>
    <col min="310" max="310" width="8" style="184" hidden="1"/>
    <col min="311" max="311" width="8.5703125" style="184" hidden="1"/>
    <col min="312" max="314" width="9.28515625" style="184" hidden="1"/>
    <col min="315" max="315" width="8" style="184" hidden="1"/>
    <col min="316" max="316" width="8.5703125" style="184" hidden="1"/>
    <col min="317" max="317" width="9.28515625" style="184" hidden="1"/>
    <col min="318" max="318" width="11.7109375" style="184" hidden="1"/>
    <col min="319" max="319" width="11.42578125" style="184" hidden="1"/>
    <col min="320" max="320" width="8" style="184" hidden="1"/>
    <col min="321" max="321" width="9.28515625" style="184" hidden="1"/>
    <col min="322" max="322" width="12.140625" style="184" hidden="1"/>
    <col min="323" max="512" width="9.140625" style="184" hidden="1"/>
    <col min="513" max="513" width="57.5703125" style="184" hidden="1"/>
    <col min="514" max="514" width="10.5703125" style="184" hidden="1"/>
    <col min="515" max="515" width="10.28515625" style="184" hidden="1"/>
    <col min="516" max="516" width="8" style="184" hidden="1"/>
    <col min="517" max="517" width="8.85546875" style="184" hidden="1"/>
    <col min="518" max="518" width="11" style="184" hidden="1"/>
    <col min="519" max="519" width="10.28515625" style="184" hidden="1"/>
    <col min="520" max="520" width="9.28515625" style="184" hidden="1"/>
    <col min="521" max="521" width="8" style="184" hidden="1"/>
    <col min="522" max="522" width="8.5703125" style="184" hidden="1"/>
    <col min="523" max="523" width="10.5703125" style="184" hidden="1"/>
    <col min="524" max="524" width="11" style="184" hidden="1"/>
    <col min="525" max="525" width="10.5703125" style="184" hidden="1"/>
    <col min="526" max="526" width="8" style="184" hidden="1"/>
    <col min="527" max="527" width="8.5703125" style="184" hidden="1"/>
    <col min="528" max="528" width="11" style="184" hidden="1"/>
    <col min="529" max="530" width="10.5703125" style="184" hidden="1"/>
    <col min="531" max="531" width="8" style="184" hidden="1"/>
    <col min="532" max="532" width="8.5703125" style="184" hidden="1"/>
    <col min="533" max="533" width="11" style="184" hidden="1"/>
    <col min="534" max="535" width="10.5703125" style="184" hidden="1"/>
    <col min="536" max="536" width="8" style="184" hidden="1"/>
    <col min="537" max="537" width="8.5703125" style="184" hidden="1"/>
    <col min="538" max="539" width="10.5703125" style="184" hidden="1"/>
    <col min="540" max="540" width="9.28515625" style="184" hidden="1"/>
    <col min="541" max="541" width="8" style="184" hidden="1"/>
    <col min="542" max="542" width="8.5703125" style="184" hidden="1"/>
    <col min="543" max="543" width="11" style="184" hidden="1"/>
    <col min="544" max="544" width="9.28515625" style="184" hidden="1"/>
    <col min="545" max="545" width="10.5703125" style="184" hidden="1"/>
    <col min="546" max="546" width="8" style="184" hidden="1"/>
    <col min="547" max="547" width="8.5703125" style="184" hidden="1"/>
    <col min="548" max="548" width="10.5703125" style="184" hidden="1"/>
    <col min="549" max="550" width="9.28515625" style="184" hidden="1"/>
    <col min="551" max="551" width="8" style="184" hidden="1"/>
    <col min="552" max="552" width="8.5703125" style="184" hidden="1"/>
    <col min="553" max="553" width="9.28515625" style="184" hidden="1"/>
    <col min="554" max="554" width="7.7109375" style="184" hidden="1"/>
    <col min="555" max="555" width="8.5703125" style="184" hidden="1"/>
    <col min="556" max="556" width="8" style="184" hidden="1"/>
    <col min="557" max="557" width="8.5703125" style="184" hidden="1"/>
    <col min="558" max="558" width="8.85546875" style="184" hidden="1"/>
    <col min="559" max="559" width="4.85546875" style="184" hidden="1"/>
    <col min="560" max="560" width="7" style="184" hidden="1"/>
    <col min="561" max="561" width="8" style="184" hidden="1"/>
    <col min="562" max="562" width="8.5703125" style="184" hidden="1"/>
    <col min="563" max="563" width="8.28515625" style="184" hidden="1"/>
    <col min="564" max="564" width="8.85546875" style="184" hidden="1"/>
    <col min="565" max="565" width="9.28515625" style="184" hidden="1"/>
    <col min="566" max="566" width="8" style="184" hidden="1"/>
    <col min="567" max="567" width="8.5703125" style="184" hidden="1"/>
    <col min="568" max="570" width="9.28515625" style="184" hidden="1"/>
    <col min="571" max="571" width="8" style="184" hidden="1"/>
    <col min="572" max="572" width="8.5703125" style="184" hidden="1"/>
    <col min="573" max="573" width="9.28515625" style="184" hidden="1"/>
    <col min="574" max="574" width="11.7109375" style="184" hidden="1"/>
    <col min="575" max="575" width="11.42578125" style="184" hidden="1"/>
    <col min="576" max="576" width="8" style="184" hidden="1"/>
    <col min="577" max="577" width="9.28515625" style="184" hidden="1"/>
    <col min="578" max="578" width="12.140625" style="184" hidden="1"/>
    <col min="579" max="768" width="9.140625" style="184" hidden="1"/>
    <col min="769" max="769" width="57.5703125" style="184" hidden="1"/>
    <col min="770" max="770" width="10.5703125" style="184" hidden="1"/>
    <col min="771" max="771" width="10.28515625" style="184" hidden="1"/>
    <col min="772" max="772" width="8" style="184" hidden="1"/>
    <col min="773" max="773" width="8.85546875" style="184" hidden="1"/>
    <col min="774" max="774" width="11" style="184" hidden="1"/>
    <col min="775" max="775" width="10.28515625" style="184" hidden="1"/>
    <col min="776" max="776" width="9.28515625" style="184" hidden="1"/>
    <col min="777" max="777" width="8" style="184" hidden="1"/>
    <col min="778" max="778" width="8.5703125" style="184" hidden="1"/>
    <col min="779" max="779" width="10.5703125" style="184" hidden="1"/>
    <col min="780" max="780" width="11" style="184" hidden="1"/>
    <col min="781" max="781" width="10.5703125" style="184" hidden="1"/>
    <col min="782" max="782" width="8" style="184" hidden="1"/>
    <col min="783" max="783" width="8.5703125" style="184" hidden="1"/>
    <col min="784" max="784" width="11" style="184" hidden="1"/>
    <col min="785" max="786" width="10.5703125" style="184" hidden="1"/>
    <col min="787" max="787" width="8" style="184" hidden="1"/>
    <col min="788" max="788" width="8.5703125" style="184" hidden="1"/>
    <col min="789" max="789" width="11" style="184" hidden="1"/>
    <col min="790" max="791" width="10.5703125" style="184" hidden="1"/>
    <col min="792" max="792" width="8" style="184" hidden="1"/>
    <col min="793" max="793" width="8.5703125" style="184" hidden="1"/>
    <col min="794" max="795" width="10.5703125" style="184" hidden="1"/>
    <col min="796" max="796" width="9.28515625" style="184" hidden="1"/>
    <col min="797" max="797" width="8" style="184" hidden="1"/>
    <col min="798" max="798" width="8.5703125" style="184" hidden="1"/>
    <col min="799" max="799" width="11" style="184" hidden="1"/>
    <col min="800" max="800" width="9.28515625" style="184" hidden="1"/>
    <col min="801" max="801" width="10.5703125" style="184" hidden="1"/>
    <col min="802" max="802" width="8" style="184" hidden="1"/>
    <col min="803" max="803" width="8.5703125" style="184" hidden="1"/>
    <col min="804" max="804" width="10.5703125" style="184" hidden="1"/>
    <col min="805" max="806" width="9.28515625" style="184" hidden="1"/>
    <col min="807" max="807" width="8" style="184" hidden="1"/>
    <col min="808" max="808" width="8.5703125" style="184" hidden="1"/>
    <col min="809" max="809" width="9.28515625" style="184" hidden="1"/>
    <col min="810" max="810" width="7.7109375" style="184" hidden="1"/>
    <col min="811" max="811" width="8.5703125" style="184" hidden="1"/>
    <col min="812" max="812" width="8" style="184" hidden="1"/>
    <col min="813" max="813" width="8.5703125" style="184" hidden="1"/>
    <col min="814" max="814" width="8.85546875" style="184" hidden="1"/>
    <col min="815" max="815" width="4.85546875" style="184" hidden="1"/>
    <col min="816" max="816" width="7" style="184" hidden="1"/>
    <col min="817" max="817" width="8" style="184" hidden="1"/>
    <col min="818" max="818" width="8.5703125" style="184" hidden="1"/>
    <col min="819" max="819" width="8.28515625" style="184" hidden="1"/>
    <col min="820" max="820" width="8.85546875" style="184" hidden="1"/>
    <col min="821" max="821" width="9.28515625" style="184" hidden="1"/>
    <col min="822" max="822" width="8" style="184" hidden="1"/>
    <col min="823" max="823" width="8.5703125" style="184" hidden="1"/>
    <col min="824" max="826" width="9.28515625" style="184" hidden="1"/>
    <col min="827" max="827" width="8" style="184" hidden="1"/>
    <col min="828" max="828" width="8.5703125" style="184" hidden="1"/>
    <col min="829" max="829" width="9.28515625" style="184" hidden="1"/>
    <col min="830" max="830" width="11.7109375" style="184" hidden="1"/>
    <col min="831" max="831" width="11.42578125" style="184" hidden="1"/>
    <col min="832" max="832" width="8" style="184" hidden="1"/>
    <col min="833" max="833" width="9.28515625" style="184" hidden="1"/>
    <col min="834" max="834" width="12.140625" style="184" hidden="1"/>
    <col min="835" max="1024" width="9.140625" style="184" hidden="1"/>
    <col min="1025" max="1025" width="57.5703125" style="184" hidden="1"/>
    <col min="1026" max="1026" width="10.5703125" style="184" hidden="1"/>
    <col min="1027" max="1027" width="10.28515625" style="184" hidden="1"/>
    <col min="1028" max="1028" width="8" style="184" hidden="1"/>
    <col min="1029" max="1029" width="8.85546875" style="184" hidden="1"/>
    <col min="1030" max="1030" width="11" style="184" hidden="1"/>
    <col min="1031" max="1031" width="10.28515625" style="184" hidden="1"/>
    <col min="1032" max="1032" width="9.28515625" style="184" hidden="1"/>
    <col min="1033" max="1033" width="8" style="184" hidden="1"/>
    <col min="1034" max="1034" width="8.5703125" style="184" hidden="1"/>
    <col min="1035" max="1035" width="10.5703125" style="184" hidden="1"/>
    <col min="1036" max="1036" width="11" style="184" hidden="1"/>
    <col min="1037" max="1037" width="10.5703125" style="184" hidden="1"/>
    <col min="1038" max="1038" width="8" style="184" hidden="1"/>
    <col min="1039" max="1039" width="8.5703125" style="184" hidden="1"/>
    <col min="1040" max="1040" width="11" style="184" hidden="1"/>
    <col min="1041" max="1042" width="10.5703125" style="184" hidden="1"/>
    <col min="1043" max="1043" width="8" style="184" hidden="1"/>
    <col min="1044" max="1044" width="8.5703125" style="184" hidden="1"/>
    <col min="1045" max="1045" width="11" style="184" hidden="1"/>
    <col min="1046" max="1047" width="10.5703125" style="184" hidden="1"/>
    <col min="1048" max="1048" width="8" style="184" hidden="1"/>
    <col min="1049" max="1049" width="8.5703125" style="184" hidden="1"/>
    <col min="1050" max="1051" width="10.5703125" style="184" hidden="1"/>
    <col min="1052" max="1052" width="9.28515625" style="184" hidden="1"/>
    <col min="1053" max="1053" width="8" style="184" hidden="1"/>
    <col min="1054" max="1054" width="8.5703125" style="184" hidden="1"/>
    <col min="1055" max="1055" width="11" style="184" hidden="1"/>
    <col min="1056" max="1056" width="9.28515625" style="184" hidden="1"/>
    <col min="1057" max="1057" width="10.5703125" style="184" hidden="1"/>
    <col min="1058" max="1058" width="8" style="184" hidden="1"/>
    <col min="1059" max="1059" width="8.5703125" style="184" hidden="1"/>
    <col min="1060" max="1060" width="10.5703125" style="184" hidden="1"/>
    <col min="1061" max="1062" width="9.28515625" style="184" hidden="1"/>
    <col min="1063" max="1063" width="8" style="184" hidden="1"/>
    <col min="1064" max="1064" width="8.5703125" style="184" hidden="1"/>
    <col min="1065" max="1065" width="9.28515625" style="184" hidden="1"/>
    <col min="1066" max="1066" width="7.7109375" style="184" hidden="1"/>
    <col min="1067" max="1067" width="8.5703125" style="184" hidden="1"/>
    <col min="1068" max="1068" width="8" style="184" hidden="1"/>
    <col min="1069" max="1069" width="8.5703125" style="184" hidden="1"/>
    <col min="1070" max="1070" width="8.85546875" style="184" hidden="1"/>
    <col min="1071" max="1071" width="4.85546875" style="184" hidden="1"/>
    <col min="1072" max="1072" width="7" style="184" hidden="1"/>
    <col min="1073" max="1073" width="8" style="184" hidden="1"/>
    <col min="1074" max="1074" width="8.5703125" style="184" hidden="1"/>
    <col min="1075" max="1075" width="8.28515625" style="184" hidden="1"/>
    <col min="1076" max="1076" width="8.85546875" style="184" hidden="1"/>
    <col min="1077" max="1077" width="9.28515625" style="184" hidden="1"/>
    <col min="1078" max="1078" width="8" style="184" hidden="1"/>
    <col min="1079" max="1079" width="8.5703125" style="184" hidden="1"/>
    <col min="1080" max="1082" width="9.28515625" style="184" hidden="1"/>
    <col min="1083" max="1083" width="8" style="184" hidden="1"/>
    <col min="1084" max="1084" width="8.5703125" style="184" hidden="1"/>
    <col min="1085" max="1085" width="9.28515625" style="184" hidden="1"/>
    <col min="1086" max="1086" width="11.7109375" style="184" hidden="1"/>
    <col min="1087" max="1087" width="11.42578125" style="184" hidden="1"/>
    <col min="1088" max="1088" width="8" style="184" hidden="1"/>
    <col min="1089" max="1089" width="9.28515625" style="184" hidden="1"/>
    <col min="1090" max="1090" width="12.140625" style="184" hidden="1"/>
    <col min="1091" max="1280" width="9.140625" style="184" hidden="1"/>
    <col min="1281" max="1281" width="57.5703125" style="184" hidden="1"/>
    <col min="1282" max="1282" width="10.5703125" style="184" hidden="1"/>
    <col min="1283" max="1283" width="10.28515625" style="184" hidden="1"/>
    <col min="1284" max="1284" width="8" style="184" hidden="1"/>
    <col min="1285" max="1285" width="8.85546875" style="184" hidden="1"/>
    <col min="1286" max="1286" width="11" style="184" hidden="1"/>
    <col min="1287" max="1287" width="10.28515625" style="184" hidden="1"/>
    <col min="1288" max="1288" width="9.28515625" style="184" hidden="1"/>
    <col min="1289" max="1289" width="8" style="184" hidden="1"/>
    <col min="1290" max="1290" width="8.5703125" style="184" hidden="1"/>
    <col min="1291" max="1291" width="10.5703125" style="184" hidden="1"/>
    <col min="1292" max="1292" width="11" style="184" hidden="1"/>
    <col min="1293" max="1293" width="10.5703125" style="184" hidden="1"/>
    <col min="1294" max="1294" width="8" style="184" hidden="1"/>
    <col min="1295" max="1295" width="8.5703125" style="184" hidden="1"/>
    <col min="1296" max="1296" width="11" style="184" hidden="1"/>
    <col min="1297" max="1298" width="10.5703125" style="184" hidden="1"/>
    <col min="1299" max="1299" width="8" style="184" hidden="1"/>
    <col min="1300" max="1300" width="8.5703125" style="184" hidden="1"/>
    <col min="1301" max="1301" width="11" style="184" hidden="1"/>
    <col min="1302" max="1303" width="10.5703125" style="184" hidden="1"/>
    <col min="1304" max="1304" width="8" style="184" hidden="1"/>
    <col min="1305" max="1305" width="8.5703125" style="184" hidden="1"/>
    <col min="1306" max="1307" width="10.5703125" style="184" hidden="1"/>
    <col min="1308" max="1308" width="9.28515625" style="184" hidden="1"/>
    <col min="1309" max="1309" width="8" style="184" hidden="1"/>
    <col min="1310" max="1310" width="8.5703125" style="184" hidden="1"/>
    <col min="1311" max="1311" width="11" style="184" hidden="1"/>
    <col min="1312" max="1312" width="9.28515625" style="184" hidden="1"/>
    <col min="1313" max="1313" width="10.5703125" style="184" hidden="1"/>
    <col min="1314" max="1314" width="8" style="184" hidden="1"/>
    <col min="1315" max="1315" width="8.5703125" style="184" hidden="1"/>
    <col min="1316" max="1316" width="10.5703125" style="184" hidden="1"/>
    <col min="1317" max="1318" width="9.28515625" style="184" hidden="1"/>
    <col min="1319" max="1319" width="8" style="184" hidden="1"/>
    <col min="1320" max="1320" width="8.5703125" style="184" hidden="1"/>
    <col min="1321" max="1321" width="9.28515625" style="184" hidden="1"/>
    <col min="1322" max="1322" width="7.7109375" style="184" hidden="1"/>
    <col min="1323" max="1323" width="8.5703125" style="184" hidden="1"/>
    <col min="1324" max="1324" width="8" style="184" hidden="1"/>
    <col min="1325" max="1325" width="8.5703125" style="184" hidden="1"/>
    <col min="1326" max="1326" width="8.85546875" style="184" hidden="1"/>
    <col min="1327" max="1327" width="4.85546875" style="184" hidden="1"/>
    <col min="1328" max="1328" width="7" style="184" hidden="1"/>
    <col min="1329" max="1329" width="8" style="184" hidden="1"/>
    <col min="1330" max="1330" width="8.5703125" style="184" hidden="1"/>
    <col min="1331" max="1331" width="8.28515625" style="184" hidden="1"/>
    <col min="1332" max="1332" width="8.85546875" style="184" hidden="1"/>
    <col min="1333" max="1333" width="9.28515625" style="184" hidden="1"/>
    <col min="1334" max="1334" width="8" style="184" hidden="1"/>
    <col min="1335" max="1335" width="8.5703125" style="184" hidden="1"/>
    <col min="1336" max="1338" width="9.28515625" style="184" hidden="1"/>
    <col min="1339" max="1339" width="8" style="184" hidden="1"/>
    <col min="1340" max="1340" width="8.5703125" style="184" hidden="1"/>
    <col min="1341" max="1341" width="9.28515625" style="184" hidden="1"/>
    <col min="1342" max="1342" width="11.7109375" style="184" hidden="1"/>
    <col min="1343" max="1343" width="11.42578125" style="184" hidden="1"/>
    <col min="1344" max="1344" width="8" style="184" hidden="1"/>
    <col min="1345" max="1345" width="9.28515625" style="184" hidden="1"/>
    <col min="1346" max="1346" width="12.140625" style="184" hidden="1"/>
    <col min="1347" max="1536" width="9.140625" style="184" hidden="1"/>
    <col min="1537" max="1537" width="57.5703125" style="184" hidden="1"/>
    <col min="1538" max="1538" width="10.5703125" style="184" hidden="1"/>
    <col min="1539" max="1539" width="10.28515625" style="184" hidden="1"/>
    <col min="1540" max="1540" width="8" style="184" hidden="1"/>
    <col min="1541" max="1541" width="8.85546875" style="184" hidden="1"/>
    <col min="1542" max="1542" width="11" style="184" hidden="1"/>
    <col min="1543" max="1543" width="10.28515625" style="184" hidden="1"/>
    <col min="1544" max="1544" width="9.28515625" style="184" hidden="1"/>
    <col min="1545" max="1545" width="8" style="184" hidden="1"/>
    <col min="1546" max="1546" width="8.5703125" style="184" hidden="1"/>
    <col min="1547" max="1547" width="10.5703125" style="184" hidden="1"/>
    <col min="1548" max="1548" width="11" style="184" hidden="1"/>
    <col min="1549" max="1549" width="10.5703125" style="184" hidden="1"/>
    <col min="1550" max="1550" width="8" style="184" hidden="1"/>
    <col min="1551" max="1551" width="8.5703125" style="184" hidden="1"/>
    <col min="1552" max="1552" width="11" style="184" hidden="1"/>
    <col min="1553" max="1554" width="10.5703125" style="184" hidden="1"/>
    <col min="1555" max="1555" width="8" style="184" hidden="1"/>
    <col min="1556" max="1556" width="8.5703125" style="184" hidden="1"/>
    <col min="1557" max="1557" width="11" style="184" hidden="1"/>
    <col min="1558" max="1559" width="10.5703125" style="184" hidden="1"/>
    <col min="1560" max="1560" width="8" style="184" hidden="1"/>
    <col min="1561" max="1561" width="8.5703125" style="184" hidden="1"/>
    <col min="1562" max="1563" width="10.5703125" style="184" hidden="1"/>
    <col min="1564" max="1564" width="9.28515625" style="184" hidden="1"/>
    <col min="1565" max="1565" width="8" style="184" hidden="1"/>
    <col min="1566" max="1566" width="8.5703125" style="184" hidden="1"/>
    <col min="1567" max="1567" width="11" style="184" hidden="1"/>
    <col min="1568" max="1568" width="9.28515625" style="184" hidden="1"/>
    <col min="1569" max="1569" width="10.5703125" style="184" hidden="1"/>
    <col min="1570" max="1570" width="8" style="184" hidden="1"/>
    <col min="1571" max="1571" width="8.5703125" style="184" hidden="1"/>
    <col min="1572" max="1572" width="10.5703125" style="184" hidden="1"/>
    <col min="1573" max="1574" width="9.28515625" style="184" hidden="1"/>
    <col min="1575" max="1575" width="8" style="184" hidden="1"/>
    <col min="1576" max="1576" width="8.5703125" style="184" hidden="1"/>
    <col min="1577" max="1577" width="9.28515625" style="184" hidden="1"/>
    <col min="1578" max="1578" width="7.7109375" style="184" hidden="1"/>
    <col min="1579" max="1579" width="8.5703125" style="184" hidden="1"/>
    <col min="1580" max="1580" width="8" style="184" hidden="1"/>
    <col min="1581" max="1581" width="8.5703125" style="184" hidden="1"/>
    <col min="1582" max="1582" width="8.85546875" style="184" hidden="1"/>
    <col min="1583" max="1583" width="4.85546875" style="184" hidden="1"/>
    <col min="1584" max="1584" width="7" style="184" hidden="1"/>
    <col min="1585" max="1585" width="8" style="184" hidden="1"/>
    <col min="1586" max="1586" width="8.5703125" style="184" hidden="1"/>
    <col min="1587" max="1587" width="8.28515625" style="184" hidden="1"/>
    <col min="1588" max="1588" width="8.85546875" style="184" hidden="1"/>
    <col min="1589" max="1589" width="9.28515625" style="184" hidden="1"/>
    <col min="1590" max="1590" width="8" style="184" hidden="1"/>
    <col min="1591" max="1591" width="8.5703125" style="184" hidden="1"/>
    <col min="1592" max="1594" width="9.28515625" style="184" hidden="1"/>
    <col min="1595" max="1595" width="8" style="184" hidden="1"/>
    <col min="1596" max="1596" width="8.5703125" style="184" hidden="1"/>
    <col min="1597" max="1597" width="9.28515625" style="184" hidden="1"/>
    <col min="1598" max="1598" width="11.7109375" style="184" hidden="1"/>
    <col min="1599" max="1599" width="11.42578125" style="184" hidden="1"/>
    <col min="1600" max="1600" width="8" style="184" hidden="1"/>
    <col min="1601" max="1601" width="9.28515625" style="184" hidden="1"/>
    <col min="1602" max="1602" width="12.140625" style="184" hidden="1"/>
    <col min="1603" max="1792" width="9.140625" style="184" hidden="1"/>
    <col min="1793" max="1793" width="57.5703125" style="184" hidden="1"/>
    <col min="1794" max="1794" width="10.5703125" style="184" hidden="1"/>
    <col min="1795" max="1795" width="10.28515625" style="184" hidden="1"/>
    <col min="1796" max="1796" width="8" style="184" hidden="1"/>
    <col min="1797" max="1797" width="8.85546875" style="184" hidden="1"/>
    <col min="1798" max="1798" width="11" style="184" hidden="1"/>
    <col min="1799" max="1799" width="10.28515625" style="184" hidden="1"/>
    <col min="1800" max="1800" width="9.28515625" style="184" hidden="1"/>
    <col min="1801" max="1801" width="8" style="184" hidden="1"/>
    <col min="1802" max="1802" width="8.5703125" style="184" hidden="1"/>
    <col min="1803" max="1803" width="10.5703125" style="184" hidden="1"/>
    <col min="1804" max="1804" width="11" style="184" hidden="1"/>
    <col min="1805" max="1805" width="10.5703125" style="184" hidden="1"/>
    <col min="1806" max="1806" width="8" style="184" hidden="1"/>
    <col min="1807" max="1807" width="8.5703125" style="184" hidden="1"/>
    <col min="1808" max="1808" width="11" style="184" hidden="1"/>
    <col min="1809" max="1810" width="10.5703125" style="184" hidden="1"/>
    <col min="1811" max="1811" width="8" style="184" hidden="1"/>
    <col min="1812" max="1812" width="8.5703125" style="184" hidden="1"/>
    <col min="1813" max="1813" width="11" style="184" hidden="1"/>
    <col min="1814" max="1815" width="10.5703125" style="184" hidden="1"/>
    <col min="1816" max="1816" width="8" style="184" hidden="1"/>
    <col min="1817" max="1817" width="8.5703125" style="184" hidden="1"/>
    <col min="1818" max="1819" width="10.5703125" style="184" hidden="1"/>
    <col min="1820" max="1820" width="9.28515625" style="184" hidden="1"/>
    <col min="1821" max="1821" width="8" style="184" hidden="1"/>
    <col min="1822" max="1822" width="8.5703125" style="184" hidden="1"/>
    <col min="1823" max="1823" width="11" style="184" hidden="1"/>
    <col min="1824" max="1824" width="9.28515625" style="184" hidden="1"/>
    <col min="1825" max="1825" width="10.5703125" style="184" hidden="1"/>
    <col min="1826" max="1826" width="8" style="184" hidden="1"/>
    <col min="1827" max="1827" width="8.5703125" style="184" hidden="1"/>
    <col min="1828" max="1828" width="10.5703125" style="184" hidden="1"/>
    <col min="1829" max="1830" width="9.28515625" style="184" hidden="1"/>
    <col min="1831" max="1831" width="8" style="184" hidden="1"/>
    <col min="1832" max="1832" width="8.5703125" style="184" hidden="1"/>
    <col min="1833" max="1833" width="9.28515625" style="184" hidden="1"/>
    <col min="1834" max="1834" width="7.7109375" style="184" hidden="1"/>
    <col min="1835" max="1835" width="8.5703125" style="184" hidden="1"/>
    <col min="1836" max="1836" width="8" style="184" hidden="1"/>
    <col min="1837" max="1837" width="8.5703125" style="184" hidden="1"/>
    <col min="1838" max="1838" width="8.85546875" style="184" hidden="1"/>
    <col min="1839" max="1839" width="4.85546875" style="184" hidden="1"/>
    <col min="1840" max="1840" width="7" style="184" hidden="1"/>
    <col min="1841" max="1841" width="8" style="184" hidden="1"/>
    <col min="1842" max="1842" width="8.5703125" style="184" hidden="1"/>
    <col min="1843" max="1843" width="8.28515625" style="184" hidden="1"/>
    <col min="1844" max="1844" width="8.85546875" style="184" hidden="1"/>
    <col min="1845" max="1845" width="9.28515625" style="184" hidden="1"/>
    <col min="1846" max="1846" width="8" style="184" hidden="1"/>
    <col min="1847" max="1847" width="8.5703125" style="184" hidden="1"/>
    <col min="1848" max="1850" width="9.28515625" style="184" hidden="1"/>
    <col min="1851" max="1851" width="8" style="184" hidden="1"/>
    <col min="1852" max="1852" width="8.5703125" style="184" hidden="1"/>
    <col min="1853" max="1853" width="9.28515625" style="184" hidden="1"/>
    <col min="1854" max="1854" width="11.7109375" style="184" hidden="1"/>
    <col min="1855" max="1855" width="11.42578125" style="184" hidden="1"/>
    <col min="1856" max="1856" width="8" style="184" hidden="1"/>
    <col min="1857" max="1857" width="9.28515625" style="184" hidden="1"/>
    <col min="1858" max="1858" width="12.140625" style="184" hidden="1"/>
    <col min="1859" max="2048" width="9.140625" style="184" hidden="1"/>
    <col min="2049" max="2049" width="57.5703125" style="184" hidden="1"/>
    <col min="2050" max="2050" width="10.5703125" style="184" hidden="1"/>
    <col min="2051" max="2051" width="10.28515625" style="184" hidden="1"/>
    <col min="2052" max="2052" width="8" style="184" hidden="1"/>
    <col min="2053" max="2053" width="8.85546875" style="184" hidden="1"/>
    <col min="2054" max="2054" width="11" style="184" hidden="1"/>
    <col min="2055" max="2055" width="10.28515625" style="184" hidden="1"/>
    <col min="2056" max="2056" width="9.28515625" style="184" hidden="1"/>
    <col min="2057" max="2057" width="8" style="184" hidden="1"/>
    <col min="2058" max="2058" width="8.5703125" style="184" hidden="1"/>
    <col min="2059" max="2059" width="10.5703125" style="184" hidden="1"/>
    <col min="2060" max="2060" width="11" style="184" hidden="1"/>
    <col min="2061" max="2061" width="10.5703125" style="184" hidden="1"/>
    <col min="2062" max="2062" width="8" style="184" hidden="1"/>
    <col min="2063" max="2063" width="8.5703125" style="184" hidden="1"/>
    <col min="2064" max="2064" width="11" style="184" hidden="1"/>
    <col min="2065" max="2066" width="10.5703125" style="184" hidden="1"/>
    <col min="2067" max="2067" width="8" style="184" hidden="1"/>
    <col min="2068" max="2068" width="8.5703125" style="184" hidden="1"/>
    <col min="2069" max="2069" width="11" style="184" hidden="1"/>
    <col min="2070" max="2071" width="10.5703125" style="184" hidden="1"/>
    <col min="2072" max="2072" width="8" style="184" hidden="1"/>
    <col min="2073" max="2073" width="8.5703125" style="184" hidden="1"/>
    <col min="2074" max="2075" width="10.5703125" style="184" hidden="1"/>
    <col min="2076" max="2076" width="9.28515625" style="184" hidden="1"/>
    <col min="2077" max="2077" width="8" style="184" hidden="1"/>
    <col min="2078" max="2078" width="8.5703125" style="184" hidden="1"/>
    <col min="2079" max="2079" width="11" style="184" hidden="1"/>
    <col min="2080" max="2080" width="9.28515625" style="184" hidden="1"/>
    <col min="2081" max="2081" width="10.5703125" style="184" hidden="1"/>
    <col min="2082" max="2082" width="8" style="184" hidden="1"/>
    <col min="2083" max="2083" width="8.5703125" style="184" hidden="1"/>
    <col min="2084" max="2084" width="10.5703125" style="184" hidden="1"/>
    <col min="2085" max="2086" width="9.28515625" style="184" hidden="1"/>
    <col min="2087" max="2087" width="8" style="184" hidden="1"/>
    <col min="2088" max="2088" width="8.5703125" style="184" hidden="1"/>
    <col min="2089" max="2089" width="9.28515625" style="184" hidden="1"/>
    <col min="2090" max="2090" width="7.7109375" style="184" hidden="1"/>
    <col min="2091" max="2091" width="8.5703125" style="184" hidden="1"/>
    <col min="2092" max="2092" width="8" style="184" hidden="1"/>
    <col min="2093" max="2093" width="8.5703125" style="184" hidden="1"/>
    <col min="2094" max="2094" width="8.85546875" style="184" hidden="1"/>
    <col min="2095" max="2095" width="4.85546875" style="184" hidden="1"/>
    <col min="2096" max="2096" width="7" style="184" hidden="1"/>
    <col min="2097" max="2097" width="8" style="184" hidden="1"/>
    <col min="2098" max="2098" width="8.5703125" style="184" hidden="1"/>
    <col min="2099" max="2099" width="8.28515625" style="184" hidden="1"/>
    <col min="2100" max="2100" width="8.85546875" style="184" hidden="1"/>
    <col min="2101" max="2101" width="9.28515625" style="184" hidden="1"/>
    <col min="2102" max="2102" width="8" style="184" hidden="1"/>
    <col min="2103" max="2103" width="8.5703125" style="184" hidden="1"/>
    <col min="2104" max="2106" width="9.28515625" style="184" hidden="1"/>
    <col min="2107" max="2107" width="8" style="184" hidden="1"/>
    <col min="2108" max="2108" width="8.5703125" style="184" hidden="1"/>
    <col min="2109" max="2109" width="9.28515625" style="184" hidden="1"/>
    <col min="2110" max="2110" width="11.7109375" style="184" hidden="1"/>
    <col min="2111" max="2111" width="11.42578125" style="184" hidden="1"/>
    <col min="2112" max="2112" width="8" style="184" hidden="1"/>
    <col min="2113" max="2113" width="9.28515625" style="184" hidden="1"/>
    <col min="2114" max="2114" width="12.140625" style="184" hidden="1"/>
    <col min="2115" max="2304" width="9.140625" style="184" hidden="1"/>
    <col min="2305" max="2305" width="57.5703125" style="184" hidden="1"/>
    <col min="2306" max="2306" width="10.5703125" style="184" hidden="1"/>
    <col min="2307" max="2307" width="10.28515625" style="184" hidden="1"/>
    <col min="2308" max="2308" width="8" style="184" hidden="1"/>
    <col min="2309" max="2309" width="8.85546875" style="184" hidden="1"/>
    <col min="2310" max="2310" width="11" style="184" hidden="1"/>
    <col min="2311" max="2311" width="10.28515625" style="184" hidden="1"/>
    <col min="2312" max="2312" width="9.28515625" style="184" hidden="1"/>
    <col min="2313" max="2313" width="8" style="184" hidden="1"/>
    <col min="2314" max="2314" width="8.5703125" style="184" hidden="1"/>
    <col min="2315" max="2315" width="10.5703125" style="184" hidden="1"/>
    <col min="2316" max="2316" width="11" style="184" hidden="1"/>
    <col min="2317" max="2317" width="10.5703125" style="184" hidden="1"/>
    <col min="2318" max="2318" width="8" style="184" hidden="1"/>
    <col min="2319" max="2319" width="8.5703125" style="184" hidden="1"/>
    <col min="2320" max="2320" width="11" style="184" hidden="1"/>
    <col min="2321" max="2322" width="10.5703125" style="184" hidden="1"/>
    <col min="2323" max="2323" width="8" style="184" hidden="1"/>
    <col min="2324" max="2324" width="8.5703125" style="184" hidden="1"/>
    <col min="2325" max="2325" width="11" style="184" hidden="1"/>
    <col min="2326" max="2327" width="10.5703125" style="184" hidden="1"/>
    <col min="2328" max="2328" width="8" style="184" hidden="1"/>
    <col min="2329" max="2329" width="8.5703125" style="184" hidden="1"/>
    <col min="2330" max="2331" width="10.5703125" style="184" hidden="1"/>
    <col min="2332" max="2332" width="9.28515625" style="184" hidden="1"/>
    <col min="2333" max="2333" width="8" style="184" hidden="1"/>
    <col min="2334" max="2334" width="8.5703125" style="184" hidden="1"/>
    <col min="2335" max="2335" width="11" style="184" hidden="1"/>
    <col min="2336" max="2336" width="9.28515625" style="184" hidden="1"/>
    <col min="2337" max="2337" width="10.5703125" style="184" hidden="1"/>
    <col min="2338" max="2338" width="8" style="184" hidden="1"/>
    <col min="2339" max="2339" width="8.5703125" style="184" hidden="1"/>
    <col min="2340" max="2340" width="10.5703125" style="184" hidden="1"/>
    <col min="2341" max="2342" width="9.28515625" style="184" hidden="1"/>
    <col min="2343" max="2343" width="8" style="184" hidden="1"/>
    <col min="2344" max="2344" width="8.5703125" style="184" hidden="1"/>
    <col min="2345" max="2345" width="9.28515625" style="184" hidden="1"/>
    <col min="2346" max="2346" width="7.7109375" style="184" hidden="1"/>
    <col min="2347" max="2347" width="8.5703125" style="184" hidden="1"/>
    <col min="2348" max="2348" width="8" style="184" hidden="1"/>
    <col min="2349" max="2349" width="8.5703125" style="184" hidden="1"/>
    <col min="2350" max="2350" width="8.85546875" style="184" hidden="1"/>
    <col min="2351" max="2351" width="4.85546875" style="184" hidden="1"/>
    <col min="2352" max="2352" width="7" style="184" hidden="1"/>
    <col min="2353" max="2353" width="8" style="184" hidden="1"/>
    <col min="2354" max="2354" width="8.5703125" style="184" hidden="1"/>
    <col min="2355" max="2355" width="8.28515625" style="184" hidden="1"/>
    <col min="2356" max="2356" width="8.85546875" style="184" hidden="1"/>
    <col min="2357" max="2357" width="9.28515625" style="184" hidden="1"/>
    <col min="2358" max="2358" width="8" style="184" hidden="1"/>
    <col min="2359" max="2359" width="8.5703125" style="184" hidden="1"/>
    <col min="2360" max="2362" width="9.28515625" style="184" hidden="1"/>
    <col min="2363" max="2363" width="8" style="184" hidden="1"/>
    <col min="2364" max="2364" width="8.5703125" style="184" hidden="1"/>
    <col min="2365" max="2365" width="9.28515625" style="184" hidden="1"/>
    <col min="2366" max="2366" width="11.7109375" style="184" hidden="1"/>
    <col min="2367" max="2367" width="11.42578125" style="184" hidden="1"/>
    <col min="2368" max="2368" width="8" style="184" hidden="1"/>
    <col min="2369" max="2369" width="9.28515625" style="184" hidden="1"/>
    <col min="2370" max="2370" width="12.140625" style="184" hidden="1"/>
    <col min="2371" max="2560" width="9.140625" style="184" hidden="1"/>
    <col min="2561" max="2561" width="57.5703125" style="184" hidden="1"/>
    <col min="2562" max="2562" width="10.5703125" style="184" hidden="1"/>
    <col min="2563" max="2563" width="10.28515625" style="184" hidden="1"/>
    <col min="2564" max="2564" width="8" style="184" hidden="1"/>
    <col min="2565" max="2565" width="8.85546875" style="184" hidden="1"/>
    <col min="2566" max="2566" width="11" style="184" hidden="1"/>
    <col min="2567" max="2567" width="10.28515625" style="184" hidden="1"/>
    <col min="2568" max="2568" width="9.28515625" style="184" hidden="1"/>
    <col min="2569" max="2569" width="8" style="184" hidden="1"/>
    <col min="2570" max="2570" width="8.5703125" style="184" hidden="1"/>
    <col min="2571" max="2571" width="10.5703125" style="184" hidden="1"/>
    <col min="2572" max="2572" width="11" style="184" hidden="1"/>
    <col min="2573" max="2573" width="10.5703125" style="184" hidden="1"/>
    <col min="2574" max="2574" width="8" style="184" hidden="1"/>
    <col min="2575" max="2575" width="8.5703125" style="184" hidden="1"/>
    <col min="2576" max="2576" width="11" style="184" hidden="1"/>
    <col min="2577" max="2578" width="10.5703125" style="184" hidden="1"/>
    <col min="2579" max="2579" width="8" style="184" hidden="1"/>
    <col min="2580" max="2580" width="8.5703125" style="184" hidden="1"/>
    <col min="2581" max="2581" width="11" style="184" hidden="1"/>
    <col min="2582" max="2583" width="10.5703125" style="184" hidden="1"/>
    <col min="2584" max="2584" width="8" style="184" hidden="1"/>
    <col min="2585" max="2585" width="8.5703125" style="184" hidden="1"/>
    <col min="2586" max="2587" width="10.5703125" style="184" hidden="1"/>
    <col min="2588" max="2588" width="9.28515625" style="184" hidden="1"/>
    <col min="2589" max="2589" width="8" style="184" hidden="1"/>
    <col min="2590" max="2590" width="8.5703125" style="184" hidden="1"/>
    <col min="2591" max="2591" width="11" style="184" hidden="1"/>
    <col min="2592" max="2592" width="9.28515625" style="184" hidden="1"/>
    <col min="2593" max="2593" width="10.5703125" style="184" hidden="1"/>
    <col min="2594" max="2594" width="8" style="184" hidden="1"/>
    <col min="2595" max="2595" width="8.5703125" style="184" hidden="1"/>
    <col min="2596" max="2596" width="10.5703125" style="184" hidden="1"/>
    <col min="2597" max="2598" width="9.28515625" style="184" hidden="1"/>
    <col min="2599" max="2599" width="8" style="184" hidden="1"/>
    <col min="2600" max="2600" width="8.5703125" style="184" hidden="1"/>
    <col min="2601" max="2601" width="9.28515625" style="184" hidden="1"/>
    <col min="2602" max="2602" width="7.7109375" style="184" hidden="1"/>
    <col min="2603" max="2603" width="8.5703125" style="184" hidden="1"/>
    <col min="2604" max="2604" width="8" style="184" hidden="1"/>
    <col min="2605" max="2605" width="8.5703125" style="184" hidden="1"/>
    <col min="2606" max="2606" width="8.85546875" style="184" hidden="1"/>
    <col min="2607" max="2607" width="4.85546875" style="184" hidden="1"/>
    <col min="2608" max="2608" width="7" style="184" hidden="1"/>
    <col min="2609" max="2609" width="8" style="184" hidden="1"/>
    <col min="2610" max="2610" width="8.5703125" style="184" hidden="1"/>
    <col min="2611" max="2611" width="8.28515625" style="184" hidden="1"/>
    <col min="2612" max="2612" width="8.85546875" style="184" hidden="1"/>
    <col min="2613" max="2613" width="9.28515625" style="184" hidden="1"/>
    <col min="2614" max="2614" width="8" style="184" hidden="1"/>
    <col min="2615" max="2615" width="8.5703125" style="184" hidden="1"/>
    <col min="2616" max="2618" width="9.28515625" style="184" hidden="1"/>
    <col min="2619" max="2619" width="8" style="184" hidden="1"/>
    <col min="2620" max="2620" width="8.5703125" style="184" hidden="1"/>
    <col min="2621" max="2621" width="9.28515625" style="184" hidden="1"/>
    <col min="2622" max="2622" width="11.7109375" style="184" hidden="1"/>
    <col min="2623" max="2623" width="11.42578125" style="184" hidden="1"/>
    <col min="2624" max="2624" width="8" style="184" hidden="1"/>
    <col min="2625" max="2625" width="9.28515625" style="184" hidden="1"/>
    <col min="2626" max="2626" width="12.140625" style="184" hidden="1"/>
    <col min="2627" max="2816" width="9.140625" style="184" hidden="1"/>
    <col min="2817" max="2817" width="57.5703125" style="184" hidden="1"/>
    <col min="2818" max="2818" width="10.5703125" style="184" hidden="1"/>
    <col min="2819" max="2819" width="10.28515625" style="184" hidden="1"/>
    <col min="2820" max="2820" width="8" style="184" hidden="1"/>
    <col min="2821" max="2821" width="8.85546875" style="184" hidden="1"/>
    <col min="2822" max="2822" width="11" style="184" hidden="1"/>
    <col min="2823" max="2823" width="10.28515625" style="184" hidden="1"/>
    <col min="2824" max="2824" width="9.28515625" style="184" hidden="1"/>
    <col min="2825" max="2825" width="8" style="184" hidden="1"/>
    <col min="2826" max="2826" width="8.5703125" style="184" hidden="1"/>
    <col min="2827" max="2827" width="10.5703125" style="184" hidden="1"/>
    <col min="2828" max="2828" width="11" style="184" hidden="1"/>
    <col min="2829" max="2829" width="10.5703125" style="184" hidden="1"/>
    <col min="2830" max="2830" width="8" style="184" hidden="1"/>
    <col min="2831" max="2831" width="8.5703125" style="184" hidden="1"/>
    <col min="2832" max="2832" width="11" style="184" hidden="1"/>
    <col min="2833" max="2834" width="10.5703125" style="184" hidden="1"/>
    <col min="2835" max="2835" width="8" style="184" hidden="1"/>
    <col min="2836" max="2836" width="8.5703125" style="184" hidden="1"/>
    <col min="2837" max="2837" width="11" style="184" hidden="1"/>
    <col min="2838" max="2839" width="10.5703125" style="184" hidden="1"/>
    <col min="2840" max="2840" width="8" style="184" hidden="1"/>
    <col min="2841" max="2841" width="8.5703125" style="184" hidden="1"/>
    <col min="2842" max="2843" width="10.5703125" style="184" hidden="1"/>
    <col min="2844" max="2844" width="9.28515625" style="184" hidden="1"/>
    <col min="2845" max="2845" width="8" style="184" hidden="1"/>
    <col min="2846" max="2846" width="8.5703125" style="184" hidden="1"/>
    <col min="2847" max="2847" width="11" style="184" hidden="1"/>
    <col min="2848" max="2848" width="9.28515625" style="184" hidden="1"/>
    <col min="2849" max="2849" width="10.5703125" style="184" hidden="1"/>
    <col min="2850" max="2850" width="8" style="184" hidden="1"/>
    <col min="2851" max="2851" width="8.5703125" style="184" hidden="1"/>
    <col min="2852" max="2852" width="10.5703125" style="184" hidden="1"/>
    <col min="2853" max="2854" width="9.28515625" style="184" hidden="1"/>
    <col min="2855" max="2855" width="8" style="184" hidden="1"/>
    <col min="2856" max="2856" width="8.5703125" style="184" hidden="1"/>
    <col min="2857" max="2857" width="9.28515625" style="184" hidden="1"/>
    <col min="2858" max="2858" width="7.7109375" style="184" hidden="1"/>
    <col min="2859" max="2859" width="8.5703125" style="184" hidden="1"/>
    <col min="2860" max="2860" width="8" style="184" hidden="1"/>
    <col min="2861" max="2861" width="8.5703125" style="184" hidden="1"/>
    <col min="2862" max="2862" width="8.85546875" style="184" hidden="1"/>
    <col min="2863" max="2863" width="4.85546875" style="184" hidden="1"/>
    <col min="2864" max="2864" width="7" style="184" hidden="1"/>
    <col min="2865" max="2865" width="8" style="184" hidden="1"/>
    <col min="2866" max="2866" width="8.5703125" style="184" hidden="1"/>
    <col min="2867" max="2867" width="8.28515625" style="184" hidden="1"/>
    <col min="2868" max="2868" width="8.85546875" style="184" hidden="1"/>
    <col min="2869" max="2869" width="9.28515625" style="184" hidden="1"/>
    <col min="2870" max="2870" width="8" style="184" hidden="1"/>
    <col min="2871" max="2871" width="8.5703125" style="184" hidden="1"/>
    <col min="2872" max="2874" width="9.28515625" style="184" hidden="1"/>
    <col min="2875" max="2875" width="8" style="184" hidden="1"/>
    <col min="2876" max="2876" width="8.5703125" style="184" hidden="1"/>
    <col min="2877" max="2877" width="9.28515625" style="184" hidden="1"/>
    <col min="2878" max="2878" width="11.7109375" style="184" hidden="1"/>
    <col min="2879" max="2879" width="11.42578125" style="184" hidden="1"/>
    <col min="2880" max="2880" width="8" style="184" hidden="1"/>
    <col min="2881" max="2881" width="9.28515625" style="184" hidden="1"/>
    <col min="2882" max="2882" width="12.140625" style="184" hidden="1"/>
    <col min="2883" max="3072" width="9.140625" style="184" hidden="1"/>
    <col min="3073" max="3073" width="57.5703125" style="184" hidden="1"/>
    <col min="3074" max="3074" width="10.5703125" style="184" hidden="1"/>
    <col min="3075" max="3075" width="10.28515625" style="184" hidden="1"/>
    <col min="3076" max="3076" width="8" style="184" hidden="1"/>
    <col min="3077" max="3077" width="8.85546875" style="184" hidden="1"/>
    <col min="3078" max="3078" width="11" style="184" hidden="1"/>
    <col min="3079" max="3079" width="10.28515625" style="184" hidden="1"/>
    <col min="3080" max="3080" width="9.28515625" style="184" hidden="1"/>
    <col min="3081" max="3081" width="8" style="184" hidden="1"/>
    <col min="3082" max="3082" width="8.5703125" style="184" hidden="1"/>
    <col min="3083" max="3083" width="10.5703125" style="184" hidden="1"/>
    <col min="3084" max="3084" width="11" style="184" hidden="1"/>
    <col min="3085" max="3085" width="10.5703125" style="184" hidden="1"/>
    <col min="3086" max="3086" width="8" style="184" hidden="1"/>
    <col min="3087" max="3087" width="8.5703125" style="184" hidden="1"/>
    <col min="3088" max="3088" width="11" style="184" hidden="1"/>
    <col min="3089" max="3090" width="10.5703125" style="184" hidden="1"/>
    <col min="3091" max="3091" width="8" style="184" hidden="1"/>
    <col min="3092" max="3092" width="8.5703125" style="184" hidden="1"/>
    <col min="3093" max="3093" width="11" style="184" hidden="1"/>
    <col min="3094" max="3095" width="10.5703125" style="184" hidden="1"/>
    <col min="3096" max="3096" width="8" style="184" hidden="1"/>
    <col min="3097" max="3097" width="8.5703125" style="184" hidden="1"/>
    <col min="3098" max="3099" width="10.5703125" style="184" hidden="1"/>
    <col min="3100" max="3100" width="9.28515625" style="184" hidden="1"/>
    <col min="3101" max="3101" width="8" style="184" hidden="1"/>
    <col min="3102" max="3102" width="8.5703125" style="184" hidden="1"/>
    <col min="3103" max="3103" width="11" style="184" hidden="1"/>
    <col min="3104" max="3104" width="9.28515625" style="184" hidden="1"/>
    <col min="3105" max="3105" width="10.5703125" style="184" hidden="1"/>
    <col min="3106" max="3106" width="8" style="184" hidden="1"/>
    <col min="3107" max="3107" width="8.5703125" style="184" hidden="1"/>
    <col min="3108" max="3108" width="10.5703125" style="184" hidden="1"/>
    <col min="3109" max="3110" width="9.28515625" style="184" hidden="1"/>
    <col min="3111" max="3111" width="8" style="184" hidden="1"/>
    <col min="3112" max="3112" width="8.5703125" style="184" hidden="1"/>
    <col min="3113" max="3113" width="9.28515625" style="184" hidden="1"/>
    <col min="3114" max="3114" width="7.7109375" style="184" hidden="1"/>
    <col min="3115" max="3115" width="8.5703125" style="184" hidden="1"/>
    <col min="3116" max="3116" width="8" style="184" hidden="1"/>
    <col min="3117" max="3117" width="8.5703125" style="184" hidden="1"/>
    <col min="3118" max="3118" width="8.85546875" style="184" hidden="1"/>
    <col min="3119" max="3119" width="4.85546875" style="184" hidden="1"/>
    <col min="3120" max="3120" width="7" style="184" hidden="1"/>
    <col min="3121" max="3121" width="8" style="184" hidden="1"/>
    <col min="3122" max="3122" width="8.5703125" style="184" hidden="1"/>
    <col min="3123" max="3123" width="8.28515625" style="184" hidden="1"/>
    <col min="3124" max="3124" width="8.85546875" style="184" hidden="1"/>
    <col min="3125" max="3125" width="9.28515625" style="184" hidden="1"/>
    <col min="3126" max="3126" width="8" style="184" hidden="1"/>
    <col min="3127" max="3127" width="8.5703125" style="184" hidden="1"/>
    <col min="3128" max="3130" width="9.28515625" style="184" hidden="1"/>
    <col min="3131" max="3131" width="8" style="184" hidden="1"/>
    <col min="3132" max="3132" width="8.5703125" style="184" hidden="1"/>
    <col min="3133" max="3133" width="9.28515625" style="184" hidden="1"/>
    <col min="3134" max="3134" width="11.7109375" style="184" hidden="1"/>
    <col min="3135" max="3135" width="11.42578125" style="184" hidden="1"/>
    <col min="3136" max="3136" width="8" style="184" hidden="1"/>
    <col min="3137" max="3137" width="9.28515625" style="184" hidden="1"/>
    <col min="3138" max="3138" width="12.140625" style="184" hidden="1"/>
    <col min="3139" max="3328" width="9.140625" style="184" hidden="1"/>
    <col min="3329" max="3329" width="57.5703125" style="184" hidden="1"/>
    <col min="3330" max="3330" width="10.5703125" style="184" hidden="1"/>
    <col min="3331" max="3331" width="10.28515625" style="184" hidden="1"/>
    <col min="3332" max="3332" width="8" style="184" hidden="1"/>
    <col min="3333" max="3333" width="8.85546875" style="184" hidden="1"/>
    <col min="3334" max="3334" width="11" style="184" hidden="1"/>
    <col min="3335" max="3335" width="10.28515625" style="184" hidden="1"/>
    <col min="3336" max="3336" width="9.28515625" style="184" hidden="1"/>
    <col min="3337" max="3337" width="8" style="184" hidden="1"/>
    <col min="3338" max="3338" width="8.5703125" style="184" hidden="1"/>
    <col min="3339" max="3339" width="10.5703125" style="184" hidden="1"/>
    <col min="3340" max="3340" width="11" style="184" hidden="1"/>
    <col min="3341" max="3341" width="10.5703125" style="184" hidden="1"/>
    <col min="3342" max="3342" width="8" style="184" hidden="1"/>
    <col min="3343" max="3343" width="8.5703125" style="184" hidden="1"/>
    <col min="3344" max="3344" width="11" style="184" hidden="1"/>
    <col min="3345" max="3346" width="10.5703125" style="184" hidden="1"/>
    <col min="3347" max="3347" width="8" style="184" hidden="1"/>
    <col min="3348" max="3348" width="8.5703125" style="184" hidden="1"/>
    <col min="3349" max="3349" width="11" style="184" hidden="1"/>
    <col min="3350" max="3351" width="10.5703125" style="184" hidden="1"/>
    <col min="3352" max="3352" width="8" style="184" hidden="1"/>
    <col min="3353" max="3353" width="8.5703125" style="184" hidden="1"/>
    <col min="3354" max="3355" width="10.5703125" style="184" hidden="1"/>
    <col min="3356" max="3356" width="9.28515625" style="184" hidden="1"/>
    <col min="3357" max="3357" width="8" style="184" hidden="1"/>
    <col min="3358" max="3358" width="8.5703125" style="184" hidden="1"/>
    <col min="3359" max="3359" width="11" style="184" hidden="1"/>
    <col min="3360" max="3360" width="9.28515625" style="184" hidden="1"/>
    <col min="3361" max="3361" width="10.5703125" style="184" hidden="1"/>
    <col min="3362" max="3362" width="8" style="184" hidden="1"/>
    <col min="3363" max="3363" width="8.5703125" style="184" hidden="1"/>
    <col min="3364" max="3364" width="10.5703125" style="184" hidden="1"/>
    <col min="3365" max="3366" width="9.28515625" style="184" hidden="1"/>
    <col min="3367" max="3367" width="8" style="184" hidden="1"/>
    <col min="3368" max="3368" width="8.5703125" style="184" hidden="1"/>
    <col min="3369" max="3369" width="9.28515625" style="184" hidden="1"/>
    <col min="3370" max="3370" width="7.7109375" style="184" hidden="1"/>
    <col min="3371" max="3371" width="8.5703125" style="184" hidden="1"/>
    <col min="3372" max="3372" width="8" style="184" hidden="1"/>
    <col min="3373" max="3373" width="8.5703125" style="184" hidden="1"/>
    <col min="3374" max="3374" width="8.85546875" style="184" hidden="1"/>
    <col min="3375" max="3375" width="4.85546875" style="184" hidden="1"/>
    <col min="3376" max="3376" width="7" style="184" hidden="1"/>
    <col min="3377" max="3377" width="8" style="184" hidden="1"/>
    <col min="3378" max="3378" width="8.5703125" style="184" hidden="1"/>
    <col min="3379" max="3379" width="8.28515625" style="184" hidden="1"/>
    <col min="3380" max="3380" width="8.85546875" style="184" hidden="1"/>
    <col min="3381" max="3381" width="9.28515625" style="184" hidden="1"/>
    <col min="3382" max="3382" width="8" style="184" hidden="1"/>
    <col min="3383" max="3383" width="8.5703125" style="184" hidden="1"/>
    <col min="3384" max="3386" width="9.28515625" style="184" hidden="1"/>
    <col min="3387" max="3387" width="8" style="184" hidden="1"/>
    <col min="3388" max="3388" width="8.5703125" style="184" hidden="1"/>
    <col min="3389" max="3389" width="9.28515625" style="184" hidden="1"/>
    <col min="3390" max="3390" width="11.7109375" style="184" hidden="1"/>
    <col min="3391" max="3391" width="11.42578125" style="184" hidden="1"/>
    <col min="3392" max="3392" width="8" style="184" hidden="1"/>
    <col min="3393" max="3393" width="9.28515625" style="184" hidden="1"/>
    <col min="3394" max="3394" width="12.140625" style="184" hidden="1"/>
    <col min="3395" max="3584" width="9.140625" style="184" hidden="1"/>
    <col min="3585" max="3585" width="57.5703125" style="184" hidden="1"/>
    <col min="3586" max="3586" width="10.5703125" style="184" hidden="1"/>
    <col min="3587" max="3587" width="10.28515625" style="184" hidden="1"/>
    <col min="3588" max="3588" width="8" style="184" hidden="1"/>
    <col min="3589" max="3589" width="8.85546875" style="184" hidden="1"/>
    <col min="3590" max="3590" width="11" style="184" hidden="1"/>
    <col min="3591" max="3591" width="10.28515625" style="184" hidden="1"/>
    <col min="3592" max="3592" width="9.28515625" style="184" hidden="1"/>
    <col min="3593" max="3593" width="8" style="184" hidden="1"/>
    <col min="3594" max="3594" width="8.5703125" style="184" hidden="1"/>
    <col min="3595" max="3595" width="10.5703125" style="184" hidden="1"/>
    <col min="3596" max="3596" width="11" style="184" hidden="1"/>
    <col min="3597" max="3597" width="10.5703125" style="184" hidden="1"/>
    <col min="3598" max="3598" width="8" style="184" hidden="1"/>
    <col min="3599" max="3599" width="8.5703125" style="184" hidden="1"/>
    <col min="3600" max="3600" width="11" style="184" hidden="1"/>
    <col min="3601" max="3602" width="10.5703125" style="184" hidden="1"/>
    <col min="3603" max="3603" width="8" style="184" hidden="1"/>
    <col min="3604" max="3604" width="8.5703125" style="184" hidden="1"/>
    <col min="3605" max="3605" width="11" style="184" hidden="1"/>
    <col min="3606" max="3607" width="10.5703125" style="184" hidden="1"/>
    <col min="3608" max="3608" width="8" style="184" hidden="1"/>
    <col min="3609" max="3609" width="8.5703125" style="184" hidden="1"/>
    <col min="3610" max="3611" width="10.5703125" style="184" hidden="1"/>
    <col min="3612" max="3612" width="9.28515625" style="184" hidden="1"/>
    <col min="3613" max="3613" width="8" style="184" hidden="1"/>
    <col min="3614" max="3614" width="8.5703125" style="184" hidden="1"/>
    <col min="3615" max="3615" width="11" style="184" hidden="1"/>
    <col min="3616" max="3616" width="9.28515625" style="184" hidden="1"/>
    <col min="3617" max="3617" width="10.5703125" style="184" hidden="1"/>
    <col min="3618" max="3618" width="8" style="184" hidden="1"/>
    <col min="3619" max="3619" width="8.5703125" style="184" hidden="1"/>
    <col min="3620" max="3620" width="10.5703125" style="184" hidden="1"/>
    <col min="3621" max="3622" width="9.28515625" style="184" hidden="1"/>
    <col min="3623" max="3623" width="8" style="184" hidden="1"/>
    <col min="3624" max="3624" width="8.5703125" style="184" hidden="1"/>
    <col min="3625" max="3625" width="9.28515625" style="184" hidden="1"/>
    <col min="3626" max="3626" width="7.7109375" style="184" hidden="1"/>
    <col min="3627" max="3627" width="8.5703125" style="184" hidden="1"/>
    <col min="3628" max="3628" width="8" style="184" hidden="1"/>
    <col min="3629" max="3629" width="8.5703125" style="184" hidden="1"/>
    <col min="3630" max="3630" width="8.85546875" style="184" hidden="1"/>
    <col min="3631" max="3631" width="4.85546875" style="184" hidden="1"/>
    <col min="3632" max="3632" width="7" style="184" hidden="1"/>
    <col min="3633" max="3633" width="8" style="184" hidden="1"/>
    <col min="3634" max="3634" width="8.5703125" style="184" hidden="1"/>
    <col min="3635" max="3635" width="8.28515625" style="184" hidden="1"/>
    <col min="3636" max="3636" width="8.85546875" style="184" hidden="1"/>
    <col min="3637" max="3637" width="9.28515625" style="184" hidden="1"/>
    <col min="3638" max="3638" width="8" style="184" hidden="1"/>
    <col min="3639" max="3639" width="8.5703125" style="184" hidden="1"/>
    <col min="3640" max="3642" width="9.28515625" style="184" hidden="1"/>
    <col min="3643" max="3643" width="8" style="184" hidden="1"/>
    <col min="3644" max="3644" width="8.5703125" style="184" hidden="1"/>
    <col min="3645" max="3645" width="9.28515625" style="184" hidden="1"/>
    <col min="3646" max="3646" width="11.7109375" style="184" hidden="1"/>
    <col min="3647" max="3647" width="11.42578125" style="184" hidden="1"/>
    <col min="3648" max="3648" width="8" style="184" hidden="1"/>
    <col min="3649" max="3649" width="9.28515625" style="184" hidden="1"/>
    <col min="3650" max="3650" width="12.140625" style="184" hidden="1"/>
    <col min="3651" max="3840" width="9.140625" style="184" hidden="1"/>
    <col min="3841" max="3841" width="57.5703125" style="184" hidden="1"/>
    <col min="3842" max="3842" width="10.5703125" style="184" hidden="1"/>
    <col min="3843" max="3843" width="10.28515625" style="184" hidden="1"/>
    <col min="3844" max="3844" width="8" style="184" hidden="1"/>
    <col min="3845" max="3845" width="8.85546875" style="184" hidden="1"/>
    <col min="3846" max="3846" width="11" style="184" hidden="1"/>
    <col min="3847" max="3847" width="10.28515625" style="184" hidden="1"/>
    <col min="3848" max="3848" width="9.28515625" style="184" hidden="1"/>
    <col min="3849" max="3849" width="8" style="184" hidden="1"/>
    <col min="3850" max="3850" width="8.5703125" style="184" hidden="1"/>
    <col min="3851" max="3851" width="10.5703125" style="184" hidden="1"/>
    <col min="3852" max="3852" width="11" style="184" hidden="1"/>
    <col min="3853" max="3853" width="10.5703125" style="184" hidden="1"/>
    <col min="3854" max="3854" width="8" style="184" hidden="1"/>
    <col min="3855" max="3855" width="8.5703125" style="184" hidden="1"/>
    <col min="3856" max="3856" width="11" style="184" hidden="1"/>
    <col min="3857" max="3858" width="10.5703125" style="184" hidden="1"/>
    <col min="3859" max="3859" width="8" style="184" hidden="1"/>
    <col min="3860" max="3860" width="8.5703125" style="184" hidden="1"/>
    <col min="3861" max="3861" width="11" style="184" hidden="1"/>
    <col min="3862" max="3863" width="10.5703125" style="184" hidden="1"/>
    <col min="3864" max="3864" width="8" style="184" hidden="1"/>
    <col min="3865" max="3865" width="8.5703125" style="184" hidden="1"/>
    <col min="3866" max="3867" width="10.5703125" style="184" hidden="1"/>
    <col min="3868" max="3868" width="9.28515625" style="184" hidden="1"/>
    <col min="3869" max="3869" width="8" style="184" hidden="1"/>
    <col min="3870" max="3870" width="8.5703125" style="184" hidden="1"/>
    <col min="3871" max="3871" width="11" style="184" hidden="1"/>
    <col min="3872" max="3872" width="9.28515625" style="184" hidden="1"/>
    <col min="3873" max="3873" width="10.5703125" style="184" hidden="1"/>
    <col min="3874" max="3874" width="8" style="184" hidden="1"/>
    <col min="3875" max="3875" width="8.5703125" style="184" hidden="1"/>
    <col min="3876" max="3876" width="10.5703125" style="184" hidden="1"/>
    <col min="3877" max="3878" width="9.28515625" style="184" hidden="1"/>
    <col min="3879" max="3879" width="8" style="184" hidden="1"/>
    <col min="3880" max="3880" width="8.5703125" style="184" hidden="1"/>
    <col min="3881" max="3881" width="9.28515625" style="184" hidden="1"/>
    <col min="3882" max="3882" width="7.7109375" style="184" hidden="1"/>
    <col min="3883" max="3883" width="8.5703125" style="184" hidden="1"/>
    <col min="3884" max="3884" width="8" style="184" hidden="1"/>
    <col min="3885" max="3885" width="8.5703125" style="184" hidden="1"/>
    <col min="3886" max="3886" width="8.85546875" style="184" hidden="1"/>
    <col min="3887" max="3887" width="4.85546875" style="184" hidden="1"/>
    <col min="3888" max="3888" width="7" style="184" hidden="1"/>
    <col min="3889" max="3889" width="8" style="184" hidden="1"/>
    <col min="3890" max="3890" width="8.5703125" style="184" hidden="1"/>
    <col min="3891" max="3891" width="8.28515625" style="184" hidden="1"/>
    <col min="3892" max="3892" width="8.85546875" style="184" hidden="1"/>
    <col min="3893" max="3893" width="9.28515625" style="184" hidden="1"/>
    <col min="3894" max="3894" width="8" style="184" hidden="1"/>
    <col min="3895" max="3895" width="8.5703125" style="184" hidden="1"/>
    <col min="3896" max="3898" width="9.28515625" style="184" hidden="1"/>
    <col min="3899" max="3899" width="8" style="184" hidden="1"/>
    <col min="3900" max="3900" width="8.5703125" style="184" hidden="1"/>
    <col min="3901" max="3901" width="9.28515625" style="184" hidden="1"/>
    <col min="3902" max="3902" width="11.7109375" style="184" hidden="1"/>
    <col min="3903" max="3903" width="11.42578125" style="184" hidden="1"/>
    <col min="3904" max="3904" width="8" style="184" hidden="1"/>
    <col min="3905" max="3905" width="9.28515625" style="184" hidden="1"/>
    <col min="3906" max="3906" width="12.140625" style="184" hidden="1"/>
    <col min="3907" max="4096" width="9.140625" style="184" hidden="1"/>
    <col min="4097" max="4097" width="57.5703125" style="184" hidden="1"/>
    <col min="4098" max="4098" width="10.5703125" style="184" hidden="1"/>
    <col min="4099" max="4099" width="10.28515625" style="184" hidden="1"/>
    <col min="4100" max="4100" width="8" style="184" hidden="1"/>
    <col min="4101" max="4101" width="8.85546875" style="184" hidden="1"/>
    <col min="4102" max="4102" width="11" style="184" hidden="1"/>
    <col min="4103" max="4103" width="10.28515625" style="184" hidden="1"/>
    <col min="4104" max="4104" width="9.28515625" style="184" hidden="1"/>
    <col min="4105" max="4105" width="8" style="184" hidden="1"/>
    <col min="4106" max="4106" width="8.5703125" style="184" hidden="1"/>
    <col min="4107" max="4107" width="10.5703125" style="184" hidden="1"/>
    <col min="4108" max="4108" width="11" style="184" hidden="1"/>
    <col min="4109" max="4109" width="10.5703125" style="184" hidden="1"/>
    <col min="4110" max="4110" width="8" style="184" hidden="1"/>
    <col min="4111" max="4111" width="8.5703125" style="184" hidden="1"/>
    <col min="4112" max="4112" width="11" style="184" hidden="1"/>
    <col min="4113" max="4114" width="10.5703125" style="184" hidden="1"/>
    <col min="4115" max="4115" width="8" style="184" hidden="1"/>
    <col min="4116" max="4116" width="8.5703125" style="184" hidden="1"/>
    <col min="4117" max="4117" width="11" style="184" hidden="1"/>
    <col min="4118" max="4119" width="10.5703125" style="184" hidden="1"/>
    <col min="4120" max="4120" width="8" style="184" hidden="1"/>
    <col min="4121" max="4121" width="8.5703125" style="184" hidden="1"/>
    <col min="4122" max="4123" width="10.5703125" style="184" hidden="1"/>
    <col min="4124" max="4124" width="9.28515625" style="184" hidden="1"/>
    <col min="4125" max="4125" width="8" style="184" hidden="1"/>
    <col min="4126" max="4126" width="8.5703125" style="184" hidden="1"/>
    <col min="4127" max="4127" width="11" style="184" hidden="1"/>
    <col min="4128" max="4128" width="9.28515625" style="184" hidden="1"/>
    <col min="4129" max="4129" width="10.5703125" style="184" hidden="1"/>
    <col min="4130" max="4130" width="8" style="184" hidden="1"/>
    <col min="4131" max="4131" width="8.5703125" style="184" hidden="1"/>
    <col min="4132" max="4132" width="10.5703125" style="184" hidden="1"/>
    <col min="4133" max="4134" width="9.28515625" style="184" hidden="1"/>
    <col min="4135" max="4135" width="8" style="184" hidden="1"/>
    <col min="4136" max="4136" width="8.5703125" style="184" hidden="1"/>
    <col min="4137" max="4137" width="9.28515625" style="184" hidden="1"/>
    <col min="4138" max="4138" width="7.7109375" style="184" hidden="1"/>
    <col min="4139" max="4139" width="8.5703125" style="184" hidden="1"/>
    <col min="4140" max="4140" width="8" style="184" hidden="1"/>
    <col min="4141" max="4141" width="8.5703125" style="184" hidden="1"/>
    <col min="4142" max="4142" width="8.85546875" style="184" hidden="1"/>
    <col min="4143" max="4143" width="4.85546875" style="184" hidden="1"/>
    <col min="4144" max="4144" width="7" style="184" hidden="1"/>
    <col min="4145" max="4145" width="8" style="184" hidden="1"/>
    <col min="4146" max="4146" width="8.5703125" style="184" hidden="1"/>
    <col min="4147" max="4147" width="8.28515625" style="184" hidden="1"/>
    <col min="4148" max="4148" width="8.85546875" style="184" hidden="1"/>
    <col min="4149" max="4149" width="9.28515625" style="184" hidden="1"/>
    <col min="4150" max="4150" width="8" style="184" hidden="1"/>
    <col min="4151" max="4151" width="8.5703125" style="184" hidden="1"/>
    <col min="4152" max="4154" width="9.28515625" style="184" hidden="1"/>
    <col min="4155" max="4155" width="8" style="184" hidden="1"/>
    <col min="4156" max="4156" width="8.5703125" style="184" hidden="1"/>
    <col min="4157" max="4157" width="9.28515625" style="184" hidden="1"/>
    <col min="4158" max="4158" width="11.7109375" style="184" hidden="1"/>
    <col min="4159" max="4159" width="11.42578125" style="184" hidden="1"/>
    <col min="4160" max="4160" width="8" style="184" hidden="1"/>
    <col min="4161" max="4161" width="9.28515625" style="184" hidden="1"/>
    <col min="4162" max="4162" width="12.140625" style="184" hidden="1"/>
    <col min="4163" max="4352" width="9.140625" style="184" hidden="1"/>
    <col min="4353" max="4353" width="57.5703125" style="184" hidden="1"/>
    <col min="4354" max="4354" width="10.5703125" style="184" hidden="1"/>
    <col min="4355" max="4355" width="10.28515625" style="184" hidden="1"/>
    <col min="4356" max="4356" width="8" style="184" hidden="1"/>
    <col min="4357" max="4357" width="8.85546875" style="184" hidden="1"/>
    <col min="4358" max="4358" width="11" style="184" hidden="1"/>
    <col min="4359" max="4359" width="10.28515625" style="184" hidden="1"/>
    <col min="4360" max="4360" width="9.28515625" style="184" hidden="1"/>
    <col min="4361" max="4361" width="8" style="184" hidden="1"/>
    <col min="4362" max="4362" width="8.5703125" style="184" hidden="1"/>
    <col min="4363" max="4363" width="10.5703125" style="184" hidden="1"/>
    <col min="4364" max="4364" width="11" style="184" hidden="1"/>
    <col min="4365" max="4365" width="10.5703125" style="184" hidden="1"/>
    <col min="4366" max="4366" width="8" style="184" hidden="1"/>
    <col min="4367" max="4367" width="8.5703125" style="184" hidden="1"/>
    <col min="4368" max="4368" width="11" style="184" hidden="1"/>
    <col min="4369" max="4370" width="10.5703125" style="184" hidden="1"/>
    <col min="4371" max="4371" width="8" style="184" hidden="1"/>
    <col min="4372" max="4372" width="8.5703125" style="184" hidden="1"/>
    <col min="4373" max="4373" width="11" style="184" hidden="1"/>
    <col min="4374" max="4375" width="10.5703125" style="184" hidden="1"/>
    <col min="4376" max="4376" width="8" style="184" hidden="1"/>
    <col min="4377" max="4377" width="8.5703125" style="184" hidden="1"/>
    <col min="4378" max="4379" width="10.5703125" style="184" hidden="1"/>
    <col min="4380" max="4380" width="9.28515625" style="184" hidden="1"/>
    <col min="4381" max="4381" width="8" style="184" hidden="1"/>
    <col min="4382" max="4382" width="8.5703125" style="184" hidden="1"/>
    <col min="4383" max="4383" width="11" style="184" hidden="1"/>
    <col min="4384" max="4384" width="9.28515625" style="184" hidden="1"/>
    <col min="4385" max="4385" width="10.5703125" style="184" hidden="1"/>
    <col min="4386" max="4386" width="8" style="184" hidden="1"/>
    <col min="4387" max="4387" width="8.5703125" style="184" hidden="1"/>
    <col min="4388" max="4388" width="10.5703125" style="184" hidden="1"/>
    <col min="4389" max="4390" width="9.28515625" style="184" hidden="1"/>
    <col min="4391" max="4391" width="8" style="184" hidden="1"/>
    <col min="4392" max="4392" width="8.5703125" style="184" hidden="1"/>
    <col min="4393" max="4393" width="9.28515625" style="184" hidden="1"/>
    <col min="4394" max="4394" width="7.7109375" style="184" hidden="1"/>
    <col min="4395" max="4395" width="8.5703125" style="184" hidden="1"/>
    <col min="4396" max="4396" width="8" style="184" hidden="1"/>
    <col min="4397" max="4397" width="8.5703125" style="184" hidden="1"/>
    <col min="4398" max="4398" width="8.85546875" style="184" hidden="1"/>
    <col min="4399" max="4399" width="4.85546875" style="184" hidden="1"/>
    <col min="4400" max="4400" width="7" style="184" hidden="1"/>
    <col min="4401" max="4401" width="8" style="184" hidden="1"/>
    <col min="4402" max="4402" width="8.5703125" style="184" hidden="1"/>
    <col min="4403" max="4403" width="8.28515625" style="184" hidden="1"/>
    <col min="4404" max="4404" width="8.85546875" style="184" hidden="1"/>
    <col min="4405" max="4405" width="9.28515625" style="184" hidden="1"/>
    <col min="4406" max="4406" width="8" style="184" hidden="1"/>
    <col min="4407" max="4407" width="8.5703125" style="184" hidden="1"/>
    <col min="4408" max="4410" width="9.28515625" style="184" hidden="1"/>
    <col min="4411" max="4411" width="8" style="184" hidden="1"/>
    <col min="4412" max="4412" width="8.5703125" style="184" hidden="1"/>
    <col min="4413" max="4413" width="9.28515625" style="184" hidden="1"/>
    <col min="4414" max="4414" width="11.7109375" style="184" hidden="1"/>
    <col min="4415" max="4415" width="11.42578125" style="184" hidden="1"/>
    <col min="4416" max="4416" width="8" style="184" hidden="1"/>
    <col min="4417" max="4417" width="9.28515625" style="184" hidden="1"/>
    <col min="4418" max="4418" width="12.140625" style="184" hidden="1"/>
    <col min="4419" max="4608" width="9.140625" style="184" hidden="1"/>
    <col min="4609" max="4609" width="57.5703125" style="184" hidden="1"/>
    <col min="4610" max="4610" width="10.5703125" style="184" hidden="1"/>
    <col min="4611" max="4611" width="10.28515625" style="184" hidden="1"/>
    <col min="4612" max="4612" width="8" style="184" hidden="1"/>
    <col min="4613" max="4613" width="8.85546875" style="184" hidden="1"/>
    <col min="4614" max="4614" width="11" style="184" hidden="1"/>
    <col min="4615" max="4615" width="10.28515625" style="184" hidden="1"/>
    <col min="4616" max="4616" width="9.28515625" style="184" hidden="1"/>
    <col min="4617" max="4617" width="8" style="184" hidden="1"/>
    <col min="4618" max="4618" width="8.5703125" style="184" hidden="1"/>
    <col min="4619" max="4619" width="10.5703125" style="184" hidden="1"/>
    <col min="4620" max="4620" width="11" style="184" hidden="1"/>
    <col min="4621" max="4621" width="10.5703125" style="184" hidden="1"/>
    <col min="4622" max="4622" width="8" style="184" hidden="1"/>
    <col min="4623" max="4623" width="8.5703125" style="184" hidden="1"/>
    <col min="4624" max="4624" width="11" style="184" hidden="1"/>
    <col min="4625" max="4626" width="10.5703125" style="184" hidden="1"/>
    <col min="4627" max="4627" width="8" style="184" hidden="1"/>
    <col min="4628" max="4628" width="8.5703125" style="184" hidden="1"/>
    <col min="4629" max="4629" width="11" style="184" hidden="1"/>
    <col min="4630" max="4631" width="10.5703125" style="184" hidden="1"/>
    <col min="4632" max="4632" width="8" style="184" hidden="1"/>
    <col min="4633" max="4633" width="8.5703125" style="184" hidden="1"/>
    <col min="4634" max="4635" width="10.5703125" style="184" hidden="1"/>
    <col min="4636" max="4636" width="9.28515625" style="184" hidden="1"/>
    <col min="4637" max="4637" width="8" style="184" hidden="1"/>
    <col min="4638" max="4638" width="8.5703125" style="184" hidden="1"/>
    <col min="4639" max="4639" width="11" style="184" hidden="1"/>
    <col min="4640" max="4640" width="9.28515625" style="184" hidden="1"/>
    <col min="4641" max="4641" width="10.5703125" style="184" hidden="1"/>
    <col min="4642" max="4642" width="8" style="184" hidden="1"/>
    <col min="4643" max="4643" width="8.5703125" style="184" hidden="1"/>
    <col min="4644" max="4644" width="10.5703125" style="184" hidden="1"/>
    <col min="4645" max="4646" width="9.28515625" style="184" hidden="1"/>
    <col min="4647" max="4647" width="8" style="184" hidden="1"/>
    <col min="4648" max="4648" width="8.5703125" style="184" hidden="1"/>
    <col min="4649" max="4649" width="9.28515625" style="184" hidden="1"/>
    <col min="4650" max="4650" width="7.7109375" style="184" hidden="1"/>
    <col min="4651" max="4651" width="8.5703125" style="184" hidden="1"/>
    <col min="4652" max="4652" width="8" style="184" hidden="1"/>
    <col min="4653" max="4653" width="8.5703125" style="184" hidden="1"/>
    <col min="4654" max="4654" width="8.85546875" style="184" hidden="1"/>
    <col min="4655" max="4655" width="4.85546875" style="184" hidden="1"/>
    <col min="4656" max="4656" width="7" style="184" hidden="1"/>
    <col min="4657" max="4657" width="8" style="184" hidden="1"/>
    <col min="4658" max="4658" width="8.5703125" style="184" hidden="1"/>
    <col min="4659" max="4659" width="8.28515625" style="184" hidden="1"/>
    <col min="4660" max="4660" width="8.85546875" style="184" hidden="1"/>
    <col min="4661" max="4661" width="9.28515625" style="184" hidden="1"/>
    <col min="4662" max="4662" width="8" style="184" hidden="1"/>
    <col min="4663" max="4663" width="8.5703125" style="184" hidden="1"/>
    <col min="4664" max="4666" width="9.28515625" style="184" hidden="1"/>
    <col min="4667" max="4667" width="8" style="184" hidden="1"/>
    <col min="4668" max="4668" width="8.5703125" style="184" hidden="1"/>
    <col min="4669" max="4669" width="9.28515625" style="184" hidden="1"/>
    <col min="4670" max="4670" width="11.7109375" style="184" hidden="1"/>
    <col min="4671" max="4671" width="11.42578125" style="184" hidden="1"/>
    <col min="4672" max="4672" width="8" style="184" hidden="1"/>
    <col min="4673" max="4673" width="9.28515625" style="184" hidden="1"/>
    <col min="4674" max="4674" width="12.140625" style="184" hidden="1"/>
    <col min="4675" max="4864" width="9.140625" style="184" hidden="1"/>
    <col min="4865" max="4865" width="57.5703125" style="184" hidden="1"/>
    <col min="4866" max="4866" width="10.5703125" style="184" hidden="1"/>
    <col min="4867" max="4867" width="10.28515625" style="184" hidden="1"/>
    <col min="4868" max="4868" width="8" style="184" hidden="1"/>
    <col min="4869" max="4869" width="8.85546875" style="184" hidden="1"/>
    <col min="4870" max="4870" width="11" style="184" hidden="1"/>
    <col min="4871" max="4871" width="10.28515625" style="184" hidden="1"/>
    <col min="4872" max="4872" width="9.28515625" style="184" hidden="1"/>
    <col min="4873" max="4873" width="8" style="184" hidden="1"/>
    <col min="4874" max="4874" width="8.5703125" style="184" hidden="1"/>
    <col min="4875" max="4875" width="10.5703125" style="184" hidden="1"/>
    <col min="4876" max="4876" width="11" style="184" hidden="1"/>
    <col min="4877" max="4877" width="10.5703125" style="184" hidden="1"/>
    <col min="4878" max="4878" width="8" style="184" hidden="1"/>
    <col min="4879" max="4879" width="8.5703125" style="184" hidden="1"/>
    <col min="4880" max="4880" width="11" style="184" hidden="1"/>
    <col min="4881" max="4882" width="10.5703125" style="184" hidden="1"/>
    <col min="4883" max="4883" width="8" style="184" hidden="1"/>
    <col min="4884" max="4884" width="8.5703125" style="184" hidden="1"/>
    <col min="4885" max="4885" width="11" style="184" hidden="1"/>
    <col min="4886" max="4887" width="10.5703125" style="184" hidden="1"/>
    <col min="4888" max="4888" width="8" style="184" hidden="1"/>
    <col min="4889" max="4889" width="8.5703125" style="184" hidden="1"/>
    <col min="4890" max="4891" width="10.5703125" style="184" hidden="1"/>
    <col min="4892" max="4892" width="9.28515625" style="184" hidden="1"/>
    <col min="4893" max="4893" width="8" style="184" hidden="1"/>
    <col min="4894" max="4894" width="8.5703125" style="184" hidden="1"/>
    <col min="4895" max="4895" width="11" style="184" hidden="1"/>
    <col min="4896" max="4896" width="9.28515625" style="184" hidden="1"/>
    <col min="4897" max="4897" width="10.5703125" style="184" hidden="1"/>
    <col min="4898" max="4898" width="8" style="184" hidden="1"/>
    <col min="4899" max="4899" width="8.5703125" style="184" hidden="1"/>
    <col min="4900" max="4900" width="10.5703125" style="184" hidden="1"/>
    <col min="4901" max="4902" width="9.28515625" style="184" hidden="1"/>
    <col min="4903" max="4903" width="8" style="184" hidden="1"/>
    <col min="4904" max="4904" width="8.5703125" style="184" hidden="1"/>
    <col min="4905" max="4905" width="9.28515625" style="184" hidden="1"/>
    <col min="4906" max="4906" width="7.7109375" style="184" hidden="1"/>
    <col min="4907" max="4907" width="8.5703125" style="184" hidden="1"/>
    <col min="4908" max="4908" width="8" style="184" hidden="1"/>
    <col min="4909" max="4909" width="8.5703125" style="184" hidden="1"/>
    <col min="4910" max="4910" width="8.85546875" style="184" hidden="1"/>
    <col min="4911" max="4911" width="4.85546875" style="184" hidden="1"/>
    <col min="4912" max="4912" width="7" style="184" hidden="1"/>
    <col min="4913" max="4913" width="8" style="184" hidden="1"/>
    <col min="4914" max="4914" width="8.5703125" style="184" hidden="1"/>
    <col min="4915" max="4915" width="8.28515625" style="184" hidden="1"/>
    <col min="4916" max="4916" width="8.85546875" style="184" hidden="1"/>
    <col min="4917" max="4917" width="9.28515625" style="184" hidden="1"/>
    <col min="4918" max="4918" width="8" style="184" hidden="1"/>
    <col min="4919" max="4919" width="8.5703125" style="184" hidden="1"/>
    <col min="4920" max="4922" width="9.28515625" style="184" hidden="1"/>
    <col min="4923" max="4923" width="8" style="184" hidden="1"/>
    <col min="4924" max="4924" width="8.5703125" style="184" hidden="1"/>
    <col min="4925" max="4925" width="9.28515625" style="184" hidden="1"/>
    <col min="4926" max="4926" width="11.7109375" style="184" hidden="1"/>
    <col min="4927" max="4927" width="11.42578125" style="184" hidden="1"/>
    <col min="4928" max="4928" width="8" style="184" hidden="1"/>
    <col min="4929" max="4929" width="9.28515625" style="184" hidden="1"/>
    <col min="4930" max="4930" width="12.140625" style="184" hidden="1"/>
    <col min="4931" max="5120" width="9.140625" style="184" hidden="1"/>
    <col min="5121" max="5121" width="57.5703125" style="184" hidden="1"/>
    <col min="5122" max="5122" width="10.5703125" style="184" hidden="1"/>
    <col min="5123" max="5123" width="10.28515625" style="184" hidden="1"/>
    <col min="5124" max="5124" width="8" style="184" hidden="1"/>
    <col min="5125" max="5125" width="8.85546875" style="184" hidden="1"/>
    <col min="5126" max="5126" width="11" style="184" hidden="1"/>
    <col min="5127" max="5127" width="10.28515625" style="184" hidden="1"/>
    <col min="5128" max="5128" width="9.28515625" style="184" hidden="1"/>
    <col min="5129" max="5129" width="8" style="184" hidden="1"/>
    <col min="5130" max="5130" width="8.5703125" style="184" hidden="1"/>
    <col min="5131" max="5131" width="10.5703125" style="184" hidden="1"/>
    <col min="5132" max="5132" width="11" style="184" hidden="1"/>
    <col min="5133" max="5133" width="10.5703125" style="184" hidden="1"/>
    <col min="5134" max="5134" width="8" style="184" hidden="1"/>
    <col min="5135" max="5135" width="8.5703125" style="184" hidden="1"/>
    <col min="5136" max="5136" width="11" style="184" hidden="1"/>
    <col min="5137" max="5138" width="10.5703125" style="184" hidden="1"/>
    <col min="5139" max="5139" width="8" style="184" hidden="1"/>
    <col min="5140" max="5140" width="8.5703125" style="184" hidden="1"/>
    <col min="5141" max="5141" width="11" style="184" hidden="1"/>
    <col min="5142" max="5143" width="10.5703125" style="184" hidden="1"/>
    <col min="5144" max="5144" width="8" style="184" hidden="1"/>
    <col min="5145" max="5145" width="8.5703125" style="184" hidden="1"/>
    <col min="5146" max="5147" width="10.5703125" style="184" hidden="1"/>
    <col min="5148" max="5148" width="9.28515625" style="184" hidden="1"/>
    <col min="5149" max="5149" width="8" style="184" hidden="1"/>
    <col min="5150" max="5150" width="8.5703125" style="184" hidden="1"/>
    <col min="5151" max="5151" width="11" style="184" hidden="1"/>
    <col min="5152" max="5152" width="9.28515625" style="184" hidden="1"/>
    <col min="5153" max="5153" width="10.5703125" style="184" hidden="1"/>
    <col min="5154" max="5154" width="8" style="184" hidden="1"/>
    <col min="5155" max="5155" width="8.5703125" style="184" hidden="1"/>
    <col min="5156" max="5156" width="10.5703125" style="184" hidden="1"/>
    <col min="5157" max="5158" width="9.28515625" style="184" hidden="1"/>
    <col min="5159" max="5159" width="8" style="184" hidden="1"/>
    <col min="5160" max="5160" width="8.5703125" style="184" hidden="1"/>
    <col min="5161" max="5161" width="9.28515625" style="184" hidden="1"/>
    <col min="5162" max="5162" width="7.7109375" style="184" hidden="1"/>
    <col min="5163" max="5163" width="8.5703125" style="184" hidden="1"/>
    <col min="5164" max="5164" width="8" style="184" hidden="1"/>
    <col min="5165" max="5165" width="8.5703125" style="184" hidden="1"/>
    <col min="5166" max="5166" width="8.85546875" style="184" hidden="1"/>
    <col min="5167" max="5167" width="4.85546875" style="184" hidden="1"/>
    <col min="5168" max="5168" width="7" style="184" hidden="1"/>
    <col min="5169" max="5169" width="8" style="184" hidden="1"/>
    <col min="5170" max="5170" width="8.5703125" style="184" hidden="1"/>
    <col min="5171" max="5171" width="8.28515625" style="184" hidden="1"/>
    <col min="5172" max="5172" width="8.85546875" style="184" hidden="1"/>
    <col min="5173" max="5173" width="9.28515625" style="184" hidden="1"/>
    <col min="5174" max="5174" width="8" style="184" hidden="1"/>
    <col min="5175" max="5175" width="8.5703125" style="184" hidden="1"/>
    <col min="5176" max="5178" width="9.28515625" style="184" hidden="1"/>
    <col min="5179" max="5179" width="8" style="184" hidden="1"/>
    <col min="5180" max="5180" width="8.5703125" style="184" hidden="1"/>
    <col min="5181" max="5181" width="9.28515625" style="184" hidden="1"/>
    <col min="5182" max="5182" width="11.7109375" style="184" hidden="1"/>
    <col min="5183" max="5183" width="11.42578125" style="184" hidden="1"/>
    <col min="5184" max="5184" width="8" style="184" hidden="1"/>
    <col min="5185" max="5185" width="9.28515625" style="184" hidden="1"/>
    <col min="5186" max="5186" width="12.140625" style="184" hidden="1"/>
    <col min="5187" max="5376" width="9.140625" style="184" hidden="1"/>
    <col min="5377" max="5377" width="57.5703125" style="184" hidden="1"/>
    <col min="5378" max="5378" width="10.5703125" style="184" hidden="1"/>
    <col min="5379" max="5379" width="10.28515625" style="184" hidden="1"/>
    <col min="5380" max="5380" width="8" style="184" hidden="1"/>
    <col min="5381" max="5381" width="8.85546875" style="184" hidden="1"/>
    <col min="5382" max="5382" width="11" style="184" hidden="1"/>
    <col min="5383" max="5383" width="10.28515625" style="184" hidden="1"/>
    <col min="5384" max="5384" width="9.28515625" style="184" hidden="1"/>
    <col min="5385" max="5385" width="8" style="184" hidden="1"/>
    <col min="5386" max="5386" width="8.5703125" style="184" hidden="1"/>
    <col min="5387" max="5387" width="10.5703125" style="184" hidden="1"/>
    <col min="5388" max="5388" width="11" style="184" hidden="1"/>
    <col min="5389" max="5389" width="10.5703125" style="184" hidden="1"/>
    <col min="5390" max="5390" width="8" style="184" hidden="1"/>
    <col min="5391" max="5391" width="8.5703125" style="184" hidden="1"/>
    <col min="5392" max="5392" width="11" style="184" hidden="1"/>
    <col min="5393" max="5394" width="10.5703125" style="184" hidden="1"/>
    <col min="5395" max="5395" width="8" style="184" hidden="1"/>
    <col min="5396" max="5396" width="8.5703125" style="184" hidden="1"/>
    <col min="5397" max="5397" width="11" style="184" hidden="1"/>
    <col min="5398" max="5399" width="10.5703125" style="184" hidden="1"/>
    <col min="5400" max="5400" width="8" style="184" hidden="1"/>
    <col min="5401" max="5401" width="8.5703125" style="184" hidden="1"/>
    <col min="5402" max="5403" width="10.5703125" style="184" hidden="1"/>
    <col min="5404" max="5404" width="9.28515625" style="184" hidden="1"/>
    <col min="5405" max="5405" width="8" style="184" hidden="1"/>
    <col min="5406" max="5406" width="8.5703125" style="184" hidden="1"/>
    <col min="5407" max="5407" width="11" style="184" hidden="1"/>
    <col min="5408" max="5408" width="9.28515625" style="184" hidden="1"/>
    <col min="5409" max="5409" width="10.5703125" style="184" hidden="1"/>
    <col min="5410" max="5410" width="8" style="184" hidden="1"/>
    <col min="5411" max="5411" width="8.5703125" style="184" hidden="1"/>
    <col min="5412" max="5412" width="10.5703125" style="184" hidden="1"/>
    <col min="5413" max="5414" width="9.28515625" style="184" hidden="1"/>
    <col min="5415" max="5415" width="8" style="184" hidden="1"/>
    <col min="5416" max="5416" width="8.5703125" style="184" hidden="1"/>
    <col min="5417" max="5417" width="9.28515625" style="184" hidden="1"/>
    <col min="5418" max="5418" width="7.7109375" style="184" hidden="1"/>
    <col min="5419" max="5419" width="8.5703125" style="184" hidden="1"/>
    <col min="5420" max="5420" width="8" style="184" hidden="1"/>
    <col min="5421" max="5421" width="8.5703125" style="184" hidden="1"/>
    <col min="5422" max="5422" width="8.85546875" style="184" hidden="1"/>
    <col min="5423" max="5423" width="4.85546875" style="184" hidden="1"/>
    <col min="5424" max="5424" width="7" style="184" hidden="1"/>
    <col min="5425" max="5425" width="8" style="184" hidden="1"/>
    <col min="5426" max="5426" width="8.5703125" style="184" hidden="1"/>
    <col min="5427" max="5427" width="8.28515625" style="184" hidden="1"/>
    <col min="5428" max="5428" width="8.85546875" style="184" hidden="1"/>
    <col min="5429" max="5429" width="9.28515625" style="184" hidden="1"/>
    <col min="5430" max="5430" width="8" style="184" hidden="1"/>
    <col min="5431" max="5431" width="8.5703125" style="184" hidden="1"/>
    <col min="5432" max="5434" width="9.28515625" style="184" hidden="1"/>
    <col min="5435" max="5435" width="8" style="184" hidden="1"/>
    <col min="5436" max="5436" width="8.5703125" style="184" hidden="1"/>
    <col min="5437" max="5437" width="9.28515625" style="184" hidden="1"/>
    <col min="5438" max="5438" width="11.7109375" style="184" hidden="1"/>
    <col min="5439" max="5439" width="11.42578125" style="184" hidden="1"/>
    <col min="5440" max="5440" width="8" style="184" hidden="1"/>
    <col min="5441" max="5441" width="9.28515625" style="184" hidden="1"/>
    <col min="5442" max="5442" width="12.140625" style="184" hidden="1"/>
    <col min="5443" max="5632" width="9.140625" style="184" hidden="1"/>
    <col min="5633" max="5633" width="57.5703125" style="184" hidden="1"/>
    <col min="5634" max="5634" width="10.5703125" style="184" hidden="1"/>
    <col min="5635" max="5635" width="10.28515625" style="184" hidden="1"/>
    <col min="5636" max="5636" width="8" style="184" hidden="1"/>
    <col min="5637" max="5637" width="8.85546875" style="184" hidden="1"/>
    <col min="5638" max="5638" width="11" style="184" hidden="1"/>
    <col min="5639" max="5639" width="10.28515625" style="184" hidden="1"/>
    <col min="5640" max="5640" width="9.28515625" style="184" hidden="1"/>
    <col min="5641" max="5641" width="8" style="184" hidden="1"/>
    <col min="5642" max="5642" width="8.5703125" style="184" hidden="1"/>
    <col min="5643" max="5643" width="10.5703125" style="184" hidden="1"/>
    <col min="5644" max="5644" width="11" style="184" hidden="1"/>
    <col min="5645" max="5645" width="10.5703125" style="184" hidden="1"/>
    <col min="5646" max="5646" width="8" style="184" hidden="1"/>
    <col min="5647" max="5647" width="8.5703125" style="184" hidden="1"/>
    <col min="5648" max="5648" width="11" style="184" hidden="1"/>
    <col min="5649" max="5650" width="10.5703125" style="184" hidden="1"/>
    <col min="5651" max="5651" width="8" style="184" hidden="1"/>
    <col min="5652" max="5652" width="8.5703125" style="184" hidden="1"/>
    <col min="5653" max="5653" width="11" style="184" hidden="1"/>
    <col min="5654" max="5655" width="10.5703125" style="184" hidden="1"/>
    <col min="5656" max="5656" width="8" style="184" hidden="1"/>
    <col min="5657" max="5657" width="8.5703125" style="184" hidden="1"/>
    <col min="5658" max="5659" width="10.5703125" style="184" hidden="1"/>
    <col min="5660" max="5660" width="9.28515625" style="184" hidden="1"/>
    <col min="5661" max="5661" width="8" style="184" hidden="1"/>
    <col min="5662" max="5662" width="8.5703125" style="184" hidden="1"/>
    <col min="5663" max="5663" width="11" style="184" hidden="1"/>
    <col min="5664" max="5664" width="9.28515625" style="184" hidden="1"/>
    <col min="5665" max="5665" width="10.5703125" style="184" hidden="1"/>
    <col min="5666" max="5666" width="8" style="184" hidden="1"/>
    <col min="5667" max="5667" width="8.5703125" style="184" hidden="1"/>
    <col min="5668" max="5668" width="10.5703125" style="184" hidden="1"/>
    <col min="5669" max="5670" width="9.28515625" style="184" hidden="1"/>
    <col min="5671" max="5671" width="8" style="184" hidden="1"/>
    <col min="5672" max="5672" width="8.5703125" style="184" hidden="1"/>
    <col min="5673" max="5673" width="9.28515625" style="184" hidden="1"/>
    <col min="5674" max="5674" width="7.7109375" style="184" hidden="1"/>
    <col min="5675" max="5675" width="8.5703125" style="184" hidden="1"/>
    <col min="5676" max="5676" width="8" style="184" hidden="1"/>
    <col min="5677" max="5677" width="8.5703125" style="184" hidden="1"/>
    <col min="5678" max="5678" width="8.85546875" style="184" hidden="1"/>
    <col min="5679" max="5679" width="4.85546875" style="184" hidden="1"/>
    <col min="5680" max="5680" width="7" style="184" hidden="1"/>
    <col min="5681" max="5681" width="8" style="184" hidden="1"/>
    <col min="5682" max="5682" width="8.5703125" style="184" hidden="1"/>
    <col min="5683" max="5683" width="8.28515625" style="184" hidden="1"/>
    <col min="5684" max="5684" width="8.85546875" style="184" hidden="1"/>
    <col min="5685" max="5685" width="9.28515625" style="184" hidden="1"/>
    <col min="5686" max="5686" width="8" style="184" hidden="1"/>
    <col min="5687" max="5687" width="8.5703125" style="184" hidden="1"/>
    <col min="5688" max="5690" width="9.28515625" style="184" hidden="1"/>
    <col min="5691" max="5691" width="8" style="184" hidden="1"/>
    <col min="5692" max="5692" width="8.5703125" style="184" hidden="1"/>
    <col min="5693" max="5693" width="9.28515625" style="184" hidden="1"/>
    <col min="5694" max="5694" width="11.7109375" style="184" hidden="1"/>
    <col min="5695" max="5695" width="11.42578125" style="184" hidden="1"/>
    <col min="5696" max="5696" width="8" style="184" hidden="1"/>
    <col min="5697" max="5697" width="9.28515625" style="184" hidden="1"/>
    <col min="5698" max="5698" width="12.140625" style="184" hidden="1"/>
    <col min="5699" max="5888" width="9.140625" style="184" hidden="1"/>
    <col min="5889" max="5889" width="57.5703125" style="184" hidden="1"/>
    <col min="5890" max="5890" width="10.5703125" style="184" hidden="1"/>
    <col min="5891" max="5891" width="10.28515625" style="184" hidden="1"/>
    <col min="5892" max="5892" width="8" style="184" hidden="1"/>
    <col min="5893" max="5893" width="8.85546875" style="184" hidden="1"/>
    <col min="5894" max="5894" width="11" style="184" hidden="1"/>
    <col min="5895" max="5895" width="10.28515625" style="184" hidden="1"/>
    <col min="5896" max="5896" width="9.28515625" style="184" hidden="1"/>
    <col min="5897" max="5897" width="8" style="184" hidden="1"/>
    <col min="5898" max="5898" width="8.5703125" style="184" hidden="1"/>
    <col min="5899" max="5899" width="10.5703125" style="184" hidden="1"/>
    <col min="5900" max="5900" width="11" style="184" hidden="1"/>
    <col min="5901" max="5901" width="10.5703125" style="184" hidden="1"/>
    <col min="5902" max="5902" width="8" style="184" hidden="1"/>
    <col min="5903" max="5903" width="8.5703125" style="184" hidden="1"/>
    <col min="5904" max="5904" width="11" style="184" hidden="1"/>
    <col min="5905" max="5906" width="10.5703125" style="184" hidden="1"/>
    <col min="5907" max="5907" width="8" style="184" hidden="1"/>
    <col min="5908" max="5908" width="8.5703125" style="184" hidden="1"/>
    <col min="5909" max="5909" width="11" style="184" hidden="1"/>
    <col min="5910" max="5911" width="10.5703125" style="184" hidden="1"/>
    <col min="5912" max="5912" width="8" style="184" hidden="1"/>
    <col min="5913" max="5913" width="8.5703125" style="184" hidden="1"/>
    <col min="5914" max="5915" width="10.5703125" style="184" hidden="1"/>
    <col min="5916" max="5916" width="9.28515625" style="184" hidden="1"/>
    <col min="5917" max="5917" width="8" style="184" hidden="1"/>
    <col min="5918" max="5918" width="8.5703125" style="184" hidden="1"/>
    <col min="5919" max="5919" width="11" style="184" hidden="1"/>
    <col min="5920" max="5920" width="9.28515625" style="184" hidden="1"/>
    <col min="5921" max="5921" width="10.5703125" style="184" hidden="1"/>
    <col min="5922" max="5922" width="8" style="184" hidden="1"/>
    <col min="5923" max="5923" width="8.5703125" style="184" hidden="1"/>
    <col min="5924" max="5924" width="10.5703125" style="184" hidden="1"/>
    <col min="5925" max="5926" width="9.28515625" style="184" hidden="1"/>
    <col min="5927" max="5927" width="8" style="184" hidden="1"/>
    <col min="5928" max="5928" width="8.5703125" style="184" hidden="1"/>
    <col min="5929" max="5929" width="9.28515625" style="184" hidden="1"/>
    <col min="5930" max="5930" width="7.7109375" style="184" hidden="1"/>
    <col min="5931" max="5931" width="8.5703125" style="184" hidden="1"/>
    <col min="5932" max="5932" width="8" style="184" hidden="1"/>
    <col min="5933" max="5933" width="8.5703125" style="184" hidden="1"/>
    <col min="5934" max="5934" width="8.85546875" style="184" hidden="1"/>
    <col min="5935" max="5935" width="4.85546875" style="184" hidden="1"/>
    <col min="5936" max="5936" width="7" style="184" hidden="1"/>
    <col min="5937" max="5937" width="8" style="184" hidden="1"/>
    <col min="5938" max="5938" width="8.5703125" style="184" hidden="1"/>
    <col min="5939" max="5939" width="8.28515625" style="184" hidden="1"/>
    <col min="5940" max="5940" width="8.85546875" style="184" hidden="1"/>
    <col min="5941" max="5941" width="9.28515625" style="184" hidden="1"/>
    <col min="5942" max="5942" width="8" style="184" hidden="1"/>
    <col min="5943" max="5943" width="8.5703125" style="184" hidden="1"/>
    <col min="5944" max="5946" width="9.28515625" style="184" hidden="1"/>
    <col min="5947" max="5947" width="8" style="184" hidden="1"/>
    <col min="5948" max="5948" width="8.5703125" style="184" hidden="1"/>
    <col min="5949" max="5949" width="9.28515625" style="184" hidden="1"/>
    <col min="5950" max="5950" width="11.7109375" style="184" hidden="1"/>
    <col min="5951" max="5951" width="11.42578125" style="184" hidden="1"/>
    <col min="5952" max="5952" width="8" style="184" hidden="1"/>
    <col min="5953" max="5953" width="9.28515625" style="184" hidden="1"/>
    <col min="5954" max="5954" width="12.140625" style="184" hidden="1"/>
    <col min="5955" max="6144" width="9.140625" style="184" hidden="1"/>
    <col min="6145" max="6145" width="57.5703125" style="184" hidden="1"/>
    <col min="6146" max="6146" width="10.5703125" style="184" hidden="1"/>
    <col min="6147" max="6147" width="10.28515625" style="184" hidden="1"/>
    <col min="6148" max="6148" width="8" style="184" hidden="1"/>
    <col min="6149" max="6149" width="8.85546875" style="184" hidden="1"/>
    <col min="6150" max="6150" width="11" style="184" hidden="1"/>
    <col min="6151" max="6151" width="10.28515625" style="184" hidden="1"/>
    <col min="6152" max="6152" width="9.28515625" style="184" hidden="1"/>
    <col min="6153" max="6153" width="8" style="184" hidden="1"/>
    <col min="6154" max="6154" width="8.5703125" style="184" hidden="1"/>
    <col min="6155" max="6155" width="10.5703125" style="184" hidden="1"/>
    <col min="6156" max="6156" width="11" style="184" hidden="1"/>
    <col min="6157" max="6157" width="10.5703125" style="184" hidden="1"/>
    <col min="6158" max="6158" width="8" style="184" hidden="1"/>
    <col min="6159" max="6159" width="8.5703125" style="184" hidden="1"/>
    <col min="6160" max="6160" width="11" style="184" hidden="1"/>
    <col min="6161" max="6162" width="10.5703125" style="184" hidden="1"/>
    <col min="6163" max="6163" width="8" style="184" hidden="1"/>
    <col min="6164" max="6164" width="8.5703125" style="184" hidden="1"/>
    <col min="6165" max="6165" width="11" style="184" hidden="1"/>
    <col min="6166" max="6167" width="10.5703125" style="184" hidden="1"/>
    <col min="6168" max="6168" width="8" style="184" hidden="1"/>
    <col min="6169" max="6169" width="8.5703125" style="184" hidden="1"/>
    <col min="6170" max="6171" width="10.5703125" style="184" hidden="1"/>
    <col min="6172" max="6172" width="9.28515625" style="184" hidden="1"/>
    <col min="6173" max="6173" width="8" style="184" hidden="1"/>
    <col min="6174" max="6174" width="8.5703125" style="184" hidden="1"/>
    <col min="6175" max="6175" width="11" style="184" hidden="1"/>
    <col min="6176" max="6176" width="9.28515625" style="184" hidden="1"/>
    <col min="6177" max="6177" width="10.5703125" style="184" hidden="1"/>
    <col min="6178" max="6178" width="8" style="184" hidden="1"/>
    <col min="6179" max="6179" width="8.5703125" style="184" hidden="1"/>
    <col min="6180" max="6180" width="10.5703125" style="184" hidden="1"/>
    <col min="6181" max="6182" width="9.28515625" style="184" hidden="1"/>
    <col min="6183" max="6183" width="8" style="184" hidden="1"/>
    <col min="6184" max="6184" width="8.5703125" style="184" hidden="1"/>
    <col min="6185" max="6185" width="9.28515625" style="184" hidden="1"/>
    <col min="6186" max="6186" width="7.7109375" style="184" hidden="1"/>
    <col min="6187" max="6187" width="8.5703125" style="184" hidden="1"/>
    <col min="6188" max="6188" width="8" style="184" hidden="1"/>
    <col min="6189" max="6189" width="8.5703125" style="184" hidden="1"/>
    <col min="6190" max="6190" width="8.85546875" style="184" hidden="1"/>
    <col min="6191" max="6191" width="4.85546875" style="184" hidden="1"/>
    <col min="6192" max="6192" width="7" style="184" hidden="1"/>
    <col min="6193" max="6193" width="8" style="184" hidden="1"/>
    <col min="6194" max="6194" width="8.5703125" style="184" hidden="1"/>
    <col min="6195" max="6195" width="8.28515625" style="184" hidden="1"/>
    <col min="6196" max="6196" width="8.85546875" style="184" hidden="1"/>
    <col min="6197" max="6197" width="9.28515625" style="184" hidden="1"/>
    <col min="6198" max="6198" width="8" style="184" hidden="1"/>
    <col min="6199" max="6199" width="8.5703125" style="184" hidden="1"/>
    <col min="6200" max="6202" width="9.28515625" style="184" hidden="1"/>
    <col min="6203" max="6203" width="8" style="184" hidden="1"/>
    <col min="6204" max="6204" width="8.5703125" style="184" hidden="1"/>
    <col min="6205" max="6205" width="9.28515625" style="184" hidden="1"/>
    <col min="6206" max="6206" width="11.7109375" style="184" hidden="1"/>
    <col min="6207" max="6207" width="11.42578125" style="184" hidden="1"/>
    <col min="6208" max="6208" width="8" style="184" hidden="1"/>
    <col min="6209" max="6209" width="9.28515625" style="184" hidden="1"/>
    <col min="6210" max="6210" width="12.140625" style="184" hidden="1"/>
    <col min="6211" max="6400" width="9.140625" style="184" hidden="1"/>
    <col min="6401" max="6401" width="57.5703125" style="184" hidden="1"/>
    <col min="6402" max="6402" width="10.5703125" style="184" hidden="1"/>
    <col min="6403" max="6403" width="10.28515625" style="184" hidden="1"/>
    <col min="6404" max="6404" width="8" style="184" hidden="1"/>
    <col min="6405" max="6405" width="8.85546875" style="184" hidden="1"/>
    <col min="6406" max="6406" width="11" style="184" hidden="1"/>
    <col min="6407" max="6407" width="10.28515625" style="184" hidden="1"/>
    <col min="6408" max="6408" width="9.28515625" style="184" hidden="1"/>
    <col min="6409" max="6409" width="8" style="184" hidden="1"/>
    <col min="6410" max="6410" width="8.5703125" style="184" hidden="1"/>
    <col min="6411" max="6411" width="10.5703125" style="184" hidden="1"/>
    <col min="6412" max="6412" width="11" style="184" hidden="1"/>
    <col min="6413" max="6413" width="10.5703125" style="184" hidden="1"/>
    <col min="6414" max="6414" width="8" style="184" hidden="1"/>
    <col min="6415" max="6415" width="8.5703125" style="184" hidden="1"/>
    <col min="6416" max="6416" width="11" style="184" hidden="1"/>
    <col min="6417" max="6418" width="10.5703125" style="184" hidden="1"/>
    <col min="6419" max="6419" width="8" style="184" hidden="1"/>
    <col min="6420" max="6420" width="8.5703125" style="184" hidden="1"/>
    <col min="6421" max="6421" width="11" style="184" hidden="1"/>
    <col min="6422" max="6423" width="10.5703125" style="184" hidden="1"/>
    <col min="6424" max="6424" width="8" style="184" hidden="1"/>
    <col min="6425" max="6425" width="8.5703125" style="184" hidden="1"/>
    <col min="6426" max="6427" width="10.5703125" style="184" hidden="1"/>
    <col min="6428" max="6428" width="9.28515625" style="184" hidden="1"/>
    <col min="6429" max="6429" width="8" style="184" hidden="1"/>
    <col min="6430" max="6430" width="8.5703125" style="184" hidden="1"/>
    <col min="6431" max="6431" width="11" style="184" hidden="1"/>
    <col min="6432" max="6432" width="9.28515625" style="184" hidden="1"/>
    <col min="6433" max="6433" width="10.5703125" style="184" hidden="1"/>
    <col min="6434" max="6434" width="8" style="184" hidden="1"/>
    <col min="6435" max="6435" width="8.5703125" style="184" hidden="1"/>
    <col min="6436" max="6436" width="10.5703125" style="184" hidden="1"/>
    <col min="6437" max="6438" width="9.28515625" style="184" hidden="1"/>
    <col min="6439" max="6439" width="8" style="184" hidden="1"/>
    <col min="6440" max="6440" width="8.5703125" style="184" hidden="1"/>
    <col min="6441" max="6441" width="9.28515625" style="184" hidden="1"/>
    <col min="6442" max="6442" width="7.7109375" style="184" hidden="1"/>
    <col min="6443" max="6443" width="8.5703125" style="184" hidden="1"/>
    <col min="6444" max="6444" width="8" style="184" hidden="1"/>
    <col min="6445" max="6445" width="8.5703125" style="184" hidden="1"/>
    <col min="6446" max="6446" width="8.85546875" style="184" hidden="1"/>
    <col min="6447" max="6447" width="4.85546875" style="184" hidden="1"/>
    <col min="6448" max="6448" width="7" style="184" hidden="1"/>
    <col min="6449" max="6449" width="8" style="184" hidden="1"/>
    <col min="6450" max="6450" width="8.5703125" style="184" hidden="1"/>
    <col min="6451" max="6451" width="8.28515625" style="184" hidden="1"/>
    <col min="6452" max="6452" width="8.85546875" style="184" hidden="1"/>
    <col min="6453" max="6453" width="9.28515625" style="184" hidden="1"/>
    <col min="6454" max="6454" width="8" style="184" hidden="1"/>
    <col min="6455" max="6455" width="8.5703125" style="184" hidden="1"/>
    <col min="6456" max="6458" width="9.28515625" style="184" hidden="1"/>
    <col min="6459" max="6459" width="8" style="184" hidden="1"/>
    <col min="6460" max="6460" width="8.5703125" style="184" hidden="1"/>
    <col min="6461" max="6461" width="9.28515625" style="184" hidden="1"/>
    <col min="6462" max="6462" width="11.7109375" style="184" hidden="1"/>
    <col min="6463" max="6463" width="11.42578125" style="184" hidden="1"/>
    <col min="6464" max="6464" width="8" style="184" hidden="1"/>
    <col min="6465" max="6465" width="9.28515625" style="184" hidden="1"/>
    <col min="6466" max="6466" width="12.140625" style="184" hidden="1"/>
    <col min="6467" max="6656" width="9.140625" style="184" hidden="1"/>
    <col min="6657" max="6657" width="57.5703125" style="184" hidden="1"/>
    <col min="6658" max="6658" width="10.5703125" style="184" hidden="1"/>
    <col min="6659" max="6659" width="10.28515625" style="184" hidden="1"/>
    <col min="6660" max="6660" width="8" style="184" hidden="1"/>
    <col min="6661" max="6661" width="8.85546875" style="184" hidden="1"/>
    <col min="6662" max="6662" width="11" style="184" hidden="1"/>
    <col min="6663" max="6663" width="10.28515625" style="184" hidden="1"/>
    <col min="6664" max="6664" width="9.28515625" style="184" hidden="1"/>
    <col min="6665" max="6665" width="8" style="184" hidden="1"/>
    <col min="6666" max="6666" width="8.5703125" style="184" hidden="1"/>
    <col min="6667" max="6667" width="10.5703125" style="184" hidden="1"/>
    <col min="6668" max="6668" width="11" style="184" hidden="1"/>
    <col min="6669" max="6669" width="10.5703125" style="184" hidden="1"/>
    <col min="6670" max="6670" width="8" style="184" hidden="1"/>
    <col min="6671" max="6671" width="8.5703125" style="184" hidden="1"/>
    <col min="6672" max="6672" width="11" style="184" hidden="1"/>
    <col min="6673" max="6674" width="10.5703125" style="184" hidden="1"/>
    <col min="6675" max="6675" width="8" style="184" hidden="1"/>
    <col min="6676" max="6676" width="8.5703125" style="184" hidden="1"/>
    <col min="6677" max="6677" width="11" style="184" hidden="1"/>
    <col min="6678" max="6679" width="10.5703125" style="184" hidden="1"/>
    <col min="6680" max="6680" width="8" style="184" hidden="1"/>
    <col min="6681" max="6681" width="8.5703125" style="184" hidden="1"/>
    <col min="6682" max="6683" width="10.5703125" style="184" hidden="1"/>
    <col min="6684" max="6684" width="9.28515625" style="184" hidden="1"/>
    <col min="6685" max="6685" width="8" style="184" hidden="1"/>
    <col min="6686" max="6686" width="8.5703125" style="184" hidden="1"/>
    <col min="6687" max="6687" width="11" style="184" hidden="1"/>
    <col min="6688" max="6688" width="9.28515625" style="184" hidden="1"/>
    <col min="6689" max="6689" width="10.5703125" style="184" hidden="1"/>
    <col min="6690" max="6690" width="8" style="184" hidden="1"/>
    <col min="6691" max="6691" width="8.5703125" style="184" hidden="1"/>
    <col min="6692" max="6692" width="10.5703125" style="184" hidden="1"/>
    <col min="6693" max="6694" width="9.28515625" style="184" hidden="1"/>
    <col min="6695" max="6695" width="8" style="184" hidden="1"/>
    <col min="6696" max="6696" width="8.5703125" style="184" hidden="1"/>
    <col min="6697" max="6697" width="9.28515625" style="184" hidden="1"/>
    <col min="6698" max="6698" width="7.7109375" style="184" hidden="1"/>
    <col min="6699" max="6699" width="8.5703125" style="184" hidden="1"/>
    <col min="6700" max="6700" width="8" style="184" hidden="1"/>
    <col min="6701" max="6701" width="8.5703125" style="184" hidden="1"/>
    <col min="6702" max="6702" width="8.85546875" style="184" hidden="1"/>
    <col min="6703" max="6703" width="4.85546875" style="184" hidden="1"/>
    <col min="6704" max="6704" width="7" style="184" hidden="1"/>
    <col min="6705" max="6705" width="8" style="184" hidden="1"/>
    <col min="6706" max="6706" width="8.5703125" style="184" hidden="1"/>
    <col min="6707" max="6707" width="8.28515625" style="184" hidden="1"/>
    <col min="6708" max="6708" width="8.85546875" style="184" hidden="1"/>
    <col min="6709" max="6709" width="9.28515625" style="184" hidden="1"/>
    <col min="6710" max="6710" width="8" style="184" hidden="1"/>
    <col min="6711" max="6711" width="8.5703125" style="184" hidden="1"/>
    <col min="6712" max="6714" width="9.28515625" style="184" hidden="1"/>
    <col min="6715" max="6715" width="8" style="184" hidden="1"/>
    <col min="6716" max="6716" width="8.5703125" style="184" hidden="1"/>
    <col min="6717" max="6717" width="9.28515625" style="184" hidden="1"/>
    <col min="6718" max="6718" width="11.7109375" style="184" hidden="1"/>
    <col min="6719" max="6719" width="11.42578125" style="184" hidden="1"/>
    <col min="6720" max="6720" width="8" style="184" hidden="1"/>
    <col min="6721" max="6721" width="9.28515625" style="184" hidden="1"/>
    <col min="6722" max="6722" width="12.140625" style="184" hidden="1"/>
    <col min="6723" max="6912" width="9.140625" style="184" hidden="1"/>
    <col min="6913" max="6913" width="57.5703125" style="184" hidden="1"/>
    <col min="6914" max="6914" width="10.5703125" style="184" hidden="1"/>
    <col min="6915" max="6915" width="10.28515625" style="184" hidden="1"/>
    <col min="6916" max="6916" width="8" style="184" hidden="1"/>
    <col min="6917" max="6917" width="8.85546875" style="184" hidden="1"/>
    <col min="6918" max="6918" width="11" style="184" hidden="1"/>
    <col min="6919" max="6919" width="10.28515625" style="184" hidden="1"/>
    <col min="6920" max="6920" width="9.28515625" style="184" hidden="1"/>
    <col min="6921" max="6921" width="8" style="184" hidden="1"/>
    <col min="6922" max="6922" width="8.5703125" style="184" hidden="1"/>
    <col min="6923" max="6923" width="10.5703125" style="184" hidden="1"/>
    <col min="6924" max="6924" width="11" style="184" hidden="1"/>
    <col min="6925" max="6925" width="10.5703125" style="184" hidden="1"/>
    <col min="6926" max="6926" width="8" style="184" hidden="1"/>
    <col min="6927" max="6927" width="8.5703125" style="184" hidden="1"/>
    <col min="6928" max="6928" width="11" style="184" hidden="1"/>
    <col min="6929" max="6930" width="10.5703125" style="184" hidden="1"/>
    <col min="6931" max="6931" width="8" style="184" hidden="1"/>
    <col min="6932" max="6932" width="8.5703125" style="184" hidden="1"/>
    <col min="6933" max="6933" width="11" style="184" hidden="1"/>
    <col min="6934" max="6935" width="10.5703125" style="184" hidden="1"/>
    <col min="6936" max="6936" width="8" style="184" hidden="1"/>
    <col min="6937" max="6937" width="8.5703125" style="184" hidden="1"/>
    <col min="6938" max="6939" width="10.5703125" style="184" hidden="1"/>
    <col min="6940" max="6940" width="9.28515625" style="184" hidden="1"/>
    <col min="6941" max="6941" width="8" style="184" hidden="1"/>
    <col min="6942" max="6942" width="8.5703125" style="184" hidden="1"/>
    <col min="6943" max="6943" width="11" style="184" hidden="1"/>
    <col min="6944" max="6944" width="9.28515625" style="184" hidden="1"/>
    <col min="6945" max="6945" width="10.5703125" style="184" hidden="1"/>
    <col min="6946" max="6946" width="8" style="184" hidden="1"/>
    <col min="6947" max="6947" width="8.5703125" style="184" hidden="1"/>
    <col min="6948" max="6948" width="10.5703125" style="184" hidden="1"/>
    <col min="6949" max="6950" width="9.28515625" style="184" hidden="1"/>
    <col min="6951" max="6951" width="8" style="184" hidden="1"/>
    <col min="6952" max="6952" width="8.5703125" style="184" hidden="1"/>
    <col min="6953" max="6953" width="9.28515625" style="184" hidden="1"/>
    <col min="6954" max="6954" width="7.7109375" style="184" hidden="1"/>
    <col min="6955" max="6955" width="8.5703125" style="184" hidden="1"/>
    <col min="6956" max="6956" width="8" style="184" hidden="1"/>
    <col min="6957" max="6957" width="8.5703125" style="184" hidden="1"/>
    <col min="6958" max="6958" width="8.85546875" style="184" hidden="1"/>
    <col min="6959" max="6959" width="4.85546875" style="184" hidden="1"/>
    <col min="6960" max="6960" width="7" style="184" hidden="1"/>
    <col min="6961" max="6961" width="8" style="184" hidden="1"/>
    <col min="6962" max="6962" width="8.5703125" style="184" hidden="1"/>
    <col min="6963" max="6963" width="8.28515625" style="184" hidden="1"/>
    <col min="6964" max="6964" width="8.85546875" style="184" hidden="1"/>
    <col min="6965" max="6965" width="9.28515625" style="184" hidden="1"/>
    <col min="6966" max="6966" width="8" style="184" hidden="1"/>
    <col min="6967" max="6967" width="8.5703125" style="184" hidden="1"/>
    <col min="6968" max="6970" width="9.28515625" style="184" hidden="1"/>
    <col min="6971" max="6971" width="8" style="184" hidden="1"/>
    <col min="6972" max="6972" width="8.5703125" style="184" hidden="1"/>
    <col min="6973" max="6973" width="9.28515625" style="184" hidden="1"/>
    <col min="6974" max="6974" width="11.7109375" style="184" hidden="1"/>
    <col min="6975" max="6975" width="11.42578125" style="184" hidden="1"/>
    <col min="6976" max="6976" width="8" style="184" hidden="1"/>
    <col min="6977" max="6977" width="9.28515625" style="184" hidden="1"/>
    <col min="6978" max="6978" width="12.140625" style="184" hidden="1"/>
    <col min="6979" max="7168" width="9.140625" style="184" hidden="1"/>
    <col min="7169" max="7169" width="57.5703125" style="184" hidden="1"/>
    <col min="7170" max="7170" width="10.5703125" style="184" hidden="1"/>
    <col min="7171" max="7171" width="10.28515625" style="184" hidden="1"/>
    <col min="7172" max="7172" width="8" style="184" hidden="1"/>
    <col min="7173" max="7173" width="8.85546875" style="184" hidden="1"/>
    <col min="7174" max="7174" width="11" style="184" hidden="1"/>
    <col min="7175" max="7175" width="10.28515625" style="184" hidden="1"/>
    <col min="7176" max="7176" width="9.28515625" style="184" hidden="1"/>
    <col min="7177" max="7177" width="8" style="184" hidden="1"/>
    <col min="7178" max="7178" width="8.5703125" style="184" hidden="1"/>
    <col min="7179" max="7179" width="10.5703125" style="184" hidden="1"/>
    <col min="7180" max="7180" width="11" style="184" hidden="1"/>
    <col min="7181" max="7181" width="10.5703125" style="184" hidden="1"/>
    <col min="7182" max="7182" width="8" style="184" hidden="1"/>
    <col min="7183" max="7183" width="8.5703125" style="184" hidden="1"/>
    <col min="7184" max="7184" width="11" style="184" hidden="1"/>
    <col min="7185" max="7186" width="10.5703125" style="184" hidden="1"/>
    <col min="7187" max="7187" width="8" style="184" hidden="1"/>
    <col min="7188" max="7188" width="8.5703125" style="184" hidden="1"/>
    <col min="7189" max="7189" width="11" style="184" hidden="1"/>
    <col min="7190" max="7191" width="10.5703125" style="184" hidden="1"/>
    <col min="7192" max="7192" width="8" style="184" hidden="1"/>
    <col min="7193" max="7193" width="8.5703125" style="184" hidden="1"/>
    <col min="7194" max="7195" width="10.5703125" style="184" hidden="1"/>
    <col min="7196" max="7196" width="9.28515625" style="184" hidden="1"/>
    <col min="7197" max="7197" width="8" style="184" hidden="1"/>
    <col min="7198" max="7198" width="8.5703125" style="184" hidden="1"/>
    <col min="7199" max="7199" width="11" style="184" hidden="1"/>
    <col min="7200" max="7200" width="9.28515625" style="184" hidden="1"/>
    <col min="7201" max="7201" width="10.5703125" style="184" hidden="1"/>
    <col min="7202" max="7202" width="8" style="184" hidden="1"/>
    <col min="7203" max="7203" width="8.5703125" style="184" hidden="1"/>
    <col min="7204" max="7204" width="10.5703125" style="184" hidden="1"/>
    <col min="7205" max="7206" width="9.28515625" style="184" hidden="1"/>
    <col min="7207" max="7207" width="8" style="184" hidden="1"/>
    <col min="7208" max="7208" width="8.5703125" style="184" hidden="1"/>
    <col min="7209" max="7209" width="9.28515625" style="184" hidden="1"/>
    <col min="7210" max="7210" width="7.7109375" style="184" hidden="1"/>
    <col min="7211" max="7211" width="8.5703125" style="184" hidden="1"/>
    <col min="7212" max="7212" width="8" style="184" hidden="1"/>
    <col min="7213" max="7213" width="8.5703125" style="184" hidden="1"/>
    <col min="7214" max="7214" width="8.85546875" style="184" hidden="1"/>
    <col min="7215" max="7215" width="4.85546875" style="184" hidden="1"/>
    <col min="7216" max="7216" width="7" style="184" hidden="1"/>
    <col min="7217" max="7217" width="8" style="184" hidden="1"/>
    <col min="7218" max="7218" width="8.5703125" style="184" hidden="1"/>
    <col min="7219" max="7219" width="8.28515625" style="184" hidden="1"/>
    <col min="7220" max="7220" width="8.85546875" style="184" hidden="1"/>
    <col min="7221" max="7221" width="9.28515625" style="184" hidden="1"/>
    <col min="7222" max="7222" width="8" style="184" hidden="1"/>
    <col min="7223" max="7223" width="8.5703125" style="184" hidden="1"/>
    <col min="7224" max="7226" width="9.28515625" style="184" hidden="1"/>
    <col min="7227" max="7227" width="8" style="184" hidden="1"/>
    <col min="7228" max="7228" width="8.5703125" style="184" hidden="1"/>
    <col min="7229" max="7229" width="9.28515625" style="184" hidden="1"/>
    <col min="7230" max="7230" width="11.7109375" style="184" hidden="1"/>
    <col min="7231" max="7231" width="11.42578125" style="184" hidden="1"/>
    <col min="7232" max="7232" width="8" style="184" hidden="1"/>
    <col min="7233" max="7233" width="9.28515625" style="184" hidden="1"/>
    <col min="7234" max="7234" width="12.140625" style="184" hidden="1"/>
    <col min="7235" max="7424" width="9.140625" style="184" hidden="1"/>
    <col min="7425" max="7425" width="57.5703125" style="184" hidden="1"/>
    <col min="7426" max="7426" width="10.5703125" style="184" hidden="1"/>
    <col min="7427" max="7427" width="10.28515625" style="184" hidden="1"/>
    <col min="7428" max="7428" width="8" style="184" hidden="1"/>
    <col min="7429" max="7429" width="8.85546875" style="184" hidden="1"/>
    <col min="7430" max="7430" width="11" style="184" hidden="1"/>
    <col min="7431" max="7431" width="10.28515625" style="184" hidden="1"/>
    <col min="7432" max="7432" width="9.28515625" style="184" hidden="1"/>
    <col min="7433" max="7433" width="8" style="184" hidden="1"/>
    <col min="7434" max="7434" width="8.5703125" style="184" hidden="1"/>
    <col min="7435" max="7435" width="10.5703125" style="184" hidden="1"/>
    <col min="7436" max="7436" width="11" style="184" hidden="1"/>
    <col min="7437" max="7437" width="10.5703125" style="184" hidden="1"/>
    <col min="7438" max="7438" width="8" style="184" hidden="1"/>
    <col min="7439" max="7439" width="8.5703125" style="184" hidden="1"/>
    <col min="7440" max="7440" width="11" style="184" hidden="1"/>
    <col min="7441" max="7442" width="10.5703125" style="184" hidden="1"/>
    <col min="7443" max="7443" width="8" style="184" hidden="1"/>
    <col min="7444" max="7444" width="8.5703125" style="184" hidden="1"/>
    <col min="7445" max="7445" width="11" style="184" hidden="1"/>
    <col min="7446" max="7447" width="10.5703125" style="184" hidden="1"/>
    <col min="7448" max="7448" width="8" style="184" hidden="1"/>
    <col min="7449" max="7449" width="8.5703125" style="184" hidden="1"/>
    <col min="7450" max="7451" width="10.5703125" style="184" hidden="1"/>
    <col min="7452" max="7452" width="9.28515625" style="184" hidden="1"/>
    <col min="7453" max="7453" width="8" style="184" hidden="1"/>
    <col min="7454" max="7454" width="8.5703125" style="184" hidden="1"/>
    <col min="7455" max="7455" width="11" style="184" hidden="1"/>
    <col min="7456" max="7456" width="9.28515625" style="184" hidden="1"/>
    <col min="7457" max="7457" width="10.5703125" style="184" hidden="1"/>
    <col min="7458" max="7458" width="8" style="184" hidden="1"/>
    <col min="7459" max="7459" width="8.5703125" style="184" hidden="1"/>
    <col min="7460" max="7460" width="10.5703125" style="184" hidden="1"/>
    <col min="7461" max="7462" width="9.28515625" style="184" hidden="1"/>
    <col min="7463" max="7463" width="8" style="184" hidden="1"/>
    <col min="7464" max="7464" width="8.5703125" style="184" hidden="1"/>
    <col min="7465" max="7465" width="9.28515625" style="184" hidden="1"/>
    <col min="7466" max="7466" width="7.7109375" style="184" hidden="1"/>
    <col min="7467" max="7467" width="8.5703125" style="184" hidden="1"/>
    <col min="7468" max="7468" width="8" style="184" hidden="1"/>
    <col min="7469" max="7469" width="8.5703125" style="184" hidden="1"/>
    <col min="7470" max="7470" width="8.85546875" style="184" hidden="1"/>
    <col min="7471" max="7471" width="4.85546875" style="184" hidden="1"/>
    <col min="7472" max="7472" width="7" style="184" hidden="1"/>
    <col min="7473" max="7473" width="8" style="184" hidden="1"/>
    <col min="7474" max="7474" width="8.5703125" style="184" hidden="1"/>
    <col min="7475" max="7475" width="8.28515625" style="184" hidden="1"/>
    <col min="7476" max="7476" width="8.85546875" style="184" hidden="1"/>
    <col min="7477" max="7477" width="9.28515625" style="184" hidden="1"/>
    <col min="7478" max="7478" width="8" style="184" hidden="1"/>
    <col min="7479" max="7479" width="8.5703125" style="184" hidden="1"/>
    <col min="7480" max="7482" width="9.28515625" style="184" hidden="1"/>
    <col min="7483" max="7483" width="8" style="184" hidden="1"/>
    <col min="7484" max="7484" width="8.5703125" style="184" hidden="1"/>
    <col min="7485" max="7485" width="9.28515625" style="184" hidden="1"/>
    <col min="7486" max="7486" width="11.7109375" style="184" hidden="1"/>
    <col min="7487" max="7487" width="11.42578125" style="184" hidden="1"/>
    <col min="7488" max="7488" width="8" style="184" hidden="1"/>
    <col min="7489" max="7489" width="9.28515625" style="184" hidden="1"/>
    <col min="7490" max="7490" width="12.140625" style="184" hidden="1"/>
    <col min="7491" max="7680" width="9.140625" style="184" hidden="1"/>
    <col min="7681" max="7681" width="57.5703125" style="184" hidden="1"/>
    <col min="7682" max="7682" width="10.5703125" style="184" hidden="1"/>
    <col min="7683" max="7683" width="10.28515625" style="184" hidden="1"/>
    <col min="7684" max="7684" width="8" style="184" hidden="1"/>
    <col min="7685" max="7685" width="8.85546875" style="184" hidden="1"/>
    <col min="7686" max="7686" width="11" style="184" hidden="1"/>
    <col min="7687" max="7687" width="10.28515625" style="184" hidden="1"/>
    <col min="7688" max="7688" width="9.28515625" style="184" hidden="1"/>
    <col min="7689" max="7689" width="8" style="184" hidden="1"/>
    <col min="7690" max="7690" width="8.5703125" style="184" hidden="1"/>
    <col min="7691" max="7691" width="10.5703125" style="184" hidden="1"/>
    <col min="7692" max="7692" width="11" style="184" hidden="1"/>
    <col min="7693" max="7693" width="10.5703125" style="184" hidden="1"/>
    <col min="7694" max="7694" width="8" style="184" hidden="1"/>
    <col min="7695" max="7695" width="8.5703125" style="184" hidden="1"/>
    <col min="7696" max="7696" width="11" style="184" hidden="1"/>
    <col min="7697" max="7698" width="10.5703125" style="184" hidden="1"/>
    <col min="7699" max="7699" width="8" style="184" hidden="1"/>
    <col min="7700" max="7700" width="8.5703125" style="184" hidden="1"/>
    <col min="7701" max="7701" width="11" style="184" hidden="1"/>
    <col min="7702" max="7703" width="10.5703125" style="184" hidden="1"/>
    <col min="7704" max="7704" width="8" style="184" hidden="1"/>
    <col min="7705" max="7705" width="8.5703125" style="184" hidden="1"/>
    <col min="7706" max="7707" width="10.5703125" style="184" hidden="1"/>
    <col min="7708" max="7708" width="9.28515625" style="184" hidden="1"/>
    <col min="7709" max="7709" width="8" style="184" hidden="1"/>
    <col min="7710" max="7710" width="8.5703125" style="184" hidden="1"/>
    <col min="7711" max="7711" width="11" style="184" hidden="1"/>
    <col min="7712" max="7712" width="9.28515625" style="184" hidden="1"/>
    <col min="7713" max="7713" width="10.5703125" style="184" hidden="1"/>
    <col min="7714" max="7714" width="8" style="184" hidden="1"/>
    <col min="7715" max="7715" width="8.5703125" style="184" hidden="1"/>
    <col min="7716" max="7716" width="10.5703125" style="184" hidden="1"/>
    <col min="7717" max="7718" width="9.28515625" style="184" hidden="1"/>
    <col min="7719" max="7719" width="8" style="184" hidden="1"/>
    <col min="7720" max="7720" width="8.5703125" style="184" hidden="1"/>
    <col min="7721" max="7721" width="9.28515625" style="184" hidden="1"/>
    <col min="7722" max="7722" width="7.7109375" style="184" hidden="1"/>
    <col min="7723" max="7723" width="8.5703125" style="184" hidden="1"/>
    <col min="7724" max="7724" width="8" style="184" hidden="1"/>
    <col min="7725" max="7725" width="8.5703125" style="184" hidden="1"/>
    <col min="7726" max="7726" width="8.85546875" style="184" hidden="1"/>
    <col min="7727" max="7727" width="4.85546875" style="184" hidden="1"/>
    <col min="7728" max="7728" width="7" style="184" hidden="1"/>
    <col min="7729" max="7729" width="8" style="184" hidden="1"/>
    <col min="7730" max="7730" width="8.5703125" style="184" hidden="1"/>
    <col min="7731" max="7731" width="8.28515625" style="184" hidden="1"/>
    <col min="7732" max="7732" width="8.85546875" style="184" hidden="1"/>
    <col min="7733" max="7733" width="9.28515625" style="184" hidden="1"/>
    <col min="7734" max="7734" width="8" style="184" hidden="1"/>
    <col min="7735" max="7735" width="8.5703125" style="184" hidden="1"/>
    <col min="7736" max="7738" width="9.28515625" style="184" hidden="1"/>
    <col min="7739" max="7739" width="8" style="184" hidden="1"/>
    <col min="7740" max="7740" width="8.5703125" style="184" hidden="1"/>
    <col min="7741" max="7741" width="9.28515625" style="184" hidden="1"/>
    <col min="7742" max="7742" width="11.7109375" style="184" hidden="1"/>
    <col min="7743" max="7743" width="11.42578125" style="184" hidden="1"/>
    <col min="7744" max="7744" width="8" style="184" hidden="1"/>
    <col min="7745" max="7745" width="9.28515625" style="184" hidden="1"/>
    <col min="7746" max="7746" width="12.140625" style="184" hidden="1"/>
    <col min="7747" max="7936" width="9.140625" style="184" hidden="1"/>
    <col min="7937" max="7937" width="57.5703125" style="184" hidden="1"/>
    <col min="7938" max="7938" width="10.5703125" style="184" hidden="1"/>
    <col min="7939" max="7939" width="10.28515625" style="184" hidden="1"/>
    <col min="7940" max="7940" width="8" style="184" hidden="1"/>
    <col min="7941" max="7941" width="8.85546875" style="184" hidden="1"/>
    <col min="7942" max="7942" width="11" style="184" hidden="1"/>
    <col min="7943" max="7943" width="10.28515625" style="184" hidden="1"/>
    <col min="7944" max="7944" width="9.28515625" style="184" hidden="1"/>
    <col min="7945" max="7945" width="8" style="184" hidden="1"/>
    <col min="7946" max="7946" width="8.5703125" style="184" hidden="1"/>
    <col min="7947" max="7947" width="10.5703125" style="184" hidden="1"/>
    <col min="7948" max="7948" width="11" style="184" hidden="1"/>
    <col min="7949" max="7949" width="10.5703125" style="184" hidden="1"/>
    <col min="7950" max="7950" width="8" style="184" hidden="1"/>
    <col min="7951" max="7951" width="8.5703125" style="184" hidden="1"/>
    <col min="7952" max="7952" width="11" style="184" hidden="1"/>
    <col min="7953" max="7954" width="10.5703125" style="184" hidden="1"/>
    <col min="7955" max="7955" width="8" style="184" hidden="1"/>
    <col min="7956" max="7956" width="8.5703125" style="184" hidden="1"/>
    <col min="7957" max="7957" width="11" style="184" hidden="1"/>
    <col min="7958" max="7959" width="10.5703125" style="184" hidden="1"/>
    <col min="7960" max="7960" width="8" style="184" hidden="1"/>
    <col min="7961" max="7961" width="8.5703125" style="184" hidden="1"/>
    <col min="7962" max="7963" width="10.5703125" style="184" hidden="1"/>
    <col min="7964" max="7964" width="9.28515625" style="184" hidden="1"/>
    <col min="7965" max="7965" width="8" style="184" hidden="1"/>
    <col min="7966" max="7966" width="8.5703125" style="184" hidden="1"/>
    <col min="7967" max="7967" width="11" style="184" hidden="1"/>
    <col min="7968" max="7968" width="9.28515625" style="184" hidden="1"/>
    <col min="7969" max="7969" width="10.5703125" style="184" hidden="1"/>
    <col min="7970" max="7970" width="8" style="184" hidden="1"/>
    <col min="7971" max="7971" width="8.5703125" style="184" hidden="1"/>
    <col min="7972" max="7972" width="10.5703125" style="184" hidden="1"/>
    <col min="7973" max="7974" width="9.28515625" style="184" hidden="1"/>
    <col min="7975" max="7975" width="8" style="184" hidden="1"/>
    <col min="7976" max="7976" width="8.5703125" style="184" hidden="1"/>
    <col min="7977" max="7977" width="9.28515625" style="184" hidden="1"/>
    <col min="7978" max="7978" width="7.7109375" style="184" hidden="1"/>
    <col min="7979" max="7979" width="8.5703125" style="184" hidden="1"/>
    <col min="7980" max="7980" width="8" style="184" hidden="1"/>
    <col min="7981" max="7981" width="8.5703125" style="184" hidden="1"/>
    <col min="7982" max="7982" width="8.85546875" style="184" hidden="1"/>
    <col min="7983" max="7983" width="4.85546875" style="184" hidden="1"/>
    <col min="7984" max="7984" width="7" style="184" hidden="1"/>
    <col min="7985" max="7985" width="8" style="184" hidden="1"/>
    <col min="7986" max="7986" width="8.5703125" style="184" hidden="1"/>
    <col min="7987" max="7987" width="8.28515625" style="184" hidden="1"/>
    <col min="7988" max="7988" width="8.85546875" style="184" hidden="1"/>
    <col min="7989" max="7989" width="9.28515625" style="184" hidden="1"/>
    <col min="7990" max="7990" width="8" style="184" hidden="1"/>
    <col min="7991" max="7991" width="8.5703125" style="184" hidden="1"/>
    <col min="7992" max="7994" width="9.28515625" style="184" hidden="1"/>
    <col min="7995" max="7995" width="8" style="184" hidden="1"/>
    <col min="7996" max="7996" width="8.5703125" style="184" hidden="1"/>
    <col min="7997" max="7997" width="9.28515625" style="184" hidden="1"/>
    <col min="7998" max="7998" width="11.7109375" style="184" hidden="1"/>
    <col min="7999" max="7999" width="11.42578125" style="184" hidden="1"/>
    <col min="8000" max="8000" width="8" style="184" hidden="1"/>
    <col min="8001" max="8001" width="9.28515625" style="184" hidden="1"/>
    <col min="8002" max="8002" width="12.140625" style="184" hidden="1"/>
    <col min="8003" max="8192" width="9.140625" style="184" hidden="1"/>
    <col min="8193" max="8193" width="57.5703125" style="184" hidden="1"/>
    <col min="8194" max="8194" width="10.5703125" style="184" hidden="1"/>
    <col min="8195" max="8195" width="10.28515625" style="184" hidden="1"/>
    <col min="8196" max="8196" width="8" style="184" hidden="1"/>
    <col min="8197" max="8197" width="8.85546875" style="184" hidden="1"/>
    <col min="8198" max="8198" width="11" style="184" hidden="1"/>
    <col min="8199" max="8199" width="10.28515625" style="184" hidden="1"/>
    <col min="8200" max="8200" width="9.28515625" style="184" hidden="1"/>
    <col min="8201" max="8201" width="8" style="184" hidden="1"/>
    <col min="8202" max="8202" width="8.5703125" style="184" hidden="1"/>
    <col min="8203" max="8203" width="10.5703125" style="184" hidden="1"/>
    <col min="8204" max="8204" width="11" style="184" hidden="1"/>
    <col min="8205" max="8205" width="10.5703125" style="184" hidden="1"/>
    <col min="8206" max="8206" width="8" style="184" hidden="1"/>
    <col min="8207" max="8207" width="8.5703125" style="184" hidden="1"/>
    <col min="8208" max="8208" width="11" style="184" hidden="1"/>
    <col min="8209" max="8210" width="10.5703125" style="184" hidden="1"/>
    <col min="8211" max="8211" width="8" style="184" hidden="1"/>
    <col min="8212" max="8212" width="8.5703125" style="184" hidden="1"/>
    <col min="8213" max="8213" width="11" style="184" hidden="1"/>
    <col min="8214" max="8215" width="10.5703125" style="184" hidden="1"/>
    <col min="8216" max="8216" width="8" style="184" hidden="1"/>
    <col min="8217" max="8217" width="8.5703125" style="184" hidden="1"/>
    <col min="8218" max="8219" width="10.5703125" style="184" hidden="1"/>
    <col min="8220" max="8220" width="9.28515625" style="184" hidden="1"/>
    <col min="8221" max="8221" width="8" style="184" hidden="1"/>
    <col min="8222" max="8222" width="8.5703125" style="184" hidden="1"/>
    <col min="8223" max="8223" width="11" style="184" hidden="1"/>
    <col min="8224" max="8224" width="9.28515625" style="184" hidden="1"/>
    <col min="8225" max="8225" width="10.5703125" style="184" hidden="1"/>
    <col min="8226" max="8226" width="8" style="184" hidden="1"/>
    <col min="8227" max="8227" width="8.5703125" style="184" hidden="1"/>
    <col min="8228" max="8228" width="10.5703125" style="184" hidden="1"/>
    <col min="8229" max="8230" width="9.28515625" style="184" hidden="1"/>
    <col min="8231" max="8231" width="8" style="184" hidden="1"/>
    <col min="8232" max="8232" width="8.5703125" style="184" hidden="1"/>
    <col min="8233" max="8233" width="9.28515625" style="184" hidden="1"/>
    <col min="8234" max="8234" width="7.7109375" style="184" hidden="1"/>
    <col min="8235" max="8235" width="8.5703125" style="184" hidden="1"/>
    <col min="8236" max="8236" width="8" style="184" hidden="1"/>
    <col min="8237" max="8237" width="8.5703125" style="184" hidden="1"/>
    <col min="8238" max="8238" width="8.85546875" style="184" hidden="1"/>
    <col min="8239" max="8239" width="4.85546875" style="184" hidden="1"/>
    <col min="8240" max="8240" width="7" style="184" hidden="1"/>
    <col min="8241" max="8241" width="8" style="184" hidden="1"/>
    <col min="8242" max="8242" width="8.5703125" style="184" hidden="1"/>
    <col min="8243" max="8243" width="8.28515625" style="184" hidden="1"/>
    <col min="8244" max="8244" width="8.85546875" style="184" hidden="1"/>
    <col min="8245" max="8245" width="9.28515625" style="184" hidden="1"/>
    <col min="8246" max="8246" width="8" style="184" hidden="1"/>
    <col min="8247" max="8247" width="8.5703125" style="184" hidden="1"/>
    <col min="8248" max="8250" width="9.28515625" style="184" hidden="1"/>
    <col min="8251" max="8251" width="8" style="184" hidden="1"/>
    <col min="8252" max="8252" width="8.5703125" style="184" hidden="1"/>
    <col min="8253" max="8253" width="9.28515625" style="184" hidden="1"/>
    <col min="8254" max="8254" width="11.7109375" style="184" hidden="1"/>
    <col min="8255" max="8255" width="11.42578125" style="184" hidden="1"/>
    <col min="8256" max="8256" width="8" style="184" hidden="1"/>
    <col min="8257" max="8257" width="9.28515625" style="184" hidden="1"/>
    <col min="8258" max="8258" width="12.140625" style="184" hidden="1"/>
    <col min="8259" max="8448" width="9.140625" style="184" hidden="1"/>
    <col min="8449" max="8449" width="57.5703125" style="184" hidden="1"/>
    <col min="8450" max="8450" width="10.5703125" style="184" hidden="1"/>
    <col min="8451" max="8451" width="10.28515625" style="184" hidden="1"/>
    <col min="8452" max="8452" width="8" style="184" hidden="1"/>
    <col min="8453" max="8453" width="8.85546875" style="184" hidden="1"/>
    <col min="8454" max="8454" width="11" style="184" hidden="1"/>
    <col min="8455" max="8455" width="10.28515625" style="184" hidden="1"/>
    <col min="8456" max="8456" width="9.28515625" style="184" hidden="1"/>
    <col min="8457" max="8457" width="8" style="184" hidden="1"/>
    <col min="8458" max="8458" width="8.5703125" style="184" hidden="1"/>
    <col min="8459" max="8459" width="10.5703125" style="184" hidden="1"/>
    <col min="8460" max="8460" width="11" style="184" hidden="1"/>
    <col min="8461" max="8461" width="10.5703125" style="184" hidden="1"/>
    <col min="8462" max="8462" width="8" style="184" hidden="1"/>
    <col min="8463" max="8463" width="8.5703125" style="184" hidden="1"/>
    <col min="8464" max="8464" width="11" style="184" hidden="1"/>
    <col min="8465" max="8466" width="10.5703125" style="184" hidden="1"/>
    <col min="8467" max="8467" width="8" style="184" hidden="1"/>
    <col min="8468" max="8468" width="8.5703125" style="184" hidden="1"/>
    <col min="8469" max="8469" width="11" style="184" hidden="1"/>
    <col min="8470" max="8471" width="10.5703125" style="184" hidden="1"/>
    <col min="8472" max="8472" width="8" style="184" hidden="1"/>
    <col min="8473" max="8473" width="8.5703125" style="184" hidden="1"/>
    <col min="8474" max="8475" width="10.5703125" style="184" hidden="1"/>
    <col min="8476" max="8476" width="9.28515625" style="184" hidden="1"/>
    <col min="8477" max="8477" width="8" style="184" hidden="1"/>
    <col min="8478" max="8478" width="8.5703125" style="184" hidden="1"/>
    <col min="8479" max="8479" width="11" style="184" hidden="1"/>
    <col min="8480" max="8480" width="9.28515625" style="184" hidden="1"/>
    <col min="8481" max="8481" width="10.5703125" style="184" hidden="1"/>
    <col min="8482" max="8482" width="8" style="184" hidden="1"/>
    <col min="8483" max="8483" width="8.5703125" style="184" hidden="1"/>
    <col min="8484" max="8484" width="10.5703125" style="184" hidden="1"/>
    <col min="8485" max="8486" width="9.28515625" style="184" hidden="1"/>
    <col min="8487" max="8487" width="8" style="184" hidden="1"/>
    <col min="8488" max="8488" width="8.5703125" style="184" hidden="1"/>
    <col min="8489" max="8489" width="9.28515625" style="184" hidden="1"/>
    <col min="8490" max="8490" width="7.7109375" style="184" hidden="1"/>
    <col min="8491" max="8491" width="8.5703125" style="184" hidden="1"/>
    <col min="8492" max="8492" width="8" style="184" hidden="1"/>
    <col min="8493" max="8493" width="8.5703125" style="184" hidden="1"/>
    <col min="8494" max="8494" width="8.85546875" style="184" hidden="1"/>
    <col min="8495" max="8495" width="4.85546875" style="184" hidden="1"/>
    <col min="8496" max="8496" width="7" style="184" hidden="1"/>
    <col min="8497" max="8497" width="8" style="184" hidden="1"/>
    <col min="8498" max="8498" width="8.5703125" style="184" hidden="1"/>
    <col min="8499" max="8499" width="8.28515625" style="184" hidden="1"/>
    <col min="8500" max="8500" width="8.85546875" style="184" hidden="1"/>
    <col min="8501" max="8501" width="9.28515625" style="184" hidden="1"/>
    <col min="8502" max="8502" width="8" style="184" hidden="1"/>
    <col min="8503" max="8503" width="8.5703125" style="184" hidden="1"/>
    <col min="8504" max="8506" width="9.28515625" style="184" hidden="1"/>
    <col min="8507" max="8507" width="8" style="184" hidden="1"/>
    <col min="8508" max="8508" width="8.5703125" style="184" hidden="1"/>
    <col min="8509" max="8509" width="9.28515625" style="184" hidden="1"/>
    <col min="8510" max="8510" width="11.7109375" style="184" hidden="1"/>
    <col min="8511" max="8511" width="11.42578125" style="184" hidden="1"/>
    <col min="8512" max="8512" width="8" style="184" hidden="1"/>
    <col min="8513" max="8513" width="9.28515625" style="184" hidden="1"/>
    <col min="8514" max="8514" width="12.140625" style="184" hidden="1"/>
    <col min="8515" max="8704" width="9.140625" style="184" hidden="1"/>
    <col min="8705" max="8705" width="57.5703125" style="184" hidden="1"/>
    <col min="8706" max="8706" width="10.5703125" style="184" hidden="1"/>
    <col min="8707" max="8707" width="10.28515625" style="184" hidden="1"/>
    <col min="8708" max="8708" width="8" style="184" hidden="1"/>
    <col min="8709" max="8709" width="8.85546875" style="184" hidden="1"/>
    <col min="8710" max="8710" width="11" style="184" hidden="1"/>
    <col min="8711" max="8711" width="10.28515625" style="184" hidden="1"/>
    <col min="8712" max="8712" width="9.28515625" style="184" hidden="1"/>
    <col min="8713" max="8713" width="8" style="184" hidden="1"/>
    <col min="8714" max="8714" width="8.5703125" style="184" hidden="1"/>
    <col min="8715" max="8715" width="10.5703125" style="184" hidden="1"/>
    <col min="8716" max="8716" width="11" style="184" hidden="1"/>
    <col min="8717" max="8717" width="10.5703125" style="184" hidden="1"/>
    <col min="8718" max="8718" width="8" style="184" hidden="1"/>
    <col min="8719" max="8719" width="8.5703125" style="184" hidden="1"/>
    <col min="8720" max="8720" width="11" style="184" hidden="1"/>
    <col min="8721" max="8722" width="10.5703125" style="184" hidden="1"/>
    <col min="8723" max="8723" width="8" style="184" hidden="1"/>
    <col min="8724" max="8724" width="8.5703125" style="184" hidden="1"/>
    <col min="8725" max="8725" width="11" style="184" hidden="1"/>
    <col min="8726" max="8727" width="10.5703125" style="184" hidden="1"/>
    <col min="8728" max="8728" width="8" style="184" hidden="1"/>
    <col min="8729" max="8729" width="8.5703125" style="184" hidden="1"/>
    <col min="8730" max="8731" width="10.5703125" style="184" hidden="1"/>
    <col min="8732" max="8732" width="9.28515625" style="184" hidden="1"/>
    <col min="8733" max="8733" width="8" style="184" hidden="1"/>
    <col min="8734" max="8734" width="8.5703125" style="184" hidden="1"/>
    <col min="8735" max="8735" width="11" style="184" hidden="1"/>
    <col min="8736" max="8736" width="9.28515625" style="184" hidden="1"/>
    <col min="8737" max="8737" width="10.5703125" style="184" hidden="1"/>
    <col min="8738" max="8738" width="8" style="184" hidden="1"/>
    <col min="8739" max="8739" width="8.5703125" style="184" hidden="1"/>
    <col min="8740" max="8740" width="10.5703125" style="184" hidden="1"/>
    <col min="8741" max="8742" width="9.28515625" style="184" hidden="1"/>
    <col min="8743" max="8743" width="8" style="184" hidden="1"/>
    <col min="8744" max="8744" width="8.5703125" style="184" hidden="1"/>
    <col min="8745" max="8745" width="9.28515625" style="184" hidden="1"/>
    <col min="8746" max="8746" width="7.7109375" style="184" hidden="1"/>
    <col min="8747" max="8747" width="8.5703125" style="184" hidden="1"/>
    <col min="8748" max="8748" width="8" style="184" hidden="1"/>
    <col min="8749" max="8749" width="8.5703125" style="184" hidden="1"/>
    <col min="8750" max="8750" width="8.85546875" style="184" hidden="1"/>
    <col min="8751" max="8751" width="4.85546875" style="184" hidden="1"/>
    <col min="8752" max="8752" width="7" style="184" hidden="1"/>
    <col min="8753" max="8753" width="8" style="184" hidden="1"/>
    <col min="8754" max="8754" width="8.5703125" style="184" hidden="1"/>
    <col min="8755" max="8755" width="8.28515625" style="184" hidden="1"/>
    <col min="8756" max="8756" width="8.85546875" style="184" hidden="1"/>
    <col min="8757" max="8757" width="9.28515625" style="184" hidden="1"/>
    <col min="8758" max="8758" width="8" style="184" hidden="1"/>
    <col min="8759" max="8759" width="8.5703125" style="184" hidden="1"/>
    <col min="8760" max="8762" width="9.28515625" style="184" hidden="1"/>
    <col min="8763" max="8763" width="8" style="184" hidden="1"/>
    <col min="8764" max="8764" width="8.5703125" style="184" hidden="1"/>
    <col min="8765" max="8765" width="9.28515625" style="184" hidden="1"/>
    <col min="8766" max="8766" width="11.7109375" style="184" hidden="1"/>
    <col min="8767" max="8767" width="11.42578125" style="184" hidden="1"/>
    <col min="8768" max="8768" width="8" style="184" hidden="1"/>
    <col min="8769" max="8769" width="9.28515625" style="184" hidden="1"/>
    <col min="8770" max="8770" width="12.140625" style="184" hidden="1"/>
    <col min="8771" max="8960" width="9.140625" style="184" hidden="1"/>
    <col min="8961" max="8961" width="57.5703125" style="184" hidden="1"/>
    <col min="8962" max="8962" width="10.5703125" style="184" hidden="1"/>
    <col min="8963" max="8963" width="10.28515625" style="184" hidden="1"/>
    <col min="8964" max="8964" width="8" style="184" hidden="1"/>
    <col min="8965" max="8965" width="8.85546875" style="184" hidden="1"/>
    <col min="8966" max="8966" width="11" style="184" hidden="1"/>
    <col min="8967" max="8967" width="10.28515625" style="184" hidden="1"/>
    <col min="8968" max="8968" width="9.28515625" style="184" hidden="1"/>
    <col min="8969" max="8969" width="8" style="184" hidden="1"/>
    <col min="8970" max="8970" width="8.5703125" style="184" hidden="1"/>
    <col min="8971" max="8971" width="10.5703125" style="184" hidden="1"/>
    <col min="8972" max="8972" width="11" style="184" hidden="1"/>
    <col min="8973" max="8973" width="10.5703125" style="184" hidden="1"/>
    <col min="8974" max="8974" width="8" style="184" hidden="1"/>
    <col min="8975" max="8975" width="8.5703125" style="184" hidden="1"/>
    <col min="8976" max="8976" width="11" style="184" hidden="1"/>
    <col min="8977" max="8978" width="10.5703125" style="184" hidden="1"/>
    <col min="8979" max="8979" width="8" style="184" hidden="1"/>
    <col min="8980" max="8980" width="8.5703125" style="184" hidden="1"/>
    <col min="8981" max="8981" width="11" style="184" hidden="1"/>
    <col min="8982" max="8983" width="10.5703125" style="184" hidden="1"/>
    <col min="8984" max="8984" width="8" style="184" hidden="1"/>
    <col min="8985" max="8985" width="8.5703125" style="184" hidden="1"/>
    <col min="8986" max="8987" width="10.5703125" style="184" hidden="1"/>
    <col min="8988" max="8988" width="9.28515625" style="184" hidden="1"/>
    <col min="8989" max="8989" width="8" style="184" hidden="1"/>
    <col min="8990" max="8990" width="8.5703125" style="184" hidden="1"/>
    <col min="8991" max="8991" width="11" style="184" hidden="1"/>
    <col min="8992" max="8992" width="9.28515625" style="184" hidden="1"/>
    <col min="8993" max="8993" width="10.5703125" style="184" hidden="1"/>
    <col min="8994" max="8994" width="8" style="184" hidden="1"/>
    <col min="8995" max="8995" width="8.5703125" style="184" hidden="1"/>
    <col min="8996" max="8996" width="10.5703125" style="184" hidden="1"/>
    <col min="8997" max="8998" width="9.28515625" style="184" hidden="1"/>
    <col min="8999" max="8999" width="8" style="184" hidden="1"/>
    <col min="9000" max="9000" width="8.5703125" style="184" hidden="1"/>
    <col min="9001" max="9001" width="9.28515625" style="184" hidden="1"/>
    <col min="9002" max="9002" width="7.7109375" style="184" hidden="1"/>
    <col min="9003" max="9003" width="8.5703125" style="184" hidden="1"/>
    <col min="9004" max="9004" width="8" style="184" hidden="1"/>
    <col min="9005" max="9005" width="8.5703125" style="184" hidden="1"/>
    <col min="9006" max="9006" width="8.85546875" style="184" hidden="1"/>
    <col min="9007" max="9007" width="4.85546875" style="184" hidden="1"/>
    <col min="9008" max="9008" width="7" style="184" hidden="1"/>
    <col min="9009" max="9009" width="8" style="184" hidden="1"/>
    <col min="9010" max="9010" width="8.5703125" style="184" hidden="1"/>
    <col min="9011" max="9011" width="8.28515625" style="184" hidden="1"/>
    <col min="9012" max="9012" width="8.85546875" style="184" hidden="1"/>
    <col min="9013" max="9013" width="9.28515625" style="184" hidden="1"/>
    <col min="9014" max="9014" width="8" style="184" hidden="1"/>
    <col min="9015" max="9015" width="8.5703125" style="184" hidden="1"/>
    <col min="9016" max="9018" width="9.28515625" style="184" hidden="1"/>
    <col min="9019" max="9019" width="8" style="184" hidden="1"/>
    <col min="9020" max="9020" width="8.5703125" style="184" hidden="1"/>
    <col min="9021" max="9021" width="9.28515625" style="184" hidden="1"/>
    <col min="9022" max="9022" width="11.7109375" style="184" hidden="1"/>
    <col min="9023" max="9023" width="11.42578125" style="184" hidden="1"/>
    <col min="9024" max="9024" width="8" style="184" hidden="1"/>
    <col min="9025" max="9025" width="9.28515625" style="184" hidden="1"/>
    <col min="9026" max="9026" width="12.140625" style="184" hidden="1"/>
    <col min="9027" max="9216" width="9.140625" style="184" hidden="1"/>
    <col min="9217" max="9217" width="57.5703125" style="184" hidden="1"/>
    <col min="9218" max="9218" width="10.5703125" style="184" hidden="1"/>
    <col min="9219" max="9219" width="10.28515625" style="184" hidden="1"/>
    <col min="9220" max="9220" width="8" style="184" hidden="1"/>
    <col min="9221" max="9221" width="8.85546875" style="184" hidden="1"/>
    <col min="9222" max="9222" width="11" style="184" hidden="1"/>
    <col min="9223" max="9223" width="10.28515625" style="184" hidden="1"/>
    <col min="9224" max="9224" width="9.28515625" style="184" hidden="1"/>
    <col min="9225" max="9225" width="8" style="184" hidden="1"/>
    <col min="9226" max="9226" width="8.5703125" style="184" hidden="1"/>
    <col min="9227" max="9227" width="10.5703125" style="184" hidden="1"/>
    <col min="9228" max="9228" width="11" style="184" hidden="1"/>
    <col min="9229" max="9229" width="10.5703125" style="184" hidden="1"/>
    <col min="9230" max="9230" width="8" style="184" hidden="1"/>
    <col min="9231" max="9231" width="8.5703125" style="184" hidden="1"/>
    <col min="9232" max="9232" width="11" style="184" hidden="1"/>
    <col min="9233" max="9234" width="10.5703125" style="184" hidden="1"/>
    <col min="9235" max="9235" width="8" style="184" hidden="1"/>
    <col min="9236" max="9236" width="8.5703125" style="184" hidden="1"/>
    <col min="9237" max="9237" width="11" style="184" hidden="1"/>
    <col min="9238" max="9239" width="10.5703125" style="184" hidden="1"/>
    <col min="9240" max="9240" width="8" style="184" hidden="1"/>
    <col min="9241" max="9241" width="8.5703125" style="184" hidden="1"/>
    <col min="9242" max="9243" width="10.5703125" style="184" hidden="1"/>
    <col min="9244" max="9244" width="9.28515625" style="184" hidden="1"/>
    <col min="9245" max="9245" width="8" style="184" hidden="1"/>
    <col min="9246" max="9246" width="8.5703125" style="184" hidden="1"/>
    <col min="9247" max="9247" width="11" style="184" hidden="1"/>
    <col min="9248" max="9248" width="9.28515625" style="184" hidden="1"/>
    <col min="9249" max="9249" width="10.5703125" style="184" hidden="1"/>
    <col min="9250" max="9250" width="8" style="184" hidden="1"/>
    <col min="9251" max="9251" width="8.5703125" style="184" hidden="1"/>
    <col min="9252" max="9252" width="10.5703125" style="184" hidden="1"/>
    <col min="9253" max="9254" width="9.28515625" style="184" hidden="1"/>
    <col min="9255" max="9255" width="8" style="184" hidden="1"/>
    <col min="9256" max="9256" width="8.5703125" style="184" hidden="1"/>
    <col min="9257" max="9257" width="9.28515625" style="184" hidden="1"/>
    <col min="9258" max="9258" width="7.7109375" style="184" hidden="1"/>
    <col min="9259" max="9259" width="8.5703125" style="184" hidden="1"/>
    <col min="9260" max="9260" width="8" style="184" hidden="1"/>
    <col min="9261" max="9261" width="8.5703125" style="184" hidden="1"/>
    <col min="9262" max="9262" width="8.85546875" style="184" hidden="1"/>
    <col min="9263" max="9263" width="4.85546875" style="184" hidden="1"/>
    <col min="9264" max="9264" width="7" style="184" hidden="1"/>
    <col min="9265" max="9265" width="8" style="184" hidden="1"/>
    <col min="9266" max="9266" width="8.5703125" style="184" hidden="1"/>
    <col min="9267" max="9267" width="8.28515625" style="184" hidden="1"/>
    <col min="9268" max="9268" width="8.85546875" style="184" hidden="1"/>
    <col min="9269" max="9269" width="9.28515625" style="184" hidden="1"/>
    <col min="9270" max="9270" width="8" style="184" hidden="1"/>
    <col min="9271" max="9271" width="8.5703125" style="184" hidden="1"/>
    <col min="9272" max="9274" width="9.28515625" style="184" hidden="1"/>
    <col min="9275" max="9275" width="8" style="184" hidden="1"/>
    <col min="9276" max="9276" width="8.5703125" style="184" hidden="1"/>
    <col min="9277" max="9277" width="9.28515625" style="184" hidden="1"/>
    <col min="9278" max="9278" width="11.7109375" style="184" hidden="1"/>
    <col min="9279" max="9279" width="11.42578125" style="184" hidden="1"/>
    <col min="9280" max="9280" width="8" style="184" hidden="1"/>
    <col min="9281" max="9281" width="9.28515625" style="184" hidden="1"/>
    <col min="9282" max="9282" width="12.140625" style="184" hidden="1"/>
    <col min="9283" max="9472" width="9.140625" style="184" hidden="1"/>
    <col min="9473" max="9473" width="57.5703125" style="184" hidden="1"/>
    <col min="9474" max="9474" width="10.5703125" style="184" hidden="1"/>
    <col min="9475" max="9475" width="10.28515625" style="184" hidden="1"/>
    <col min="9476" max="9476" width="8" style="184" hidden="1"/>
    <col min="9477" max="9477" width="8.85546875" style="184" hidden="1"/>
    <col min="9478" max="9478" width="11" style="184" hidden="1"/>
    <col min="9479" max="9479" width="10.28515625" style="184" hidden="1"/>
    <col min="9480" max="9480" width="9.28515625" style="184" hidden="1"/>
    <col min="9481" max="9481" width="8" style="184" hidden="1"/>
    <col min="9482" max="9482" width="8.5703125" style="184" hidden="1"/>
    <col min="9483" max="9483" width="10.5703125" style="184" hidden="1"/>
    <col min="9484" max="9484" width="11" style="184" hidden="1"/>
    <col min="9485" max="9485" width="10.5703125" style="184" hidden="1"/>
    <col min="9486" max="9486" width="8" style="184" hidden="1"/>
    <col min="9487" max="9487" width="8.5703125" style="184" hidden="1"/>
    <col min="9488" max="9488" width="11" style="184" hidden="1"/>
    <col min="9489" max="9490" width="10.5703125" style="184" hidden="1"/>
    <col min="9491" max="9491" width="8" style="184" hidden="1"/>
    <col min="9492" max="9492" width="8.5703125" style="184" hidden="1"/>
    <col min="9493" max="9493" width="11" style="184" hidden="1"/>
    <col min="9494" max="9495" width="10.5703125" style="184" hidden="1"/>
    <col min="9496" max="9496" width="8" style="184" hidden="1"/>
    <col min="9497" max="9497" width="8.5703125" style="184" hidden="1"/>
    <col min="9498" max="9499" width="10.5703125" style="184" hidden="1"/>
    <col min="9500" max="9500" width="9.28515625" style="184" hidden="1"/>
    <col min="9501" max="9501" width="8" style="184" hidden="1"/>
    <col min="9502" max="9502" width="8.5703125" style="184" hidden="1"/>
    <col min="9503" max="9503" width="11" style="184" hidden="1"/>
    <col min="9504" max="9504" width="9.28515625" style="184" hidden="1"/>
    <col min="9505" max="9505" width="10.5703125" style="184" hidden="1"/>
    <col min="9506" max="9506" width="8" style="184" hidden="1"/>
    <col min="9507" max="9507" width="8.5703125" style="184" hidden="1"/>
    <col min="9508" max="9508" width="10.5703125" style="184" hidden="1"/>
    <col min="9509" max="9510" width="9.28515625" style="184" hidden="1"/>
    <col min="9511" max="9511" width="8" style="184" hidden="1"/>
    <col min="9512" max="9512" width="8.5703125" style="184" hidden="1"/>
    <col min="9513" max="9513" width="9.28515625" style="184" hidden="1"/>
    <col min="9514" max="9514" width="7.7109375" style="184" hidden="1"/>
    <col min="9515" max="9515" width="8.5703125" style="184" hidden="1"/>
    <col min="9516" max="9516" width="8" style="184" hidden="1"/>
    <col min="9517" max="9517" width="8.5703125" style="184" hidden="1"/>
    <col min="9518" max="9518" width="8.85546875" style="184" hidden="1"/>
    <col min="9519" max="9519" width="4.85546875" style="184" hidden="1"/>
    <col min="9520" max="9520" width="7" style="184" hidden="1"/>
    <col min="9521" max="9521" width="8" style="184" hidden="1"/>
    <col min="9522" max="9522" width="8.5703125" style="184" hidden="1"/>
    <col min="9523" max="9523" width="8.28515625" style="184" hidden="1"/>
    <col min="9524" max="9524" width="8.85546875" style="184" hidden="1"/>
    <col min="9525" max="9525" width="9.28515625" style="184" hidden="1"/>
    <col min="9526" max="9526" width="8" style="184" hidden="1"/>
    <col min="9527" max="9527" width="8.5703125" style="184" hidden="1"/>
    <col min="9528" max="9530" width="9.28515625" style="184" hidden="1"/>
    <col min="9531" max="9531" width="8" style="184" hidden="1"/>
    <col min="9532" max="9532" width="8.5703125" style="184" hidden="1"/>
    <col min="9533" max="9533" width="9.28515625" style="184" hidden="1"/>
    <col min="9534" max="9534" width="11.7109375" style="184" hidden="1"/>
    <col min="9535" max="9535" width="11.42578125" style="184" hidden="1"/>
    <col min="9536" max="9536" width="8" style="184" hidden="1"/>
    <col min="9537" max="9537" width="9.28515625" style="184" hidden="1"/>
    <col min="9538" max="9538" width="12.140625" style="184" hidden="1"/>
    <col min="9539" max="9728" width="9.140625" style="184" hidden="1"/>
    <col min="9729" max="9729" width="57.5703125" style="184" hidden="1"/>
    <col min="9730" max="9730" width="10.5703125" style="184" hidden="1"/>
    <col min="9731" max="9731" width="10.28515625" style="184" hidden="1"/>
    <col min="9732" max="9732" width="8" style="184" hidden="1"/>
    <col min="9733" max="9733" width="8.85546875" style="184" hidden="1"/>
    <col min="9734" max="9734" width="11" style="184" hidden="1"/>
    <col min="9735" max="9735" width="10.28515625" style="184" hidden="1"/>
    <col min="9736" max="9736" width="9.28515625" style="184" hidden="1"/>
    <col min="9737" max="9737" width="8" style="184" hidden="1"/>
    <col min="9738" max="9738" width="8.5703125" style="184" hidden="1"/>
    <col min="9739" max="9739" width="10.5703125" style="184" hidden="1"/>
    <col min="9740" max="9740" width="11" style="184" hidden="1"/>
    <col min="9741" max="9741" width="10.5703125" style="184" hidden="1"/>
    <col min="9742" max="9742" width="8" style="184" hidden="1"/>
    <col min="9743" max="9743" width="8.5703125" style="184" hidden="1"/>
    <col min="9744" max="9744" width="11" style="184" hidden="1"/>
    <col min="9745" max="9746" width="10.5703125" style="184" hidden="1"/>
    <col min="9747" max="9747" width="8" style="184" hidden="1"/>
    <col min="9748" max="9748" width="8.5703125" style="184" hidden="1"/>
    <col min="9749" max="9749" width="11" style="184" hidden="1"/>
    <col min="9750" max="9751" width="10.5703125" style="184" hidden="1"/>
    <col min="9752" max="9752" width="8" style="184" hidden="1"/>
    <col min="9753" max="9753" width="8.5703125" style="184" hidden="1"/>
    <col min="9754" max="9755" width="10.5703125" style="184" hidden="1"/>
    <col min="9756" max="9756" width="9.28515625" style="184" hidden="1"/>
    <col min="9757" max="9757" width="8" style="184" hidden="1"/>
    <col min="9758" max="9758" width="8.5703125" style="184" hidden="1"/>
    <col min="9759" max="9759" width="11" style="184" hidden="1"/>
    <col min="9760" max="9760" width="9.28515625" style="184" hidden="1"/>
    <col min="9761" max="9761" width="10.5703125" style="184" hidden="1"/>
    <col min="9762" max="9762" width="8" style="184" hidden="1"/>
    <col min="9763" max="9763" width="8.5703125" style="184" hidden="1"/>
    <col min="9764" max="9764" width="10.5703125" style="184" hidden="1"/>
    <col min="9765" max="9766" width="9.28515625" style="184" hidden="1"/>
    <col min="9767" max="9767" width="8" style="184" hidden="1"/>
    <col min="9768" max="9768" width="8.5703125" style="184" hidden="1"/>
    <col min="9769" max="9769" width="9.28515625" style="184" hidden="1"/>
    <col min="9770" max="9770" width="7.7109375" style="184" hidden="1"/>
    <col min="9771" max="9771" width="8.5703125" style="184" hidden="1"/>
    <col min="9772" max="9772" width="8" style="184" hidden="1"/>
    <col min="9773" max="9773" width="8.5703125" style="184" hidden="1"/>
    <col min="9774" max="9774" width="8.85546875" style="184" hidden="1"/>
    <col min="9775" max="9775" width="4.85546875" style="184" hidden="1"/>
    <col min="9776" max="9776" width="7" style="184" hidden="1"/>
    <col min="9777" max="9777" width="8" style="184" hidden="1"/>
    <col min="9778" max="9778" width="8.5703125" style="184" hidden="1"/>
    <col min="9779" max="9779" width="8.28515625" style="184" hidden="1"/>
    <col min="9780" max="9780" width="8.85546875" style="184" hidden="1"/>
    <col min="9781" max="9781" width="9.28515625" style="184" hidden="1"/>
    <col min="9782" max="9782" width="8" style="184" hidden="1"/>
    <col min="9783" max="9783" width="8.5703125" style="184" hidden="1"/>
    <col min="9784" max="9786" width="9.28515625" style="184" hidden="1"/>
    <col min="9787" max="9787" width="8" style="184" hidden="1"/>
    <col min="9788" max="9788" width="8.5703125" style="184" hidden="1"/>
    <col min="9789" max="9789" width="9.28515625" style="184" hidden="1"/>
    <col min="9790" max="9790" width="11.7109375" style="184" hidden="1"/>
    <col min="9791" max="9791" width="11.42578125" style="184" hidden="1"/>
    <col min="9792" max="9792" width="8" style="184" hidden="1"/>
    <col min="9793" max="9793" width="9.28515625" style="184" hidden="1"/>
    <col min="9794" max="9794" width="12.140625" style="184" hidden="1"/>
    <col min="9795" max="9984" width="9.140625" style="184" hidden="1"/>
    <col min="9985" max="9985" width="57.5703125" style="184" hidden="1"/>
    <col min="9986" max="9986" width="10.5703125" style="184" hidden="1"/>
    <col min="9987" max="9987" width="10.28515625" style="184" hidden="1"/>
    <col min="9988" max="9988" width="8" style="184" hidden="1"/>
    <col min="9989" max="9989" width="8.85546875" style="184" hidden="1"/>
    <col min="9990" max="9990" width="11" style="184" hidden="1"/>
    <col min="9991" max="9991" width="10.28515625" style="184" hidden="1"/>
    <col min="9992" max="9992" width="9.28515625" style="184" hidden="1"/>
    <col min="9993" max="9993" width="8" style="184" hidden="1"/>
    <col min="9994" max="9994" width="8.5703125" style="184" hidden="1"/>
    <col min="9995" max="9995" width="10.5703125" style="184" hidden="1"/>
    <col min="9996" max="9996" width="11" style="184" hidden="1"/>
    <col min="9997" max="9997" width="10.5703125" style="184" hidden="1"/>
    <col min="9998" max="9998" width="8" style="184" hidden="1"/>
    <col min="9999" max="9999" width="8.5703125" style="184" hidden="1"/>
    <col min="10000" max="10000" width="11" style="184" hidden="1"/>
    <col min="10001" max="10002" width="10.5703125" style="184" hidden="1"/>
    <col min="10003" max="10003" width="8" style="184" hidden="1"/>
    <col min="10004" max="10004" width="8.5703125" style="184" hidden="1"/>
    <col min="10005" max="10005" width="11" style="184" hidden="1"/>
    <col min="10006" max="10007" width="10.5703125" style="184" hidden="1"/>
    <col min="10008" max="10008" width="8" style="184" hidden="1"/>
    <col min="10009" max="10009" width="8.5703125" style="184" hidden="1"/>
    <col min="10010" max="10011" width="10.5703125" style="184" hidden="1"/>
    <col min="10012" max="10012" width="9.28515625" style="184" hidden="1"/>
    <col min="10013" max="10013" width="8" style="184" hidden="1"/>
    <col min="10014" max="10014" width="8.5703125" style="184" hidden="1"/>
    <col min="10015" max="10015" width="11" style="184" hidden="1"/>
    <col min="10016" max="10016" width="9.28515625" style="184" hidden="1"/>
    <col min="10017" max="10017" width="10.5703125" style="184" hidden="1"/>
    <col min="10018" max="10018" width="8" style="184" hidden="1"/>
    <col min="10019" max="10019" width="8.5703125" style="184" hidden="1"/>
    <col min="10020" max="10020" width="10.5703125" style="184" hidden="1"/>
    <col min="10021" max="10022" width="9.28515625" style="184" hidden="1"/>
    <col min="10023" max="10023" width="8" style="184" hidden="1"/>
    <col min="10024" max="10024" width="8.5703125" style="184" hidden="1"/>
    <col min="10025" max="10025" width="9.28515625" style="184" hidden="1"/>
    <col min="10026" max="10026" width="7.7109375" style="184" hidden="1"/>
    <col min="10027" max="10027" width="8.5703125" style="184" hidden="1"/>
    <col min="10028" max="10028" width="8" style="184" hidden="1"/>
    <col min="10029" max="10029" width="8.5703125" style="184" hidden="1"/>
    <col min="10030" max="10030" width="8.85546875" style="184" hidden="1"/>
    <col min="10031" max="10031" width="4.85546875" style="184" hidden="1"/>
    <col min="10032" max="10032" width="7" style="184" hidden="1"/>
    <col min="10033" max="10033" width="8" style="184" hidden="1"/>
    <col min="10034" max="10034" width="8.5703125" style="184" hidden="1"/>
    <col min="10035" max="10035" width="8.28515625" style="184" hidden="1"/>
    <col min="10036" max="10036" width="8.85546875" style="184" hidden="1"/>
    <col min="10037" max="10037" width="9.28515625" style="184" hidden="1"/>
    <col min="10038" max="10038" width="8" style="184" hidden="1"/>
    <col min="10039" max="10039" width="8.5703125" style="184" hidden="1"/>
    <col min="10040" max="10042" width="9.28515625" style="184" hidden="1"/>
    <col min="10043" max="10043" width="8" style="184" hidden="1"/>
    <col min="10044" max="10044" width="8.5703125" style="184" hidden="1"/>
    <col min="10045" max="10045" width="9.28515625" style="184" hidden="1"/>
    <col min="10046" max="10046" width="11.7109375" style="184" hidden="1"/>
    <col min="10047" max="10047" width="11.42578125" style="184" hidden="1"/>
    <col min="10048" max="10048" width="8" style="184" hidden="1"/>
    <col min="10049" max="10049" width="9.28515625" style="184" hidden="1"/>
    <col min="10050" max="10050" width="12.140625" style="184" hidden="1"/>
    <col min="10051" max="10240" width="9.140625" style="184" hidden="1"/>
    <col min="10241" max="10241" width="57.5703125" style="184" hidden="1"/>
    <col min="10242" max="10242" width="10.5703125" style="184" hidden="1"/>
    <col min="10243" max="10243" width="10.28515625" style="184" hidden="1"/>
    <col min="10244" max="10244" width="8" style="184" hidden="1"/>
    <col min="10245" max="10245" width="8.85546875" style="184" hidden="1"/>
    <col min="10246" max="10246" width="11" style="184" hidden="1"/>
    <col min="10247" max="10247" width="10.28515625" style="184" hidden="1"/>
    <col min="10248" max="10248" width="9.28515625" style="184" hidden="1"/>
    <col min="10249" max="10249" width="8" style="184" hidden="1"/>
    <col min="10250" max="10250" width="8.5703125" style="184" hidden="1"/>
    <col min="10251" max="10251" width="10.5703125" style="184" hidden="1"/>
    <col min="10252" max="10252" width="11" style="184" hidden="1"/>
    <col min="10253" max="10253" width="10.5703125" style="184" hidden="1"/>
    <col min="10254" max="10254" width="8" style="184" hidden="1"/>
    <col min="10255" max="10255" width="8.5703125" style="184" hidden="1"/>
    <col min="10256" max="10256" width="11" style="184" hidden="1"/>
    <col min="10257" max="10258" width="10.5703125" style="184" hidden="1"/>
    <col min="10259" max="10259" width="8" style="184" hidden="1"/>
    <col min="10260" max="10260" width="8.5703125" style="184" hidden="1"/>
    <col min="10261" max="10261" width="11" style="184" hidden="1"/>
    <col min="10262" max="10263" width="10.5703125" style="184" hidden="1"/>
    <col min="10264" max="10264" width="8" style="184" hidden="1"/>
    <col min="10265" max="10265" width="8.5703125" style="184" hidden="1"/>
    <col min="10266" max="10267" width="10.5703125" style="184" hidden="1"/>
    <col min="10268" max="10268" width="9.28515625" style="184" hidden="1"/>
    <col min="10269" max="10269" width="8" style="184" hidden="1"/>
    <col min="10270" max="10270" width="8.5703125" style="184" hidden="1"/>
    <col min="10271" max="10271" width="11" style="184" hidden="1"/>
    <col min="10272" max="10272" width="9.28515625" style="184" hidden="1"/>
    <col min="10273" max="10273" width="10.5703125" style="184" hidden="1"/>
    <col min="10274" max="10274" width="8" style="184" hidden="1"/>
    <col min="10275" max="10275" width="8.5703125" style="184" hidden="1"/>
    <col min="10276" max="10276" width="10.5703125" style="184" hidden="1"/>
    <col min="10277" max="10278" width="9.28515625" style="184" hidden="1"/>
    <col min="10279" max="10279" width="8" style="184" hidden="1"/>
    <col min="10280" max="10280" width="8.5703125" style="184" hidden="1"/>
    <col min="10281" max="10281" width="9.28515625" style="184" hidden="1"/>
    <col min="10282" max="10282" width="7.7109375" style="184" hidden="1"/>
    <col min="10283" max="10283" width="8.5703125" style="184" hidden="1"/>
    <col min="10284" max="10284" width="8" style="184" hidden="1"/>
    <col min="10285" max="10285" width="8.5703125" style="184" hidden="1"/>
    <col min="10286" max="10286" width="8.85546875" style="184" hidden="1"/>
    <col min="10287" max="10287" width="4.85546875" style="184" hidden="1"/>
    <col min="10288" max="10288" width="7" style="184" hidden="1"/>
    <col min="10289" max="10289" width="8" style="184" hidden="1"/>
    <col min="10290" max="10290" width="8.5703125" style="184" hidden="1"/>
    <col min="10291" max="10291" width="8.28515625" style="184" hidden="1"/>
    <col min="10292" max="10292" width="8.85546875" style="184" hidden="1"/>
    <col min="10293" max="10293" width="9.28515625" style="184" hidden="1"/>
    <col min="10294" max="10294" width="8" style="184" hidden="1"/>
    <col min="10295" max="10295" width="8.5703125" style="184" hidden="1"/>
    <col min="10296" max="10298" width="9.28515625" style="184" hidden="1"/>
    <col min="10299" max="10299" width="8" style="184" hidden="1"/>
    <col min="10300" max="10300" width="8.5703125" style="184" hidden="1"/>
    <col min="10301" max="10301" width="9.28515625" style="184" hidden="1"/>
    <col min="10302" max="10302" width="11.7109375" style="184" hidden="1"/>
    <col min="10303" max="10303" width="11.42578125" style="184" hidden="1"/>
    <col min="10304" max="10304" width="8" style="184" hidden="1"/>
    <col min="10305" max="10305" width="9.28515625" style="184" hidden="1"/>
    <col min="10306" max="10306" width="12.140625" style="184" hidden="1"/>
    <col min="10307" max="10496" width="9.140625" style="184" hidden="1"/>
    <col min="10497" max="10497" width="57.5703125" style="184" hidden="1"/>
    <col min="10498" max="10498" width="10.5703125" style="184" hidden="1"/>
    <col min="10499" max="10499" width="10.28515625" style="184" hidden="1"/>
    <col min="10500" max="10500" width="8" style="184" hidden="1"/>
    <col min="10501" max="10501" width="8.85546875" style="184" hidden="1"/>
    <col min="10502" max="10502" width="11" style="184" hidden="1"/>
    <col min="10503" max="10503" width="10.28515625" style="184" hidden="1"/>
    <col min="10504" max="10504" width="9.28515625" style="184" hidden="1"/>
    <col min="10505" max="10505" width="8" style="184" hidden="1"/>
    <col min="10506" max="10506" width="8.5703125" style="184" hidden="1"/>
    <col min="10507" max="10507" width="10.5703125" style="184" hidden="1"/>
    <col min="10508" max="10508" width="11" style="184" hidden="1"/>
    <col min="10509" max="10509" width="10.5703125" style="184" hidden="1"/>
    <col min="10510" max="10510" width="8" style="184" hidden="1"/>
    <col min="10511" max="10511" width="8.5703125" style="184" hidden="1"/>
    <col min="10512" max="10512" width="11" style="184" hidden="1"/>
    <col min="10513" max="10514" width="10.5703125" style="184" hidden="1"/>
    <col min="10515" max="10515" width="8" style="184" hidden="1"/>
    <col min="10516" max="10516" width="8.5703125" style="184" hidden="1"/>
    <col min="10517" max="10517" width="11" style="184" hidden="1"/>
    <col min="10518" max="10519" width="10.5703125" style="184" hidden="1"/>
    <col min="10520" max="10520" width="8" style="184" hidden="1"/>
    <col min="10521" max="10521" width="8.5703125" style="184" hidden="1"/>
    <col min="10522" max="10523" width="10.5703125" style="184" hidden="1"/>
    <col min="10524" max="10524" width="9.28515625" style="184" hidden="1"/>
    <col min="10525" max="10525" width="8" style="184" hidden="1"/>
    <col min="10526" max="10526" width="8.5703125" style="184" hidden="1"/>
    <col min="10527" max="10527" width="11" style="184" hidden="1"/>
    <col min="10528" max="10528" width="9.28515625" style="184" hidden="1"/>
    <col min="10529" max="10529" width="10.5703125" style="184" hidden="1"/>
    <col min="10530" max="10530" width="8" style="184" hidden="1"/>
    <col min="10531" max="10531" width="8.5703125" style="184" hidden="1"/>
    <col min="10532" max="10532" width="10.5703125" style="184" hidden="1"/>
    <col min="10533" max="10534" width="9.28515625" style="184" hidden="1"/>
    <col min="10535" max="10535" width="8" style="184" hidden="1"/>
    <col min="10536" max="10536" width="8.5703125" style="184" hidden="1"/>
    <col min="10537" max="10537" width="9.28515625" style="184" hidden="1"/>
    <col min="10538" max="10538" width="7.7109375" style="184" hidden="1"/>
    <col min="10539" max="10539" width="8.5703125" style="184" hidden="1"/>
    <col min="10540" max="10540" width="8" style="184" hidden="1"/>
    <col min="10541" max="10541" width="8.5703125" style="184" hidden="1"/>
    <col min="10542" max="10542" width="8.85546875" style="184" hidden="1"/>
    <col min="10543" max="10543" width="4.85546875" style="184" hidden="1"/>
    <col min="10544" max="10544" width="7" style="184" hidden="1"/>
    <col min="10545" max="10545" width="8" style="184" hidden="1"/>
    <col min="10546" max="10546" width="8.5703125" style="184" hidden="1"/>
    <col min="10547" max="10547" width="8.28515625" style="184" hidden="1"/>
    <col min="10548" max="10548" width="8.85546875" style="184" hidden="1"/>
    <col min="10549" max="10549" width="9.28515625" style="184" hidden="1"/>
    <col min="10550" max="10550" width="8" style="184" hidden="1"/>
    <col min="10551" max="10551" width="8.5703125" style="184" hidden="1"/>
    <col min="10552" max="10554" width="9.28515625" style="184" hidden="1"/>
    <col min="10555" max="10555" width="8" style="184" hidden="1"/>
    <col min="10556" max="10556" width="8.5703125" style="184" hidden="1"/>
    <col min="10557" max="10557" width="9.28515625" style="184" hidden="1"/>
    <col min="10558" max="10558" width="11.7109375" style="184" hidden="1"/>
    <col min="10559" max="10559" width="11.42578125" style="184" hidden="1"/>
    <col min="10560" max="10560" width="8" style="184" hidden="1"/>
    <col min="10561" max="10561" width="9.28515625" style="184" hidden="1"/>
    <col min="10562" max="10562" width="12.140625" style="184" hidden="1"/>
    <col min="10563" max="10752" width="9.140625" style="184" hidden="1"/>
    <col min="10753" max="10753" width="57.5703125" style="184" hidden="1"/>
    <col min="10754" max="10754" width="10.5703125" style="184" hidden="1"/>
    <col min="10755" max="10755" width="10.28515625" style="184" hidden="1"/>
    <col min="10756" max="10756" width="8" style="184" hidden="1"/>
    <col min="10757" max="10757" width="8.85546875" style="184" hidden="1"/>
    <col min="10758" max="10758" width="11" style="184" hidden="1"/>
    <col min="10759" max="10759" width="10.28515625" style="184" hidden="1"/>
    <col min="10760" max="10760" width="9.28515625" style="184" hidden="1"/>
    <col min="10761" max="10761" width="8" style="184" hidden="1"/>
    <col min="10762" max="10762" width="8.5703125" style="184" hidden="1"/>
    <col min="10763" max="10763" width="10.5703125" style="184" hidden="1"/>
    <col min="10764" max="10764" width="11" style="184" hidden="1"/>
    <col min="10765" max="10765" width="10.5703125" style="184" hidden="1"/>
    <col min="10766" max="10766" width="8" style="184" hidden="1"/>
    <col min="10767" max="10767" width="8.5703125" style="184" hidden="1"/>
    <col min="10768" max="10768" width="11" style="184" hidden="1"/>
    <col min="10769" max="10770" width="10.5703125" style="184" hidden="1"/>
    <col min="10771" max="10771" width="8" style="184" hidden="1"/>
    <col min="10772" max="10772" width="8.5703125" style="184" hidden="1"/>
    <col min="10773" max="10773" width="11" style="184" hidden="1"/>
    <col min="10774" max="10775" width="10.5703125" style="184" hidden="1"/>
    <col min="10776" max="10776" width="8" style="184" hidden="1"/>
    <col min="10777" max="10777" width="8.5703125" style="184" hidden="1"/>
    <col min="10778" max="10779" width="10.5703125" style="184" hidden="1"/>
    <col min="10780" max="10780" width="9.28515625" style="184" hidden="1"/>
    <col min="10781" max="10781" width="8" style="184" hidden="1"/>
    <col min="10782" max="10782" width="8.5703125" style="184" hidden="1"/>
    <col min="10783" max="10783" width="11" style="184" hidden="1"/>
    <col min="10784" max="10784" width="9.28515625" style="184" hidden="1"/>
    <col min="10785" max="10785" width="10.5703125" style="184" hidden="1"/>
    <col min="10786" max="10786" width="8" style="184" hidden="1"/>
    <col min="10787" max="10787" width="8.5703125" style="184" hidden="1"/>
    <col min="10788" max="10788" width="10.5703125" style="184" hidden="1"/>
    <col min="10789" max="10790" width="9.28515625" style="184" hidden="1"/>
    <col min="10791" max="10791" width="8" style="184" hidden="1"/>
    <col min="10792" max="10792" width="8.5703125" style="184" hidden="1"/>
    <col min="10793" max="10793" width="9.28515625" style="184" hidden="1"/>
    <col min="10794" max="10794" width="7.7109375" style="184" hidden="1"/>
    <col min="10795" max="10795" width="8.5703125" style="184" hidden="1"/>
    <col min="10796" max="10796" width="8" style="184" hidden="1"/>
    <col min="10797" max="10797" width="8.5703125" style="184" hidden="1"/>
    <col min="10798" max="10798" width="8.85546875" style="184" hidden="1"/>
    <col min="10799" max="10799" width="4.85546875" style="184" hidden="1"/>
    <col min="10800" max="10800" width="7" style="184" hidden="1"/>
    <col min="10801" max="10801" width="8" style="184" hidden="1"/>
    <col min="10802" max="10802" width="8.5703125" style="184" hidden="1"/>
    <col min="10803" max="10803" width="8.28515625" style="184" hidden="1"/>
    <col min="10804" max="10804" width="8.85546875" style="184" hidden="1"/>
    <col min="10805" max="10805" width="9.28515625" style="184" hidden="1"/>
    <col min="10806" max="10806" width="8" style="184" hidden="1"/>
    <col min="10807" max="10807" width="8.5703125" style="184" hidden="1"/>
    <col min="10808" max="10810" width="9.28515625" style="184" hidden="1"/>
    <col min="10811" max="10811" width="8" style="184" hidden="1"/>
    <col min="10812" max="10812" width="8.5703125" style="184" hidden="1"/>
    <col min="10813" max="10813" width="9.28515625" style="184" hidden="1"/>
    <col min="10814" max="10814" width="11.7109375" style="184" hidden="1"/>
    <col min="10815" max="10815" width="11.42578125" style="184" hidden="1"/>
    <col min="10816" max="10816" width="8" style="184" hidden="1"/>
    <col min="10817" max="10817" width="9.28515625" style="184" hidden="1"/>
    <col min="10818" max="10818" width="12.140625" style="184" hidden="1"/>
    <col min="10819" max="11008" width="9.140625" style="184" hidden="1"/>
    <col min="11009" max="11009" width="57.5703125" style="184" hidden="1"/>
    <col min="11010" max="11010" width="10.5703125" style="184" hidden="1"/>
    <col min="11011" max="11011" width="10.28515625" style="184" hidden="1"/>
    <col min="11012" max="11012" width="8" style="184" hidden="1"/>
    <col min="11013" max="11013" width="8.85546875" style="184" hidden="1"/>
    <col min="11014" max="11014" width="11" style="184" hidden="1"/>
    <col min="11015" max="11015" width="10.28515625" style="184" hidden="1"/>
    <col min="11016" max="11016" width="9.28515625" style="184" hidden="1"/>
    <col min="11017" max="11017" width="8" style="184" hidden="1"/>
    <col min="11018" max="11018" width="8.5703125" style="184" hidden="1"/>
    <col min="11019" max="11019" width="10.5703125" style="184" hidden="1"/>
    <col min="11020" max="11020" width="11" style="184" hidden="1"/>
    <col min="11021" max="11021" width="10.5703125" style="184" hidden="1"/>
    <col min="11022" max="11022" width="8" style="184" hidden="1"/>
    <col min="11023" max="11023" width="8.5703125" style="184" hidden="1"/>
    <col min="11024" max="11024" width="11" style="184" hidden="1"/>
    <col min="11025" max="11026" width="10.5703125" style="184" hidden="1"/>
    <col min="11027" max="11027" width="8" style="184" hidden="1"/>
    <col min="11028" max="11028" width="8.5703125" style="184" hidden="1"/>
    <col min="11029" max="11029" width="11" style="184" hidden="1"/>
    <col min="11030" max="11031" width="10.5703125" style="184" hidden="1"/>
    <col min="11032" max="11032" width="8" style="184" hidden="1"/>
    <col min="11033" max="11033" width="8.5703125" style="184" hidden="1"/>
    <col min="11034" max="11035" width="10.5703125" style="184" hidden="1"/>
    <col min="11036" max="11036" width="9.28515625" style="184" hidden="1"/>
    <col min="11037" max="11037" width="8" style="184" hidden="1"/>
    <col min="11038" max="11038" width="8.5703125" style="184" hidden="1"/>
    <col min="11039" max="11039" width="11" style="184" hidden="1"/>
    <col min="11040" max="11040" width="9.28515625" style="184" hidden="1"/>
    <col min="11041" max="11041" width="10.5703125" style="184" hidden="1"/>
    <col min="11042" max="11042" width="8" style="184" hidden="1"/>
    <col min="11043" max="11043" width="8.5703125" style="184" hidden="1"/>
    <col min="11044" max="11044" width="10.5703125" style="184" hidden="1"/>
    <col min="11045" max="11046" width="9.28515625" style="184" hidden="1"/>
    <col min="11047" max="11047" width="8" style="184" hidden="1"/>
    <col min="11048" max="11048" width="8.5703125" style="184" hidden="1"/>
    <col min="11049" max="11049" width="9.28515625" style="184" hidden="1"/>
    <col min="11050" max="11050" width="7.7109375" style="184" hidden="1"/>
    <col min="11051" max="11051" width="8.5703125" style="184" hidden="1"/>
    <col min="11052" max="11052" width="8" style="184" hidden="1"/>
    <col min="11053" max="11053" width="8.5703125" style="184" hidden="1"/>
    <col min="11054" max="11054" width="8.85546875" style="184" hidden="1"/>
    <col min="11055" max="11055" width="4.85546875" style="184" hidden="1"/>
    <col min="11056" max="11056" width="7" style="184" hidden="1"/>
    <col min="11057" max="11057" width="8" style="184" hidden="1"/>
    <col min="11058" max="11058" width="8.5703125" style="184" hidden="1"/>
    <col min="11059" max="11059" width="8.28515625" style="184" hidden="1"/>
    <col min="11060" max="11060" width="8.85546875" style="184" hidden="1"/>
    <col min="11061" max="11061" width="9.28515625" style="184" hidden="1"/>
    <col min="11062" max="11062" width="8" style="184" hidden="1"/>
    <col min="11063" max="11063" width="8.5703125" style="184" hidden="1"/>
    <col min="11064" max="11066" width="9.28515625" style="184" hidden="1"/>
    <col min="11067" max="11067" width="8" style="184" hidden="1"/>
    <col min="11068" max="11068" width="8.5703125" style="184" hidden="1"/>
    <col min="11069" max="11069" width="9.28515625" style="184" hidden="1"/>
    <col min="11070" max="11070" width="11.7109375" style="184" hidden="1"/>
    <col min="11071" max="11071" width="11.42578125" style="184" hidden="1"/>
    <col min="11072" max="11072" width="8" style="184" hidden="1"/>
    <col min="11073" max="11073" width="9.28515625" style="184" hidden="1"/>
    <col min="11074" max="11074" width="12.140625" style="184" hidden="1"/>
    <col min="11075" max="11264" width="9.140625" style="184" hidden="1"/>
    <col min="11265" max="11265" width="57.5703125" style="184" hidden="1"/>
    <col min="11266" max="11266" width="10.5703125" style="184" hidden="1"/>
    <col min="11267" max="11267" width="10.28515625" style="184" hidden="1"/>
    <col min="11268" max="11268" width="8" style="184" hidden="1"/>
    <col min="11269" max="11269" width="8.85546875" style="184" hidden="1"/>
    <col min="11270" max="11270" width="11" style="184" hidden="1"/>
    <col min="11271" max="11271" width="10.28515625" style="184" hidden="1"/>
    <col min="11272" max="11272" width="9.28515625" style="184" hidden="1"/>
    <col min="11273" max="11273" width="8" style="184" hidden="1"/>
    <col min="11274" max="11274" width="8.5703125" style="184" hidden="1"/>
    <col min="11275" max="11275" width="10.5703125" style="184" hidden="1"/>
    <col min="11276" max="11276" width="11" style="184" hidden="1"/>
    <col min="11277" max="11277" width="10.5703125" style="184" hidden="1"/>
    <col min="11278" max="11278" width="8" style="184" hidden="1"/>
    <col min="11279" max="11279" width="8.5703125" style="184" hidden="1"/>
    <col min="11280" max="11280" width="11" style="184" hidden="1"/>
    <col min="11281" max="11282" width="10.5703125" style="184" hidden="1"/>
    <col min="11283" max="11283" width="8" style="184" hidden="1"/>
    <col min="11284" max="11284" width="8.5703125" style="184" hidden="1"/>
    <col min="11285" max="11285" width="11" style="184" hidden="1"/>
    <col min="11286" max="11287" width="10.5703125" style="184" hidden="1"/>
    <col min="11288" max="11288" width="8" style="184" hidden="1"/>
    <col min="11289" max="11289" width="8.5703125" style="184" hidden="1"/>
    <col min="11290" max="11291" width="10.5703125" style="184" hidden="1"/>
    <col min="11292" max="11292" width="9.28515625" style="184" hidden="1"/>
    <col min="11293" max="11293" width="8" style="184" hidden="1"/>
    <col min="11294" max="11294" width="8.5703125" style="184" hidden="1"/>
    <col min="11295" max="11295" width="11" style="184" hidden="1"/>
    <col min="11296" max="11296" width="9.28515625" style="184" hidden="1"/>
    <col min="11297" max="11297" width="10.5703125" style="184" hidden="1"/>
    <col min="11298" max="11298" width="8" style="184" hidden="1"/>
    <col min="11299" max="11299" width="8.5703125" style="184" hidden="1"/>
    <col min="11300" max="11300" width="10.5703125" style="184" hidden="1"/>
    <col min="11301" max="11302" width="9.28515625" style="184" hidden="1"/>
    <col min="11303" max="11303" width="8" style="184" hidden="1"/>
    <col min="11304" max="11304" width="8.5703125" style="184" hidden="1"/>
    <col min="11305" max="11305" width="9.28515625" style="184" hidden="1"/>
    <col min="11306" max="11306" width="7.7109375" style="184" hidden="1"/>
    <col min="11307" max="11307" width="8.5703125" style="184" hidden="1"/>
    <col min="11308" max="11308" width="8" style="184" hidden="1"/>
    <col min="11309" max="11309" width="8.5703125" style="184" hidden="1"/>
    <col min="11310" max="11310" width="8.85546875" style="184" hidden="1"/>
    <col min="11311" max="11311" width="4.85546875" style="184" hidden="1"/>
    <col min="11312" max="11312" width="7" style="184" hidden="1"/>
    <col min="11313" max="11313" width="8" style="184" hidden="1"/>
    <col min="11314" max="11314" width="8.5703125" style="184" hidden="1"/>
    <col min="11315" max="11315" width="8.28515625" style="184" hidden="1"/>
    <col min="11316" max="11316" width="8.85546875" style="184" hidden="1"/>
    <col min="11317" max="11317" width="9.28515625" style="184" hidden="1"/>
    <col min="11318" max="11318" width="8" style="184" hidden="1"/>
    <col min="11319" max="11319" width="8.5703125" style="184" hidden="1"/>
    <col min="11320" max="11322" width="9.28515625" style="184" hidden="1"/>
    <col min="11323" max="11323" width="8" style="184" hidden="1"/>
    <col min="11324" max="11324" width="8.5703125" style="184" hidden="1"/>
    <col min="11325" max="11325" width="9.28515625" style="184" hidden="1"/>
    <col min="11326" max="11326" width="11.7109375" style="184" hidden="1"/>
    <col min="11327" max="11327" width="11.42578125" style="184" hidden="1"/>
    <col min="11328" max="11328" width="8" style="184" hidden="1"/>
    <col min="11329" max="11329" width="9.28515625" style="184" hidden="1"/>
    <col min="11330" max="11330" width="12.140625" style="184" hidden="1"/>
    <col min="11331" max="11520" width="9.140625" style="184" hidden="1"/>
    <col min="11521" max="11521" width="57.5703125" style="184" hidden="1"/>
    <col min="11522" max="11522" width="10.5703125" style="184" hidden="1"/>
    <col min="11523" max="11523" width="10.28515625" style="184" hidden="1"/>
    <col min="11524" max="11524" width="8" style="184" hidden="1"/>
    <col min="11525" max="11525" width="8.85546875" style="184" hidden="1"/>
    <col min="11526" max="11526" width="11" style="184" hidden="1"/>
    <col min="11527" max="11527" width="10.28515625" style="184" hidden="1"/>
    <col min="11528" max="11528" width="9.28515625" style="184" hidden="1"/>
    <col min="11529" max="11529" width="8" style="184" hidden="1"/>
    <col min="11530" max="11530" width="8.5703125" style="184" hidden="1"/>
    <col min="11531" max="11531" width="10.5703125" style="184" hidden="1"/>
    <col min="11532" max="11532" width="11" style="184" hidden="1"/>
    <col min="11533" max="11533" width="10.5703125" style="184" hidden="1"/>
    <col min="11534" max="11534" width="8" style="184" hidden="1"/>
    <col min="11535" max="11535" width="8.5703125" style="184" hidden="1"/>
    <col min="11536" max="11536" width="11" style="184" hidden="1"/>
    <col min="11537" max="11538" width="10.5703125" style="184" hidden="1"/>
    <col min="11539" max="11539" width="8" style="184" hidden="1"/>
    <col min="11540" max="11540" width="8.5703125" style="184" hidden="1"/>
    <col min="11541" max="11541" width="11" style="184" hidden="1"/>
    <col min="11542" max="11543" width="10.5703125" style="184" hidden="1"/>
    <col min="11544" max="11544" width="8" style="184" hidden="1"/>
    <col min="11545" max="11545" width="8.5703125" style="184" hidden="1"/>
    <col min="11546" max="11547" width="10.5703125" style="184" hidden="1"/>
    <col min="11548" max="11548" width="9.28515625" style="184" hidden="1"/>
    <col min="11549" max="11549" width="8" style="184" hidden="1"/>
    <col min="11550" max="11550" width="8.5703125" style="184" hidden="1"/>
    <col min="11551" max="11551" width="11" style="184" hidden="1"/>
    <col min="11552" max="11552" width="9.28515625" style="184" hidden="1"/>
    <col min="11553" max="11553" width="10.5703125" style="184" hidden="1"/>
    <col min="11554" max="11554" width="8" style="184" hidden="1"/>
    <col min="11555" max="11555" width="8.5703125" style="184" hidden="1"/>
    <col min="11556" max="11556" width="10.5703125" style="184" hidden="1"/>
    <col min="11557" max="11558" width="9.28515625" style="184" hidden="1"/>
    <col min="11559" max="11559" width="8" style="184" hidden="1"/>
    <col min="11560" max="11560" width="8.5703125" style="184" hidden="1"/>
    <col min="11561" max="11561" width="9.28515625" style="184" hidden="1"/>
    <col min="11562" max="11562" width="7.7109375" style="184" hidden="1"/>
    <col min="11563" max="11563" width="8.5703125" style="184" hidden="1"/>
    <col min="11564" max="11564" width="8" style="184" hidden="1"/>
    <col min="11565" max="11565" width="8.5703125" style="184" hidden="1"/>
    <col min="11566" max="11566" width="8.85546875" style="184" hidden="1"/>
    <col min="11567" max="11567" width="4.85546875" style="184" hidden="1"/>
    <col min="11568" max="11568" width="7" style="184" hidden="1"/>
    <col min="11569" max="11569" width="8" style="184" hidden="1"/>
    <col min="11570" max="11570" width="8.5703125" style="184" hidden="1"/>
    <col min="11571" max="11571" width="8.28515625" style="184" hidden="1"/>
    <col min="11572" max="11572" width="8.85546875" style="184" hidden="1"/>
    <col min="11573" max="11573" width="9.28515625" style="184" hidden="1"/>
    <col min="11574" max="11574" width="8" style="184" hidden="1"/>
    <col min="11575" max="11575" width="8.5703125" style="184" hidden="1"/>
    <col min="11576" max="11578" width="9.28515625" style="184" hidden="1"/>
    <col min="11579" max="11579" width="8" style="184" hidden="1"/>
    <col min="11580" max="11580" width="8.5703125" style="184" hidden="1"/>
    <col min="11581" max="11581" width="9.28515625" style="184" hidden="1"/>
    <col min="11582" max="11582" width="11.7109375" style="184" hidden="1"/>
    <col min="11583" max="11583" width="11.42578125" style="184" hidden="1"/>
    <col min="11584" max="11584" width="8" style="184" hidden="1"/>
    <col min="11585" max="11585" width="9.28515625" style="184" hidden="1"/>
    <col min="11586" max="11586" width="12.140625" style="184" hidden="1"/>
    <col min="11587" max="11776" width="9.140625" style="184" hidden="1"/>
    <col min="11777" max="11777" width="57.5703125" style="184" hidden="1"/>
    <col min="11778" max="11778" width="10.5703125" style="184" hidden="1"/>
    <col min="11779" max="11779" width="10.28515625" style="184" hidden="1"/>
    <col min="11780" max="11780" width="8" style="184" hidden="1"/>
    <col min="11781" max="11781" width="8.85546875" style="184" hidden="1"/>
    <col min="11782" max="11782" width="11" style="184" hidden="1"/>
    <col min="11783" max="11783" width="10.28515625" style="184" hidden="1"/>
    <col min="11784" max="11784" width="9.28515625" style="184" hidden="1"/>
    <col min="11785" max="11785" width="8" style="184" hidden="1"/>
    <col min="11786" max="11786" width="8.5703125" style="184" hidden="1"/>
    <col min="11787" max="11787" width="10.5703125" style="184" hidden="1"/>
    <col min="11788" max="11788" width="11" style="184" hidden="1"/>
    <col min="11789" max="11789" width="10.5703125" style="184" hidden="1"/>
    <col min="11790" max="11790" width="8" style="184" hidden="1"/>
    <col min="11791" max="11791" width="8.5703125" style="184" hidden="1"/>
    <col min="11792" max="11792" width="11" style="184" hidden="1"/>
    <col min="11793" max="11794" width="10.5703125" style="184" hidden="1"/>
    <col min="11795" max="11795" width="8" style="184" hidden="1"/>
    <col min="11796" max="11796" width="8.5703125" style="184" hidden="1"/>
    <col min="11797" max="11797" width="11" style="184" hidden="1"/>
    <col min="11798" max="11799" width="10.5703125" style="184" hidden="1"/>
    <col min="11800" max="11800" width="8" style="184" hidden="1"/>
    <col min="11801" max="11801" width="8.5703125" style="184" hidden="1"/>
    <col min="11802" max="11803" width="10.5703125" style="184" hidden="1"/>
    <col min="11804" max="11804" width="9.28515625" style="184" hidden="1"/>
    <col min="11805" max="11805" width="8" style="184" hidden="1"/>
    <col min="11806" max="11806" width="8.5703125" style="184" hidden="1"/>
    <col min="11807" max="11807" width="11" style="184" hidden="1"/>
    <col min="11808" max="11808" width="9.28515625" style="184" hidden="1"/>
    <col min="11809" max="11809" width="10.5703125" style="184" hidden="1"/>
    <col min="11810" max="11810" width="8" style="184" hidden="1"/>
    <col min="11811" max="11811" width="8.5703125" style="184" hidden="1"/>
    <col min="11812" max="11812" width="10.5703125" style="184" hidden="1"/>
    <col min="11813" max="11814" width="9.28515625" style="184" hidden="1"/>
    <col min="11815" max="11815" width="8" style="184" hidden="1"/>
    <col min="11816" max="11816" width="8.5703125" style="184" hidden="1"/>
    <col min="11817" max="11817" width="9.28515625" style="184" hidden="1"/>
    <col min="11818" max="11818" width="7.7109375" style="184" hidden="1"/>
    <col min="11819" max="11819" width="8.5703125" style="184" hidden="1"/>
    <col min="11820" max="11820" width="8" style="184" hidden="1"/>
    <col min="11821" max="11821" width="8.5703125" style="184" hidden="1"/>
    <col min="11822" max="11822" width="8.85546875" style="184" hidden="1"/>
    <col min="11823" max="11823" width="4.85546875" style="184" hidden="1"/>
    <col min="11824" max="11824" width="7" style="184" hidden="1"/>
    <col min="11825" max="11825" width="8" style="184" hidden="1"/>
    <col min="11826" max="11826" width="8.5703125" style="184" hidden="1"/>
    <col min="11827" max="11827" width="8.28515625" style="184" hidden="1"/>
    <col min="11828" max="11828" width="8.85546875" style="184" hidden="1"/>
    <col min="11829" max="11829" width="9.28515625" style="184" hidden="1"/>
    <col min="11830" max="11830" width="8" style="184" hidden="1"/>
    <col min="11831" max="11831" width="8.5703125" style="184" hidden="1"/>
    <col min="11832" max="11834" width="9.28515625" style="184" hidden="1"/>
    <col min="11835" max="11835" width="8" style="184" hidden="1"/>
    <col min="11836" max="11836" width="8.5703125" style="184" hidden="1"/>
    <col min="11837" max="11837" width="9.28515625" style="184" hidden="1"/>
    <col min="11838" max="11838" width="11.7109375" style="184" hidden="1"/>
    <col min="11839" max="11839" width="11.42578125" style="184" hidden="1"/>
    <col min="11840" max="11840" width="8" style="184" hidden="1"/>
    <col min="11841" max="11841" width="9.28515625" style="184" hidden="1"/>
    <col min="11842" max="11842" width="12.140625" style="184" hidden="1"/>
    <col min="11843" max="12032" width="9.140625" style="184" hidden="1"/>
    <col min="12033" max="12033" width="57.5703125" style="184" hidden="1"/>
    <col min="12034" max="12034" width="10.5703125" style="184" hidden="1"/>
    <col min="12035" max="12035" width="10.28515625" style="184" hidden="1"/>
    <col min="12036" max="12036" width="8" style="184" hidden="1"/>
    <col min="12037" max="12037" width="8.85546875" style="184" hidden="1"/>
    <col min="12038" max="12038" width="11" style="184" hidden="1"/>
    <col min="12039" max="12039" width="10.28515625" style="184" hidden="1"/>
    <col min="12040" max="12040" width="9.28515625" style="184" hidden="1"/>
    <col min="12041" max="12041" width="8" style="184" hidden="1"/>
    <col min="12042" max="12042" width="8.5703125" style="184" hidden="1"/>
    <col min="12043" max="12043" width="10.5703125" style="184" hidden="1"/>
    <col min="12044" max="12044" width="11" style="184" hidden="1"/>
    <col min="12045" max="12045" width="10.5703125" style="184" hidden="1"/>
    <col min="12046" max="12046" width="8" style="184" hidden="1"/>
    <col min="12047" max="12047" width="8.5703125" style="184" hidden="1"/>
    <col min="12048" max="12048" width="11" style="184" hidden="1"/>
    <col min="12049" max="12050" width="10.5703125" style="184" hidden="1"/>
    <col min="12051" max="12051" width="8" style="184" hidden="1"/>
    <col min="12052" max="12052" width="8.5703125" style="184" hidden="1"/>
    <col min="12053" max="12053" width="11" style="184" hidden="1"/>
    <col min="12054" max="12055" width="10.5703125" style="184" hidden="1"/>
    <col min="12056" max="12056" width="8" style="184" hidden="1"/>
    <col min="12057" max="12057" width="8.5703125" style="184" hidden="1"/>
    <col min="12058" max="12059" width="10.5703125" style="184" hidden="1"/>
    <col min="12060" max="12060" width="9.28515625" style="184" hidden="1"/>
    <col min="12061" max="12061" width="8" style="184" hidden="1"/>
    <col min="12062" max="12062" width="8.5703125" style="184" hidden="1"/>
    <col min="12063" max="12063" width="11" style="184" hidden="1"/>
    <col min="12064" max="12064" width="9.28515625" style="184" hidden="1"/>
    <col min="12065" max="12065" width="10.5703125" style="184" hidden="1"/>
    <col min="12066" max="12066" width="8" style="184" hidden="1"/>
    <col min="12067" max="12067" width="8.5703125" style="184" hidden="1"/>
    <col min="12068" max="12068" width="10.5703125" style="184" hidden="1"/>
    <col min="12069" max="12070" width="9.28515625" style="184" hidden="1"/>
    <col min="12071" max="12071" width="8" style="184" hidden="1"/>
    <col min="12072" max="12072" width="8.5703125" style="184" hidden="1"/>
    <col min="12073" max="12073" width="9.28515625" style="184" hidden="1"/>
    <col min="12074" max="12074" width="7.7109375" style="184" hidden="1"/>
    <col min="12075" max="12075" width="8.5703125" style="184" hidden="1"/>
    <col min="12076" max="12076" width="8" style="184" hidden="1"/>
    <col min="12077" max="12077" width="8.5703125" style="184" hidden="1"/>
    <col min="12078" max="12078" width="8.85546875" style="184" hidden="1"/>
    <col min="12079" max="12079" width="4.85546875" style="184" hidden="1"/>
    <col min="12080" max="12080" width="7" style="184" hidden="1"/>
    <col min="12081" max="12081" width="8" style="184" hidden="1"/>
    <col min="12082" max="12082" width="8.5703125" style="184" hidden="1"/>
    <col min="12083" max="12083" width="8.28515625" style="184" hidden="1"/>
    <col min="12084" max="12084" width="8.85546875" style="184" hidden="1"/>
    <col min="12085" max="12085" width="9.28515625" style="184" hidden="1"/>
    <col min="12086" max="12086" width="8" style="184" hidden="1"/>
    <col min="12087" max="12087" width="8.5703125" style="184" hidden="1"/>
    <col min="12088" max="12090" width="9.28515625" style="184" hidden="1"/>
    <col min="12091" max="12091" width="8" style="184" hidden="1"/>
    <col min="12092" max="12092" width="8.5703125" style="184" hidden="1"/>
    <col min="12093" max="12093" width="9.28515625" style="184" hidden="1"/>
    <col min="12094" max="12094" width="11.7109375" style="184" hidden="1"/>
    <col min="12095" max="12095" width="11.42578125" style="184" hidden="1"/>
    <col min="12096" max="12096" width="8" style="184" hidden="1"/>
    <col min="12097" max="12097" width="9.28515625" style="184" hidden="1"/>
    <col min="12098" max="12098" width="12.140625" style="184" hidden="1"/>
    <col min="12099" max="12288" width="9.140625" style="184" hidden="1"/>
    <col min="12289" max="12289" width="57.5703125" style="184" hidden="1"/>
    <col min="12290" max="12290" width="10.5703125" style="184" hidden="1"/>
    <col min="12291" max="12291" width="10.28515625" style="184" hidden="1"/>
    <col min="12292" max="12292" width="8" style="184" hidden="1"/>
    <col min="12293" max="12293" width="8.85546875" style="184" hidden="1"/>
    <col min="12294" max="12294" width="11" style="184" hidden="1"/>
    <col min="12295" max="12295" width="10.28515625" style="184" hidden="1"/>
    <col min="12296" max="12296" width="9.28515625" style="184" hidden="1"/>
    <col min="12297" max="12297" width="8" style="184" hidden="1"/>
    <col min="12298" max="12298" width="8.5703125" style="184" hidden="1"/>
    <col min="12299" max="12299" width="10.5703125" style="184" hidden="1"/>
    <col min="12300" max="12300" width="11" style="184" hidden="1"/>
    <col min="12301" max="12301" width="10.5703125" style="184" hidden="1"/>
    <col min="12302" max="12302" width="8" style="184" hidden="1"/>
    <col min="12303" max="12303" width="8.5703125" style="184" hidden="1"/>
    <col min="12304" max="12304" width="11" style="184" hidden="1"/>
    <col min="12305" max="12306" width="10.5703125" style="184" hidden="1"/>
    <col min="12307" max="12307" width="8" style="184" hidden="1"/>
    <col min="12308" max="12308" width="8.5703125" style="184" hidden="1"/>
    <col min="12309" max="12309" width="11" style="184" hidden="1"/>
    <col min="12310" max="12311" width="10.5703125" style="184" hidden="1"/>
    <col min="12312" max="12312" width="8" style="184" hidden="1"/>
    <col min="12313" max="12313" width="8.5703125" style="184" hidden="1"/>
    <col min="12314" max="12315" width="10.5703125" style="184" hidden="1"/>
    <col min="12316" max="12316" width="9.28515625" style="184" hidden="1"/>
    <col min="12317" max="12317" width="8" style="184" hidden="1"/>
    <col min="12318" max="12318" width="8.5703125" style="184" hidden="1"/>
    <col min="12319" max="12319" width="11" style="184" hidden="1"/>
    <col min="12320" max="12320" width="9.28515625" style="184" hidden="1"/>
    <col min="12321" max="12321" width="10.5703125" style="184" hidden="1"/>
    <col min="12322" max="12322" width="8" style="184" hidden="1"/>
    <col min="12323" max="12323" width="8.5703125" style="184" hidden="1"/>
    <col min="12324" max="12324" width="10.5703125" style="184" hidden="1"/>
    <col min="12325" max="12326" width="9.28515625" style="184" hidden="1"/>
    <col min="12327" max="12327" width="8" style="184" hidden="1"/>
    <col min="12328" max="12328" width="8.5703125" style="184" hidden="1"/>
    <col min="12329" max="12329" width="9.28515625" style="184" hidden="1"/>
    <col min="12330" max="12330" width="7.7109375" style="184" hidden="1"/>
    <col min="12331" max="12331" width="8.5703125" style="184" hidden="1"/>
    <col min="12332" max="12332" width="8" style="184" hidden="1"/>
    <col min="12333" max="12333" width="8.5703125" style="184" hidden="1"/>
    <col min="12334" max="12334" width="8.85546875" style="184" hidden="1"/>
    <col min="12335" max="12335" width="4.85546875" style="184" hidden="1"/>
    <col min="12336" max="12336" width="7" style="184" hidden="1"/>
    <col min="12337" max="12337" width="8" style="184" hidden="1"/>
    <col min="12338" max="12338" width="8.5703125" style="184" hidden="1"/>
    <col min="12339" max="12339" width="8.28515625" style="184" hidden="1"/>
    <col min="12340" max="12340" width="8.85546875" style="184" hidden="1"/>
    <col min="12341" max="12341" width="9.28515625" style="184" hidden="1"/>
    <col min="12342" max="12342" width="8" style="184" hidden="1"/>
    <col min="12343" max="12343" width="8.5703125" style="184" hidden="1"/>
    <col min="12344" max="12346" width="9.28515625" style="184" hidden="1"/>
    <col min="12347" max="12347" width="8" style="184" hidden="1"/>
    <col min="12348" max="12348" width="8.5703125" style="184" hidden="1"/>
    <col min="12349" max="12349" width="9.28515625" style="184" hidden="1"/>
    <col min="12350" max="12350" width="11.7109375" style="184" hidden="1"/>
    <col min="12351" max="12351" width="11.42578125" style="184" hidden="1"/>
    <col min="12352" max="12352" width="8" style="184" hidden="1"/>
    <col min="12353" max="12353" width="9.28515625" style="184" hidden="1"/>
    <col min="12354" max="12354" width="12.140625" style="184" hidden="1"/>
    <col min="12355" max="12544" width="9.140625" style="184" hidden="1"/>
    <col min="12545" max="12545" width="57.5703125" style="184" hidden="1"/>
    <col min="12546" max="12546" width="10.5703125" style="184" hidden="1"/>
    <col min="12547" max="12547" width="10.28515625" style="184" hidden="1"/>
    <col min="12548" max="12548" width="8" style="184" hidden="1"/>
    <col min="12549" max="12549" width="8.85546875" style="184" hidden="1"/>
    <col min="12550" max="12550" width="11" style="184" hidden="1"/>
    <col min="12551" max="12551" width="10.28515625" style="184" hidden="1"/>
    <col min="12552" max="12552" width="9.28515625" style="184" hidden="1"/>
    <col min="12553" max="12553" width="8" style="184" hidden="1"/>
    <col min="12554" max="12554" width="8.5703125" style="184" hidden="1"/>
    <col min="12555" max="12555" width="10.5703125" style="184" hidden="1"/>
    <col min="12556" max="12556" width="11" style="184" hidden="1"/>
    <col min="12557" max="12557" width="10.5703125" style="184" hidden="1"/>
    <col min="12558" max="12558" width="8" style="184" hidden="1"/>
    <col min="12559" max="12559" width="8.5703125" style="184" hidden="1"/>
    <col min="12560" max="12560" width="11" style="184" hidden="1"/>
    <col min="12561" max="12562" width="10.5703125" style="184" hidden="1"/>
    <col min="12563" max="12563" width="8" style="184" hidden="1"/>
    <col min="12564" max="12564" width="8.5703125" style="184" hidden="1"/>
    <col min="12565" max="12565" width="11" style="184" hidden="1"/>
    <col min="12566" max="12567" width="10.5703125" style="184" hidden="1"/>
    <col min="12568" max="12568" width="8" style="184" hidden="1"/>
    <col min="12569" max="12569" width="8.5703125" style="184" hidden="1"/>
    <col min="12570" max="12571" width="10.5703125" style="184" hidden="1"/>
    <col min="12572" max="12572" width="9.28515625" style="184" hidden="1"/>
    <col min="12573" max="12573" width="8" style="184" hidden="1"/>
    <col min="12574" max="12574" width="8.5703125" style="184" hidden="1"/>
    <col min="12575" max="12575" width="11" style="184" hidden="1"/>
    <col min="12576" max="12576" width="9.28515625" style="184" hidden="1"/>
    <col min="12577" max="12577" width="10.5703125" style="184" hidden="1"/>
    <col min="12578" max="12578" width="8" style="184" hidden="1"/>
    <col min="12579" max="12579" width="8.5703125" style="184" hidden="1"/>
    <col min="12580" max="12580" width="10.5703125" style="184" hidden="1"/>
    <col min="12581" max="12582" width="9.28515625" style="184" hidden="1"/>
    <col min="12583" max="12583" width="8" style="184" hidden="1"/>
    <col min="12584" max="12584" width="8.5703125" style="184" hidden="1"/>
    <col min="12585" max="12585" width="9.28515625" style="184" hidden="1"/>
    <col min="12586" max="12586" width="7.7109375" style="184" hidden="1"/>
    <col min="12587" max="12587" width="8.5703125" style="184" hidden="1"/>
    <col min="12588" max="12588" width="8" style="184" hidden="1"/>
    <col min="12589" max="12589" width="8.5703125" style="184" hidden="1"/>
    <col min="12590" max="12590" width="8.85546875" style="184" hidden="1"/>
    <col min="12591" max="12591" width="4.85546875" style="184" hidden="1"/>
    <col min="12592" max="12592" width="7" style="184" hidden="1"/>
    <col min="12593" max="12593" width="8" style="184" hidden="1"/>
    <col min="12594" max="12594" width="8.5703125" style="184" hidden="1"/>
    <col min="12595" max="12595" width="8.28515625" style="184" hidden="1"/>
    <col min="12596" max="12596" width="8.85546875" style="184" hidden="1"/>
    <col min="12597" max="12597" width="9.28515625" style="184" hidden="1"/>
    <col min="12598" max="12598" width="8" style="184" hidden="1"/>
    <col min="12599" max="12599" width="8.5703125" style="184" hidden="1"/>
    <col min="12600" max="12602" width="9.28515625" style="184" hidden="1"/>
    <col min="12603" max="12603" width="8" style="184" hidden="1"/>
    <col min="12604" max="12604" width="8.5703125" style="184" hidden="1"/>
    <col min="12605" max="12605" width="9.28515625" style="184" hidden="1"/>
    <col min="12606" max="12606" width="11.7109375" style="184" hidden="1"/>
    <col min="12607" max="12607" width="11.42578125" style="184" hidden="1"/>
    <col min="12608" max="12608" width="8" style="184" hidden="1"/>
    <col min="12609" max="12609" width="9.28515625" style="184" hidden="1"/>
    <col min="12610" max="12610" width="12.140625" style="184" hidden="1"/>
    <col min="12611" max="12800" width="9.140625" style="184" hidden="1"/>
    <col min="12801" max="12801" width="57.5703125" style="184" hidden="1"/>
    <col min="12802" max="12802" width="10.5703125" style="184" hidden="1"/>
    <col min="12803" max="12803" width="10.28515625" style="184" hidden="1"/>
    <col min="12804" max="12804" width="8" style="184" hidden="1"/>
    <col min="12805" max="12805" width="8.85546875" style="184" hidden="1"/>
    <col min="12806" max="12806" width="11" style="184" hidden="1"/>
    <col min="12807" max="12807" width="10.28515625" style="184" hidden="1"/>
    <col min="12808" max="12808" width="9.28515625" style="184" hidden="1"/>
    <col min="12809" max="12809" width="8" style="184" hidden="1"/>
    <col min="12810" max="12810" width="8.5703125" style="184" hidden="1"/>
    <col min="12811" max="12811" width="10.5703125" style="184" hidden="1"/>
    <col min="12812" max="12812" width="11" style="184" hidden="1"/>
    <col min="12813" max="12813" width="10.5703125" style="184" hidden="1"/>
    <col min="12814" max="12814" width="8" style="184" hidden="1"/>
    <col min="12815" max="12815" width="8.5703125" style="184" hidden="1"/>
    <col min="12816" max="12816" width="11" style="184" hidden="1"/>
    <col min="12817" max="12818" width="10.5703125" style="184" hidden="1"/>
    <col min="12819" max="12819" width="8" style="184" hidden="1"/>
    <col min="12820" max="12820" width="8.5703125" style="184" hidden="1"/>
    <col min="12821" max="12821" width="11" style="184" hidden="1"/>
    <col min="12822" max="12823" width="10.5703125" style="184" hidden="1"/>
    <col min="12824" max="12824" width="8" style="184" hidden="1"/>
    <col min="12825" max="12825" width="8.5703125" style="184" hidden="1"/>
    <col min="12826" max="12827" width="10.5703125" style="184" hidden="1"/>
    <col min="12828" max="12828" width="9.28515625" style="184" hidden="1"/>
    <col min="12829" max="12829" width="8" style="184" hidden="1"/>
    <col min="12830" max="12830" width="8.5703125" style="184" hidden="1"/>
    <col min="12831" max="12831" width="11" style="184" hidden="1"/>
    <col min="12832" max="12832" width="9.28515625" style="184" hidden="1"/>
    <col min="12833" max="12833" width="10.5703125" style="184" hidden="1"/>
    <col min="12834" max="12834" width="8" style="184" hidden="1"/>
    <col min="12835" max="12835" width="8.5703125" style="184" hidden="1"/>
    <col min="12836" max="12836" width="10.5703125" style="184" hidden="1"/>
    <col min="12837" max="12838" width="9.28515625" style="184" hidden="1"/>
    <col min="12839" max="12839" width="8" style="184" hidden="1"/>
    <col min="12840" max="12840" width="8.5703125" style="184" hidden="1"/>
    <col min="12841" max="12841" width="9.28515625" style="184" hidden="1"/>
    <col min="12842" max="12842" width="7.7109375" style="184" hidden="1"/>
    <col min="12843" max="12843" width="8.5703125" style="184" hidden="1"/>
    <col min="12844" max="12844" width="8" style="184" hidden="1"/>
    <col min="12845" max="12845" width="8.5703125" style="184" hidden="1"/>
    <col min="12846" max="12846" width="8.85546875" style="184" hidden="1"/>
    <col min="12847" max="12847" width="4.85546875" style="184" hidden="1"/>
    <col min="12848" max="12848" width="7" style="184" hidden="1"/>
    <col min="12849" max="12849" width="8" style="184" hidden="1"/>
    <col min="12850" max="12850" width="8.5703125" style="184" hidden="1"/>
    <col min="12851" max="12851" width="8.28515625" style="184" hidden="1"/>
    <col min="12852" max="12852" width="8.85546875" style="184" hidden="1"/>
    <col min="12853" max="12853" width="9.28515625" style="184" hidden="1"/>
    <col min="12854" max="12854" width="8" style="184" hidden="1"/>
    <col min="12855" max="12855" width="8.5703125" style="184" hidden="1"/>
    <col min="12856" max="12858" width="9.28515625" style="184" hidden="1"/>
    <col min="12859" max="12859" width="8" style="184" hidden="1"/>
    <col min="12860" max="12860" width="8.5703125" style="184" hidden="1"/>
    <col min="12861" max="12861" width="9.28515625" style="184" hidden="1"/>
    <col min="12862" max="12862" width="11.7109375" style="184" hidden="1"/>
    <col min="12863" max="12863" width="11.42578125" style="184" hidden="1"/>
    <col min="12864" max="12864" width="8" style="184" hidden="1"/>
    <col min="12865" max="12865" width="9.28515625" style="184" hidden="1"/>
    <col min="12866" max="12866" width="12.140625" style="184" hidden="1"/>
    <col min="12867" max="13056" width="9.140625" style="184" hidden="1"/>
    <col min="13057" max="13057" width="57.5703125" style="184" hidden="1"/>
    <col min="13058" max="13058" width="10.5703125" style="184" hidden="1"/>
    <col min="13059" max="13059" width="10.28515625" style="184" hidden="1"/>
    <col min="13060" max="13060" width="8" style="184" hidden="1"/>
    <col min="13061" max="13061" width="8.85546875" style="184" hidden="1"/>
    <col min="13062" max="13062" width="11" style="184" hidden="1"/>
    <col min="13063" max="13063" width="10.28515625" style="184" hidden="1"/>
    <col min="13064" max="13064" width="9.28515625" style="184" hidden="1"/>
    <col min="13065" max="13065" width="8" style="184" hidden="1"/>
    <col min="13066" max="13066" width="8.5703125" style="184" hidden="1"/>
    <col min="13067" max="13067" width="10.5703125" style="184" hidden="1"/>
    <col min="13068" max="13068" width="11" style="184" hidden="1"/>
    <col min="13069" max="13069" width="10.5703125" style="184" hidden="1"/>
    <col min="13070" max="13070" width="8" style="184" hidden="1"/>
    <col min="13071" max="13071" width="8.5703125" style="184" hidden="1"/>
    <col min="13072" max="13072" width="11" style="184" hidden="1"/>
    <col min="13073" max="13074" width="10.5703125" style="184" hidden="1"/>
    <col min="13075" max="13075" width="8" style="184" hidden="1"/>
    <col min="13076" max="13076" width="8.5703125" style="184" hidden="1"/>
    <col min="13077" max="13077" width="11" style="184" hidden="1"/>
    <col min="13078" max="13079" width="10.5703125" style="184" hidden="1"/>
    <col min="13080" max="13080" width="8" style="184" hidden="1"/>
    <col min="13081" max="13081" width="8.5703125" style="184" hidden="1"/>
    <col min="13082" max="13083" width="10.5703125" style="184" hidden="1"/>
    <col min="13084" max="13084" width="9.28515625" style="184" hidden="1"/>
    <col min="13085" max="13085" width="8" style="184" hidden="1"/>
    <col min="13086" max="13086" width="8.5703125" style="184" hidden="1"/>
    <col min="13087" max="13087" width="11" style="184" hidden="1"/>
    <col min="13088" max="13088" width="9.28515625" style="184" hidden="1"/>
    <col min="13089" max="13089" width="10.5703125" style="184" hidden="1"/>
    <col min="13090" max="13090" width="8" style="184" hidden="1"/>
    <col min="13091" max="13091" width="8.5703125" style="184" hidden="1"/>
    <col min="13092" max="13092" width="10.5703125" style="184" hidden="1"/>
    <col min="13093" max="13094" width="9.28515625" style="184" hidden="1"/>
    <col min="13095" max="13095" width="8" style="184" hidden="1"/>
    <col min="13096" max="13096" width="8.5703125" style="184" hidden="1"/>
    <col min="13097" max="13097" width="9.28515625" style="184" hidden="1"/>
    <col min="13098" max="13098" width="7.7109375" style="184" hidden="1"/>
    <col min="13099" max="13099" width="8.5703125" style="184" hidden="1"/>
    <col min="13100" max="13100" width="8" style="184" hidden="1"/>
    <col min="13101" max="13101" width="8.5703125" style="184" hidden="1"/>
    <col min="13102" max="13102" width="8.85546875" style="184" hidden="1"/>
    <col min="13103" max="13103" width="4.85546875" style="184" hidden="1"/>
    <col min="13104" max="13104" width="7" style="184" hidden="1"/>
    <col min="13105" max="13105" width="8" style="184" hidden="1"/>
    <col min="13106" max="13106" width="8.5703125" style="184" hidden="1"/>
    <col min="13107" max="13107" width="8.28515625" style="184" hidden="1"/>
    <col min="13108" max="13108" width="8.85546875" style="184" hidden="1"/>
    <col min="13109" max="13109" width="9.28515625" style="184" hidden="1"/>
    <col min="13110" max="13110" width="8" style="184" hidden="1"/>
    <col min="13111" max="13111" width="8.5703125" style="184" hidden="1"/>
    <col min="13112" max="13114" width="9.28515625" style="184" hidden="1"/>
    <col min="13115" max="13115" width="8" style="184" hidden="1"/>
    <col min="13116" max="13116" width="8.5703125" style="184" hidden="1"/>
    <col min="13117" max="13117" width="9.28515625" style="184" hidden="1"/>
    <col min="13118" max="13118" width="11.7109375" style="184" hidden="1"/>
    <col min="13119" max="13119" width="11.42578125" style="184" hidden="1"/>
    <col min="13120" max="13120" width="8" style="184" hidden="1"/>
    <col min="13121" max="13121" width="9.28515625" style="184" hidden="1"/>
    <col min="13122" max="13122" width="12.140625" style="184" hidden="1"/>
    <col min="13123" max="13312" width="9.140625" style="184" hidden="1"/>
    <col min="13313" max="13313" width="57.5703125" style="184" hidden="1"/>
    <col min="13314" max="13314" width="10.5703125" style="184" hidden="1"/>
    <col min="13315" max="13315" width="10.28515625" style="184" hidden="1"/>
    <col min="13316" max="13316" width="8" style="184" hidden="1"/>
    <col min="13317" max="13317" width="8.85546875" style="184" hidden="1"/>
    <col min="13318" max="13318" width="11" style="184" hidden="1"/>
    <col min="13319" max="13319" width="10.28515625" style="184" hidden="1"/>
    <col min="13320" max="13320" width="9.28515625" style="184" hidden="1"/>
    <col min="13321" max="13321" width="8" style="184" hidden="1"/>
    <col min="13322" max="13322" width="8.5703125" style="184" hidden="1"/>
    <col min="13323" max="13323" width="10.5703125" style="184" hidden="1"/>
    <col min="13324" max="13324" width="11" style="184" hidden="1"/>
    <col min="13325" max="13325" width="10.5703125" style="184" hidden="1"/>
    <col min="13326" max="13326" width="8" style="184" hidden="1"/>
    <col min="13327" max="13327" width="8.5703125" style="184" hidden="1"/>
    <col min="13328" max="13328" width="11" style="184" hidden="1"/>
    <col min="13329" max="13330" width="10.5703125" style="184" hidden="1"/>
    <col min="13331" max="13331" width="8" style="184" hidden="1"/>
    <col min="13332" max="13332" width="8.5703125" style="184" hidden="1"/>
    <col min="13333" max="13333" width="11" style="184" hidden="1"/>
    <col min="13334" max="13335" width="10.5703125" style="184" hidden="1"/>
    <col min="13336" max="13336" width="8" style="184" hidden="1"/>
    <col min="13337" max="13337" width="8.5703125" style="184" hidden="1"/>
    <col min="13338" max="13339" width="10.5703125" style="184" hidden="1"/>
    <col min="13340" max="13340" width="9.28515625" style="184" hidden="1"/>
    <col min="13341" max="13341" width="8" style="184" hidden="1"/>
    <col min="13342" max="13342" width="8.5703125" style="184" hidden="1"/>
    <col min="13343" max="13343" width="11" style="184" hidden="1"/>
    <col min="13344" max="13344" width="9.28515625" style="184" hidden="1"/>
    <col min="13345" max="13345" width="10.5703125" style="184" hidden="1"/>
    <col min="13346" max="13346" width="8" style="184" hidden="1"/>
    <col min="13347" max="13347" width="8.5703125" style="184" hidden="1"/>
    <col min="13348" max="13348" width="10.5703125" style="184" hidden="1"/>
    <col min="13349" max="13350" width="9.28515625" style="184" hidden="1"/>
    <col min="13351" max="13351" width="8" style="184" hidden="1"/>
    <col min="13352" max="13352" width="8.5703125" style="184" hidden="1"/>
    <col min="13353" max="13353" width="9.28515625" style="184" hidden="1"/>
    <col min="13354" max="13354" width="7.7109375" style="184" hidden="1"/>
    <col min="13355" max="13355" width="8.5703125" style="184" hidden="1"/>
    <col min="13356" max="13356" width="8" style="184" hidden="1"/>
    <col min="13357" max="13357" width="8.5703125" style="184" hidden="1"/>
    <col min="13358" max="13358" width="8.85546875" style="184" hidden="1"/>
    <col min="13359" max="13359" width="4.85546875" style="184" hidden="1"/>
    <col min="13360" max="13360" width="7" style="184" hidden="1"/>
    <col min="13361" max="13361" width="8" style="184" hidden="1"/>
    <col min="13362" max="13362" width="8.5703125" style="184" hidden="1"/>
    <col min="13363" max="13363" width="8.28515625" style="184" hidden="1"/>
    <col min="13364" max="13364" width="8.85546875" style="184" hidden="1"/>
    <col min="13365" max="13365" width="9.28515625" style="184" hidden="1"/>
    <col min="13366" max="13366" width="8" style="184" hidden="1"/>
    <col min="13367" max="13367" width="8.5703125" style="184" hidden="1"/>
    <col min="13368" max="13370" width="9.28515625" style="184" hidden="1"/>
    <col min="13371" max="13371" width="8" style="184" hidden="1"/>
    <col min="13372" max="13372" width="8.5703125" style="184" hidden="1"/>
    <col min="13373" max="13373" width="9.28515625" style="184" hidden="1"/>
    <col min="13374" max="13374" width="11.7109375" style="184" hidden="1"/>
    <col min="13375" max="13375" width="11.42578125" style="184" hidden="1"/>
    <col min="13376" max="13376" width="8" style="184" hidden="1"/>
    <col min="13377" max="13377" width="9.28515625" style="184" hidden="1"/>
    <col min="13378" max="13378" width="12.140625" style="184" hidden="1"/>
    <col min="13379" max="13568" width="9.140625" style="184" hidden="1"/>
    <col min="13569" max="13569" width="57.5703125" style="184" hidden="1"/>
    <col min="13570" max="13570" width="10.5703125" style="184" hidden="1"/>
    <col min="13571" max="13571" width="10.28515625" style="184" hidden="1"/>
    <col min="13572" max="13572" width="8" style="184" hidden="1"/>
    <col min="13573" max="13573" width="8.85546875" style="184" hidden="1"/>
    <col min="13574" max="13574" width="11" style="184" hidden="1"/>
    <col min="13575" max="13575" width="10.28515625" style="184" hidden="1"/>
    <col min="13576" max="13576" width="9.28515625" style="184" hidden="1"/>
    <col min="13577" max="13577" width="8" style="184" hidden="1"/>
    <col min="13578" max="13578" width="8.5703125" style="184" hidden="1"/>
    <col min="13579" max="13579" width="10.5703125" style="184" hidden="1"/>
    <col min="13580" max="13580" width="11" style="184" hidden="1"/>
    <col min="13581" max="13581" width="10.5703125" style="184" hidden="1"/>
    <col min="13582" max="13582" width="8" style="184" hidden="1"/>
    <col min="13583" max="13583" width="8.5703125" style="184" hidden="1"/>
    <col min="13584" max="13584" width="11" style="184" hidden="1"/>
    <col min="13585" max="13586" width="10.5703125" style="184" hidden="1"/>
    <col min="13587" max="13587" width="8" style="184" hidden="1"/>
    <col min="13588" max="13588" width="8.5703125" style="184" hidden="1"/>
    <col min="13589" max="13589" width="11" style="184" hidden="1"/>
    <col min="13590" max="13591" width="10.5703125" style="184" hidden="1"/>
    <col min="13592" max="13592" width="8" style="184" hidden="1"/>
    <col min="13593" max="13593" width="8.5703125" style="184" hidden="1"/>
    <col min="13594" max="13595" width="10.5703125" style="184" hidden="1"/>
    <col min="13596" max="13596" width="9.28515625" style="184" hidden="1"/>
    <col min="13597" max="13597" width="8" style="184" hidden="1"/>
    <col min="13598" max="13598" width="8.5703125" style="184" hidden="1"/>
    <col min="13599" max="13599" width="11" style="184" hidden="1"/>
    <col min="13600" max="13600" width="9.28515625" style="184" hidden="1"/>
    <col min="13601" max="13601" width="10.5703125" style="184" hidden="1"/>
    <col min="13602" max="13602" width="8" style="184" hidden="1"/>
    <col min="13603" max="13603" width="8.5703125" style="184" hidden="1"/>
    <col min="13604" max="13604" width="10.5703125" style="184" hidden="1"/>
    <col min="13605" max="13606" width="9.28515625" style="184" hidden="1"/>
    <col min="13607" max="13607" width="8" style="184" hidden="1"/>
    <col min="13608" max="13608" width="8.5703125" style="184" hidden="1"/>
    <col min="13609" max="13609" width="9.28515625" style="184" hidden="1"/>
    <col min="13610" max="13610" width="7.7109375" style="184" hidden="1"/>
    <col min="13611" max="13611" width="8.5703125" style="184" hidden="1"/>
    <col min="13612" max="13612" width="8" style="184" hidden="1"/>
    <col min="13613" max="13613" width="8.5703125" style="184" hidden="1"/>
    <col min="13614" max="13614" width="8.85546875" style="184" hidden="1"/>
    <col min="13615" max="13615" width="4.85546875" style="184" hidden="1"/>
    <col min="13616" max="13616" width="7" style="184" hidden="1"/>
    <col min="13617" max="13617" width="8" style="184" hidden="1"/>
    <col min="13618" max="13618" width="8.5703125" style="184" hidden="1"/>
    <col min="13619" max="13619" width="8.28515625" style="184" hidden="1"/>
    <col min="13620" max="13620" width="8.85546875" style="184" hidden="1"/>
    <col min="13621" max="13621" width="9.28515625" style="184" hidden="1"/>
    <col min="13622" max="13622" width="8" style="184" hidden="1"/>
    <col min="13623" max="13623" width="8.5703125" style="184" hidden="1"/>
    <col min="13624" max="13626" width="9.28515625" style="184" hidden="1"/>
    <col min="13627" max="13627" width="8" style="184" hidden="1"/>
    <col min="13628" max="13628" width="8.5703125" style="184" hidden="1"/>
    <col min="13629" max="13629" width="9.28515625" style="184" hidden="1"/>
    <col min="13630" max="13630" width="11.7109375" style="184" hidden="1"/>
    <col min="13631" max="13631" width="11.42578125" style="184" hidden="1"/>
    <col min="13632" max="13632" width="8" style="184" hidden="1"/>
    <col min="13633" max="13633" width="9.28515625" style="184" hidden="1"/>
    <col min="13634" max="13634" width="12.140625" style="184" hidden="1"/>
    <col min="13635" max="13824" width="9.140625" style="184" hidden="1"/>
    <col min="13825" max="13825" width="57.5703125" style="184" hidden="1"/>
    <col min="13826" max="13826" width="10.5703125" style="184" hidden="1"/>
    <col min="13827" max="13827" width="10.28515625" style="184" hidden="1"/>
    <col min="13828" max="13828" width="8" style="184" hidden="1"/>
    <col min="13829" max="13829" width="8.85546875" style="184" hidden="1"/>
    <col min="13830" max="13830" width="11" style="184" hidden="1"/>
    <col min="13831" max="13831" width="10.28515625" style="184" hidden="1"/>
    <col min="13832" max="13832" width="9.28515625" style="184" hidden="1"/>
    <col min="13833" max="13833" width="8" style="184" hidden="1"/>
    <col min="13834" max="13834" width="8.5703125" style="184" hidden="1"/>
    <col min="13835" max="13835" width="10.5703125" style="184" hidden="1"/>
    <col min="13836" max="13836" width="11" style="184" hidden="1"/>
    <col min="13837" max="13837" width="10.5703125" style="184" hidden="1"/>
    <col min="13838" max="13838" width="8" style="184" hidden="1"/>
    <col min="13839" max="13839" width="8.5703125" style="184" hidden="1"/>
    <col min="13840" max="13840" width="11" style="184" hidden="1"/>
    <col min="13841" max="13842" width="10.5703125" style="184" hidden="1"/>
    <col min="13843" max="13843" width="8" style="184" hidden="1"/>
    <col min="13844" max="13844" width="8.5703125" style="184" hidden="1"/>
    <col min="13845" max="13845" width="11" style="184" hidden="1"/>
    <col min="13846" max="13847" width="10.5703125" style="184" hidden="1"/>
    <col min="13848" max="13848" width="8" style="184" hidden="1"/>
    <col min="13849" max="13849" width="8.5703125" style="184" hidden="1"/>
    <col min="13850" max="13851" width="10.5703125" style="184" hidden="1"/>
    <col min="13852" max="13852" width="9.28515625" style="184" hidden="1"/>
    <col min="13853" max="13853" width="8" style="184" hidden="1"/>
    <col min="13854" max="13854" width="8.5703125" style="184" hidden="1"/>
    <col min="13855" max="13855" width="11" style="184" hidden="1"/>
    <col min="13856" max="13856" width="9.28515625" style="184" hidden="1"/>
    <col min="13857" max="13857" width="10.5703125" style="184" hidden="1"/>
    <col min="13858" max="13858" width="8" style="184" hidden="1"/>
    <col min="13859" max="13859" width="8.5703125" style="184" hidden="1"/>
    <col min="13860" max="13860" width="10.5703125" style="184" hidden="1"/>
    <col min="13861" max="13862" width="9.28515625" style="184" hidden="1"/>
    <col min="13863" max="13863" width="8" style="184" hidden="1"/>
    <col min="13864" max="13864" width="8.5703125" style="184" hidden="1"/>
    <col min="13865" max="13865" width="9.28515625" style="184" hidden="1"/>
    <col min="13866" max="13866" width="7.7109375" style="184" hidden="1"/>
    <col min="13867" max="13867" width="8.5703125" style="184" hidden="1"/>
    <col min="13868" max="13868" width="8" style="184" hidden="1"/>
    <col min="13869" max="13869" width="8.5703125" style="184" hidden="1"/>
    <col min="13870" max="13870" width="8.85546875" style="184" hidden="1"/>
    <col min="13871" max="13871" width="4.85546875" style="184" hidden="1"/>
    <col min="13872" max="13872" width="7" style="184" hidden="1"/>
    <col min="13873" max="13873" width="8" style="184" hidden="1"/>
    <col min="13874" max="13874" width="8.5703125" style="184" hidden="1"/>
    <col min="13875" max="13875" width="8.28515625" style="184" hidden="1"/>
    <col min="13876" max="13876" width="8.85546875" style="184" hidden="1"/>
    <col min="13877" max="13877" width="9.28515625" style="184" hidden="1"/>
    <col min="13878" max="13878" width="8" style="184" hidden="1"/>
    <col min="13879" max="13879" width="8.5703125" style="184" hidden="1"/>
    <col min="13880" max="13882" width="9.28515625" style="184" hidden="1"/>
    <col min="13883" max="13883" width="8" style="184" hidden="1"/>
    <col min="13884" max="13884" width="8.5703125" style="184" hidden="1"/>
    <col min="13885" max="13885" width="9.28515625" style="184" hidden="1"/>
    <col min="13886" max="13886" width="11.7109375" style="184" hidden="1"/>
    <col min="13887" max="13887" width="11.42578125" style="184" hidden="1"/>
    <col min="13888" max="13888" width="8" style="184" hidden="1"/>
    <col min="13889" max="13889" width="9.28515625" style="184" hidden="1"/>
    <col min="13890" max="13890" width="12.140625" style="184" hidden="1"/>
    <col min="13891" max="14080" width="9.140625" style="184" hidden="1"/>
    <col min="14081" max="14081" width="57.5703125" style="184" hidden="1"/>
    <col min="14082" max="14082" width="10.5703125" style="184" hidden="1"/>
    <col min="14083" max="14083" width="10.28515625" style="184" hidden="1"/>
    <col min="14084" max="14084" width="8" style="184" hidden="1"/>
    <col min="14085" max="14085" width="8.85546875" style="184" hidden="1"/>
    <col min="14086" max="14086" width="11" style="184" hidden="1"/>
    <col min="14087" max="14087" width="10.28515625" style="184" hidden="1"/>
    <col min="14088" max="14088" width="9.28515625" style="184" hidden="1"/>
    <col min="14089" max="14089" width="8" style="184" hidden="1"/>
    <col min="14090" max="14090" width="8.5703125" style="184" hidden="1"/>
    <col min="14091" max="14091" width="10.5703125" style="184" hidden="1"/>
    <col min="14092" max="14092" width="11" style="184" hidden="1"/>
    <col min="14093" max="14093" width="10.5703125" style="184" hidden="1"/>
    <col min="14094" max="14094" width="8" style="184" hidden="1"/>
    <col min="14095" max="14095" width="8.5703125" style="184" hidden="1"/>
    <col min="14096" max="14096" width="11" style="184" hidden="1"/>
    <col min="14097" max="14098" width="10.5703125" style="184" hidden="1"/>
    <col min="14099" max="14099" width="8" style="184" hidden="1"/>
    <col min="14100" max="14100" width="8.5703125" style="184" hidden="1"/>
    <col min="14101" max="14101" width="11" style="184" hidden="1"/>
    <col min="14102" max="14103" width="10.5703125" style="184" hidden="1"/>
    <col min="14104" max="14104" width="8" style="184" hidden="1"/>
    <col min="14105" max="14105" width="8.5703125" style="184" hidden="1"/>
    <col min="14106" max="14107" width="10.5703125" style="184" hidden="1"/>
    <col min="14108" max="14108" width="9.28515625" style="184" hidden="1"/>
    <col min="14109" max="14109" width="8" style="184" hidden="1"/>
    <col min="14110" max="14110" width="8.5703125" style="184" hidden="1"/>
    <col min="14111" max="14111" width="11" style="184" hidden="1"/>
    <col min="14112" max="14112" width="9.28515625" style="184" hidden="1"/>
    <col min="14113" max="14113" width="10.5703125" style="184" hidden="1"/>
    <col min="14114" max="14114" width="8" style="184" hidden="1"/>
    <col min="14115" max="14115" width="8.5703125" style="184" hidden="1"/>
    <col min="14116" max="14116" width="10.5703125" style="184" hidden="1"/>
    <col min="14117" max="14118" width="9.28515625" style="184" hidden="1"/>
    <col min="14119" max="14119" width="8" style="184" hidden="1"/>
    <col min="14120" max="14120" width="8.5703125" style="184" hidden="1"/>
    <col min="14121" max="14121" width="9.28515625" style="184" hidden="1"/>
    <col min="14122" max="14122" width="7.7109375" style="184" hidden="1"/>
    <col min="14123" max="14123" width="8.5703125" style="184" hidden="1"/>
    <col min="14124" max="14124" width="8" style="184" hidden="1"/>
    <col min="14125" max="14125" width="8.5703125" style="184" hidden="1"/>
    <col min="14126" max="14126" width="8.85546875" style="184" hidden="1"/>
    <col min="14127" max="14127" width="4.85546875" style="184" hidden="1"/>
    <col min="14128" max="14128" width="7" style="184" hidden="1"/>
    <col min="14129" max="14129" width="8" style="184" hidden="1"/>
    <col min="14130" max="14130" width="8.5703125" style="184" hidden="1"/>
    <col min="14131" max="14131" width="8.28515625" style="184" hidden="1"/>
    <col min="14132" max="14132" width="8.85546875" style="184" hidden="1"/>
    <col min="14133" max="14133" width="9.28515625" style="184" hidden="1"/>
    <col min="14134" max="14134" width="8" style="184" hidden="1"/>
    <col min="14135" max="14135" width="8.5703125" style="184" hidden="1"/>
    <col min="14136" max="14138" width="9.28515625" style="184" hidden="1"/>
    <col min="14139" max="14139" width="8" style="184" hidden="1"/>
    <col min="14140" max="14140" width="8.5703125" style="184" hidden="1"/>
    <col min="14141" max="14141" width="9.28515625" style="184" hidden="1"/>
    <col min="14142" max="14142" width="11.7109375" style="184" hidden="1"/>
    <col min="14143" max="14143" width="11.42578125" style="184" hidden="1"/>
    <col min="14144" max="14144" width="8" style="184" hidden="1"/>
    <col min="14145" max="14145" width="9.28515625" style="184" hidden="1"/>
    <col min="14146" max="14146" width="12.140625" style="184" hidden="1"/>
    <col min="14147" max="14336" width="9.140625" style="184" hidden="1"/>
    <col min="14337" max="14337" width="57.5703125" style="184" hidden="1"/>
    <col min="14338" max="14338" width="10.5703125" style="184" hidden="1"/>
    <col min="14339" max="14339" width="10.28515625" style="184" hidden="1"/>
    <col min="14340" max="14340" width="8" style="184" hidden="1"/>
    <col min="14341" max="14341" width="8.85546875" style="184" hidden="1"/>
    <col min="14342" max="14342" width="11" style="184" hidden="1"/>
    <col min="14343" max="14343" width="10.28515625" style="184" hidden="1"/>
    <col min="14344" max="14344" width="9.28515625" style="184" hidden="1"/>
    <col min="14345" max="14345" width="8" style="184" hidden="1"/>
    <col min="14346" max="14346" width="8.5703125" style="184" hidden="1"/>
    <col min="14347" max="14347" width="10.5703125" style="184" hidden="1"/>
    <col min="14348" max="14348" width="11" style="184" hidden="1"/>
    <col min="14349" max="14349" width="10.5703125" style="184" hidden="1"/>
    <col min="14350" max="14350" width="8" style="184" hidden="1"/>
    <col min="14351" max="14351" width="8.5703125" style="184" hidden="1"/>
    <col min="14352" max="14352" width="11" style="184" hidden="1"/>
    <col min="14353" max="14354" width="10.5703125" style="184" hidden="1"/>
    <col min="14355" max="14355" width="8" style="184" hidden="1"/>
    <col min="14356" max="14356" width="8.5703125" style="184" hidden="1"/>
    <col min="14357" max="14357" width="11" style="184" hidden="1"/>
    <col min="14358" max="14359" width="10.5703125" style="184" hidden="1"/>
    <col min="14360" max="14360" width="8" style="184" hidden="1"/>
    <col min="14361" max="14361" width="8.5703125" style="184" hidden="1"/>
    <col min="14362" max="14363" width="10.5703125" style="184" hidden="1"/>
    <col min="14364" max="14364" width="9.28515625" style="184" hidden="1"/>
    <col min="14365" max="14365" width="8" style="184" hidden="1"/>
    <col min="14366" max="14366" width="8.5703125" style="184" hidden="1"/>
    <col min="14367" max="14367" width="11" style="184" hidden="1"/>
    <col min="14368" max="14368" width="9.28515625" style="184" hidden="1"/>
    <col min="14369" max="14369" width="10.5703125" style="184" hidden="1"/>
    <col min="14370" max="14370" width="8" style="184" hidden="1"/>
    <col min="14371" max="14371" width="8.5703125" style="184" hidden="1"/>
    <col min="14372" max="14372" width="10.5703125" style="184" hidden="1"/>
    <col min="14373" max="14374" width="9.28515625" style="184" hidden="1"/>
    <col min="14375" max="14375" width="8" style="184" hidden="1"/>
    <col min="14376" max="14376" width="8.5703125" style="184" hidden="1"/>
    <col min="14377" max="14377" width="9.28515625" style="184" hidden="1"/>
    <col min="14378" max="14378" width="7.7109375" style="184" hidden="1"/>
    <col min="14379" max="14379" width="8.5703125" style="184" hidden="1"/>
    <col min="14380" max="14380" width="8" style="184" hidden="1"/>
    <col min="14381" max="14381" width="8.5703125" style="184" hidden="1"/>
    <col min="14382" max="14382" width="8.85546875" style="184" hidden="1"/>
    <col min="14383" max="14383" width="4.85546875" style="184" hidden="1"/>
    <col min="14384" max="14384" width="7" style="184" hidden="1"/>
    <col min="14385" max="14385" width="8" style="184" hidden="1"/>
    <col min="14386" max="14386" width="8.5703125" style="184" hidden="1"/>
    <col min="14387" max="14387" width="8.28515625" style="184" hidden="1"/>
    <col min="14388" max="14388" width="8.85546875" style="184" hidden="1"/>
    <col min="14389" max="14389" width="9.28515625" style="184" hidden="1"/>
    <col min="14390" max="14390" width="8" style="184" hidden="1"/>
    <col min="14391" max="14391" width="8.5703125" style="184" hidden="1"/>
    <col min="14392" max="14394" width="9.28515625" style="184" hidden="1"/>
    <col min="14395" max="14395" width="8" style="184" hidden="1"/>
    <col min="14396" max="14396" width="8.5703125" style="184" hidden="1"/>
    <col min="14397" max="14397" width="9.28515625" style="184" hidden="1"/>
    <col min="14398" max="14398" width="11.7109375" style="184" hidden="1"/>
    <col min="14399" max="14399" width="11.42578125" style="184" hidden="1"/>
    <col min="14400" max="14400" width="8" style="184" hidden="1"/>
    <col min="14401" max="14401" width="9.28515625" style="184" hidden="1"/>
    <col min="14402" max="14402" width="12.140625" style="184" hidden="1"/>
    <col min="14403" max="14592" width="9.140625" style="184" hidden="1"/>
    <col min="14593" max="14593" width="57.5703125" style="184" hidden="1"/>
    <col min="14594" max="14594" width="10.5703125" style="184" hidden="1"/>
    <col min="14595" max="14595" width="10.28515625" style="184" hidden="1"/>
    <col min="14596" max="14596" width="8" style="184" hidden="1"/>
    <col min="14597" max="14597" width="8.85546875" style="184" hidden="1"/>
    <col min="14598" max="14598" width="11" style="184" hidden="1"/>
    <col min="14599" max="14599" width="10.28515625" style="184" hidden="1"/>
    <col min="14600" max="14600" width="9.28515625" style="184" hidden="1"/>
    <col min="14601" max="14601" width="8" style="184" hidden="1"/>
    <col min="14602" max="14602" width="8.5703125" style="184" hidden="1"/>
    <col min="14603" max="14603" width="10.5703125" style="184" hidden="1"/>
    <col min="14604" max="14604" width="11" style="184" hidden="1"/>
    <col min="14605" max="14605" width="10.5703125" style="184" hidden="1"/>
    <col min="14606" max="14606" width="8" style="184" hidden="1"/>
    <col min="14607" max="14607" width="8.5703125" style="184" hidden="1"/>
    <col min="14608" max="14608" width="11" style="184" hidden="1"/>
    <col min="14609" max="14610" width="10.5703125" style="184" hidden="1"/>
    <col min="14611" max="14611" width="8" style="184" hidden="1"/>
    <col min="14612" max="14612" width="8.5703125" style="184" hidden="1"/>
    <col min="14613" max="14613" width="11" style="184" hidden="1"/>
    <col min="14614" max="14615" width="10.5703125" style="184" hidden="1"/>
    <col min="14616" max="14616" width="8" style="184" hidden="1"/>
    <col min="14617" max="14617" width="8.5703125" style="184" hidden="1"/>
    <col min="14618" max="14619" width="10.5703125" style="184" hidden="1"/>
    <col min="14620" max="14620" width="9.28515625" style="184" hidden="1"/>
    <col min="14621" max="14621" width="8" style="184" hidden="1"/>
    <col min="14622" max="14622" width="8.5703125" style="184" hidden="1"/>
    <col min="14623" max="14623" width="11" style="184" hidden="1"/>
    <col min="14624" max="14624" width="9.28515625" style="184" hidden="1"/>
    <col min="14625" max="14625" width="10.5703125" style="184" hidden="1"/>
    <col min="14626" max="14626" width="8" style="184" hidden="1"/>
    <col min="14627" max="14627" width="8.5703125" style="184" hidden="1"/>
    <col min="14628" max="14628" width="10.5703125" style="184" hidden="1"/>
    <col min="14629" max="14630" width="9.28515625" style="184" hidden="1"/>
    <col min="14631" max="14631" width="8" style="184" hidden="1"/>
    <col min="14632" max="14632" width="8.5703125" style="184" hidden="1"/>
    <col min="14633" max="14633" width="9.28515625" style="184" hidden="1"/>
    <col min="14634" max="14634" width="7.7109375" style="184" hidden="1"/>
    <col min="14635" max="14635" width="8.5703125" style="184" hidden="1"/>
    <col min="14636" max="14636" width="8" style="184" hidden="1"/>
    <col min="14637" max="14637" width="8.5703125" style="184" hidden="1"/>
    <col min="14638" max="14638" width="8.85546875" style="184" hidden="1"/>
    <col min="14639" max="14639" width="4.85546875" style="184" hidden="1"/>
    <col min="14640" max="14640" width="7" style="184" hidden="1"/>
    <col min="14641" max="14641" width="8" style="184" hidden="1"/>
    <col min="14642" max="14642" width="8.5703125" style="184" hidden="1"/>
    <col min="14643" max="14643" width="8.28515625" style="184" hidden="1"/>
    <col min="14644" max="14644" width="8.85546875" style="184" hidden="1"/>
    <col min="14645" max="14645" width="9.28515625" style="184" hidden="1"/>
    <col min="14646" max="14646" width="8" style="184" hidden="1"/>
    <col min="14647" max="14647" width="8.5703125" style="184" hidden="1"/>
    <col min="14648" max="14650" width="9.28515625" style="184" hidden="1"/>
    <col min="14651" max="14651" width="8" style="184" hidden="1"/>
    <col min="14652" max="14652" width="8.5703125" style="184" hidden="1"/>
    <col min="14653" max="14653" width="9.28515625" style="184" hidden="1"/>
    <col min="14654" max="14654" width="11.7109375" style="184" hidden="1"/>
    <col min="14655" max="14655" width="11.42578125" style="184" hidden="1"/>
    <col min="14656" max="14656" width="8" style="184" hidden="1"/>
    <col min="14657" max="14657" width="9.28515625" style="184" hidden="1"/>
    <col min="14658" max="14658" width="12.140625" style="184" hidden="1"/>
    <col min="14659" max="14848" width="9.140625" style="184" hidden="1"/>
    <col min="14849" max="14849" width="57.5703125" style="184" hidden="1"/>
    <col min="14850" max="14850" width="10.5703125" style="184" hidden="1"/>
    <col min="14851" max="14851" width="10.28515625" style="184" hidden="1"/>
    <col min="14852" max="14852" width="8" style="184" hidden="1"/>
    <col min="14853" max="14853" width="8.85546875" style="184" hidden="1"/>
    <col min="14854" max="14854" width="11" style="184" hidden="1"/>
    <col min="14855" max="14855" width="10.28515625" style="184" hidden="1"/>
    <col min="14856" max="14856" width="9.28515625" style="184" hidden="1"/>
    <col min="14857" max="14857" width="8" style="184" hidden="1"/>
    <col min="14858" max="14858" width="8.5703125" style="184" hidden="1"/>
    <col min="14859" max="14859" width="10.5703125" style="184" hidden="1"/>
    <col min="14860" max="14860" width="11" style="184" hidden="1"/>
    <col min="14861" max="14861" width="10.5703125" style="184" hidden="1"/>
    <col min="14862" max="14862" width="8" style="184" hidden="1"/>
    <col min="14863" max="14863" width="8.5703125" style="184" hidden="1"/>
    <col min="14864" max="14864" width="11" style="184" hidden="1"/>
    <col min="14865" max="14866" width="10.5703125" style="184" hidden="1"/>
    <col min="14867" max="14867" width="8" style="184" hidden="1"/>
    <col min="14868" max="14868" width="8.5703125" style="184" hidden="1"/>
    <col min="14869" max="14869" width="11" style="184" hidden="1"/>
    <col min="14870" max="14871" width="10.5703125" style="184" hidden="1"/>
    <col min="14872" max="14872" width="8" style="184" hidden="1"/>
    <col min="14873" max="14873" width="8.5703125" style="184" hidden="1"/>
    <col min="14874" max="14875" width="10.5703125" style="184" hidden="1"/>
    <col min="14876" max="14876" width="9.28515625" style="184" hidden="1"/>
    <col min="14877" max="14877" width="8" style="184" hidden="1"/>
    <col min="14878" max="14878" width="8.5703125" style="184" hidden="1"/>
    <col min="14879" max="14879" width="11" style="184" hidden="1"/>
    <col min="14880" max="14880" width="9.28515625" style="184" hidden="1"/>
    <col min="14881" max="14881" width="10.5703125" style="184" hidden="1"/>
    <col min="14882" max="14882" width="8" style="184" hidden="1"/>
    <col min="14883" max="14883" width="8.5703125" style="184" hidden="1"/>
    <col min="14884" max="14884" width="10.5703125" style="184" hidden="1"/>
    <col min="14885" max="14886" width="9.28515625" style="184" hidden="1"/>
    <col min="14887" max="14887" width="8" style="184" hidden="1"/>
    <col min="14888" max="14888" width="8.5703125" style="184" hidden="1"/>
    <col min="14889" max="14889" width="9.28515625" style="184" hidden="1"/>
    <col min="14890" max="14890" width="7.7109375" style="184" hidden="1"/>
    <col min="14891" max="14891" width="8.5703125" style="184" hidden="1"/>
    <col min="14892" max="14892" width="8" style="184" hidden="1"/>
    <col min="14893" max="14893" width="8.5703125" style="184" hidden="1"/>
    <col min="14894" max="14894" width="8.85546875" style="184" hidden="1"/>
    <col min="14895" max="14895" width="4.85546875" style="184" hidden="1"/>
    <col min="14896" max="14896" width="7" style="184" hidden="1"/>
    <col min="14897" max="14897" width="8" style="184" hidden="1"/>
    <col min="14898" max="14898" width="8.5703125" style="184" hidden="1"/>
    <col min="14899" max="14899" width="8.28515625" style="184" hidden="1"/>
    <col min="14900" max="14900" width="8.85546875" style="184" hidden="1"/>
    <col min="14901" max="14901" width="9.28515625" style="184" hidden="1"/>
    <col min="14902" max="14902" width="8" style="184" hidden="1"/>
    <col min="14903" max="14903" width="8.5703125" style="184" hidden="1"/>
    <col min="14904" max="14906" width="9.28515625" style="184" hidden="1"/>
    <col min="14907" max="14907" width="8" style="184" hidden="1"/>
    <col min="14908" max="14908" width="8.5703125" style="184" hidden="1"/>
    <col min="14909" max="14909" width="9.28515625" style="184" hidden="1"/>
    <col min="14910" max="14910" width="11.7109375" style="184" hidden="1"/>
    <col min="14911" max="14911" width="11.42578125" style="184" hidden="1"/>
    <col min="14912" max="14912" width="8" style="184" hidden="1"/>
    <col min="14913" max="14913" width="9.28515625" style="184" hidden="1"/>
    <col min="14914" max="14914" width="12.140625" style="184" hidden="1"/>
    <col min="14915" max="15104" width="9.140625" style="184" hidden="1"/>
    <col min="15105" max="15105" width="57.5703125" style="184" hidden="1"/>
    <col min="15106" max="15106" width="10.5703125" style="184" hidden="1"/>
    <col min="15107" max="15107" width="10.28515625" style="184" hidden="1"/>
    <col min="15108" max="15108" width="8" style="184" hidden="1"/>
    <col min="15109" max="15109" width="8.85546875" style="184" hidden="1"/>
    <col min="15110" max="15110" width="11" style="184" hidden="1"/>
    <col min="15111" max="15111" width="10.28515625" style="184" hidden="1"/>
    <col min="15112" max="15112" width="9.28515625" style="184" hidden="1"/>
    <col min="15113" max="15113" width="8" style="184" hidden="1"/>
    <col min="15114" max="15114" width="8.5703125" style="184" hidden="1"/>
    <col min="15115" max="15115" width="10.5703125" style="184" hidden="1"/>
    <col min="15116" max="15116" width="11" style="184" hidden="1"/>
    <col min="15117" max="15117" width="10.5703125" style="184" hidden="1"/>
    <col min="15118" max="15118" width="8" style="184" hidden="1"/>
    <col min="15119" max="15119" width="8.5703125" style="184" hidden="1"/>
    <col min="15120" max="15120" width="11" style="184" hidden="1"/>
    <col min="15121" max="15122" width="10.5703125" style="184" hidden="1"/>
    <col min="15123" max="15123" width="8" style="184" hidden="1"/>
    <col min="15124" max="15124" width="8.5703125" style="184" hidden="1"/>
    <col min="15125" max="15125" width="11" style="184" hidden="1"/>
    <col min="15126" max="15127" width="10.5703125" style="184" hidden="1"/>
    <col min="15128" max="15128" width="8" style="184" hidden="1"/>
    <col min="15129" max="15129" width="8.5703125" style="184" hidden="1"/>
    <col min="15130" max="15131" width="10.5703125" style="184" hidden="1"/>
    <col min="15132" max="15132" width="9.28515625" style="184" hidden="1"/>
    <col min="15133" max="15133" width="8" style="184" hidden="1"/>
    <col min="15134" max="15134" width="8.5703125" style="184" hidden="1"/>
    <col min="15135" max="15135" width="11" style="184" hidden="1"/>
    <col min="15136" max="15136" width="9.28515625" style="184" hidden="1"/>
    <col min="15137" max="15137" width="10.5703125" style="184" hidden="1"/>
    <col min="15138" max="15138" width="8" style="184" hidden="1"/>
    <col min="15139" max="15139" width="8.5703125" style="184" hidden="1"/>
    <col min="15140" max="15140" width="10.5703125" style="184" hidden="1"/>
    <col min="15141" max="15142" width="9.28515625" style="184" hidden="1"/>
    <col min="15143" max="15143" width="8" style="184" hidden="1"/>
    <col min="15144" max="15144" width="8.5703125" style="184" hidden="1"/>
    <col min="15145" max="15145" width="9.28515625" style="184" hidden="1"/>
    <col min="15146" max="15146" width="7.7109375" style="184" hidden="1"/>
    <col min="15147" max="15147" width="8.5703125" style="184" hidden="1"/>
    <col min="15148" max="15148" width="8" style="184" hidden="1"/>
    <col min="15149" max="15149" width="8.5703125" style="184" hidden="1"/>
    <col min="15150" max="15150" width="8.85546875" style="184" hidden="1"/>
    <col min="15151" max="15151" width="4.85546875" style="184" hidden="1"/>
    <col min="15152" max="15152" width="7" style="184" hidden="1"/>
    <col min="15153" max="15153" width="8" style="184" hidden="1"/>
    <col min="15154" max="15154" width="8.5703125" style="184" hidden="1"/>
    <col min="15155" max="15155" width="8.28515625" style="184" hidden="1"/>
    <col min="15156" max="15156" width="8.85546875" style="184" hidden="1"/>
    <col min="15157" max="15157" width="9.28515625" style="184" hidden="1"/>
    <col min="15158" max="15158" width="8" style="184" hidden="1"/>
    <col min="15159" max="15159" width="8.5703125" style="184" hidden="1"/>
    <col min="15160" max="15162" width="9.28515625" style="184" hidden="1"/>
    <col min="15163" max="15163" width="8" style="184" hidden="1"/>
    <col min="15164" max="15164" width="8.5703125" style="184" hidden="1"/>
    <col min="15165" max="15165" width="9.28515625" style="184" hidden="1"/>
    <col min="15166" max="15166" width="11.7109375" style="184" hidden="1"/>
    <col min="15167" max="15167" width="11.42578125" style="184" hidden="1"/>
    <col min="15168" max="15168" width="8" style="184" hidden="1"/>
    <col min="15169" max="15169" width="9.28515625" style="184" hidden="1"/>
    <col min="15170" max="15170" width="12.140625" style="184" hidden="1"/>
    <col min="15171" max="15360" width="9.140625" style="184" hidden="1"/>
    <col min="15361" max="15361" width="57.5703125" style="184" hidden="1"/>
    <col min="15362" max="15362" width="10.5703125" style="184" hidden="1"/>
    <col min="15363" max="15363" width="10.28515625" style="184" hidden="1"/>
    <col min="15364" max="15364" width="8" style="184" hidden="1"/>
    <col min="15365" max="15365" width="8.85546875" style="184" hidden="1"/>
    <col min="15366" max="15366" width="11" style="184" hidden="1"/>
    <col min="15367" max="15367" width="10.28515625" style="184" hidden="1"/>
    <col min="15368" max="15368" width="9.28515625" style="184" hidden="1"/>
    <col min="15369" max="15369" width="8" style="184" hidden="1"/>
    <col min="15370" max="15370" width="8.5703125" style="184" hidden="1"/>
    <col min="15371" max="15371" width="10.5703125" style="184" hidden="1"/>
    <col min="15372" max="15372" width="11" style="184" hidden="1"/>
    <col min="15373" max="15373" width="10.5703125" style="184" hidden="1"/>
    <col min="15374" max="15374" width="8" style="184" hidden="1"/>
    <col min="15375" max="15375" width="8.5703125" style="184" hidden="1"/>
    <col min="15376" max="15376" width="11" style="184" hidden="1"/>
    <col min="15377" max="15378" width="10.5703125" style="184" hidden="1"/>
    <col min="15379" max="15379" width="8" style="184" hidden="1"/>
    <col min="15380" max="15380" width="8.5703125" style="184" hidden="1"/>
    <col min="15381" max="15381" width="11" style="184" hidden="1"/>
    <col min="15382" max="15383" width="10.5703125" style="184" hidden="1"/>
    <col min="15384" max="15384" width="8" style="184" hidden="1"/>
    <col min="15385" max="15385" width="8.5703125" style="184" hidden="1"/>
    <col min="15386" max="15387" width="10.5703125" style="184" hidden="1"/>
    <col min="15388" max="15388" width="9.28515625" style="184" hidden="1"/>
    <col min="15389" max="15389" width="8" style="184" hidden="1"/>
    <col min="15390" max="15390" width="8.5703125" style="184" hidden="1"/>
    <col min="15391" max="15391" width="11" style="184" hidden="1"/>
    <col min="15392" max="15392" width="9.28515625" style="184" hidden="1"/>
    <col min="15393" max="15393" width="10.5703125" style="184" hidden="1"/>
    <col min="15394" max="15394" width="8" style="184" hidden="1"/>
    <col min="15395" max="15395" width="8.5703125" style="184" hidden="1"/>
    <col min="15396" max="15396" width="10.5703125" style="184" hidden="1"/>
    <col min="15397" max="15398" width="9.28515625" style="184" hidden="1"/>
    <col min="15399" max="15399" width="8" style="184" hidden="1"/>
    <col min="15400" max="15400" width="8.5703125" style="184" hidden="1"/>
    <col min="15401" max="15401" width="9.28515625" style="184" hidden="1"/>
    <col min="15402" max="15402" width="7.7109375" style="184" hidden="1"/>
    <col min="15403" max="15403" width="8.5703125" style="184" hidden="1"/>
    <col min="15404" max="15404" width="8" style="184" hidden="1"/>
    <col min="15405" max="15405" width="8.5703125" style="184" hidden="1"/>
    <col min="15406" max="15406" width="8.85546875" style="184" hidden="1"/>
    <col min="15407" max="15407" width="4.85546875" style="184" hidden="1"/>
    <col min="15408" max="15408" width="7" style="184" hidden="1"/>
    <col min="15409" max="15409" width="8" style="184" hidden="1"/>
    <col min="15410" max="15410" width="8.5703125" style="184" hidden="1"/>
    <col min="15411" max="15411" width="8.28515625" style="184" hidden="1"/>
    <col min="15412" max="15412" width="8.85546875" style="184" hidden="1"/>
    <col min="15413" max="15413" width="9.28515625" style="184" hidden="1"/>
    <col min="15414" max="15414" width="8" style="184" hidden="1"/>
    <col min="15415" max="15415" width="8.5703125" style="184" hidden="1"/>
    <col min="15416" max="15418" width="9.28515625" style="184" hidden="1"/>
    <col min="15419" max="15419" width="8" style="184" hidden="1"/>
    <col min="15420" max="15420" width="8.5703125" style="184" hidden="1"/>
    <col min="15421" max="15421" width="9.28515625" style="184" hidden="1"/>
    <col min="15422" max="15422" width="11.7109375" style="184" hidden="1"/>
    <col min="15423" max="15423" width="11.42578125" style="184" hidden="1"/>
    <col min="15424" max="15424" width="8" style="184" hidden="1"/>
    <col min="15425" max="15425" width="9.28515625" style="184" hidden="1"/>
    <col min="15426" max="15426" width="12.140625" style="184" hidden="1"/>
    <col min="15427" max="15616" width="9.140625" style="184" hidden="1"/>
    <col min="15617" max="15617" width="57.5703125" style="184" hidden="1"/>
    <col min="15618" max="15618" width="10.5703125" style="184" hidden="1"/>
    <col min="15619" max="15619" width="10.28515625" style="184" hidden="1"/>
    <col min="15620" max="15620" width="8" style="184" hidden="1"/>
    <col min="15621" max="15621" width="8.85546875" style="184" hidden="1"/>
    <col min="15622" max="15622" width="11" style="184" hidden="1"/>
    <col min="15623" max="15623" width="10.28515625" style="184" hidden="1"/>
    <col min="15624" max="15624" width="9.28515625" style="184" hidden="1"/>
    <col min="15625" max="15625" width="8" style="184" hidden="1"/>
    <col min="15626" max="15626" width="8.5703125" style="184" hidden="1"/>
    <col min="15627" max="15627" width="10.5703125" style="184" hidden="1"/>
    <col min="15628" max="15628" width="11" style="184" hidden="1"/>
    <col min="15629" max="15629" width="10.5703125" style="184" hidden="1"/>
    <col min="15630" max="15630" width="8" style="184" hidden="1"/>
    <col min="15631" max="15631" width="8.5703125" style="184" hidden="1"/>
    <col min="15632" max="15632" width="11" style="184" hidden="1"/>
    <col min="15633" max="15634" width="10.5703125" style="184" hidden="1"/>
    <col min="15635" max="15635" width="8" style="184" hidden="1"/>
    <col min="15636" max="15636" width="8.5703125" style="184" hidden="1"/>
    <col min="15637" max="15637" width="11" style="184" hidden="1"/>
    <col min="15638" max="15639" width="10.5703125" style="184" hidden="1"/>
    <col min="15640" max="15640" width="8" style="184" hidden="1"/>
    <col min="15641" max="15641" width="8.5703125" style="184" hidden="1"/>
    <col min="15642" max="15643" width="10.5703125" style="184" hidden="1"/>
    <col min="15644" max="15644" width="9.28515625" style="184" hidden="1"/>
    <col min="15645" max="15645" width="8" style="184" hidden="1"/>
    <col min="15646" max="15646" width="8.5703125" style="184" hidden="1"/>
    <col min="15647" max="15647" width="11" style="184" hidden="1"/>
    <col min="15648" max="15648" width="9.28515625" style="184" hidden="1"/>
    <col min="15649" max="15649" width="10.5703125" style="184" hidden="1"/>
    <col min="15650" max="15650" width="8" style="184" hidden="1"/>
    <col min="15651" max="15651" width="8.5703125" style="184" hidden="1"/>
    <col min="15652" max="15652" width="10.5703125" style="184" hidden="1"/>
    <col min="15653" max="15654" width="9.28515625" style="184" hidden="1"/>
    <col min="15655" max="15655" width="8" style="184" hidden="1"/>
    <col min="15656" max="15656" width="8.5703125" style="184" hidden="1"/>
    <col min="15657" max="15657" width="9.28515625" style="184" hidden="1"/>
    <col min="15658" max="15658" width="7.7109375" style="184" hidden="1"/>
    <col min="15659" max="15659" width="8.5703125" style="184" hidden="1"/>
    <col min="15660" max="15660" width="8" style="184" hidden="1"/>
    <col min="15661" max="15661" width="8.5703125" style="184" hidden="1"/>
    <col min="15662" max="15662" width="8.85546875" style="184" hidden="1"/>
    <col min="15663" max="15663" width="4.85546875" style="184" hidden="1"/>
    <col min="15664" max="15664" width="7" style="184" hidden="1"/>
    <col min="15665" max="15665" width="8" style="184" hidden="1"/>
    <col min="15666" max="15666" width="8.5703125" style="184" hidden="1"/>
    <col min="15667" max="15667" width="8.28515625" style="184" hidden="1"/>
    <col min="15668" max="15668" width="8.85546875" style="184" hidden="1"/>
    <col min="15669" max="15669" width="9.28515625" style="184" hidden="1"/>
    <col min="15670" max="15670" width="8" style="184" hidden="1"/>
    <col min="15671" max="15671" width="8.5703125" style="184" hidden="1"/>
    <col min="15672" max="15674" width="9.28515625" style="184" hidden="1"/>
    <col min="15675" max="15675" width="8" style="184" hidden="1"/>
    <col min="15676" max="15676" width="8.5703125" style="184" hidden="1"/>
    <col min="15677" max="15677" width="9.28515625" style="184" hidden="1"/>
    <col min="15678" max="15678" width="11.7109375" style="184" hidden="1"/>
    <col min="15679" max="15679" width="11.42578125" style="184" hidden="1"/>
    <col min="15680" max="15680" width="8" style="184" hidden="1"/>
    <col min="15681" max="15681" width="9.28515625" style="184" hidden="1"/>
    <col min="15682" max="15682" width="12.140625" style="184" hidden="1"/>
    <col min="15683" max="15872" width="9.140625" style="184" hidden="1"/>
    <col min="15873" max="15873" width="57.5703125" style="184" hidden="1"/>
    <col min="15874" max="15874" width="10.5703125" style="184" hidden="1"/>
    <col min="15875" max="15875" width="10.28515625" style="184" hidden="1"/>
    <col min="15876" max="15876" width="8" style="184" hidden="1"/>
    <col min="15877" max="15877" width="8.85546875" style="184" hidden="1"/>
    <col min="15878" max="15878" width="11" style="184" hidden="1"/>
    <col min="15879" max="15879" width="10.28515625" style="184" hidden="1"/>
    <col min="15880" max="15880" width="9.28515625" style="184" hidden="1"/>
    <col min="15881" max="15881" width="8" style="184" hidden="1"/>
    <col min="15882" max="15882" width="8.5703125" style="184" hidden="1"/>
    <col min="15883" max="15883" width="10.5703125" style="184" hidden="1"/>
    <col min="15884" max="15884" width="11" style="184" hidden="1"/>
    <col min="15885" max="15885" width="10.5703125" style="184" hidden="1"/>
    <col min="15886" max="15886" width="8" style="184" hidden="1"/>
    <col min="15887" max="15887" width="8.5703125" style="184" hidden="1"/>
    <col min="15888" max="15888" width="11" style="184" hidden="1"/>
    <col min="15889" max="15890" width="10.5703125" style="184" hidden="1"/>
    <col min="15891" max="15891" width="8" style="184" hidden="1"/>
    <col min="15892" max="15892" width="8.5703125" style="184" hidden="1"/>
    <col min="15893" max="15893" width="11" style="184" hidden="1"/>
    <col min="15894" max="15895" width="10.5703125" style="184" hidden="1"/>
    <col min="15896" max="15896" width="8" style="184" hidden="1"/>
    <col min="15897" max="15897" width="8.5703125" style="184" hidden="1"/>
    <col min="15898" max="15899" width="10.5703125" style="184" hidden="1"/>
    <col min="15900" max="15900" width="9.28515625" style="184" hidden="1"/>
    <col min="15901" max="15901" width="8" style="184" hidden="1"/>
    <col min="15902" max="15902" width="8.5703125" style="184" hidden="1"/>
    <col min="15903" max="15903" width="11" style="184" hidden="1"/>
    <col min="15904" max="15904" width="9.28515625" style="184" hidden="1"/>
    <col min="15905" max="15905" width="10.5703125" style="184" hidden="1"/>
    <col min="15906" max="15906" width="8" style="184" hidden="1"/>
    <col min="15907" max="15907" width="8.5703125" style="184" hidden="1"/>
    <col min="15908" max="15908" width="10.5703125" style="184" hidden="1"/>
    <col min="15909" max="15910" width="9.28515625" style="184" hidden="1"/>
    <col min="15911" max="15911" width="8" style="184" hidden="1"/>
    <col min="15912" max="15912" width="8.5703125" style="184" hidden="1"/>
    <col min="15913" max="15913" width="9.28515625" style="184" hidden="1"/>
    <col min="15914" max="15914" width="7.7109375" style="184" hidden="1"/>
    <col min="15915" max="15915" width="8.5703125" style="184" hidden="1"/>
    <col min="15916" max="15916" width="8" style="184" hidden="1"/>
    <col min="15917" max="15917" width="8.5703125" style="184" hidden="1"/>
    <col min="15918" max="15918" width="8.85546875" style="184" hidden="1"/>
    <col min="15919" max="15919" width="4.85546875" style="184" hidden="1"/>
    <col min="15920" max="15920" width="7" style="184" hidden="1"/>
    <col min="15921" max="15921" width="8" style="184" hidden="1"/>
    <col min="15922" max="15922" width="8.5703125" style="184" hidden="1"/>
    <col min="15923" max="15923" width="8.28515625" style="184" hidden="1"/>
    <col min="15924" max="15924" width="8.85546875" style="184" hidden="1"/>
    <col min="15925" max="15925" width="9.28515625" style="184" hidden="1"/>
    <col min="15926" max="15926" width="8" style="184" hidden="1"/>
    <col min="15927" max="15927" width="8.5703125" style="184" hidden="1"/>
    <col min="15928" max="15930" width="9.28515625" style="184" hidden="1"/>
    <col min="15931" max="15931" width="8" style="184" hidden="1"/>
    <col min="15932" max="15932" width="8.5703125" style="184" hidden="1"/>
    <col min="15933" max="15933" width="9.28515625" style="184" hidden="1"/>
    <col min="15934" max="15934" width="11.7109375" style="184" hidden="1"/>
    <col min="15935" max="15935" width="11.42578125" style="184" hidden="1"/>
    <col min="15936" max="15936" width="8" style="184" hidden="1"/>
    <col min="15937" max="15937" width="9.28515625" style="184" hidden="1"/>
    <col min="15938" max="15938" width="12.140625" style="184" hidden="1"/>
    <col min="15939" max="16128" width="9.140625" style="184" hidden="1"/>
    <col min="16129" max="16129" width="57.5703125" style="184" hidden="1"/>
    <col min="16130" max="16130" width="10.5703125" style="184" hidden="1"/>
    <col min="16131" max="16131" width="10.28515625" style="184" hidden="1"/>
    <col min="16132" max="16132" width="8" style="184" hidden="1"/>
    <col min="16133" max="16133" width="8.85546875" style="184" hidden="1"/>
    <col min="16134" max="16134" width="11" style="184" hidden="1"/>
    <col min="16135" max="16135" width="10.28515625" style="184" hidden="1"/>
    <col min="16136" max="16136" width="9.28515625" style="184" hidden="1"/>
    <col min="16137" max="16137" width="8" style="184" hidden="1"/>
    <col min="16138" max="16138" width="8.5703125" style="184" hidden="1"/>
    <col min="16139" max="16139" width="10.5703125" style="184" hidden="1"/>
    <col min="16140" max="16140" width="11" style="184" hidden="1"/>
    <col min="16141" max="16141" width="10.5703125" style="184" hidden="1"/>
    <col min="16142" max="16142" width="8" style="184" hidden="1"/>
    <col min="16143" max="16143" width="8.5703125" style="184" hidden="1"/>
    <col min="16144" max="16144" width="11" style="184" hidden="1"/>
    <col min="16145" max="16146" width="10.5703125" style="184" hidden="1"/>
    <col min="16147" max="16147" width="8" style="184" hidden="1"/>
    <col min="16148" max="16148" width="8.5703125" style="184" hidden="1"/>
    <col min="16149" max="16149" width="11" style="184" hidden="1"/>
    <col min="16150" max="16151" width="10.5703125" style="184" hidden="1"/>
    <col min="16152" max="16152" width="8" style="184" hidden="1"/>
    <col min="16153" max="16153" width="8.5703125" style="184" hidden="1"/>
    <col min="16154" max="16155" width="10.5703125" style="184" hidden="1"/>
    <col min="16156" max="16156" width="9.28515625" style="184" hidden="1"/>
    <col min="16157" max="16157" width="8" style="184" hidden="1"/>
    <col min="16158" max="16158" width="8.5703125" style="184" hidden="1"/>
    <col min="16159" max="16159" width="11" style="184" hidden="1"/>
    <col min="16160" max="16160" width="9.28515625" style="184" hidden="1"/>
    <col min="16161" max="16161" width="10.5703125" style="184" hidden="1"/>
    <col min="16162" max="16162" width="8" style="184" hidden="1"/>
    <col min="16163" max="16163" width="8.5703125" style="184" hidden="1"/>
    <col min="16164" max="16164" width="10.5703125" style="184" hidden="1"/>
    <col min="16165" max="16166" width="9.28515625" style="184" hidden="1"/>
    <col min="16167" max="16167" width="8" style="184" hidden="1"/>
    <col min="16168" max="16168" width="8.5703125" style="184" hidden="1"/>
    <col min="16169" max="16169" width="9.28515625" style="184" hidden="1"/>
    <col min="16170" max="16170" width="7.7109375" style="184" hidden="1"/>
    <col min="16171" max="16171" width="8.5703125" style="184" hidden="1"/>
    <col min="16172" max="16172" width="8" style="184" hidden="1"/>
    <col min="16173" max="16173" width="8.5703125" style="184" hidden="1"/>
    <col min="16174" max="16174" width="8.85546875" style="184" hidden="1"/>
    <col min="16175" max="16175" width="4.85546875" style="184" hidden="1"/>
    <col min="16176" max="16176" width="7" style="184" hidden="1"/>
    <col min="16177" max="16177" width="8" style="184" hidden="1"/>
    <col min="16178" max="16178" width="8.5703125" style="184" hidden="1"/>
    <col min="16179" max="16179" width="8.28515625" style="184" hidden="1"/>
    <col min="16180" max="16180" width="8.85546875" style="184" hidden="1"/>
    <col min="16181" max="16181" width="9.28515625" style="184" hidden="1"/>
    <col min="16182" max="16182" width="8" style="184" hidden="1"/>
    <col min="16183" max="16183" width="8.5703125" style="184" hidden="1"/>
    <col min="16184" max="16186" width="9.28515625" style="184" hidden="1"/>
    <col min="16187" max="16187" width="8" style="184" hidden="1"/>
    <col min="16188" max="16188" width="8.5703125" style="184" hidden="1"/>
    <col min="16189" max="16189" width="9.28515625" style="184" hidden="1"/>
    <col min="16190" max="16190" width="11.7109375" style="184" hidden="1"/>
    <col min="16191" max="16191" width="11.42578125" style="184" hidden="1"/>
    <col min="16192" max="16192" width="8" style="184" hidden="1"/>
    <col min="16193" max="16193" width="9.28515625" style="184" hidden="1"/>
    <col min="16194" max="16194" width="12.140625" style="184" hidden="1"/>
    <col min="16195" max="16384" width="9.140625" style="184" hidden="1"/>
  </cols>
  <sheetData>
    <row r="1" spans="1:75" ht="41.25"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5"/>
      <c r="BA1" s="285"/>
      <c r="BB1" s="285"/>
      <c r="BC1" s="285"/>
      <c r="BD1" s="285"/>
      <c r="BE1" s="285"/>
      <c r="BF1" s="285"/>
      <c r="BG1" s="285"/>
      <c r="BH1" s="285"/>
      <c r="BI1" s="285"/>
      <c r="BJ1" s="343"/>
      <c r="BK1" s="343"/>
      <c r="BL1" s="343"/>
      <c r="BM1" s="343"/>
      <c r="BN1" s="343"/>
      <c r="BO1" s="281"/>
      <c r="BP1" s="281"/>
      <c r="BQ1" s="281"/>
      <c r="BR1" s="281"/>
      <c r="BS1" s="281"/>
      <c r="BT1" s="281"/>
      <c r="BU1" s="281"/>
      <c r="BV1" s="281"/>
      <c r="BW1" s="281"/>
    </row>
    <row r="2" spans="1:75" ht="27" customHeight="1">
      <c r="A2" s="285" t="s">
        <v>930</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5"/>
      <c r="BA2" s="285"/>
      <c r="BB2" s="285"/>
      <c r="BC2" s="285"/>
      <c r="BD2" s="285"/>
      <c r="BE2" s="285"/>
      <c r="BF2" s="285"/>
      <c r="BG2" s="285"/>
      <c r="BH2" s="285"/>
      <c r="BI2" s="285"/>
      <c r="BJ2" s="343"/>
      <c r="BK2" s="343"/>
      <c r="BL2" s="343"/>
      <c r="BM2" s="343"/>
      <c r="BN2" s="343"/>
      <c r="BO2" s="281"/>
      <c r="BP2" s="281"/>
      <c r="BQ2" s="281"/>
      <c r="BR2" s="281"/>
      <c r="BS2" s="281"/>
      <c r="BT2" s="281"/>
      <c r="BU2" s="281"/>
      <c r="BV2" s="281"/>
      <c r="BW2" s="281"/>
    </row>
    <row r="3" spans="1:75" ht="27"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5"/>
      <c r="BA3" s="285"/>
      <c r="BB3" s="285"/>
      <c r="BC3" s="285"/>
      <c r="BD3" s="285"/>
      <c r="BE3" s="285"/>
      <c r="BF3" s="285"/>
      <c r="BG3" s="285"/>
      <c r="BH3" s="285"/>
      <c r="BI3" s="285"/>
      <c r="BJ3" s="343"/>
      <c r="BK3" s="343"/>
      <c r="BL3" s="343"/>
      <c r="BM3" s="343"/>
      <c r="BN3" s="343"/>
      <c r="BO3" s="281"/>
      <c r="BP3" s="281"/>
      <c r="BQ3" s="281"/>
      <c r="BR3" s="281"/>
      <c r="BS3" s="281"/>
      <c r="BT3" s="281"/>
      <c r="BU3" s="281"/>
      <c r="BV3" s="281"/>
      <c r="BW3" s="281"/>
    </row>
    <row r="4" spans="1:75" ht="27"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343"/>
      <c r="BK4" s="343"/>
      <c r="BL4" s="343"/>
      <c r="BM4" s="343"/>
      <c r="BN4" s="343"/>
      <c r="BO4" s="281"/>
      <c r="BP4" s="281"/>
      <c r="BQ4" s="281"/>
      <c r="BR4" s="281"/>
      <c r="BS4" s="281"/>
      <c r="BT4" s="281"/>
      <c r="BU4" s="281"/>
      <c r="BV4" s="281"/>
      <c r="BW4" s="281"/>
    </row>
    <row r="5" spans="1:75" ht="25.5" customHeight="1"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365</v>
      </c>
      <c r="AG5" s="941"/>
      <c r="AH5" s="941"/>
      <c r="AI5" s="941"/>
      <c r="AJ5" s="941"/>
      <c r="AK5" s="941" t="s">
        <v>366</v>
      </c>
      <c r="AL5" s="941"/>
      <c r="AM5" s="941"/>
      <c r="AN5" s="941"/>
      <c r="AO5" s="941"/>
      <c r="AP5" s="941" t="s">
        <v>367</v>
      </c>
      <c r="AQ5" s="941"/>
      <c r="AR5" s="941"/>
      <c r="AS5" s="941"/>
      <c r="AT5" s="941"/>
      <c r="AU5" s="941" t="s">
        <v>368</v>
      </c>
      <c r="AV5" s="941"/>
      <c r="AW5" s="941"/>
      <c r="AX5" s="941"/>
      <c r="AY5" s="941"/>
      <c r="AZ5" s="941" t="s">
        <v>369</v>
      </c>
      <c r="BA5" s="941"/>
      <c r="BB5" s="941"/>
      <c r="BC5" s="941"/>
      <c r="BD5" s="941"/>
      <c r="BE5" s="941" t="s">
        <v>370</v>
      </c>
      <c r="BF5" s="941"/>
      <c r="BG5" s="941"/>
      <c r="BH5" s="941"/>
      <c r="BI5" s="941"/>
      <c r="BJ5" s="941" t="s">
        <v>371</v>
      </c>
      <c r="BK5" s="941"/>
      <c r="BL5" s="941"/>
      <c r="BM5" s="941"/>
      <c r="BN5" s="941"/>
    </row>
    <row r="6" spans="1:75"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c r="AZ6" s="339" t="s">
        <v>61</v>
      </c>
      <c r="BA6" s="339" t="s">
        <v>62</v>
      </c>
      <c r="BB6" s="339" t="s">
        <v>63</v>
      </c>
      <c r="BC6" s="339" t="s">
        <v>64</v>
      </c>
      <c r="BD6" s="339" t="s">
        <v>65</v>
      </c>
      <c r="BE6" s="339" t="s">
        <v>61</v>
      </c>
      <c r="BF6" s="339" t="s">
        <v>62</v>
      </c>
      <c r="BG6" s="339" t="s">
        <v>63</v>
      </c>
      <c r="BH6" s="339" t="s">
        <v>64</v>
      </c>
      <c r="BI6" s="339" t="s">
        <v>65</v>
      </c>
      <c r="BJ6" s="339" t="s">
        <v>61</v>
      </c>
      <c r="BK6" s="339" t="s">
        <v>62</v>
      </c>
      <c r="BL6" s="339" t="s">
        <v>63</v>
      </c>
      <c r="BM6" s="339" t="s">
        <v>64</v>
      </c>
      <c r="BN6" s="339" t="s">
        <v>65</v>
      </c>
    </row>
    <row r="7" spans="1:75" ht="13.5" thickTop="1">
      <c r="A7" s="184" t="s">
        <v>903</v>
      </c>
      <c r="B7" s="184">
        <v>528113.87866000005</v>
      </c>
      <c r="C7" s="184">
        <v>448628.47820000001</v>
      </c>
      <c r="D7" s="184">
        <v>0</v>
      </c>
      <c r="E7" s="184">
        <v>231.59831</v>
      </c>
      <c r="F7" s="184">
        <v>976973.95516999997</v>
      </c>
      <c r="G7" s="184">
        <v>275619.49874000001</v>
      </c>
      <c r="H7" s="184">
        <v>182315.84049</v>
      </c>
      <c r="I7" s="184">
        <v>0</v>
      </c>
      <c r="J7" s="184">
        <v>0</v>
      </c>
      <c r="K7" s="184">
        <v>457935.33923000004</v>
      </c>
      <c r="L7" s="184">
        <v>1032274.03811</v>
      </c>
      <c r="M7" s="184">
        <v>890057.84135999996</v>
      </c>
      <c r="N7" s="184">
        <v>187.38517999999999</v>
      </c>
      <c r="O7" s="184">
        <v>236.10885000000002</v>
      </c>
      <c r="P7" s="184">
        <v>1922755.3735</v>
      </c>
      <c r="Q7" s="184">
        <v>891213.43961999996</v>
      </c>
      <c r="R7" s="184">
        <v>574111.60357000004</v>
      </c>
      <c r="S7" s="184">
        <v>0</v>
      </c>
      <c r="T7" s="184">
        <v>117.11539999999999</v>
      </c>
      <c r="U7" s="184">
        <v>1465442.1585899999</v>
      </c>
      <c r="V7" s="184">
        <v>506430.60781999998</v>
      </c>
      <c r="W7" s="184">
        <v>489531.91201999999</v>
      </c>
      <c r="X7" s="184">
        <v>0</v>
      </c>
      <c r="Y7" s="184">
        <v>9.2799999999999994E-2</v>
      </c>
      <c r="Z7" s="184">
        <v>995962.61263999995</v>
      </c>
      <c r="AA7" s="184">
        <v>514881.82087</v>
      </c>
      <c r="AB7" s="184">
        <v>306989.76827</v>
      </c>
      <c r="AC7" s="184">
        <v>0</v>
      </c>
      <c r="AD7" s="184">
        <v>46.526940000000003</v>
      </c>
      <c r="AE7" s="184">
        <v>821918.11608000007</v>
      </c>
      <c r="AF7" s="184">
        <v>205483.69806999998</v>
      </c>
      <c r="AG7" s="184">
        <v>264405.59454000002</v>
      </c>
      <c r="AH7" s="184">
        <v>0</v>
      </c>
      <c r="AI7" s="184">
        <v>0</v>
      </c>
      <c r="AJ7" s="184">
        <v>469889.29261</v>
      </c>
      <c r="AK7" s="184">
        <v>318.72212999999999</v>
      </c>
      <c r="AL7" s="184">
        <v>1770.6661100000001</v>
      </c>
      <c r="AM7" s="184">
        <v>0</v>
      </c>
      <c r="AN7" s="184">
        <v>0</v>
      </c>
      <c r="AO7" s="184">
        <v>2089.3882399999998</v>
      </c>
      <c r="AP7" s="184">
        <v>22944.086329999998</v>
      </c>
      <c r="AQ7" s="184">
        <v>28870.436120000002</v>
      </c>
      <c r="AR7" s="184">
        <v>0</v>
      </c>
      <c r="AS7" s="184">
        <v>0</v>
      </c>
      <c r="AT7" s="184">
        <v>51814.522450000004</v>
      </c>
      <c r="AU7" s="184">
        <v>589.91817000000003</v>
      </c>
      <c r="AV7" s="184">
        <v>4517.8140199999998</v>
      </c>
      <c r="AW7" s="184">
        <v>0</v>
      </c>
      <c r="AX7" s="184">
        <v>0</v>
      </c>
      <c r="AY7" s="184">
        <v>5107.7321900000006</v>
      </c>
      <c r="AZ7" s="184">
        <v>23964.95405</v>
      </c>
      <c r="BA7" s="184">
        <v>12334.85216</v>
      </c>
      <c r="BB7" s="184">
        <v>0</v>
      </c>
      <c r="BC7" s="184">
        <v>0</v>
      </c>
      <c r="BD7" s="184">
        <v>36299.806210000002</v>
      </c>
      <c r="BE7" s="184">
        <v>212.76767999999998</v>
      </c>
      <c r="BF7" s="184">
        <v>210.13446999999999</v>
      </c>
      <c r="BG7" s="184">
        <v>0</v>
      </c>
      <c r="BH7" s="184">
        <v>0</v>
      </c>
      <c r="BI7" s="184">
        <v>422.90215000000001</v>
      </c>
      <c r="BJ7" s="184">
        <v>4002047.4302500002</v>
      </c>
      <c r="BK7" s="184">
        <v>3203744.9413299998</v>
      </c>
      <c r="BL7" s="184">
        <v>187.38517999999999</v>
      </c>
      <c r="BM7" s="184">
        <v>631.44230000000005</v>
      </c>
      <c r="BN7" s="184">
        <v>7206611.1990600005</v>
      </c>
    </row>
    <row r="8" spans="1:75">
      <c r="A8" s="184" t="s">
        <v>151</v>
      </c>
      <c r="B8" s="184">
        <v>527352.22091999999</v>
      </c>
      <c r="C8" s="184">
        <v>447018.55874000001</v>
      </c>
      <c r="D8" s="184">
        <v>0</v>
      </c>
      <c r="E8" s="184">
        <v>231.59831</v>
      </c>
      <c r="F8" s="184">
        <v>974602.37797000003</v>
      </c>
      <c r="G8" s="184">
        <v>260178.62443999999</v>
      </c>
      <c r="H8" s="184">
        <v>176806.90716</v>
      </c>
      <c r="I8" s="184">
        <v>0</v>
      </c>
      <c r="J8" s="184">
        <v>0</v>
      </c>
      <c r="K8" s="184">
        <v>436985.53160000005</v>
      </c>
      <c r="L8" s="184">
        <v>1025806.6209099999</v>
      </c>
      <c r="M8" s="184">
        <v>887754.50127000001</v>
      </c>
      <c r="N8" s="184">
        <v>187.3852</v>
      </c>
      <c r="O8" s="184">
        <v>236.10885000000002</v>
      </c>
      <c r="P8" s="184">
        <v>1913984.61623</v>
      </c>
      <c r="Q8" s="184">
        <v>869933.08377999999</v>
      </c>
      <c r="R8" s="184">
        <v>560627.89958000008</v>
      </c>
      <c r="S8" s="184">
        <v>0</v>
      </c>
      <c r="T8" s="184">
        <v>117.11539999999999</v>
      </c>
      <c r="U8" s="184">
        <v>1430678.09876</v>
      </c>
      <c r="V8" s="184">
        <v>495914.53758999996</v>
      </c>
      <c r="W8" s="184">
        <v>489058.30969000002</v>
      </c>
      <c r="X8" s="184">
        <v>0</v>
      </c>
      <c r="Y8" s="184">
        <v>9.2799999999999994E-2</v>
      </c>
      <c r="Z8" s="184">
        <v>984972.94008000009</v>
      </c>
      <c r="AA8" s="184">
        <v>513756.92843999999</v>
      </c>
      <c r="AB8" s="184">
        <v>306955.97002999997</v>
      </c>
      <c r="AC8" s="184">
        <v>0</v>
      </c>
      <c r="AD8" s="184">
        <v>46.285170000000001</v>
      </c>
      <c r="AE8" s="184">
        <v>820759.18363999994</v>
      </c>
      <c r="AF8" s="184">
        <v>196582.36543999999</v>
      </c>
      <c r="AG8" s="184">
        <v>259685.13086</v>
      </c>
      <c r="AH8" s="184">
        <v>0</v>
      </c>
      <c r="AI8" s="184">
        <v>0</v>
      </c>
      <c r="AJ8" s="184">
        <v>456267.4963</v>
      </c>
      <c r="AK8" s="184">
        <v>0</v>
      </c>
      <c r="AL8" s="184">
        <v>0</v>
      </c>
      <c r="AM8" s="184">
        <v>0</v>
      </c>
      <c r="AN8" s="184">
        <v>0</v>
      </c>
      <c r="AO8" s="184">
        <v>0</v>
      </c>
      <c r="AP8" s="184">
        <v>22944.086329999998</v>
      </c>
      <c r="AQ8" s="184">
        <v>27893.798920000001</v>
      </c>
      <c r="AR8" s="184">
        <v>0</v>
      </c>
      <c r="AS8" s="184">
        <v>0</v>
      </c>
      <c r="AT8" s="184">
        <v>50837.885249999999</v>
      </c>
      <c r="AU8" s="184">
        <v>589.91817000000003</v>
      </c>
      <c r="AV8" s="184">
        <v>4329.3204599999999</v>
      </c>
      <c r="AW8" s="184">
        <v>0</v>
      </c>
      <c r="AX8" s="184">
        <v>0</v>
      </c>
      <c r="AY8" s="184">
        <v>4919.2386299999998</v>
      </c>
      <c r="AZ8" s="184">
        <v>23778.01786</v>
      </c>
      <c r="BA8" s="184">
        <v>7123.2320999999993</v>
      </c>
      <c r="BB8" s="184">
        <v>0</v>
      </c>
      <c r="BC8" s="184">
        <v>0</v>
      </c>
      <c r="BD8" s="184">
        <v>30901.249960000001</v>
      </c>
      <c r="BE8" s="184">
        <v>0</v>
      </c>
      <c r="BF8" s="184">
        <v>0</v>
      </c>
      <c r="BG8" s="184">
        <v>0</v>
      </c>
      <c r="BH8" s="184">
        <v>0</v>
      </c>
      <c r="BI8" s="184">
        <v>0</v>
      </c>
      <c r="BJ8" s="184">
        <v>3936836.4038800001</v>
      </c>
      <c r="BK8" s="184">
        <v>3167253.6288100001</v>
      </c>
      <c r="BL8" s="184">
        <v>187.3852</v>
      </c>
      <c r="BM8" s="184">
        <v>631.20053000000007</v>
      </c>
      <c r="BN8" s="184">
        <v>7104908.6184200002</v>
      </c>
    </row>
    <row r="9" spans="1:75">
      <c r="A9" s="184" t="s">
        <v>152</v>
      </c>
      <c r="B9" s="184">
        <v>761.65773999999999</v>
      </c>
      <c r="C9" s="184">
        <v>1609.9194600000001</v>
      </c>
      <c r="D9" s="184">
        <v>0</v>
      </c>
      <c r="E9" s="184">
        <v>0</v>
      </c>
      <c r="F9" s="184">
        <v>2371.5772000000002</v>
      </c>
      <c r="G9" s="184">
        <v>15440.874300000001</v>
      </c>
      <c r="H9" s="184">
        <v>5508.9278899999999</v>
      </c>
      <c r="I9" s="184">
        <v>0</v>
      </c>
      <c r="J9" s="184">
        <v>0</v>
      </c>
      <c r="K9" s="184">
        <v>20949.802190000002</v>
      </c>
      <c r="L9" s="184">
        <v>6467.4171999999999</v>
      </c>
      <c r="M9" s="184">
        <v>2303.3400999999999</v>
      </c>
      <c r="N9" s="184">
        <v>-2.0000000000000002E-5</v>
      </c>
      <c r="O9" s="184">
        <v>0</v>
      </c>
      <c r="P9" s="184">
        <v>8770.7572799999998</v>
      </c>
      <c r="Q9" s="184">
        <v>21280.35584</v>
      </c>
      <c r="R9" s="184">
        <v>13483.70399</v>
      </c>
      <c r="S9" s="184">
        <v>0</v>
      </c>
      <c r="T9" s="184">
        <v>0</v>
      </c>
      <c r="U9" s="184">
        <v>34764.059829999998</v>
      </c>
      <c r="V9" s="184">
        <v>10516.070230000001</v>
      </c>
      <c r="W9" s="184">
        <v>473.60232999999999</v>
      </c>
      <c r="X9" s="184">
        <v>0</v>
      </c>
      <c r="Y9" s="184">
        <v>0</v>
      </c>
      <c r="Z9" s="184">
        <v>10989.672560000001</v>
      </c>
      <c r="AA9" s="184">
        <v>1124.8924299999999</v>
      </c>
      <c r="AB9" s="184">
        <v>33.79824</v>
      </c>
      <c r="AC9" s="184">
        <v>0</v>
      </c>
      <c r="AD9" s="184">
        <v>0.24177000000000001</v>
      </c>
      <c r="AE9" s="184">
        <v>1158.93244</v>
      </c>
      <c r="AF9" s="184">
        <v>8901.3326300000008</v>
      </c>
      <c r="AG9" s="184">
        <v>4651.2884100000001</v>
      </c>
      <c r="AH9" s="184">
        <v>0</v>
      </c>
      <c r="AI9" s="184">
        <v>0</v>
      </c>
      <c r="AJ9" s="184">
        <v>13552.62104</v>
      </c>
      <c r="AK9" s="184">
        <v>318.72212999999999</v>
      </c>
      <c r="AL9" s="184">
        <v>1770.6661100000001</v>
      </c>
      <c r="AM9" s="184">
        <v>0</v>
      </c>
      <c r="AN9" s="184">
        <v>0</v>
      </c>
      <c r="AO9" s="184">
        <v>2089.3882399999998</v>
      </c>
      <c r="AP9" s="184">
        <v>0</v>
      </c>
      <c r="AQ9" s="184">
        <v>976.63720000000001</v>
      </c>
      <c r="AR9" s="184">
        <v>0</v>
      </c>
      <c r="AS9" s="184">
        <v>0</v>
      </c>
      <c r="AT9" s="184">
        <v>976.63720000000001</v>
      </c>
      <c r="AU9" s="184">
        <v>0</v>
      </c>
      <c r="AV9" s="184">
        <v>188.49356</v>
      </c>
      <c r="AW9" s="184">
        <v>0</v>
      </c>
      <c r="AX9" s="184">
        <v>0</v>
      </c>
      <c r="AY9" s="184">
        <v>188.49356</v>
      </c>
      <c r="AZ9" s="184">
        <v>186.93619000000001</v>
      </c>
      <c r="BA9" s="184">
        <v>5211.6200599999993</v>
      </c>
      <c r="BB9" s="184">
        <v>0</v>
      </c>
      <c r="BC9" s="184">
        <v>0</v>
      </c>
      <c r="BD9" s="184">
        <v>5398.5562499999996</v>
      </c>
      <c r="BE9" s="184">
        <v>212.76767999999998</v>
      </c>
      <c r="BF9" s="184">
        <v>210.13446999999999</v>
      </c>
      <c r="BG9" s="184">
        <v>0</v>
      </c>
      <c r="BH9" s="184">
        <v>0</v>
      </c>
      <c r="BI9" s="184">
        <v>422.90215000000001</v>
      </c>
      <c r="BJ9" s="184">
        <v>65211.02637</v>
      </c>
      <c r="BK9" s="184">
        <v>36422.131820000002</v>
      </c>
      <c r="BL9" s="184">
        <v>-2.0000000000000002E-5</v>
      </c>
      <c r="BM9" s="184">
        <v>0.24177000000000001</v>
      </c>
      <c r="BN9" s="184">
        <v>101633.39994</v>
      </c>
    </row>
    <row r="10" spans="1:75">
      <c r="A10" s="184" t="s">
        <v>904</v>
      </c>
      <c r="B10" s="184">
        <v>0</v>
      </c>
      <c r="C10" s="184">
        <v>0</v>
      </c>
      <c r="D10" s="184">
        <v>0</v>
      </c>
      <c r="E10" s="184">
        <v>0</v>
      </c>
      <c r="F10" s="184">
        <v>0</v>
      </c>
      <c r="G10" s="184">
        <v>0</v>
      </c>
      <c r="H10" s="184">
        <v>5.4400000000000004E-3</v>
      </c>
      <c r="I10" s="184">
        <v>0</v>
      </c>
      <c r="J10" s="184">
        <v>0</v>
      </c>
      <c r="K10" s="184">
        <v>5.4400000000000004E-3</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69.175269999999998</v>
      </c>
      <c r="AH10" s="184">
        <v>0</v>
      </c>
      <c r="AI10" s="184">
        <v>0</v>
      </c>
      <c r="AJ10" s="184">
        <v>69.175269999999998</v>
      </c>
      <c r="AK10" s="184">
        <v>0</v>
      </c>
      <c r="AL10" s="184">
        <v>0</v>
      </c>
      <c r="AM10" s="184">
        <v>0</v>
      </c>
      <c r="AN10" s="184">
        <v>0</v>
      </c>
      <c r="AO10" s="184">
        <v>0</v>
      </c>
      <c r="AP10" s="184">
        <v>0</v>
      </c>
      <c r="AQ10" s="184">
        <v>0</v>
      </c>
      <c r="AR10" s="184">
        <v>0</v>
      </c>
      <c r="AS10" s="184">
        <v>0</v>
      </c>
      <c r="AT10" s="184">
        <v>0</v>
      </c>
      <c r="AU10" s="184">
        <v>0</v>
      </c>
      <c r="AV10" s="184">
        <v>0</v>
      </c>
      <c r="AW10" s="184">
        <v>0</v>
      </c>
      <c r="AX10" s="184">
        <v>0</v>
      </c>
      <c r="AY10" s="184">
        <v>0</v>
      </c>
      <c r="AZ10" s="184">
        <v>0</v>
      </c>
      <c r="BA10" s="184">
        <v>0</v>
      </c>
      <c r="BB10" s="184">
        <v>0</v>
      </c>
      <c r="BC10" s="184">
        <v>0</v>
      </c>
      <c r="BD10" s="184">
        <v>0</v>
      </c>
      <c r="BE10" s="184">
        <v>0</v>
      </c>
      <c r="BF10" s="184">
        <v>0</v>
      </c>
      <c r="BG10" s="184">
        <v>0</v>
      </c>
      <c r="BH10" s="184">
        <v>0</v>
      </c>
      <c r="BI10" s="184">
        <v>0</v>
      </c>
      <c r="BJ10" s="184">
        <v>0</v>
      </c>
      <c r="BK10" s="184">
        <v>69.180700000000002</v>
      </c>
      <c r="BL10" s="184">
        <v>0</v>
      </c>
      <c r="BM10" s="184">
        <v>0</v>
      </c>
      <c r="BN10" s="184">
        <v>69.180700000000002</v>
      </c>
    </row>
    <row r="11" spans="1:75">
      <c r="A11" s="184" t="s">
        <v>905</v>
      </c>
      <c r="B11" s="184">
        <v>404813.61219000001</v>
      </c>
      <c r="C11" s="184">
        <v>220520.26383000001</v>
      </c>
      <c r="D11" s="184">
        <v>0</v>
      </c>
      <c r="E11" s="184">
        <v>251.82714999999999</v>
      </c>
      <c r="F11" s="184">
        <v>625585.70316999999</v>
      </c>
      <c r="G11" s="184">
        <v>377591.21204000001</v>
      </c>
      <c r="H11" s="184">
        <v>140816.97462999998</v>
      </c>
      <c r="I11" s="184">
        <v>0</v>
      </c>
      <c r="J11" s="184">
        <v>3379.2367000000004</v>
      </c>
      <c r="K11" s="184">
        <v>521787.42337000003</v>
      </c>
      <c r="L11" s="184">
        <v>1292325.63791</v>
      </c>
      <c r="M11" s="184">
        <v>849681.24834000005</v>
      </c>
      <c r="N11" s="184">
        <v>2.0795400000000002</v>
      </c>
      <c r="O11" s="184">
        <v>18815.34189</v>
      </c>
      <c r="P11" s="184">
        <v>2160824.3076799996</v>
      </c>
      <c r="Q11" s="184">
        <v>218232.92599000002</v>
      </c>
      <c r="R11" s="184">
        <v>358014.69049000001</v>
      </c>
      <c r="S11" s="184">
        <v>0</v>
      </c>
      <c r="T11" s="184">
        <v>23.396000000000001</v>
      </c>
      <c r="U11" s="184">
        <v>576271.01248000003</v>
      </c>
      <c r="V11" s="184">
        <v>343521.66794000001</v>
      </c>
      <c r="W11" s="184">
        <v>244606.27956999998</v>
      </c>
      <c r="X11" s="184">
        <v>0</v>
      </c>
      <c r="Y11" s="184">
        <v>0</v>
      </c>
      <c r="Z11" s="184">
        <v>588127.94750999997</v>
      </c>
      <c r="AA11" s="184">
        <v>289229.67330999998</v>
      </c>
      <c r="AB11" s="184">
        <v>294403.10783999995</v>
      </c>
      <c r="AC11" s="184">
        <v>0</v>
      </c>
      <c r="AD11" s="184">
        <v>51.071280000000002</v>
      </c>
      <c r="AE11" s="184">
        <v>583683.85242999997</v>
      </c>
      <c r="AF11" s="184">
        <v>238492.41936</v>
      </c>
      <c r="AG11" s="184">
        <v>277105.24804000003</v>
      </c>
      <c r="AH11" s="184">
        <v>0</v>
      </c>
      <c r="AI11" s="184">
        <v>1.7999999999999998E-4</v>
      </c>
      <c r="AJ11" s="184">
        <v>515597.66758000001</v>
      </c>
      <c r="AK11" s="184">
        <v>153616.90625</v>
      </c>
      <c r="AL11" s="184">
        <v>107584.38926000001</v>
      </c>
      <c r="AM11" s="184">
        <v>0</v>
      </c>
      <c r="AN11" s="184">
        <v>377.97534999999999</v>
      </c>
      <c r="AO11" s="184">
        <v>261579.27086000002</v>
      </c>
      <c r="AP11" s="184">
        <v>2418.3090999999999</v>
      </c>
      <c r="AQ11" s="184">
        <v>16351.093949999999</v>
      </c>
      <c r="AR11" s="184">
        <v>0</v>
      </c>
      <c r="AS11" s="184">
        <v>0</v>
      </c>
      <c r="AT11" s="184">
        <v>18769.403050000001</v>
      </c>
      <c r="AU11" s="184">
        <v>0</v>
      </c>
      <c r="AV11" s="184">
        <v>4.8339399999999992</v>
      </c>
      <c r="AW11" s="184">
        <v>0</v>
      </c>
      <c r="AX11" s="184">
        <v>0</v>
      </c>
      <c r="AY11" s="184">
        <v>4.8339399999999992</v>
      </c>
      <c r="AZ11" s="184">
        <v>151868.05996000001</v>
      </c>
      <c r="BA11" s="184">
        <v>93582.57551000001</v>
      </c>
      <c r="BB11" s="184">
        <v>0</v>
      </c>
      <c r="BC11" s="184">
        <v>140.38715999999999</v>
      </c>
      <c r="BD11" s="184">
        <v>245591.02262999999</v>
      </c>
      <c r="BE11" s="184">
        <v>143749.10128</v>
      </c>
      <c r="BF11" s="184">
        <v>38951.055180000003</v>
      </c>
      <c r="BG11" s="184">
        <v>0</v>
      </c>
      <c r="BH11" s="184">
        <v>0</v>
      </c>
      <c r="BI11" s="184">
        <v>182700.15646</v>
      </c>
      <c r="BJ11" s="184">
        <v>3615859.5253300001</v>
      </c>
      <c r="BK11" s="184">
        <v>2641621.76058</v>
      </c>
      <c r="BL11" s="184">
        <v>2.0795400000000002</v>
      </c>
      <c r="BM11" s="184">
        <v>23039.235710000001</v>
      </c>
      <c r="BN11" s="184">
        <v>6280522.6011600001</v>
      </c>
    </row>
    <row r="12" spans="1:75">
      <c r="A12" s="184" t="s">
        <v>906</v>
      </c>
      <c r="B12" s="184">
        <v>404813.61219000001</v>
      </c>
      <c r="C12" s="184">
        <v>220520.26383000001</v>
      </c>
      <c r="D12" s="184">
        <v>0</v>
      </c>
      <c r="E12" s="184">
        <v>251.82714999999999</v>
      </c>
      <c r="F12" s="184">
        <v>625585.70316999999</v>
      </c>
      <c r="G12" s="184">
        <v>377591.21083999996</v>
      </c>
      <c r="H12" s="184">
        <v>140816.91772</v>
      </c>
      <c r="I12" s="184">
        <v>0</v>
      </c>
      <c r="J12" s="184">
        <v>3379.2367000000004</v>
      </c>
      <c r="K12" s="184">
        <v>521787.36525999999</v>
      </c>
      <c r="L12" s="184">
        <v>1292325.63791</v>
      </c>
      <c r="M12" s="184">
        <v>849681.24833000009</v>
      </c>
      <c r="N12" s="184">
        <v>2.0795400000000002</v>
      </c>
      <c r="O12" s="184">
        <v>18815.341820000001</v>
      </c>
      <c r="P12" s="184">
        <v>2160824.3075999999</v>
      </c>
      <c r="Q12" s="184">
        <v>218232.92599000002</v>
      </c>
      <c r="R12" s="184">
        <v>358014.69049000001</v>
      </c>
      <c r="S12" s="184">
        <v>0</v>
      </c>
      <c r="T12" s="184">
        <v>23.396000000000001</v>
      </c>
      <c r="U12" s="184">
        <v>576271.01248000003</v>
      </c>
      <c r="V12" s="184">
        <v>343514.60053</v>
      </c>
      <c r="W12" s="184">
        <v>244606.27765999999</v>
      </c>
      <c r="X12" s="184">
        <v>0</v>
      </c>
      <c r="Y12" s="184">
        <v>0</v>
      </c>
      <c r="Z12" s="184">
        <v>588120.87819000008</v>
      </c>
      <c r="AA12" s="184">
        <v>289229.67330999998</v>
      </c>
      <c r="AB12" s="184">
        <v>294403.10783999995</v>
      </c>
      <c r="AC12" s="184">
        <v>0</v>
      </c>
      <c r="AD12" s="184">
        <v>51.071280000000002</v>
      </c>
      <c r="AE12" s="184">
        <v>583683.85242999997</v>
      </c>
      <c r="AF12" s="184">
        <v>237593.60202000002</v>
      </c>
      <c r="AG12" s="184">
        <v>277105.24804000003</v>
      </c>
      <c r="AH12" s="184">
        <v>0</v>
      </c>
      <c r="AI12" s="184">
        <v>1.7999999999999998E-4</v>
      </c>
      <c r="AJ12" s="184">
        <v>514698.85024</v>
      </c>
      <c r="AK12" s="184">
        <v>153616.90625</v>
      </c>
      <c r="AL12" s="184">
        <v>107584.38926000001</v>
      </c>
      <c r="AM12" s="184">
        <v>0</v>
      </c>
      <c r="AN12" s="184">
        <v>377.97534999999999</v>
      </c>
      <c r="AO12" s="184">
        <v>261579.27086000002</v>
      </c>
      <c r="AP12" s="184">
        <v>2418.3090999999999</v>
      </c>
      <c r="AQ12" s="184">
        <v>16351.093949999999</v>
      </c>
      <c r="AR12" s="184">
        <v>0</v>
      </c>
      <c r="AS12" s="184">
        <v>0</v>
      </c>
      <c r="AT12" s="184">
        <v>18769.403050000001</v>
      </c>
      <c r="AU12" s="184">
        <v>0</v>
      </c>
      <c r="AV12" s="184">
        <v>4.8339399999999992</v>
      </c>
      <c r="AW12" s="184">
        <v>0</v>
      </c>
      <c r="AX12" s="184">
        <v>0</v>
      </c>
      <c r="AY12" s="184">
        <v>4.8339399999999992</v>
      </c>
      <c r="AZ12" s="184">
        <v>151868.05996000001</v>
      </c>
      <c r="BA12" s="184">
        <v>93582.57551000001</v>
      </c>
      <c r="BB12" s="184">
        <v>0</v>
      </c>
      <c r="BC12" s="184">
        <v>140.38715999999999</v>
      </c>
      <c r="BD12" s="184">
        <v>245591.02262999999</v>
      </c>
      <c r="BE12" s="184">
        <v>143748.67122999998</v>
      </c>
      <c r="BF12" s="184">
        <v>38951.054630000006</v>
      </c>
      <c r="BG12" s="184">
        <v>0</v>
      </c>
      <c r="BH12" s="184">
        <v>0</v>
      </c>
      <c r="BI12" s="184">
        <v>182699.72586000001</v>
      </c>
      <c r="BJ12" s="184">
        <v>3614953.20933</v>
      </c>
      <c r="BK12" s="184">
        <v>2641621.7012</v>
      </c>
      <c r="BL12" s="184">
        <v>2.0795400000000002</v>
      </c>
      <c r="BM12" s="184">
        <v>23039.235639999999</v>
      </c>
      <c r="BN12" s="184">
        <v>6279616.2257099999</v>
      </c>
    </row>
    <row r="13" spans="1:75">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c r="AZ13" s="184">
        <v>0</v>
      </c>
      <c r="BA13" s="184">
        <v>0</v>
      </c>
      <c r="BB13" s="184">
        <v>0</v>
      </c>
      <c r="BC13" s="184">
        <v>0</v>
      </c>
      <c r="BD13" s="184">
        <v>0</v>
      </c>
      <c r="BE13" s="184">
        <v>0</v>
      </c>
      <c r="BF13" s="184">
        <v>0</v>
      </c>
      <c r="BG13" s="184">
        <v>0</v>
      </c>
      <c r="BH13" s="184">
        <v>0</v>
      </c>
      <c r="BI13" s="184">
        <v>0</v>
      </c>
      <c r="BJ13" s="184">
        <v>0</v>
      </c>
      <c r="BK13" s="184">
        <v>0</v>
      </c>
      <c r="BL13" s="184">
        <v>0</v>
      </c>
      <c r="BM13" s="184">
        <v>0</v>
      </c>
      <c r="BN13" s="184">
        <v>0</v>
      </c>
    </row>
    <row r="14" spans="1:75">
      <c r="A14" s="184" t="s">
        <v>904</v>
      </c>
      <c r="B14" s="184">
        <v>0</v>
      </c>
      <c r="C14" s="184">
        <v>0</v>
      </c>
      <c r="D14" s="184">
        <v>0</v>
      </c>
      <c r="E14" s="184">
        <v>0</v>
      </c>
      <c r="F14" s="184">
        <v>0</v>
      </c>
      <c r="G14" s="184">
        <v>1.1999999999999999E-3</v>
      </c>
      <c r="H14" s="184">
        <v>5.6909999999999995E-2</v>
      </c>
      <c r="I14" s="184">
        <v>0</v>
      </c>
      <c r="J14" s="184">
        <v>0</v>
      </c>
      <c r="K14" s="184">
        <v>5.8110000000000002E-2</v>
      </c>
      <c r="L14" s="184">
        <v>0</v>
      </c>
      <c r="M14" s="184">
        <v>1.0000000000000001E-5</v>
      </c>
      <c r="N14" s="184">
        <v>0</v>
      </c>
      <c r="O14" s="184">
        <v>7.0000000000000007E-5</v>
      </c>
      <c r="P14" s="184">
        <v>8.0000000000000007E-5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0</v>
      </c>
      <c r="AQ14" s="184">
        <v>0</v>
      </c>
      <c r="AR14" s="184">
        <v>0</v>
      </c>
      <c r="AS14" s="184">
        <v>0</v>
      </c>
      <c r="AT14" s="184">
        <v>0</v>
      </c>
      <c r="AU14" s="184">
        <v>0</v>
      </c>
      <c r="AV14" s="184">
        <v>0</v>
      </c>
      <c r="AW14" s="184">
        <v>0</v>
      </c>
      <c r="AX14" s="184">
        <v>0</v>
      </c>
      <c r="AY14" s="184">
        <v>0</v>
      </c>
      <c r="AZ14" s="184">
        <v>0</v>
      </c>
      <c r="BA14" s="184">
        <v>0</v>
      </c>
      <c r="BB14" s="184">
        <v>0</v>
      </c>
      <c r="BC14" s="184">
        <v>0</v>
      </c>
      <c r="BD14" s="184">
        <v>0</v>
      </c>
      <c r="BE14" s="184">
        <v>0.43004999999999999</v>
      </c>
      <c r="BF14" s="184">
        <v>5.5000000000000003E-4</v>
      </c>
      <c r="BG14" s="184">
        <v>0</v>
      </c>
      <c r="BH14" s="184">
        <v>0</v>
      </c>
      <c r="BI14" s="184">
        <v>0.43060000000000004</v>
      </c>
      <c r="BJ14" s="184">
        <v>0.43125000000000002</v>
      </c>
      <c r="BK14" s="184">
        <v>5.747E-2</v>
      </c>
      <c r="BL14" s="184">
        <v>0</v>
      </c>
      <c r="BM14" s="184">
        <v>7.0000000000000007E-5</v>
      </c>
      <c r="BN14" s="184">
        <v>0.48879</v>
      </c>
    </row>
    <row r="15" spans="1:75">
      <c r="A15" s="184" t="s">
        <v>908</v>
      </c>
      <c r="B15" s="184">
        <v>83466.144799999995</v>
      </c>
      <c r="C15" s="184">
        <v>64880.816350000001</v>
      </c>
      <c r="D15" s="184">
        <v>0</v>
      </c>
      <c r="E15" s="184">
        <v>323.14721999999995</v>
      </c>
      <c r="F15" s="184">
        <v>148670.10837</v>
      </c>
      <c r="G15" s="184">
        <v>344204.51647000003</v>
      </c>
      <c r="H15" s="184">
        <v>76753.811319999993</v>
      </c>
      <c r="I15" s="184">
        <v>0</v>
      </c>
      <c r="J15" s="184">
        <v>0</v>
      </c>
      <c r="K15" s="184">
        <v>420958.32779000001</v>
      </c>
      <c r="L15" s="184">
        <v>98361.906329999998</v>
      </c>
      <c r="M15" s="184">
        <v>194538.18056000001</v>
      </c>
      <c r="N15" s="184">
        <v>1.7843800000000001</v>
      </c>
      <c r="O15" s="184">
        <v>55.968980000000002</v>
      </c>
      <c r="P15" s="184">
        <v>292957.84025000001</v>
      </c>
      <c r="Q15" s="184">
        <v>102796.28139</v>
      </c>
      <c r="R15" s="184">
        <v>70784.708040000012</v>
      </c>
      <c r="S15" s="184">
        <v>0</v>
      </c>
      <c r="T15" s="184">
        <v>179.87451000000001</v>
      </c>
      <c r="U15" s="184">
        <v>173760.86394000001</v>
      </c>
      <c r="V15" s="184">
        <v>348733.63681</v>
      </c>
      <c r="W15" s="184">
        <v>155004.68411999999</v>
      </c>
      <c r="X15" s="184">
        <v>0</v>
      </c>
      <c r="Y15" s="184">
        <v>-3.4000000000000002E-4</v>
      </c>
      <c r="Z15" s="184">
        <v>503738.32058999996</v>
      </c>
      <c r="AA15" s="184">
        <v>160283.6997</v>
      </c>
      <c r="AB15" s="184">
        <v>177128.60285</v>
      </c>
      <c r="AC15" s="184">
        <v>2.8386199999999997</v>
      </c>
      <c r="AD15" s="184">
        <v>0</v>
      </c>
      <c r="AE15" s="184">
        <v>337415.14117000002</v>
      </c>
      <c r="AF15" s="184">
        <v>164126.86168</v>
      </c>
      <c r="AG15" s="184">
        <v>279525.31195999996</v>
      </c>
      <c r="AH15" s="184">
        <v>0</v>
      </c>
      <c r="AI15" s="184">
        <v>30.11524</v>
      </c>
      <c r="AJ15" s="184">
        <v>443682.28888000001</v>
      </c>
      <c r="AK15" s="184">
        <v>46468.53527</v>
      </c>
      <c r="AL15" s="184">
        <v>30685.684219999999</v>
      </c>
      <c r="AM15" s="184">
        <v>0</v>
      </c>
      <c r="AN15" s="184">
        <v>2.25698</v>
      </c>
      <c r="AO15" s="184">
        <v>77156.476469999994</v>
      </c>
      <c r="AP15" s="184">
        <v>165.97835000000001</v>
      </c>
      <c r="AQ15" s="184">
        <v>6186.4586300000001</v>
      </c>
      <c r="AR15" s="184">
        <v>0</v>
      </c>
      <c r="AS15" s="184">
        <v>0</v>
      </c>
      <c r="AT15" s="184">
        <v>6352.4369800000004</v>
      </c>
      <c r="AU15" s="184">
        <v>0</v>
      </c>
      <c r="AV15" s="184">
        <v>0</v>
      </c>
      <c r="AW15" s="184">
        <v>0</v>
      </c>
      <c r="AX15" s="184">
        <v>0</v>
      </c>
      <c r="AY15" s="184">
        <v>0</v>
      </c>
      <c r="AZ15" s="184">
        <v>31044.862820000002</v>
      </c>
      <c r="BA15" s="184">
        <v>84699.593930000003</v>
      </c>
      <c r="BB15" s="184">
        <v>0</v>
      </c>
      <c r="BC15" s="184">
        <v>8.5136399999999988</v>
      </c>
      <c r="BD15" s="184">
        <v>115752.97039</v>
      </c>
      <c r="BE15" s="184">
        <v>22361.131530000002</v>
      </c>
      <c r="BF15" s="184">
        <v>20307.480449999999</v>
      </c>
      <c r="BG15" s="184">
        <v>0</v>
      </c>
      <c r="BH15" s="184">
        <v>0</v>
      </c>
      <c r="BI15" s="184">
        <v>42668.611979999994</v>
      </c>
      <c r="BJ15" s="184">
        <v>1402013.5551500001</v>
      </c>
      <c r="BK15" s="184">
        <v>1160495.33243</v>
      </c>
      <c r="BL15" s="184">
        <v>4.6230000000000002</v>
      </c>
      <c r="BM15" s="184">
        <v>599.87622999999996</v>
      </c>
      <c r="BN15" s="184">
        <v>2563113.3868100001</v>
      </c>
    </row>
    <row r="16" spans="1:75">
      <c r="A16" s="184" t="s">
        <v>154</v>
      </c>
      <c r="B16" s="184">
        <v>82542.246549999996</v>
      </c>
      <c r="C16" s="184">
        <v>64170.237430000001</v>
      </c>
      <c r="D16" s="184">
        <v>0</v>
      </c>
      <c r="E16" s="184">
        <v>323.14609000000002</v>
      </c>
      <c r="F16" s="184">
        <v>147035.63006999998</v>
      </c>
      <c r="G16" s="184">
        <v>341611.57643000002</v>
      </c>
      <c r="H16" s="184">
        <v>75646.253140000001</v>
      </c>
      <c r="I16" s="184">
        <v>0</v>
      </c>
      <c r="J16" s="184">
        <v>0</v>
      </c>
      <c r="K16" s="184">
        <v>417257.82957</v>
      </c>
      <c r="L16" s="184">
        <v>97755.183400000009</v>
      </c>
      <c r="M16" s="184">
        <v>193174.98868000001</v>
      </c>
      <c r="N16" s="184">
        <v>1.7843699999999998</v>
      </c>
      <c r="O16" s="184">
        <v>55.968400000000003</v>
      </c>
      <c r="P16" s="184">
        <v>290987.92485000001</v>
      </c>
      <c r="Q16" s="184">
        <v>102285.75415000001</v>
      </c>
      <c r="R16" s="184">
        <v>68987.771970000002</v>
      </c>
      <c r="S16" s="184">
        <v>0</v>
      </c>
      <c r="T16" s="184">
        <v>179.87443999999999</v>
      </c>
      <c r="U16" s="184">
        <v>171453.40056000001</v>
      </c>
      <c r="V16" s="184">
        <v>341223.58789999998</v>
      </c>
      <c r="W16" s="184">
        <v>138932.91872999998</v>
      </c>
      <c r="X16" s="184">
        <v>0</v>
      </c>
      <c r="Y16" s="184">
        <v>0</v>
      </c>
      <c r="Z16" s="184">
        <v>480156.50663000002</v>
      </c>
      <c r="AA16" s="184">
        <v>156853.00721000001</v>
      </c>
      <c r="AB16" s="184">
        <v>164615.75012000001</v>
      </c>
      <c r="AC16" s="184">
        <v>2.8386199999999997</v>
      </c>
      <c r="AD16" s="184">
        <v>0</v>
      </c>
      <c r="AE16" s="184">
        <v>321471.59594999999</v>
      </c>
      <c r="AF16" s="184">
        <v>159531.05181999999</v>
      </c>
      <c r="AG16" s="184">
        <v>274616.54723999999</v>
      </c>
      <c r="AH16" s="184">
        <v>0</v>
      </c>
      <c r="AI16" s="184">
        <v>30.11524</v>
      </c>
      <c r="AJ16" s="184">
        <v>434177.71429999999</v>
      </c>
      <c r="AK16" s="184">
        <v>45853.018210000002</v>
      </c>
      <c r="AL16" s="184">
        <v>30083.498079999998</v>
      </c>
      <c r="AM16" s="184">
        <v>0</v>
      </c>
      <c r="AN16" s="184">
        <v>2.2565500000000003</v>
      </c>
      <c r="AO16" s="184">
        <v>75938.772840000005</v>
      </c>
      <c r="AP16" s="184">
        <v>165.94095999999999</v>
      </c>
      <c r="AQ16" s="184">
        <v>6180.6005800000003</v>
      </c>
      <c r="AR16" s="184">
        <v>0</v>
      </c>
      <c r="AS16" s="184">
        <v>0</v>
      </c>
      <c r="AT16" s="184">
        <v>6346.5415400000002</v>
      </c>
      <c r="AU16" s="184">
        <v>0</v>
      </c>
      <c r="AV16" s="184">
        <v>0</v>
      </c>
      <c r="AW16" s="184">
        <v>0</v>
      </c>
      <c r="AX16" s="184">
        <v>0</v>
      </c>
      <c r="AY16" s="184">
        <v>0</v>
      </c>
      <c r="AZ16" s="184">
        <v>30784.062000000002</v>
      </c>
      <c r="BA16" s="184">
        <v>83684.475529999996</v>
      </c>
      <c r="BB16" s="184">
        <v>0</v>
      </c>
      <c r="BC16" s="184">
        <v>8.5136000000000003</v>
      </c>
      <c r="BD16" s="184">
        <v>114477.05112999999</v>
      </c>
      <c r="BE16" s="184">
        <v>21852.20378</v>
      </c>
      <c r="BF16" s="184">
        <v>20025.91605</v>
      </c>
      <c r="BG16" s="184">
        <v>0</v>
      </c>
      <c r="BH16" s="184">
        <v>0</v>
      </c>
      <c r="BI16" s="184">
        <v>41878.119829999996</v>
      </c>
      <c r="BJ16" s="184">
        <v>1380457.6324100001</v>
      </c>
      <c r="BK16" s="184">
        <v>1120118.9575499999</v>
      </c>
      <c r="BL16" s="184">
        <v>4.6229899999999997</v>
      </c>
      <c r="BM16" s="184">
        <v>599.8743199999999</v>
      </c>
      <c r="BN16" s="184">
        <v>2501181.08727</v>
      </c>
    </row>
    <row r="17" spans="1:66">
      <c r="A17" s="184" t="s">
        <v>155</v>
      </c>
      <c r="B17" s="184">
        <v>3441.1055999999999</v>
      </c>
      <c r="C17" s="184">
        <v>8608.7335500000008</v>
      </c>
      <c r="D17" s="184">
        <v>0</v>
      </c>
      <c r="E17" s="184">
        <v>202.07723000000001</v>
      </c>
      <c r="F17" s="184">
        <v>12251.916380000001</v>
      </c>
      <c r="G17" s="184">
        <v>1262.72037</v>
      </c>
      <c r="H17" s="184">
        <v>3175.99037</v>
      </c>
      <c r="I17" s="184">
        <v>0</v>
      </c>
      <c r="J17" s="184">
        <v>0</v>
      </c>
      <c r="K17" s="184">
        <v>4438.7107400000004</v>
      </c>
      <c r="L17" s="184">
        <v>30076.171149999998</v>
      </c>
      <c r="M17" s="184">
        <v>36176.91906</v>
      </c>
      <c r="N17" s="184">
        <v>1.7843800000000001</v>
      </c>
      <c r="O17" s="184">
        <v>55.96837</v>
      </c>
      <c r="P17" s="184">
        <v>66310.842959999994</v>
      </c>
      <c r="Q17" s="184">
        <v>1978.5500099999999</v>
      </c>
      <c r="R17" s="184">
        <v>10970.170380000001</v>
      </c>
      <c r="S17" s="184">
        <v>0</v>
      </c>
      <c r="T17" s="184">
        <v>0</v>
      </c>
      <c r="U17" s="184">
        <v>12948.72039</v>
      </c>
      <c r="V17" s="184">
        <v>12683.251960000001</v>
      </c>
      <c r="W17" s="184">
        <v>5630.3927199999998</v>
      </c>
      <c r="X17" s="184">
        <v>0</v>
      </c>
      <c r="Y17" s="184">
        <v>0</v>
      </c>
      <c r="Z17" s="184">
        <v>18313.644680000001</v>
      </c>
      <c r="AA17" s="184">
        <v>937.05327999999997</v>
      </c>
      <c r="AB17" s="184">
        <v>9995.2609300000004</v>
      </c>
      <c r="AC17" s="184">
        <v>0</v>
      </c>
      <c r="AD17" s="184">
        <v>0</v>
      </c>
      <c r="AE17" s="184">
        <v>10932.31421</v>
      </c>
      <c r="AF17" s="184">
        <v>2082.2915699999999</v>
      </c>
      <c r="AG17" s="184">
        <v>17846.915079999999</v>
      </c>
      <c r="AH17" s="184">
        <v>0</v>
      </c>
      <c r="AI17" s="184">
        <v>30.11524</v>
      </c>
      <c r="AJ17" s="184">
        <v>19959.321889999999</v>
      </c>
      <c r="AK17" s="184">
        <v>1370.2728400000001</v>
      </c>
      <c r="AL17" s="184">
        <v>5618.2113899999995</v>
      </c>
      <c r="AM17" s="184">
        <v>0</v>
      </c>
      <c r="AN17" s="184">
        <v>0</v>
      </c>
      <c r="AO17" s="184">
        <v>6988.48423</v>
      </c>
      <c r="AP17" s="184">
        <v>0</v>
      </c>
      <c r="AQ17" s="184">
        <v>0</v>
      </c>
      <c r="AR17" s="184">
        <v>0</v>
      </c>
      <c r="AS17" s="184">
        <v>0</v>
      </c>
      <c r="AT17" s="184">
        <v>0</v>
      </c>
      <c r="AU17" s="184">
        <v>0</v>
      </c>
      <c r="AV17" s="184">
        <v>0</v>
      </c>
      <c r="AW17" s="184">
        <v>0</v>
      </c>
      <c r="AX17" s="184">
        <v>0</v>
      </c>
      <c r="AY17" s="184">
        <v>0</v>
      </c>
      <c r="AZ17" s="184">
        <v>3458.9296600000002</v>
      </c>
      <c r="BA17" s="184">
        <v>2328.2322799999997</v>
      </c>
      <c r="BB17" s="184">
        <v>0</v>
      </c>
      <c r="BC17" s="184">
        <v>1.4999999999999999E-4</v>
      </c>
      <c r="BD17" s="184">
        <v>5787.1620899999998</v>
      </c>
      <c r="BE17" s="184">
        <v>2442.6799100000003</v>
      </c>
      <c r="BF17" s="184">
        <v>1523.38204</v>
      </c>
      <c r="BG17" s="184">
        <v>0</v>
      </c>
      <c r="BH17" s="184">
        <v>0</v>
      </c>
      <c r="BI17" s="184">
        <v>3966.0619500000003</v>
      </c>
      <c r="BJ17" s="184">
        <v>59733.02635</v>
      </c>
      <c r="BK17" s="184">
        <v>101874.2078</v>
      </c>
      <c r="BL17" s="184">
        <v>1.7843800000000001</v>
      </c>
      <c r="BM17" s="184">
        <v>288.16098999999997</v>
      </c>
      <c r="BN17" s="184">
        <v>161897.17952000001</v>
      </c>
    </row>
    <row r="18" spans="1:66">
      <c r="A18" s="184" t="s">
        <v>156</v>
      </c>
      <c r="B18" s="184">
        <v>458.39740999999998</v>
      </c>
      <c r="C18" s="184">
        <v>7004.0544800000007</v>
      </c>
      <c r="D18" s="184">
        <v>0</v>
      </c>
      <c r="E18" s="184">
        <v>121.06886</v>
      </c>
      <c r="F18" s="184">
        <v>7583.5207499999997</v>
      </c>
      <c r="G18" s="184">
        <v>953.28055000000006</v>
      </c>
      <c r="H18" s="184">
        <v>6417.5271500000008</v>
      </c>
      <c r="I18" s="184">
        <v>0</v>
      </c>
      <c r="J18" s="184">
        <v>0</v>
      </c>
      <c r="K18" s="184">
        <v>7370.8077000000003</v>
      </c>
      <c r="L18" s="184">
        <v>0</v>
      </c>
      <c r="M18" s="184">
        <v>20.610019999999999</v>
      </c>
      <c r="N18" s="184">
        <v>-1.0000000000000001E-5</v>
      </c>
      <c r="O18" s="184">
        <v>2.0000000000000002E-5</v>
      </c>
      <c r="P18" s="184">
        <v>20.610029999999998</v>
      </c>
      <c r="Q18" s="184">
        <v>1588.8934299999999</v>
      </c>
      <c r="R18" s="184">
        <v>8114.6919800000005</v>
      </c>
      <c r="S18" s="184">
        <v>0</v>
      </c>
      <c r="T18" s="184">
        <v>179.87443999999999</v>
      </c>
      <c r="U18" s="184">
        <v>9883.4598499999993</v>
      </c>
      <c r="V18" s="184">
        <v>20.86814</v>
      </c>
      <c r="W18" s="184">
        <v>0</v>
      </c>
      <c r="X18" s="184">
        <v>0</v>
      </c>
      <c r="Y18" s="184">
        <v>0</v>
      </c>
      <c r="Z18" s="184">
        <v>20.86814</v>
      </c>
      <c r="AA18" s="184">
        <v>1295.5510900000002</v>
      </c>
      <c r="AB18" s="184">
        <v>15734.87616</v>
      </c>
      <c r="AC18" s="184">
        <v>2.8386199999999997</v>
      </c>
      <c r="AD18" s="184">
        <v>0</v>
      </c>
      <c r="AE18" s="184">
        <v>17033.265869999999</v>
      </c>
      <c r="AF18" s="184">
        <v>2080.3840100000002</v>
      </c>
      <c r="AG18" s="184">
        <v>25774.82185</v>
      </c>
      <c r="AH18" s="184">
        <v>0</v>
      </c>
      <c r="AI18" s="184">
        <v>0</v>
      </c>
      <c r="AJ18" s="184">
        <v>27855.205859999998</v>
      </c>
      <c r="AK18" s="184">
        <v>1231.3573700000002</v>
      </c>
      <c r="AL18" s="184">
        <v>2664.0416600000003</v>
      </c>
      <c r="AM18" s="184">
        <v>0</v>
      </c>
      <c r="AN18" s="184">
        <v>0</v>
      </c>
      <c r="AO18" s="184">
        <v>3895.3990299999996</v>
      </c>
      <c r="AP18" s="184">
        <v>0</v>
      </c>
      <c r="AQ18" s="184">
        <v>0</v>
      </c>
      <c r="AR18" s="184">
        <v>0</v>
      </c>
      <c r="AS18" s="184">
        <v>0</v>
      </c>
      <c r="AT18" s="184">
        <v>0</v>
      </c>
      <c r="AU18" s="184">
        <v>0</v>
      </c>
      <c r="AV18" s="184">
        <v>0</v>
      </c>
      <c r="AW18" s="184">
        <v>0</v>
      </c>
      <c r="AX18" s="184">
        <v>0</v>
      </c>
      <c r="AY18" s="184">
        <v>0</v>
      </c>
      <c r="AZ18" s="184">
        <v>2293.3048799999997</v>
      </c>
      <c r="BA18" s="184">
        <v>2551.2579500000002</v>
      </c>
      <c r="BB18" s="184">
        <v>0</v>
      </c>
      <c r="BC18" s="184">
        <v>8.5134500000000006</v>
      </c>
      <c r="BD18" s="184">
        <v>4853.0762800000002</v>
      </c>
      <c r="BE18" s="184">
        <v>0</v>
      </c>
      <c r="BF18" s="184">
        <v>0</v>
      </c>
      <c r="BG18" s="184">
        <v>0</v>
      </c>
      <c r="BH18" s="184">
        <v>0</v>
      </c>
      <c r="BI18" s="184">
        <v>0</v>
      </c>
      <c r="BJ18" s="184">
        <v>9922.0368800000015</v>
      </c>
      <c r="BK18" s="184">
        <v>68281.881250000006</v>
      </c>
      <c r="BL18" s="184">
        <v>2.8386100000000001</v>
      </c>
      <c r="BM18" s="184">
        <v>309.45677000000001</v>
      </c>
      <c r="BN18" s="184">
        <v>78516.213510000001</v>
      </c>
    </row>
    <row r="19" spans="1:66">
      <c r="A19" s="184" t="s">
        <v>157</v>
      </c>
      <c r="B19" s="184">
        <v>378.18446999999998</v>
      </c>
      <c r="C19" s="184">
        <v>730.84915999999998</v>
      </c>
      <c r="D19" s="184">
        <v>0</v>
      </c>
      <c r="E19" s="184">
        <v>0</v>
      </c>
      <c r="F19" s="184">
        <v>1109.0336299999999</v>
      </c>
      <c r="G19" s="184">
        <v>180.06903</v>
      </c>
      <c r="H19" s="184">
        <v>405.40224999999998</v>
      </c>
      <c r="I19" s="184">
        <v>0</v>
      </c>
      <c r="J19" s="184">
        <v>0</v>
      </c>
      <c r="K19" s="184">
        <v>585.47127999999998</v>
      </c>
      <c r="L19" s="184">
        <v>161.50099</v>
      </c>
      <c r="M19" s="184">
        <v>1465.4857500000001</v>
      </c>
      <c r="N19" s="184">
        <v>0</v>
      </c>
      <c r="O19" s="184">
        <v>5.0000000000000002E-5</v>
      </c>
      <c r="P19" s="184">
        <v>1626.9867899999999</v>
      </c>
      <c r="Q19" s="184">
        <v>261.4511</v>
      </c>
      <c r="R19" s="184">
        <v>429.41959000000003</v>
      </c>
      <c r="S19" s="184">
        <v>0</v>
      </c>
      <c r="T19" s="184">
        <v>0</v>
      </c>
      <c r="U19" s="184">
        <v>690.87068999999997</v>
      </c>
      <c r="V19" s="184">
        <v>90.100259999999992</v>
      </c>
      <c r="W19" s="184">
        <v>100.89364</v>
      </c>
      <c r="X19" s="184">
        <v>0</v>
      </c>
      <c r="Y19" s="184">
        <v>0</v>
      </c>
      <c r="Z19" s="184">
        <v>190.9939</v>
      </c>
      <c r="AA19" s="184">
        <v>61.002960000000002</v>
      </c>
      <c r="AB19" s="184">
        <v>545.67317000000003</v>
      </c>
      <c r="AC19" s="184">
        <v>0</v>
      </c>
      <c r="AD19" s="184">
        <v>0</v>
      </c>
      <c r="AE19" s="184">
        <v>606.67613000000006</v>
      </c>
      <c r="AF19" s="184">
        <v>2235.2482799999998</v>
      </c>
      <c r="AG19" s="184">
        <v>5224.67713</v>
      </c>
      <c r="AH19" s="184">
        <v>0</v>
      </c>
      <c r="AI19" s="184">
        <v>0</v>
      </c>
      <c r="AJ19" s="184">
        <v>7459.9254099999998</v>
      </c>
      <c r="AK19" s="184">
        <v>69.804000000000002</v>
      </c>
      <c r="AL19" s="184">
        <v>185.49</v>
      </c>
      <c r="AM19" s="184">
        <v>0</v>
      </c>
      <c r="AN19" s="184">
        <v>0</v>
      </c>
      <c r="AO19" s="184">
        <v>255.29400000000001</v>
      </c>
      <c r="AP19" s="184">
        <v>0</v>
      </c>
      <c r="AQ19" s="184">
        <v>755.7</v>
      </c>
      <c r="AR19" s="184">
        <v>0</v>
      </c>
      <c r="AS19" s="184">
        <v>0</v>
      </c>
      <c r="AT19" s="184">
        <v>755.7</v>
      </c>
      <c r="AU19" s="184">
        <v>0</v>
      </c>
      <c r="AV19" s="184">
        <v>0</v>
      </c>
      <c r="AW19" s="184">
        <v>0</v>
      </c>
      <c r="AX19" s="184">
        <v>0</v>
      </c>
      <c r="AY19" s="184">
        <v>0</v>
      </c>
      <c r="AZ19" s="184">
        <v>1224.87745</v>
      </c>
      <c r="BA19" s="184">
        <v>113.36681</v>
      </c>
      <c r="BB19" s="184">
        <v>0</v>
      </c>
      <c r="BC19" s="184">
        <v>0</v>
      </c>
      <c r="BD19" s="184">
        <v>1338.2442599999999</v>
      </c>
      <c r="BE19" s="184">
        <v>31</v>
      </c>
      <c r="BF19" s="184">
        <v>421.99572999999998</v>
      </c>
      <c r="BG19" s="184">
        <v>0</v>
      </c>
      <c r="BH19" s="184">
        <v>0</v>
      </c>
      <c r="BI19" s="184">
        <v>452.99572999999998</v>
      </c>
      <c r="BJ19" s="184">
        <v>4693.2385400000003</v>
      </c>
      <c r="BK19" s="184">
        <v>10378.953230000001</v>
      </c>
      <c r="BL19" s="184">
        <v>0</v>
      </c>
      <c r="BM19" s="184">
        <v>5.0000000000000002E-5</v>
      </c>
      <c r="BN19" s="184">
        <v>15072.19182</v>
      </c>
    </row>
    <row r="20" spans="1:66">
      <c r="A20" s="184" t="s">
        <v>158</v>
      </c>
      <c r="B20" s="184">
        <v>840.00000999999997</v>
      </c>
      <c r="C20" s="184">
        <v>2581.4899</v>
      </c>
      <c r="D20" s="184">
        <v>0</v>
      </c>
      <c r="E20" s="184">
        <v>0</v>
      </c>
      <c r="F20" s="184">
        <v>3421.4899100000002</v>
      </c>
      <c r="G20" s="184">
        <v>626.52032999999994</v>
      </c>
      <c r="H20" s="184">
        <v>10269.77881</v>
      </c>
      <c r="I20" s="184">
        <v>0</v>
      </c>
      <c r="J20" s="184">
        <v>0</v>
      </c>
      <c r="K20" s="184">
        <v>10896.299140000001</v>
      </c>
      <c r="L20" s="184">
        <v>4449.2310199999993</v>
      </c>
      <c r="M20" s="184">
        <v>3973.8206700000001</v>
      </c>
      <c r="N20" s="184">
        <v>0</v>
      </c>
      <c r="O20" s="184">
        <v>-2.0000000000000002E-5</v>
      </c>
      <c r="P20" s="184">
        <v>8423.0516700000007</v>
      </c>
      <c r="Q20" s="184">
        <v>1517.2446100000002</v>
      </c>
      <c r="R20" s="184">
        <v>5458.9642899999999</v>
      </c>
      <c r="S20" s="184">
        <v>0</v>
      </c>
      <c r="T20" s="184">
        <v>0</v>
      </c>
      <c r="U20" s="184">
        <v>6976.2089000000005</v>
      </c>
      <c r="V20" s="184">
        <v>716.29655000000002</v>
      </c>
      <c r="W20" s="184">
        <v>450.83404999999999</v>
      </c>
      <c r="X20" s="184">
        <v>0</v>
      </c>
      <c r="Y20" s="184">
        <v>0</v>
      </c>
      <c r="Z20" s="184">
        <v>1167.1306000000002</v>
      </c>
      <c r="AA20" s="184">
        <v>1374.63078</v>
      </c>
      <c r="AB20" s="184">
        <v>5102.3244699999996</v>
      </c>
      <c r="AC20" s="184">
        <v>0</v>
      </c>
      <c r="AD20" s="184">
        <v>0</v>
      </c>
      <c r="AE20" s="184">
        <v>6476.95525</v>
      </c>
      <c r="AF20" s="184">
        <v>3052.7781800000002</v>
      </c>
      <c r="AG20" s="184">
        <v>11212.04134</v>
      </c>
      <c r="AH20" s="184">
        <v>0</v>
      </c>
      <c r="AI20" s="184">
        <v>0</v>
      </c>
      <c r="AJ20" s="184">
        <v>14264.819519999999</v>
      </c>
      <c r="AK20" s="184">
        <v>1405.6207300000001</v>
      </c>
      <c r="AL20" s="184">
        <v>1346.4364699999999</v>
      </c>
      <c r="AM20" s="184">
        <v>0</v>
      </c>
      <c r="AN20" s="184">
        <v>0</v>
      </c>
      <c r="AO20" s="184">
        <v>2752.0572000000002</v>
      </c>
      <c r="AP20" s="184">
        <v>160.64095999999998</v>
      </c>
      <c r="AQ20" s="184">
        <v>358.78753999999998</v>
      </c>
      <c r="AR20" s="184">
        <v>0</v>
      </c>
      <c r="AS20" s="184">
        <v>0</v>
      </c>
      <c r="AT20" s="184">
        <v>519.42849999999999</v>
      </c>
      <c r="AU20" s="184">
        <v>0</v>
      </c>
      <c r="AV20" s="184">
        <v>0</v>
      </c>
      <c r="AW20" s="184">
        <v>0</v>
      </c>
      <c r="AX20" s="184">
        <v>0</v>
      </c>
      <c r="AY20" s="184">
        <v>0</v>
      </c>
      <c r="AZ20" s="184">
        <v>4574.1911300000002</v>
      </c>
      <c r="BA20" s="184">
        <v>1095.7837500000001</v>
      </c>
      <c r="BB20" s="184">
        <v>0</v>
      </c>
      <c r="BC20" s="184">
        <v>0</v>
      </c>
      <c r="BD20" s="184">
        <v>5669.9748799999998</v>
      </c>
      <c r="BE20" s="184">
        <v>870.06416000000002</v>
      </c>
      <c r="BF20" s="184">
        <v>650.19445999999994</v>
      </c>
      <c r="BG20" s="184">
        <v>0</v>
      </c>
      <c r="BH20" s="184">
        <v>0</v>
      </c>
      <c r="BI20" s="184">
        <v>1520.2586200000001</v>
      </c>
      <c r="BJ20" s="184">
        <v>19587.21846</v>
      </c>
      <c r="BK20" s="184">
        <v>42500.455750000001</v>
      </c>
      <c r="BL20" s="184">
        <v>0</v>
      </c>
      <c r="BM20" s="184">
        <v>-2.0000000000000002E-5</v>
      </c>
      <c r="BN20" s="184">
        <v>62087.674189999998</v>
      </c>
    </row>
    <row r="21" spans="1:66">
      <c r="A21" s="184" t="s">
        <v>159</v>
      </c>
      <c r="B21" s="184">
        <v>6077.7583700000005</v>
      </c>
      <c r="C21" s="184">
        <v>18958.21456</v>
      </c>
      <c r="D21" s="184">
        <v>0</v>
      </c>
      <c r="E21" s="184">
        <v>0</v>
      </c>
      <c r="F21" s="184">
        <v>25035.97293</v>
      </c>
      <c r="G21" s="184">
        <v>208137.63802000001</v>
      </c>
      <c r="H21" s="184">
        <v>9599.7796799999996</v>
      </c>
      <c r="I21" s="184">
        <v>0</v>
      </c>
      <c r="J21" s="184">
        <v>0</v>
      </c>
      <c r="K21" s="184">
        <v>217737.41769999999</v>
      </c>
      <c r="L21" s="184">
        <v>31972.050050000002</v>
      </c>
      <c r="M21" s="184">
        <v>90413.369310000009</v>
      </c>
      <c r="N21" s="184">
        <v>0</v>
      </c>
      <c r="O21" s="184">
        <v>-2.0000000000000002E-5</v>
      </c>
      <c r="P21" s="184">
        <v>122385.41934000001</v>
      </c>
      <c r="Q21" s="184">
        <v>3988.8008199999999</v>
      </c>
      <c r="R21" s="184">
        <v>16525.371660000001</v>
      </c>
      <c r="S21" s="184">
        <v>0</v>
      </c>
      <c r="T21" s="184">
        <v>0</v>
      </c>
      <c r="U21" s="184">
        <v>20514.172480000001</v>
      </c>
      <c r="V21" s="184">
        <v>546.46808999999996</v>
      </c>
      <c r="W21" s="184">
        <v>1233.8929499999999</v>
      </c>
      <c r="X21" s="184">
        <v>0</v>
      </c>
      <c r="Y21" s="184">
        <v>0</v>
      </c>
      <c r="Z21" s="184">
        <v>1780.36104</v>
      </c>
      <c r="AA21" s="184">
        <v>4845.3672999999999</v>
      </c>
      <c r="AB21" s="184">
        <v>53615.875810000005</v>
      </c>
      <c r="AC21" s="184">
        <v>0</v>
      </c>
      <c r="AD21" s="184">
        <v>0</v>
      </c>
      <c r="AE21" s="184">
        <v>58461.243109999996</v>
      </c>
      <c r="AF21" s="184">
        <v>13210.148789999999</v>
      </c>
      <c r="AG21" s="184">
        <v>57052.069289999999</v>
      </c>
      <c r="AH21" s="184">
        <v>0</v>
      </c>
      <c r="AI21" s="184">
        <v>0</v>
      </c>
      <c r="AJ21" s="184">
        <v>70262.218079999991</v>
      </c>
      <c r="AK21" s="184">
        <v>4392.4252800000004</v>
      </c>
      <c r="AL21" s="184">
        <v>3477.6474500000004</v>
      </c>
      <c r="AM21" s="184">
        <v>0</v>
      </c>
      <c r="AN21" s="184">
        <v>2.2565500000000003</v>
      </c>
      <c r="AO21" s="184">
        <v>7872.3292799999999</v>
      </c>
      <c r="AP21" s="184">
        <v>5.3</v>
      </c>
      <c r="AQ21" s="184">
        <v>4990.8344699999998</v>
      </c>
      <c r="AR21" s="184">
        <v>0</v>
      </c>
      <c r="AS21" s="184">
        <v>0</v>
      </c>
      <c r="AT21" s="184">
        <v>4996.13447</v>
      </c>
      <c r="AU21" s="184">
        <v>0</v>
      </c>
      <c r="AV21" s="184">
        <v>0</v>
      </c>
      <c r="AW21" s="184">
        <v>0</v>
      </c>
      <c r="AX21" s="184">
        <v>0</v>
      </c>
      <c r="AY21" s="184">
        <v>0</v>
      </c>
      <c r="AZ21" s="184">
        <v>5780.0014900000006</v>
      </c>
      <c r="BA21" s="184">
        <v>5898.9716699999999</v>
      </c>
      <c r="BB21" s="184">
        <v>0</v>
      </c>
      <c r="BC21" s="184">
        <v>0</v>
      </c>
      <c r="BD21" s="184">
        <v>11678.97316</v>
      </c>
      <c r="BE21" s="184">
        <v>2156.4161400000003</v>
      </c>
      <c r="BF21" s="184">
        <v>1424.99134</v>
      </c>
      <c r="BG21" s="184">
        <v>0</v>
      </c>
      <c r="BH21" s="184">
        <v>0</v>
      </c>
      <c r="BI21" s="184">
        <v>3581.4074799999999</v>
      </c>
      <c r="BJ21" s="184">
        <v>281112.37435</v>
      </c>
      <c r="BK21" s="184">
        <v>263191.01818999997</v>
      </c>
      <c r="BL21" s="184">
        <v>0</v>
      </c>
      <c r="BM21" s="184">
        <v>2.2565300000000001</v>
      </c>
      <c r="BN21" s="184">
        <v>544305.64907000004</v>
      </c>
    </row>
    <row r="22" spans="1:66">
      <c r="A22" s="184" t="s">
        <v>160</v>
      </c>
      <c r="B22" s="184">
        <v>21260.54104</v>
      </c>
      <c r="C22" s="184">
        <v>6252.2428099999997</v>
      </c>
      <c r="D22" s="184">
        <v>0</v>
      </c>
      <c r="E22" s="184">
        <v>0</v>
      </c>
      <c r="F22" s="184">
        <v>27512.78385</v>
      </c>
      <c r="G22" s="184">
        <v>1242.20542</v>
      </c>
      <c r="H22" s="184">
        <v>8748.2617699999992</v>
      </c>
      <c r="I22" s="184">
        <v>0</v>
      </c>
      <c r="J22" s="184">
        <v>0</v>
      </c>
      <c r="K22" s="184">
        <v>9990.4671899999994</v>
      </c>
      <c r="L22" s="184">
        <v>24719.671399999999</v>
      </c>
      <c r="M22" s="184">
        <v>25121.971030000001</v>
      </c>
      <c r="N22" s="184">
        <v>0</v>
      </c>
      <c r="O22" s="184">
        <v>2.0000000000000002E-5</v>
      </c>
      <c r="P22" s="184">
        <v>49841.642449999999</v>
      </c>
      <c r="Q22" s="184">
        <v>2100.2170799999999</v>
      </c>
      <c r="R22" s="184">
        <v>4640.5178299999998</v>
      </c>
      <c r="S22" s="184">
        <v>0</v>
      </c>
      <c r="T22" s="184">
        <v>0</v>
      </c>
      <c r="U22" s="184">
        <v>6740.7349100000001</v>
      </c>
      <c r="V22" s="184">
        <v>41405.149299999997</v>
      </c>
      <c r="W22" s="184">
        <v>7.1936999999999998</v>
      </c>
      <c r="X22" s="184">
        <v>0</v>
      </c>
      <c r="Y22" s="184">
        <v>0</v>
      </c>
      <c r="Z22" s="184">
        <v>41412.343000000001</v>
      </c>
      <c r="AA22" s="184">
        <v>35271.510040000001</v>
      </c>
      <c r="AB22" s="184">
        <v>7598.57611</v>
      </c>
      <c r="AC22" s="184">
        <v>0</v>
      </c>
      <c r="AD22" s="184">
        <v>0</v>
      </c>
      <c r="AE22" s="184">
        <v>42870.086149999996</v>
      </c>
      <c r="AF22" s="184">
        <v>51619.963510000001</v>
      </c>
      <c r="AG22" s="184">
        <v>75381.135170000009</v>
      </c>
      <c r="AH22" s="184">
        <v>0</v>
      </c>
      <c r="AI22" s="184">
        <v>0</v>
      </c>
      <c r="AJ22" s="184">
        <v>127001.09868000001</v>
      </c>
      <c r="AK22" s="184">
        <v>4959.5086100000008</v>
      </c>
      <c r="AL22" s="184">
        <v>4605.7665099999995</v>
      </c>
      <c r="AM22" s="184">
        <v>0</v>
      </c>
      <c r="AN22" s="184">
        <v>0</v>
      </c>
      <c r="AO22" s="184">
        <v>9565.2751199999984</v>
      </c>
      <c r="AP22" s="184">
        <v>0</v>
      </c>
      <c r="AQ22" s="184">
        <v>75.278570000000002</v>
      </c>
      <c r="AR22" s="184">
        <v>0</v>
      </c>
      <c r="AS22" s="184">
        <v>0</v>
      </c>
      <c r="AT22" s="184">
        <v>75.278570000000002</v>
      </c>
      <c r="AU22" s="184">
        <v>0</v>
      </c>
      <c r="AV22" s="184">
        <v>0</v>
      </c>
      <c r="AW22" s="184">
        <v>0</v>
      </c>
      <c r="AX22" s="184">
        <v>0</v>
      </c>
      <c r="AY22" s="184">
        <v>0</v>
      </c>
      <c r="AZ22" s="184">
        <v>10198.10318</v>
      </c>
      <c r="BA22" s="184">
        <v>11698.5301</v>
      </c>
      <c r="BB22" s="184">
        <v>0</v>
      </c>
      <c r="BC22" s="184">
        <v>0</v>
      </c>
      <c r="BD22" s="184">
        <v>21896.633280000002</v>
      </c>
      <c r="BE22" s="184">
        <v>3427.8679900000002</v>
      </c>
      <c r="BF22" s="184">
        <v>4295.96407</v>
      </c>
      <c r="BG22" s="184">
        <v>0</v>
      </c>
      <c r="BH22" s="184">
        <v>0</v>
      </c>
      <c r="BI22" s="184">
        <v>7723.8320599999997</v>
      </c>
      <c r="BJ22" s="184">
        <v>196204.73757</v>
      </c>
      <c r="BK22" s="184">
        <v>148425.43766999998</v>
      </c>
      <c r="BL22" s="184">
        <v>0</v>
      </c>
      <c r="BM22" s="184">
        <v>2.0000000000000002E-5</v>
      </c>
      <c r="BN22" s="184">
        <v>344630.17525999999</v>
      </c>
    </row>
    <row r="23" spans="1:66">
      <c r="A23" s="184" t="s">
        <v>161</v>
      </c>
      <c r="B23" s="184">
        <v>31.259650000000001</v>
      </c>
      <c r="C23" s="184">
        <v>10305</v>
      </c>
      <c r="D23" s="184">
        <v>0</v>
      </c>
      <c r="E23" s="184">
        <v>0</v>
      </c>
      <c r="F23" s="184">
        <v>10336.25965</v>
      </c>
      <c r="G23" s="184">
        <v>25218.869129999999</v>
      </c>
      <c r="H23" s="184">
        <v>14628.645699999999</v>
      </c>
      <c r="I23" s="184">
        <v>0</v>
      </c>
      <c r="J23" s="184">
        <v>0</v>
      </c>
      <c r="K23" s="184">
        <v>39847.51483</v>
      </c>
      <c r="L23" s="184">
        <v>6196.55879</v>
      </c>
      <c r="M23" s="184">
        <v>22916.129800000002</v>
      </c>
      <c r="N23" s="184">
        <v>0</v>
      </c>
      <c r="O23" s="184">
        <v>-1.0000000000000001E-5</v>
      </c>
      <c r="P23" s="184">
        <v>29112.688579999998</v>
      </c>
      <c r="Q23" s="184">
        <v>318.2971</v>
      </c>
      <c r="R23" s="184">
        <v>5501.5012500000003</v>
      </c>
      <c r="S23" s="184">
        <v>0</v>
      </c>
      <c r="T23" s="184">
        <v>0</v>
      </c>
      <c r="U23" s="184">
        <v>5819.79835</v>
      </c>
      <c r="V23" s="184">
        <v>264761.45360000001</v>
      </c>
      <c r="W23" s="184">
        <v>48515.939989999999</v>
      </c>
      <c r="X23" s="184">
        <v>0</v>
      </c>
      <c r="Y23" s="184">
        <v>0</v>
      </c>
      <c r="Z23" s="184">
        <v>313277.39358999999</v>
      </c>
      <c r="AA23" s="184">
        <v>994.69197999999994</v>
      </c>
      <c r="AB23" s="184">
        <v>3540.7939000000001</v>
      </c>
      <c r="AC23" s="184">
        <v>0</v>
      </c>
      <c r="AD23" s="184">
        <v>0</v>
      </c>
      <c r="AE23" s="184">
        <v>4535.4858800000002</v>
      </c>
      <c r="AF23" s="184">
        <v>14348.216839999999</v>
      </c>
      <c r="AG23" s="184">
        <v>38124.950130000005</v>
      </c>
      <c r="AH23" s="184">
        <v>0</v>
      </c>
      <c r="AI23" s="184">
        <v>0</v>
      </c>
      <c r="AJ23" s="184">
        <v>52473.166969999998</v>
      </c>
      <c r="AK23" s="184">
        <v>20153.938529999999</v>
      </c>
      <c r="AL23" s="184">
        <v>9507.1140799999994</v>
      </c>
      <c r="AM23" s="184">
        <v>0</v>
      </c>
      <c r="AN23" s="184">
        <v>0</v>
      </c>
      <c r="AO23" s="184">
        <v>29661.052609999999</v>
      </c>
      <c r="AP23" s="184">
        <v>0</v>
      </c>
      <c r="AQ23" s="184">
        <v>0</v>
      </c>
      <c r="AR23" s="184">
        <v>0</v>
      </c>
      <c r="AS23" s="184">
        <v>0</v>
      </c>
      <c r="AT23" s="184">
        <v>0</v>
      </c>
      <c r="AU23" s="184">
        <v>0</v>
      </c>
      <c r="AV23" s="184">
        <v>0</v>
      </c>
      <c r="AW23" s="184">
        <v>0</v>
      </c>
      <c r="AX23" s="184">
        <v>0</v>
      </c>
      <c r="AY23" s="184">
        <v>0</v>
      </c>
      <c r="AZ23" s="184">
        <v>2881.87021</v>
      </c>
      <c r="BA23" s="184">
        <v>30089.590110000001</v>
      </c>
      <c r="BB23" s="184">
        <v>0</v>
      </c>
      <c r="BC23" s="184">
        <v>0</v>
      </c>
      <c r="BD23" s="184">
        <v>32971.460319999998</v>
      </c>
      <c r="BE23" s="184">
        <v>6802.9244800000006</v>
      </c>
      <c r="BF23" s="184">
        <v>8147.2934100000002</v>
      </c>
      <c r="BG23" s="184">
        <v>0</v>
      </c>
      <c r="BH23" s="184">
        <v>0</v>
      </c>
      <c r="BI23" s="184">
        <v>14950.21789</v>
      </c>
      <c r="BJ23" s="184">
        <v>341708.08030999999</v>
      </c>
      <c r="BK23" s="184">
        <v>191276.95837000001</v>
      </c>
      <c r="BL23" s="184">
        <v>0</v>
      </c>
      <c r="BM23" s="184">
        <v>-1.0000000000000001E-5</v>
      </c>
      <c r="BN23" s="184">
        <v>532985.03867000004</v>
      </c>
    </row>
    <row r="24" spans="1:66">
      <c r="A24" s="184" t="s">
        <v>162</v>
      </c>
      <c r="B24" s="184">
        <v>50055</v>
      </c>
      <c r="C24" s="184">
        <v>9729.652970000001</v>
      </c>
      <c r="D24" s="184">
        <v>0</v>
      </c>
      <c r="E24" s="184">
        <v>0</v>
      </c>
      <c r="F24" s="184">
        <v>59784.652969999996</v>
      </c>
      <c r="G24" s="184">
        <v>103990.27357999999</v>
      </c>
      <c r="H24" s="184">
        <v>22400.867409999999</v>
      </c>
      <c r="I24" s="184">
        <v>0</v>
      </c>
      <c r="J24" s="184">
        <v>0</v>
      </c>
      <c r="K24" s="184">
        <v>126391.14099</v>
      </c>
      <c r="L24" s="184">
        <v>180</v>
      </c>
      <c r="M24" s="184">
        <v>13086.68304</v>
      </c>
      <c r="N24" s="184">
        <v>0</v>
      </c>
      <c r="O24" s="184">
        <v>-1.0000000000000001E-5</v>
      </c>
      <c r="P24" s="184">
        <v>13266.68303</v>
      </c>
      <c r="Q24" s="184">
        <v>90532.3</v>
      </c>
      <c r="R24" s="184">
        <v>17347.134989999999</v>
      </c>
      <c r="S24" s="184">
        <v>0</v>
      </c>
      <c r="T24" s="184">
        <v>0</v>
      </c>
      <c r="U24" s="184">
        <v>107879.43498999999</v>
      </c>
      <c r="V24" s="184">
        <v>21000</v>
      </c>
      <c r="W24" s="184">
        <v>82993.771670000002</v>
      </c>
      <c r="X24" s="184">
        <v>0</v>
      </c>
      <c r="Y24" s="184">
        <v>0</v>
      </c>
      <c r="Z24" s="184">
        <v>103993.77167</v>
      </c>
      <c r="AA24" s="184">
        <v>112073.19978</v>
      </c>
      <c r="AB24" s="184">
        <v>68482.369569999995</v>
      </c>
      <c r="AC24" s="184">
        <v>0</v>
      </c>
      <c r="AD24" s="184">
        <v>0</v>
      </c>
      <c r="AE24" s="184">
        <v>180555.56935000001</v>
      </c>
      <c r="AF24" s="184">
        <v>70902.020640000002</v>
      </c>
      <c r="AG24" s="184">
        <v>43999.937250000003</v>
      </c>
      <c r="AH24" s="184">
        <v>0</v>
      </c>
      <c r="AI24" s="184">
        <v>0</v>
      </c>
      <c r="AJ24" s="184">
        <v>114901.95789000001</v>
      </c>
      <c r="AK24" s="184">
        <v>12270.090850000001</v>
      </c>
      <c r="AL24" s="184">
        <v>2678.79052</v>
      </c>
      <c r="AM24" s="184">
        <v>0</v>
      </c>
      <c r="AN24" s="184">
        <v>0</v>
      </c>
      <c r="AO24" s="184">
        <v>14948.881369999999</v>
      </c>
      <c r="AP24" s="184">
        <v>0</v>
      </c>
      <c r="AQ24" s="184">
        <v>0</v>
      </c>
      <c r="AR24" s="184">
        <v>0</v>
      </c>
      <c r="AS24" s="184">
        <v>0</v>
      </c>
      <c r="AT24" s="184">
        <v>0</v>
      </c>
      <c r="AU24" s="184">
        <v>0</v>
      </c>
      <c r="AV24" s="184">
        <v>0</v>
      </c>
      <c r="AW24" s="184">
        <v>0</v>
      </c>
      <c r="AX24" s="184">
        <v>0</v>
      </c>
      <c r="AY24" s="184">
        <v>0</v>
      </c>
      <c r="AZ24" s="184">
        <v>372.78399999999999</v>
      </c>
      <c r="BA24" s="184">
        <v>29908.742859999998</v>
      </c>
      <c r="BB24" s="184">
        <v>0</v>
      </c>
      <c r="BC24" s="184">
        <v>0</v>
      </c>
      <c r="BD24" s="184">
        <v>30281.526859999998</v>
      </c>
      <c r="BE24" s="184">
        <v>6121.2510999999995</v>
      </c>
      <c r="BF24" s="184">
        <v>3562.0949999999998</v>
      </c>
      <c r="BG24" s="184">
        <v>0</v>
      </c>
      <c r="BH24" s="184">
        <v>0</v>
      </c>
      <c r="BI24" s="184">
        <v>9683.3460999999988</v>
      </c>
      <c r="BJ24" s="184">
        <v>467496.91995000001</v>
      </c>
      <c r="BK24" s="184">
        <v>294190.04527999996</v>
      </c>
      <c r="BL24" s="184">
        <v>0</v>
      </c>
      <c r="BM24" s="184">
        <v>-1.0000000000000001E-5</v>
      </c>
      <c r="BN24" s="184">
        <v>761686.96522000001</v>
      </c>
    </row>
    <row r="25" spans="1:66">
      <c r="A25" s="184" t="s">
        <v>904</v>
      </c>
      <c r="B25" s="184">
        <v>923.89824999999996</v>
      </c>
      <c r="C25" s="184">
        <v>710.57892000000004</v>
      </c>
      <c r="D25" s="184">
        <v>0</v>
      </c>
      <c r="E25" s="184">
        <v>1.1299999999999999E-3</v>
      </c>
      <c r="F25" s="184">
        <v>1634.4783</v>
      </c>
      <c r="G25" s="184">
        <v>2592.94004</v>
      </c>
      <c r="H25" s="184">
        <v>1107.55818</v>
      </c>
      <c r="I25" s="184">
        <v>0</v>
      </c>
      <c r="J25" s="184">
        <v>0</v>
      </c>
      <c r="K25" s="184">
        <v>3700.4982200000004</v>
      </c>
      <c r="L25" s="184">
        <v>606.72293000000002</v>
      </c>
      <c r="M25" s="184">
        <v>1363.1918799999999</v>
      </c>
      <c r="N25" s="184">
        <v>1.0000000000000001E-5</v>
      </c>
      <c r="O25" s="184">
        <v>5.8E-4</v>
      </c>
      <c r="P25" s="184">
        <v>1969.9153999999999</v>
      </c>
      <c r="Q25" s="184">
        <v>510.52724000000001</v>
      </c>
      <c r="R25" s="184">
        <v>1796.93607</v>
      </c>
      <c r="S25" s="184">
        <v>0</v>
      </c>
      <c r="T25" s="184">
        <v>7.0000000000000007E-5</v>
      </c>
      <c r="U25" s="184">
        <v>2307.4633799999997</v>
      </c>
      <c r="V25" s="184">
        <v>7510.0489100000004</v>
      </c>
      <c r="W25" s="184">
        <v>16071.76539</v>
      </c>
      <c r="X25" s="184">
        <v>0</v>
      </c>
      <c r="Y25" s="184">
        <v>-3.4000000000000002E-4</v>
      </c>
      <c r="Z25" s="184">
        <v>23581.813959999999</v>
      </c>
      <c r="AA25" s="184">
        <v>3430.6924900000004</v>
      </c>
      <c r="AB25" s="184">
        <v>12512.852730000001</v>
      </c>
      <c r="AC25" s="184">
        <v>0</v>
      </c>
      <c r="AD25" s="184">
        <v>0</v>
      </c>
      <c r="AE25" s="184">
        <v>15943.54522</v>
      </c>
      <c r="AF25" s="184">
        <v>4595.8098600000003</v>
      </c>
      <c r="AG25" s="184">
        <v>4908.7647200000001</v>
      </c>
      <c r="AH25" s="184">
        <v>0</v>
      </c>
      <c r="AI25" s="184">
        <v>0</v>
      </c>
      <c r="AJ25" s="184">
        <v>9504.5745800000004</v>
      </c>
      <c r="AK25" s="184">
        <v>615.51706000000001</v>
      </c>
      <c r="AL25" s="184">
        <v>602.18614000000002</v>
      </c>
      <c r="AM25" s="184">
        <v>0</v>
      </c>
      <c r="AN25" s="184">
        <v>4.2999999999999999E-4</v>
      </c>
      <c r="AO25" s="184">
        <v>1217.70363</v>
      </c>
      <c r="AP25" s="184">
        <v>3.739E-2</v>
      </c>
      <c r="AQ25" s="184">
        <v>5.8580500000000004</v>
      </c>
      <c r="AR25" s="184">
        <v>0</v>
      </c>
      <c r="AS25" s="184">
        <v>0</v>
      </c>
      <c r="AT25" s="184">
        <v>5.8954399999999998</v>
      </c>
      <c r="AU25" s="184">
        <v>0</v>
      </c>
      <c r="AV25" s="184">
        <v>0</v>
      </c>
      <c r="AW25" s="184">
        <v>0</v>
      </c>
      <c r="AX25" s="184">
        <v>0</v>
      </c>
      <c r="AY25" s="184">
        <v>0</v>
      </c>
      <c r="AZ25" s="184">
        <v>260.80081999999999</v>
      </c>
      <c r="BA25" s="184">
        <v>1015.1184000000001</v>
      </c>
      <c r="BB25" s="184">
        <v>0</v>
      </c>
      <c r="BC25" s="184">
        <v>4.0000000000000003E-5</v>
      </c>
      <c r="BD25" s="184">
        <v>1275.9192600000001</v>
      </c>
      <c r="BE25" s="184">
        <v>508.92775</v>
      </c>
      <c r="BF25" s="184">
        <v>281.56440000000003</v>
      </c>
      <c r="BG25" s="184">
        <v>0</v>
      </c>
      <c r="BH25" s="184">
        <v>0</v>
      </c>
      <c r="BI25" s="184">
        <v>790.49215000000004</v>
      </c>
      <c r="BJ25" s="184">
        <v>21555.922739999998</v>
      </c>
      <c r="BK25" s="184">
        <v>40376.374880000003</v>
      </c>
      <c r="BL25" s="184">
        <v>1.0000000000000001E-5</v>
      </c>
      <c r="BM25" s="184">
        <v>1.91E-3</v>
      </c>
      <c r="BN25" s="184">
        <v>61932.29954</v>
      </c>
    </row>
    <row r="26" spans="1:66">
      <c r="A26" s="184" t="s">
        <v>909</v>
      </c>
      <c r="B26" s="184">
        <v>13355.9802</v>
      </c>
      <c r="C26" s="184">
        <v>49740.06768</v>
      </c>
      <c r="D26" s="184">
        <v>0</v>
      </c>
      <c r="E26" s="184">
        <v>995.51580000000001</v>
      </c>
      <c r="F26" s="184">
        <v>64091.563679999999</v>
      </c>
      <c r="G26" s="184">
        <v>37080.616740000005</v>
      </c>
      <c r="H26" s="184">
        <v>21184.700129999997</v>
      </c>
      <c r="I26" s="184">
        <v>0</v>
      </c>
      <c r="J26" s="184">
        <v>176.54074</v>
      </c>
      <c r="K26" s="184">
        <v>58441.857609999999</v>
      </c>
      <c r="L26" s="184">
        <v>116779.93932999999</v>
      </c>
      <c r="M26" s="184">
        <v>106230.67056</v>
      </c>
      <c r="N26" s="184">
        <v>56.634550000000004</v>
      </c>
      <c r="O26" s="184">
        <v>375.76623999999998</v>
      </c>
      <c r="P26" s="184">
        <v>223443.01068000001</v>
      </c>
      <c r="Q26" s="184">
        <v>48873.829409999998</v>
      </c>
      <c r="R26" s="184">
        <v>70163.229959999997</v>
      </c>
      <c r="S26" s="184">
        <v>0</v>
      </c>
      <c r="T26" s="184">
        <v>11889.973119999999</v>
      </c>
      <c r="U26" s="184">
        <v>130927.03249</v>
      </c>
      <c r="V26" s="184">
        <v>9494.5813900000012</v>
      </c>
      <c r="W26" s="184">
        <v>9521.4663900000014</v>
      </c>
      <c r="X26" s="184">
        <v>0</v>
      </c>
      <c r="Y26" s="184">
        <v>4.5199999999999997E-3</v>
      </c>
      <c r="Z26" s="184">
        <v>19016.052299999999</v>
      </c>
      <c r="AA26" s="184">
        <v>23030.039239999998</v>
      </c>
      <c r="AB26" s="184">
        <v>43059.652860000002</v>
      </c>
      <c r="AC26" s="184">
        <v>0</v>
      </c>
      <c r="AD26" s="184">
        <v>29.917390000000001</v>
      </c>
      <c r="AE26" s="184">
        <v>66119.609490000003</v>
      </c>
      <c r="AF26" s="184">
        <v>62853.829119999995</v>
      </c>
      <c r="AG26" s="184">
        <v>40042.669399999999</v>
      </c>
      <c r="AH26" s="184">
        <v>0</v>
      </c>
      <c r="AI26" s="184">
        <v>25.126939999999998</v>
      </c>
      <c r="AJ26" s="184">
        <v>102921.62546</v>
      </c>
      <c r="AK26" s="184">
        <v>5225.7542400000002</v>
      </c>
      <c r="AL26" s="184">
        <v>1161.8743100000002</v>
      </c>
      <c r="AM26" s="184">
        <v>0</v>
      </c>
      <c r="AN26" s="184">
        <v>0</v>
      </c>
      <c r="AO26" s="184">
        <v>6387.6285499999994</v>
      </c>
      <c r="AP26" s="184">
        <v>634.56196</v>
      </c>
      <c r="AQ26" s="184">
        <v>14286.200939999999</v>
      </c>
      <c r="AR26" s="184">
        <v>0</v>
      </c>
      <c r="AS26" s="184">
        <v>0</v>
      </c>
      <c r="AT26" s="184">
        <v>14920.7629</v>
      </c>
      <c r="AU26" s="184">
        <v>0</v>
      </c>
      <c r="AV26" s="184">
        <v>0</v>
      </c>
      <c r="AW26" s="184">
        <v>0</v>
      </c>
      <c r="AX26" s="184">
        <v>0</v>
      </c>
      <c r="AY26" s="184">
        <v>0</v>
      </c>
      <c r="AZ26" s="184">
        <v>5787.0644599999996</v>
      </c>
      <c r="BA26" s="184">
        <v>12138.30898</v>
      </c>
      <c r="BB26" s="184">
        <v>0</v>
      </c>
      <c r="BC26" s="184">
        <v>0</v>
      </c>
      <c r="BD26" s="184">
        <v>17925.373440000003</v>
      </c>
      <c r="BE26" s="184">
        <v>735.68968000000007</v>
      </c>
      <c r="BF26" s="184">
        <v>1261.4802</v>
      </c>
      <c r="BG26" s="184">
        <v>0</v>
      </c>
      <c r="BH26" s="184">
        <v>0</v>
      </c>
      <c r="BI26" s="184">
        <v>1997.1698799999999</v>
      </c>
      <c r="BJ26" s="184">
        <v>323851.88576999999</v>
      </c>
      <c r="BK26" s="184">
        <v>368790.32141000003</v>
      </c>
      <c r="BL26" s="184">
        <v>56.634550000000004</v>
      </c>
      <c r="BM26" s="184">
        <v>13492.84475</v>
      </c>
      <c r="BN26" s="184">
        <v>706191.68648000003</v>
      </c>
    </row>
    <row r="27" spans="1:66">
      <c r="A27" s="184" t="s">
        <v>910</v>
      </c>
      <c r="B27" s="184">
        <v>517405.02833999996</v>
      </c>
      <c r="C27" s="184">
        <v>26706.838809999997</v>
      </c>
      <c r="D27" s="184">
        <v>0</v>
      </c>
      <c r="E27" s="184">
        <v>168863.93150000001</v>
      </c>
      <c r="F27" s="184">
        <v>712975.79865000001</v>
      </c>
      <c r="G27" s="184">
        <v>207369.58737999998</v>
      </c>
      <c r="H27" s="184">
        <v>139369.18791000001</v>
      </c>
      <c r="I27" s="184">
        <v>0</v>
      </c>
      <c r="J27" s="184">
        <v>0</v>
      </c>
      <c r="K27" s="184">
        <v>346738.77529000002</v>
      </c>
      <c r="L27" s="184">
        <v>15187.59433</v>
      </c>
      <c r="M27" s="184">
        <v>69809.503599999996</v>
      </c>
      <c r="N27" s="184">
        <v>0</v>
      </c>
      <c r="O27" s="184">
        <v>0</v>
      </c>
      <c r="P27" s="184">
        <v>84997.097930000004</v>
      </c>
      <c r="Q27" s="184">
        <v>582920.28391999996</v>
      </c>
      <c r="R27" s="184">
        <v>335081.09844999999</v>
      </c>
      <c r="S27" s="184">
        <v>0</v>
      </c>
      <c r="T27" s="184">
        <v>105037.78496999999</v>
      </c>
      <c r="U27" s="184">
        <v>1023039.16734</v>
      </c>
      <c r="V27" s="184">
        <v>1821.4586399999998</v>
      </c>
      <c r="W27" s="184">
        <v>49849.424310000002</v>
      </c>
      <c r="X27" s="184">
        <v>0</v>
      </c>
      <c r="Y27" s="184">
        <v>0</v>
      </c>
      <c r="Z27" s="184">
        <v>51670.882950000007</v>
      </c>
      <c r="AA27" s="184">
        <v>0</v>
      </c>
      <c r="AB27" s="184">
        <v>0</v>
      </c>
      <c r="AC27" s="184">
        <v>0</v>
      </c>
      <c r="AD27" s="184">
        <v>0</v>
      </c>
      <c r="AE27" s="184">
        <v>0</v>
      </c>
      <c r="AF27" s="184">
        <v>198600</v>
      </c>
      <c r="AG27" s="184">
        <v>46077.09</v>
      </c>
      <c r="AH27" s="184">
        <v>0</v>
      </c>
      <c r="AI27" s="184">
        <v>0</v>
      </c>
      <c r="AJ27" s="184">
        <v>244677.09</v>
      </c>
      <c r="AK27" s="184">
        <v>68144.769209999999</v>
      </c>
      <c r="AL27" s="184">
        <v>15673.288349999999</v>
      </c>
      <c r="AM27" s="184">
        <v>0</v>
      </c>
      <c r="AN27" s="184">
        <v>0</v>
      </c>
      <c r="AO27" s="184">
        <v>83818.057560000001</v>
      </c>
      <c r="AP27" s="184">
        <v>0</v>
      </c>
      <c r="AQ27" s="184">
        <v>0</v>
      </c>
      <c r="AR27" s="184">
        <v>0</v>
      </c>
      <c r="AS27" s="184">
        <v>0</v>
      </c>
      <c r="AT27" s="184">
        <v>0</v>
      </c>
      <c r="AU27" s="184">
        <v>0</v>
      </c>
      <c r="AV27" s="184">
        <v>0</v>
      </c>
      <c r="AW27" s="184">
        <v>0</v>
      </c>
      <c r="AX27" s="184">
        <v>0</v>
      </c>
      <c r="AY27" s="184">
        <v>0</v>
      </c>
      <c r="AZ27" s="184">
        <v>2203.9404900000004</v>
      </c>
      <c r="BA27" s="184">
        <v>11640.106529999999</v>
      </c>
      <c r="BB27" s="184">
        <v>0</v>
      </c>
      <c r="BC27" s="184">
        <v>0</v>
      </c>
      <c r="BD27" s="184">
        <v>13844.04702</v>
      </c>
      <c r="BE27" s="184">
        <v>12730.73554</v>
      </c>
      <c r="BF27" s="184">
        <v>5975.1633300000003</v>
      </c>
      <c r="BG27" s="184">
        <v>0</v>
      </c>
      <c r="BH27" s="184">
        <v>0</v>
      </c>
      <c r="BI27" s="184">
        <v>18705.898870000001</v>
      </c>
      <c r="BJ27" s="184">
        <v>1606383.3978499998</v>
      </c>
      <c r="BK27" s="184">
        <v>700181.70129</v>
      </c>
      <c r="BL27" s="184">
        <v>0</v>
      </c>
      <c r="BM27" s="184">
        <v>273901.71647000004</v>
      </c>
      <c r="BN27" s="184">
        <v>2580466.8156099999</v>
      </c>
    </row>
    <row r="28" spans="1:66">
      <c r="A28" s="184" t="s">
        <v>167</v>
      </c>
      <c r="B28" s="184">
        <v>0</v>
      </c>
      <c r="C28" s="184">
        <v>0</v>
      </c>
      <c r="D28" s="184">
        <v>0</v>
      </c>
      <c r="E28" s="184">
        <v>0</v>
      </c>
      <c r="F28" s="184">
        <v>0</v>
      </c>
      <c r="G28" s="184">
        <v>0</v>
      </c>
      <c r="H28" s="184">
        <v>0</v>
      </c>
      <c r="I28" s="184">
        <v>0</v>
      </c>
      <c r="J28" s="184">
        <v>0</v>
      </c>
      <c r="K28" s="184">
        <v>0</v>
      </c>
      <c r="L28" s="184">
        <v>0</v>
      </c>
      <c r="M28" s="184">
        <v>0</v>
      </c>
      <c r="N28" s="184">
        <v>0</v>
      </c>
      <c r="O28" s="184">
        <v>0</v>
      </c>
      <c r="P28" s="184">
        <v>0</v>
      </c>
      <c r="Q28" s="184">
        <v>2053.6488899999999</v>
      </c>
      <c r="R28" s="184">
        <v>92.710650000000001</v>
      </c>
      <c r="S28" s="184">
        <v>0</v>
      </c>
      <c r="T28" s="184">
        <v>0</v>
      </c>
      <c r="U28" s="184">
        <v>2146.3595399999999</v>
      </c>
      <c r="V28" s="184">
        <v>0</v>
      </c>
      <c r="W28" s="184">
        <v>0</v>
      </c>
      <c r="X28" s="184">
        <v>0</v>
      </c>
      <c r="Y28" s="184">
        <v>0</v>
      </c>
      <c r="Z28" s="184">
        <v>0</v>
      </c>
      <c r="AA28" s="184">
        <v>101243.85454</v>
      </c>
      <c r="AB28" s="184">
        <v>0</v>
      </c>
      <c r="AC28" s="184">
        <v>0</v>
      </c>
      <c r="AD28" s="184">
        <v>0</v>
      </c>
      <c r="AE28" s="184">
        <v>101243.85454</v>
      </c>
      <c r="AF28" s="184">
        <v>7.4781599999999999</v>
      </c>
      <c r="AG28" s="184">
        <v>3.7984899999999997</v>
      </c>
      <c r="AH28" s="184">
        <v>0</v>
      </c>
      <c r="AI28" s="184">
        <v>0</v>
      </c>
      <c r="AJ28" s="184">
        <v>11.27665</v>
      </c>
      <c r="AK28" s="184">
        <v>0</v>
      </c>
      <c r="AL28" s="184">
        <v>0</v>
      </c>
      <c r="AM28" s="184">
        <v>0</v>
      </c>
      <c r="AN28" s="184">
        <v>0</v>
      </c>
      <c r="AO28" s="184">
        <v>0</v>
      </c>
      <c r="AP28" s="184">
        <v>0</v>
      </c>
      <c r="AQ28" s="184">
        <v>0</v>
      </c>
      <c r="AR28" s="184">
        <v>0</v>
      </c>
      <c r="AS28" s="184">
        <v>0</v>
      </c>
      <c r="AT28" s="184">
        <v>0</v>
      </c>
      <c r="AU28" s="184">
        <v>0</v>
      </c>
      <c r="AV28" s="184">
        <v>0</v>
      </c>
      <c r="AW28" s="184">
        <v>0</v>
      </c>
      <c r="AX28" s="184">
        <v>0</v>
      </c>
      <c r="AY28" s="184">
        <v>0</v>
      </c>
      <c r="AZ28" s="184">
        <v>0</v>
      </c>
      <c r="BA28" s="184">
        <v>0</v>
      </c>
      <c r="BB28" s="184">
        <v>0</v>
      </c>
      <c r="BC28" s="184">
        <v>0</v>
      </c>
      <c r="BD28" s="184">
        <v>0</v>
      </c>
      <c r="BE28" s="184">
        <v>552.01536999999996</v>
      </c>
      <c r="BF28" s="184">
        <v>0</v>
      </c>
      <c r="BG28" s="184">
        <v>0</v>
      </c>
      <c r="BH28" s="184">
        <v>0</v>
      </c>
      <c r="BI28" s="184">
        <v>552.01536999999996</v>
      </c>
      <c r="BJ28" s="184">
        <v>103856.99695999999</v>
      </c>
      <c r="BK28" s="184">
        <v>96.509140000000002</v>
      </c>
      <c r="BL28" s="184">
        <v>0</v>
      </c>
      <c r="BM28" s="184">
        <v>0</v>
      </c>
      <c r="BN28" s="184">
        <v>103953.5061</v>
      </c>
    </row>
    <row r="29" spans="1:66">
      <c r="A29" s="184" t="s">
        <v>166</v>
      </c>
      <c r="B29" s="184">
        <v>1382.6968300000001</v>
      </c>
      <c r="C29" s="184">
        <v>0</v>
      </c>
      <c r="D29" s="184">
        <v>0</v>
      </c>
      <c r="E29" s="184">
        <v>0</v>
      </c>
      <c r="F29" s="184">
        <v>1382.6968300000001</v>
      </c>
      <c r="G29" s="184">
        <v>85374.385370000004</v>
      </c>
      <c r="H29" s="184">
        <v>0</v>
      </c>
      <c r="I29" s="184">
        <v>0</v>
      </c>
      <c r="J29" s="184">
        <v>0</v>
      </c>
      <c r="K29" s="184">
        <v>85374.385370000004</v>
      </c>
      <c r="L29" s="184">
        <v>5434.54025</v>
      </c>
      <c r="M29" s="184">
        <v>0</v>
      </c>
      <c r="N29" s="184">
        <v>0</v>
      </c>
      <c r="O29" s="184">
        <v>0</v>
      </c>
      <c r="P29" s="184">
        <v>5434.54025</v>
      </c>
      <c r="Q29" s="184">
        <v>180.60891000000001</v>
      </c>
      <c r="R29" s="184">
        <v>0</v>
      </c>
      <c r="S29" s="184">
        <v>0</v>
      </c>
      <c r="T29" s="184">
        <v>0</v>
      </c>
      <c r="U29" s="184">
        <v>180.60891000000001</v>
      </c>
      <c r="V29" s="184">
        <v>443.62299999999999</v>
      </c>
      <c r="W29" s="184">
        <v>0</v>
      </c>
      <c r="X29" s="184">
        <v>0</v>
      </c>
      <c r="Y29" s="184">
        <v>0</v>
      </c>
      <c r="Z29" s="184">
        <v>443.62299999999999</v>
      </c>
      <c r="AA29" s="184">
        <v>522.91800000000001</v>
      </c>
      <c r="AB29" s="184">
        <v>0</v>
      </c>
      <c r="AC29" s="184">
        <v>0</v>
      </c>
      <c r="AD29" s="184">
        <v>0</v>
      </c>
      <c r="AE29" s="184">
        <v>522.91800000000001</v>
      </c>
      <c r="AF29" s="184">
        <v>97.400100000000009</v>
      </c>
      <c r="AG29" s="184">
        <v>8.8254099999999998</v>
      </c>
      <c r="AH29" s="184">
        <v>0</v>
      </c>
      <c r="AI29" s="184">
        <v>0</v>
      </c>
      <c r="AJ29" s="184">
        <v>106.22551</v>
      </c>
      <c r="AK29" s="184">
        <v>1.529E-2</v>
      </c>
      <c r="AL29" s="184">
        <v>2.3685</v>
      </c>
      <c r="AM29" s="184">
        <v>0</v>
      </c>
      <c r="AN29" s="184">
        <v>0</v>
      </c>
      <c r="AO29" s="184">
        <v>2.3837899999999999</v>
      </c>
      <c r="AP29" s="184">
        <v>0</v>
      </c>
      <c r="AQ29" s="184">
        <v>0</v>
      </c>
      <c r="AR29" s="184">
        <v>0</v>
      </c>
      <c r="AS29" s="184">
        <v>0</v>
      </c>
      <c r="AT29" s="184">
        <v>0</v>
      </c>
      <c r="AU29" s="184">
        <v>0</v>
      </c>
      <c r="AV29" s="184">
        <v>0</v>
      </c>
      <c r="AW29" s="184">
        <v>0</v>
      </c>
      <c r="AX29" s="184">
        <v>0</v>
      </c>
      <c r="AY29" s="184">
        <v>0</v>
      </c>
      <c r="AZ29" s="184">
        <v>0</v>
      </c>
      <c r="BA29" s="184">
        <v>0</v>
      </c>
      <c r="BB29" s="184">
        <v>0</v>
      </c>
      <c r="BC29" s="184">
        <v>0</v>
      </c>
      <c r="BD29" s="184">
        <v>0</v>
      </c>
      <c r="BE29" s="184">
        <v>0</v>
      </c>
      <c r="BF29" s="184">
        <v>0</v>
      </c>
      <c r="BG29" s="184">
        <v>0</v>
      </c>
      <c r="BH29" s="184">
        <v>0</v>
      </c>
      <c r="BI29" s="184">
        <v>0</v>
      </c>
      <c r="BJ29" s="184">
        <v>93436.187749999997</v>
      </c>
      <c r="BK29" s="184">
        <v>11.193910000000001</v>
      </c>
      <c r="BL29" s="184">
        <v>0</v>
      </c>
      <c r="BM29" s="184">
        <v>0</v>
      </c>
      <c r="BN29" s="184">
        <v>93447.381659999999</v>
      </c>
    </row>
    <row r="30" spans="1:66">
      <c r="A30" s="184" t="s">
        <v>911</v>
      </c>
      <c r="B30" s="184">
        <v>27776.693149999999</v>
      </c>
      <c r="C30" s="184">
        <v>30236.435879999997</v>
      </c>
      <c r="D30" s="184">
        <v>0</v>
      </c>
      <c r="E30" s="184">
        <v>0</v>
      </c>
      <c r="F30" s="184">
        <v>58013.129030000004</v>
      </c>
      <c r="G30" s="184">
        <v>45391.885649999997</v>
      </c>
      <c r="H30" s="184">
        <v>28205.627780000003</v>
      </c>
      <c r="I30" s="184">
        <v>0</v>
      </c>
      <c r="J30" s="184">
        <v>0</v>
      </c>
      <c r="K30" s="184">
        <v>73597.513430000006</v>
      </c>
      <c r="L30" s="184">
        <v>6951.8536599999998</v>
      </c>
      <c r="M30" s="184">
        <v>5499.7391399999997</v>
      </c>
      <c r="N30" s="184">
        <v>2.0000000000000002E-5</v>
      </c>
      <c r="O30" s="184">
        <v>0</v>
      </c>
      <c r="P30" s="184">
        <v>12451.59282</v>
      </c>
      <c r="Q30" s="184">
        <v>7339.7020700000003</v>
      </c>
      <c r="R30" s="184">
        <v>14643.36267</v>
      </c>
      <c r="S30" s="184">
        <v>0</v>
      </c>
      <c r="T30" s="184">
        <v>0</v>
      </c>
      <c r="U30" s="184">
        <v>21983.064739999998</v>
      </c>
      <c r="V30" s="184">
        <v>861.45090000000005</v>
      </c>
      <c r="W30" s="184">
        <v>2898.56828</v>
      </c>
      <c r="X30" s="184">
        <v>0</v>
      </c>
      <c r="Y30" s="184">
        <v>-2.0000000000000002E-5</v>
      </c>
      <c r="Z30" s="184">
        <v>3760.0191600000003</v>
      </c>
      <c r="AA30" s="184">
        <v>70335.584799999997</v>
      </c>
      <c r="AB30" s="184">
        <v>46918.951300000001</v>
      </c>
      <c r="AC30" s="184">
        <v>0</v>
      </c>
      <c r="AD30" s="184">
        <v>0</v>
      </c>
      <c r="AE30" s="184">
        <v>117254.5361</v>
      </c>
      <c r="AF30" s="184">
        <v>34927.725859999999</v>
      </c>
      <c r="AG30" s="184">
        <v>126379.41025</v>
      </c>
      <c r="AH30" s="184">
        <v>0</v>
      </c>
      <c r="AI30" s="184">
        <v>0</v>
      </c>
      <c r="AJ30" s="184">
        <v>161307.13611000002</v>
      </c>
      <c r="AK30" s="184">
        <v>107.13761</v>
      </c>
      <c r="AL30" s="184">
        <v>0</v>
      </c>
      <c r="AM30" s="184">
        <v>0</v>
      </c>
      <c r="AN30" s="184">
        <v>0</v>
      </c>
      <c r="AO30" s="184">
        <v>107.13761</v>
      </c>
      <c r="AP30" s="184">
        <v>0</v>
      </c>
      <c r="AQ30" s="184">
        <v>0</v>
      </c>
      <c r="AR30" s="184">
        <v>0</v>
      </c>
      <c r="AS30" s="184">
        <v>0</v>
      </c>
      <c r="AT30" s="184">
        <v>0</v>
      </c>
      <c r="AU30" s="184">
        <v>0.13663999999999998</v>
      </c>
      <c r="AV30" s="184">
        <v>10.106590000000001</v>
      </c>
      <c r="AW30" s="184">
        <v>0</v>
      </c>
      <c r="AX30" s="184">
        <v>0</v>
      </c>
      <c r="AY30" s="184">
        <v>10.243229999999999</v>
      </c>
      <c r="AZ30" s="184">
        <v>1750.29144</v>
      </c>
      <c r="BA30" s="184">
        <v>14194.98704</v>
      </c>
      <c r="BB30" s="184">
        <v>0</v>
      </c>
      <c r="BC30" s="184">
        <v>0</v>
      </c>
      <c r="BD30" s="184">
        <v>15945.278480000001</v>
      </c>
      <c r="BE30" s="184">
        <v>5035.68102</v>
      </c>
      <c r="BF30" s="184">
        <v>0</v>
      </c>
      <c r="BG30" s="184">
        <v>0</v>
      </c>
      <c r="BH30" s="184">
        <v>0</v>
      </c>
      <c r="BI30" s="184">
        <v>5035.68102</v>
      </c>
      <c r="BJ30" s="184">
        <v>200478.1428</v>
      </c>
      <c r="BK30" s="184">
        <v>268987.18893</v>
      </c>
      <c r="BL30" s="184">
        <v>2.0000000000000002E-5</v>
      </c>
      <c r="BM30" s="184">
        <v>-2.0000000000000002E-5</v>
      </c>
      <c r="BN30" s="184">
        <v>469465.33173000003</v>
      </c>
    </row>
    <row r="31" spans="1:66">
      <c r="A31" s="184" t="s">
        <v>912</v>
      </c>
      <c r="B31" s="184">
        <v>13005.86189</v>
      </c>
      <c r="C31" s="184">
        <v>13781.172119999999</v>
      </c>
      <c r="D31" s="184">
        <v>0</v>
      </c>
      <c r="E31" s="184">
        <v>0</v>
      </c>
      <c r="F31" s="184">
        <v>26787.034010000003</v>
      </c>
      <c r="G31" s="184">
        <v>38072.547270000003</v>
      </c>
      <c r="H31" s="184">
        <v>7325.2886100000005</v>
      </c>
      <c r="I31" s="184">
        <v>0</v>
      </c>
      <c r="J31" s="184">
        <v>0</v>
      </c>
      <c r="K31" s="184">
        <v>45397.835880000006</v>
      </c>
      <c r="L31" s="184">
        <v>6891.2625499999995</v>
      </c>
      <c r="M31" s="184">
        <v>2463.8853899999999</v>
      </c>
      <c r="N31" s="184">
        <v>0</v>
      </c>
      <c r="O31" s="184">
        <v>0</v>
      </c>
      <c r="P31" s="184">
        <v>9355.1479399999989</v>
      </c>
      <c r="Q31" s="184">
        <v>7237.1445199999998</v>
      </c>
      <c r="R31" s="184">
        <v>4458.6053300000003</v>
      </c>
      <c r="S31" s="184">
        <v>0</v>
      </c>
      <c r="T31" s="184">
        <v>0</v>
      </c>
      <c r="U31" s="184">
        <v>11695.74985</v>
      </c>
      <c r="V31" s="184">
        <v>861.45090000000005</v>
      </c>
      <c r="W31" s="184">
        <v>0</v>
      </c>
      <c r="X31" s="184">
        <v>0</v>
      </c>
      <c r="Y31" s="184">
        <v>-2.0000000000000002E-5</v>
      </c>
      <c r="Z31" s="184">
        <v>861.45087999999998</v>
      </c>
      <c r="AA31" s="184">
        <v>13311.65331</v>
      </c>
      <c r="AB31" s="184">
        <v>16420.104749999999</v>
      </c>
      <c r="AC31" s="184">
        <v>0</v>
      </c>
      <c r="AD31" s="184">
        <v>0</v>
      </c>
      <c r="AE31" s="184">
        <v>29731.75806</v>
      </c>
      <c r="AF31" s="184">
        <v>6333.9170999999997</v>
      </c>
      <c r="AG31" s="184">
        <v>17711.516159999999</v>
      </c>
      <c r="AH31" s="184">
        <v>0</v>
      </c>
      <c r="AI31" s="184">
        <v>0</v>
      </c>
      <c r="AJ31" s="184">
        <v>24045.433260000002</v>
      </c>
      <c r="AK31" s="184">
        <v>0</v>
      </c>
      <c r="AL31" s="184">
        <v>0</v>
      </c>
      <c r="AM31" s="184">
        <v>0</v>
      </c>
      <c r="AN31" s="184">
        <v>0</v>
      </c>
      <c r="AO31" s="184">
        <v>0</v>
      </c>
      <c r="AP31" s="184">
        <v>0</v>
      </c>
      <c r="AQ31" s="184">
        <v>0</v>
      </c>
      <c r="AR31" s="184">
        <v>0</v>
      </c>
      <c r="AS31" s="184">
        <v>0</v>
      </c>
      <c r="AT31" s="184">
        <v>0</v>
      </c>
      <c r="AU31" s="184">
        <v>0.13663999999999998</v>
      </c>
      <c r="AV31" s="184">
        <v>10.106590000000001</v>
      </c>
      <c r="AW31" s="184">
        <v>0</v>
      </c>
      <c r="AX31" s="184">
        <v>0</v>
      </c>
      <c r="AY31" s="184">
        <v>10.243229999999999</v>
      </c>
      <c r="AZ31" s="184">
        <v>0</v>
      </c>
      <c r="BA31" s="184">
        <v>0</v>
      </c>
      <c r="BB31" s="184">
        <v>0</v>
      </c>
      <c r="BC31" s="184">
        <v>0</v>
      </c>
      <c r="BD31" s="184">
        <v>0</v>
      </c>
      <c r="BE31" s="184">
        <v>0</v>
      </c>
      <c r="BF31" s="184">
        <v>0</v>
      </c>
      <c r="BG31" s="184">
        <v>0</v>
      </c>
      <c r="BH31" s="184">
        <v>0</v>
      </c>
      <c r="BI31" s="184">
        <v>0</v>
      </c>
      <c r="BJ31" s="184">
        <v>85713.974180000005</v>
      </c>
      <c r="BK31" s="184">
        <v>62170.678950000001</v>
      </c>
      <c r="BL31" s="184">
        <v>0</v>
      </c>
      <c r="BM31" s="184">
        <v>-2.0000000000000002E-5</v>
      </c>
      <c r="BN31" s="184">
        <v>147884.65311000001</v>
      </c>
    </row>
    <row r="32" spans="1:66">
      <c r="A32" s="184" t="s">
        <v>913</v>
      </c>
      <c r="B32" s="184">
        <v>14011.306259999999</v>
      </c>
      <c r="C32" s="184">
        <v>16455.134750000001</v>
      </c>
      <c r="D32" s="184">
        <v>0</v>
      </c>
      <c r="E32" s="184">
        <v>0</v>
      </c>
      <c r="F32" s="184">
        <v>30466.441010000002</v>
      </c>
      <c r="G32" s="184">
        <v>7319.3383800000001</v>
      </c>
      <c r="H32" s="184">
        <v>20712.179840000001</v>
      </c>
      <c r="I32" s="184">
        <v>0</v>
      </c>
      <c r="J32" s="184">
        <v>0</v>
      </c>
      <c r="K32" s="184">
        <v>28031.518219999998</v>
      </c>
      <c r="L32" s="184">
        <v>60.59111</v>
      </c>
      <c r="M32" s="184">
        <v>2919.04313</v>
      </c>
      <c r="N32" s="184">
        <v>0</v>
      </c>
      <c r="O32" s="184">
        <v>0</v>
      </c>
      <c r="P32" s="184">
        <v>2979.6342400000003</v>
      </c>
      <c r="Q32" s="184">
        <v>102.39997</v>
      </c>
      <c r="R32" s="184">
        <v>10105.76045</v>
      </c>
      <c r="S32" s="184">
        <v>0</v>
      </c>
      <c r="T32" s="184">
        <v>0</v>
      </c>
      <c r="U32" s="184">
        <v>10208.16042</v>
      </c>
      <c r="V32" s="184">
        <v>0</v>
      </c>
      <c r="W32" s="184">
        <v>2898.56801</v>
      </c>
      <c r="X32" s="184">
        <v>0</v>
      </c>
      <c r="Y32" s="184">
        <v>0</v>
      </c>
      <c r="Z32" s="184">
        <v>2898.56801</v>
      </c>
      <c r="AA32" s="184">
        <v>56699.314969999999</v>
      </c>
      <c r="AB32" s="184">
        <v>30226.613350000003</v>
      </c>
      <c r="AC32" s="184">
        <v>0</v>
      </c>
      <c r="AD32" s="184">
        <v>0</v>
      </c>
      <c r="AE32" s="184">
        <v>86925.928319999992</v>
      </c>
      <c r="AF32" s="184">
        <v>28409.698199999999</v>
      </c>
      <c r="AG32" s="184">
        <v>106245.00061</v>
      </c>
      <c r="AH32" s="184">
        <v>0</v>
      </c>
      <c r="AI32" s="184">
        <v>0</v>
      </c>
      <c r="AJ32" s="184">
        <v>134654.69881</v>
      </c>
      <c r="AK32" s="184">
        <v>104.55</v>
      </c>
      <c r="AL32" s="184">
        <v>0</v>
      </c>
      <c r="AM32" s="184">
        <v>0</v>
      </c>
      <c r="AN32" s="184">
        <v>0</v>
      </c>
      <c r="AO32" s="184">
        <v>104.55</v>
      </c>
      <c r="AP32" s="184">
        <v>0</v>
      </c>
      <c r="AQ32" s="184">
        <v>0</v>
      </c>
      <c r="AR32" s="184">
        <v>0</v>
      </c>
      <c r="AS32" s="184">
        <v>0</v>
      </c>
      <c r="AT32" s="184">
        <v>0</v>
      </c>
      <c r="AU32" s="184">
        <v>0</v>
      </c>
      <c r="AV32" s="184">
        <v>0</v>
      </c>
      <c r="AW32" s="184">
        <v>0</v>
      </c>
      <c r="AX32" s="184">
        <v>0</v>
      </c>
      <c r="AY32" s="184">
        <v>0</v>
      </c>
      <c r="AZ32" s="184">
        <v>1660.5253400000001</v>
      </c>
      <c r="BA32" s="184">
        <v>14162.55659</v>
      </c>
      <c r="BB32" s="184">
        <v>0</v>
      </c>
      <c r="BC32" s="184">
        <v>0</v>
      </c>
      <c r="BD32" s="184">
        <v>15823.08193</v>
      </c>
      <c r="BE32" s="184">
        <v>5029.1450199999999</v>
      </c>
      <c r="BF32" s="184">
        <v>0</v>
      </c>
      <c r="BG32" s="184">
        <v>0</v>
      </c>
      <c r="BH32" s="184">
        <v>0</v>
      </c>
      <c r="BI32" s="184">
        <v>5029.1450199999999</v>
      </c>
      <c r="BJ32" s="184">
        <v>113396.86925</v>
      </c>
      <c r="BK32" s="184">
        <v>203724.85673</v>
      </c>
      <c r="BL32" s="184">
        <v>0</v>
      </c>
      <c r="BM32" s="184">
        <v>0</v>
      </c>
      <c r="BN32" s="184">
        <v>317121.72598000005</v>
      </c>
    </row>
    <row r="33" spans="1:66">
      <c r="A33" s="184" t="s">
        <v>914</v>
      </c>
      <c r="B33" s="184">
        <v>759.52499999999998</v>
      </c>
      <c r="C33" s="184">
        <v>0.12900999999999999</v>
      </c>
      <c r="D33" s="184">
        <v>0</v>
      </c>
      <c r="E33" s="184">
        <v>0</v>
      </c>
      <c r="F33" s="184">
        <v>759.65400999999997</v>
      </c>
      <c r="G33" s="184">
        <v>0</v>
      </c>
      <c r="H33" s="184">
        <v>168.15932999999998</v>
      </c>
      <c r="I33" s="184">
        <v>0</v>
      </c>
      <c r="J33" s="184">
        <v>0</v>
      </c>
      <c r="K33" s="184">
        <v>168.15932999999998</v>
      </c>
      <c r="L33" s="184">
        <v>0</v>
      </c>
      <c r="M33" s="184">
        <v>1.8670899999999999</v>
      </c>
      <c r="N33" s="184">
        <v>0</v>
      </c>
      <c r="O33" s="184">
        <v>0</v>
      </c>
      <c r="P33" s="184">
        <v>1.8670899999999999</v>
      </c>
      <c r="Q33" s="184">
        <v>0.15758000000000003</v>
      </c>
      <c r="R33" s="184">
        <v>78.996889999999993</v>
      </c>
      <c r="S33" s="184">
        <v>0</v>
      </c>
      <c r="T33" s="184">
        <v>0</v>
      </c>
      <c r="U33" s="184">
        <v>79.154470000000003</v>
      </c>
      <c r="V33" s="184">
        <v>0</v>
      </c>
      <c r="W33" s="184">
        <v>2.7E-4</v>
      </c>
      <c r="X33" s="184">
        <v>0</v>
      </c>
      <c r="Y33" s="184">
        <v>0</v>
      </c>
      <c r="Z33" s="184">
        <v>2.7E-4</v>
      </c>
      <c r="AA33" s="184">
        <v>324.61652000000004</v>
      </c>
      <c r="AB33" s="184">
        <v>62.286000000000001</v>
      </c>
      <c r="AC33" s="184">
        <v>0</v>
      </c>
      <c r="AD33" s="184">
        <v>0</v>
      </c>
      <c r="AE33" s="184">
        <v>386.90252000000004</v>
      </c>
      <c r="AF33" s="184">
        <v>184.11055999999999</v>
      </c>
      <c r="AG33" s="184">
        <v>519.73572000000001</v>
      </c>
      <c r="AH33" s="184">
        <v>0</v>
      </c>
      <c r="AI33" s="184">
        <v>0</v>
      </c>
      <c r="AJ33" s="184">
        <v>703.84627999999998</v>
      </c>
      <c r="AK33" s="184">
        <v>2.5876100000000002</v>
      </c>
      <c r="AL33" s="184">
        <v>0</v>
      </c>
      <c r="AM33" s="184">
        <v>0</v>
      </c>
      <c r="AN33" s="184">
        <v>0</v>
      </c>
      <c r="AO33" s="184">
        <v>2.5876100000000002</v>
      </c>
      <c r="AP33" s="184">
        <v>0</v>
      </c>
      <c r="AQ33" s="184">
        <v>0</v>
      </c>
      <c r="AR33" s="184">
        <v>0</v>
      </c>
      <c r="AS33" s="184">
        <v>0</v>
      </c>
      <c r="AT33" s="184">
        <v>0</v>
      </c>
      <c r="AU33" s="184">
        <v>0</v>
      </c>
      <c r="AV33" s="184">
        <v>0</v>
      </c>
      <c r="AW33" s="184">
        <v>0</v>
      </c>
      <c r="AX33" s="184">
        <v>0</v>
      </c>
      <c r="AY33" s="184">
        <v>0</v>
      </c>
      <c r="AZ33" s="184">
        <v>89.766100000000009</v>
      </c>
      <c r="BA33" s="184">
        <v>32.43045</v>
      </c>
      <c r="BB33" s="184">
        <v>0</v>
      </c>
      <c r="BC33" s="184">
        <v>0</v>
      </c>
      <c r="BD33" s="184">
        <v>122.19655</v>
      </c>
      <c r="BE33" s="184">
        <v>6.5359999999999996</v>
      </c>
      <c r="BF33" s="184">
        <v>0</v>
      </c>
      <c r="BG33" s="184">
        <v>0</v>
      </c>
      <c r="BH33" s="184">
        <v>0</v>
      </c>
      <c r="BI33" s="184">
        <v>6.5359999999999996</v>
      </c>
      <c r="BJ33" s="184">
        <v>1367.2993700000002</v>
      </c>
      <c r="BK33" s="184">
        <v>863.60476000000006</v>
      </c>
      <c r="BL33" s="184">
        <v>0</v>
      </c>
      <c r="BM33" s="184">
        <v>0</v>
      </c>
      <c r="BN33" s="184">
        <v>2230.9041299999999</v>
      </c>
    </row>
    <row r="34" spans="1:66">
      <c r="A34" s="184" t="s">
        <v>915</v>
      </c>
      <c r="B34" s="184">
        <v>0</v>
      </c>
      <c r="C34" s="184">
        <v>0</v>
      </c>
      <c r="D34" s="184">
        <v>0</v>
      </c>
      <c r="E34" s="184">
        <v>0</v>
      </c>
      <c r="F34" s="184">
        <v>0</v>
      </c>
      <c r="G34" s="184">
        <v>0</v>
      </c>
      <c r="H34" s="184">
        <v>0</v>
      </c>
      <c r="I34" s="184">
        <v>0</v>
      </c>
      <c r="J34" s="184">
        <v>0</v>
      </c>
      <c r="K34" s="184">
        <v>0</v>
      </c>
      <c r="L34" s="184">
        <v>0</v>
      </c>
      <c r="M34" s="184">
        <v>114.94353</v>
      </c>
      <c r="N34" s="184">
        <v>2.0000000000000002E-5</v>
      </c>
      <c r="O34" s="184">
        <v>0</v>
      </c>
      <c r="P34" s="184">
        <v>114.94355</v>
      </c>
      <c r="Q34" s="184">
        <v>0</v>
      </c>
      <c r="R34" s="184">
        <v>0</v>
      </c>
      <c r="S34" s="184">
        <v>0</v>
      </c>
      <c r="T34" s="184">
        <v>0</v>
      </c>
      <c r="U34" s="184">
        <v>0</v>
      </c>
      <c r="V34" s="184">
        <v>0</v>
      </c>
      <c r="W34" s="184">
        <v>0</v>
      </c>
      <c r="X34" s="184">
        <v>0</v>
      </c>
      <c r="Y34" s="184">
        <v>0</v>
      </c>
      <c r="Z34" s="184">
        <v>0</v>
      </c>
      <c r="AA34" s="184">
        <v>0</v>
      </c>
      <c r="AB34" s="184">
        <v>209.94720000000001</v>
      </c>
      <c r="AC34" s="184">
        <v>0</v>
      </c>
      <c r="AD34" s="184">
        <v>0</v>
      </c>
      <c r="AE34" s="184">
        <v>209.94720000000001</v>
      </c>
      <c r="AF34" s="184">
        <v>0</v>
      </c>
      <c r="AG34" s="184">
        <v>1903.1577600000001</v>
      </c>
      <c r="AH34" s="184">
        <v>0</v>
      </c>
      <c r="AI34" s="184">
        <v>0</v>
      </c>
      <c r="AJ34" s="184">
        <v>1903.1577600000001</v>
      </c>
      <c r="AK34" s="184">
        <v>0</v>
      </c>
      <c r="AL34" s="184">
        <v>0</v>
      </c>
      <c r="AM34" s="184">
        <v>0</v>
      </c>
      <c r="AN34" s="184">
        <v>0</v>
      </c>
      <c r="AO34" s="184">
        <v>0</v>
      </c>
      <c r="AP34" s="184">
        <v>0</v>
      </c>
      <c r="AQ34" s="184">
        <v>0</v>
      </c>
      <c r="AR34" s="184">
        <v>0</v>
      </c>
      <c r="AS34" s="184">
        <v>0</v>
      </c>
      <c r="AT34" s="184">
        <v>0</v>
      </c>
      <c r="AU34" s="184">
        <v>0</v>
      </c>
      <c r="AV34" s="184">
        <v>0</v>
      </c>
      <c r="AW34" s="184">
        <v>0</v>
      </c>
      <c r="AX34" s="184">
        <v>0</v>
      </c>
      <c r="AY34" s="184">
        <v>0</v>
      </c>
      <c r="AZ34" s="184">
        <v>0</v>
      </c>
      <c r="BA34" s="184">
        <v>0</v>
      </c>
      <c r="BB34" s="184">
        <v>0</v>
      </c>
      <c r="BC34" s="184">
        <v>0</v>
      </c>
      <c r="BD34" s="184">
        <v>0</v>
      </c>
      <c r="BE34" s="184">
        <v>0</v>
      </c>
      <c r="BF34" s="184">
        <v>0</v>
      </c>
      <c r="BG34" s="184">
        <v>0</v>
      </c>
      <c r="BH34" s="184">
        <v>0</v>
      </c>
      <c r="BI34" s="184">
        <v>0</v>
      </c>
      <c r="BJ34" s="184">
        <v>0</v>
      </c>
      <c r="BK34" s="184">
        <v>2228.0484900000001</v>
      </c>
      <c r="BL34" s="184">
        <v>2.0000000000000002E-5</v>
      </c>
      <c r="BM34" s="184">
        <v>0</v>
      </c>
      <c r="BN34" s="184">
        <v>2228.0485099999996</v>
      </c>
    </row>
    <row r="35" spans="1:66">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c r="AZ35" s="184">
        <v>0</v>
      </c>
      <c r="BA35" s="184">
        <v>0</v>
      </c>
      <c r="BB35" s="184">
        <v>0</v>
      </c>
      <c r="BC35" s="184">
        <v>0</v>
      </c>
      <c r="BD35" s="184">
        <v>0</v>
      </c>
      <c r="BE35" s="184">
        <v>0</v>
      </c>
      <c r="BF35" s="184">
        <v>0</v>
      </c>
      <c r="BG35" s="184">
        <v>0</v>
      </c>
      <c r="BH35" s="184">
        <v>0</v>
      </c>
      <c r="BI35" s="184">
        <v>0</v>
      </c>
      <c r="BJ35" s="184">
        <v>0</v>
      </c>
      <c r="BK35" s="184">
        <v>0</v>
      </c>
      <c r="BL35" s="184">
        <v>0</v>
      </c>
      <c r="BM35" s="184">
        <v>0</v>
      </c>
      <c r="BN35" s="184">
        <v>0</v>
      </c>
    </row>
    <row r="36" spans="1:66">
      <c r="A36" s="184" t="s">
        <v>176</v>
      </c>
      <c r="B36" s="184">
        <v>0</v>
      </c>
      <c r="C36" s="184">
        <v>0</v>
      </c>
      <c r="D36" s="184">
        <v>0</v>
      </c>
      <c r="E36" s="184">
        <v>0</v>
      </c>
      <c r="F36" s="184">
        <v>0</v>
      </c>
      <c r="G36" s="184">
        <v>0</v>
      </c>
      <c r="H36" s="184">
        <v>0</v>
      </c>
      <c r="I36" s="184">
        <v>0</v>
      </c>
      <c r="J36" s="184">
        <v>0</v>
      </c>
      <c r="K36" s="184">
        <v>0</v>
      </c>
      <c r="L36" s="184">
        <v>0</v>
      </c>
      <c r="M36" s="184">
        <v>114.94353</v>
      </c>
      <c r="N36" s="184">
        <v>2.0000000000000002E-5</v>
      </c>
      <c r="O36" s="184">
        <v>0</v>
      </c>
      <c r="P36" s="184">
        <v>114.94355</v>
      </c>
      <c r="Q36" s="184">
        <v>0</v>
      </c>
      <c r="R36" s="184">
        <v>0</v>
      </c>
      <c r="S36" s="184">
        <v>0</v>
      </c>
      <c r="T36" s="184">
        <v>0</v>
      </c>
      <c r="U36" s="184">
        <v>0</v>
      </c>
      <c r="V36" s="184">
        <v>0</v>
      </c>
      <c r="W36" s="184">
        <v>0</v>
      </c>
      <c r="X36" s="184">
        <v>0</v>
      </c>
      <c r="Y36" s="184">
        <v>0</v>
      </c>
      <c r="Z36" s="184">
        <v>0</v>
      </c>
      <c r="AA36" s="184">
        <v>0</v>
      </c>
      <c r="AB36" s="184">
        <v>209.94720000000001</v>
      </c>
      <c r="AC36" s="184">
        <v>0</v>
      </c>
      <c r="AD36" s="184">
        <v>0</v>
      </c>
      <c r="AE36" s="184">
        <v>209.94720000000001</v>
      </c>
      <c r="AF36" s="184">
        <v>0</v>
      </c>
      <c r="AG36" s="184">
        <v>1903.1577600000001</v>
      </c>
      <c r="AH36" s="184">
        <v>0</v>
      </c>
      <c r="AI36" s="184">
        <v>0</v>
      </c>
      <c r="AJ36" s="184">
        <v>1903.1577600000001</v>
      </c>
      <c r="AK36" s="184">
        <v>0</v>
      </c>
      <c r="AL36" s="184">
        <v>0</v>
      </c>
      <c r="AM36" s="184">
        <v>0</v>
      </c>
      <c r="AN36" s="184">
        <v>0</v>
      </c>
      <c r="AO36" s="184">
        <v>0</v>
      </c>
      <c r="AP36" s="184">
        <v>0</v>
      </c>
      <c r="AQ36" s="184">
        <v>0</v>
      </c>
      <c r="AR36" s="184">
        <v>0</v>
      </c>
      <c r="AS36" s="184">
        <v>0</v>
      </c>
      <c r="AT36" s="184">
        <v>0</v>
      </c>
      <c r="AU36" s="184">
        <v>0</v>
      </c>
      <c r="AV36" s="184">
        <v>0</v>
      </c>
      <c r="AW36" s="184">
        <v>0</v>
      </c>
      <c r="AX36" s="184">
        <v>0</v>
      </c>
      <c r="AY36" s="184">
        <v>0</v>
      </c>
      <c r="AZ36" s="184">
        <v>0</v>
      </c>
      <c r="BA36" s="184">
        <v>0</v>
      </c>
      <c r="BB36" s="184">
        <v>0</v>
      </c>
      <c r="BC36" s="184">
        <v>0</v>
      </c>
      <c r="BD36" s="184">
        <v>0</v>
      </c>
      <c r="BE36" s="184">
        <v>0</v>
      </c>
      <c r="BF36" s="184">
        <v>0</v>
      </c>
      <c r="BG36" s="184">
        <v>0</v>
      </c>
      <c r="BH36" s="184">
        <v>0</v>
      </c>
      <c r="BI36" s="184">
        <v>0</v>
      </c>
      <c r="BJ36" s="184">
        <v>0</v>
      </c>
      <c r="BK36" s="184">
        <v>2228.0484900000001</v>
      </c>
      <c r="BL36" s="184">
        <v>2.0000000000000002E-5</v>
      </c>
      <c r="BM36" s="184">
        <v>0</v>
      </c>
      <c r="BN36" s="184">
        <v>2228.0485099999996</v>
      </c>
    </row>
    <row r="37" spans="1:66"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c r="AZ37" s="184">
        <v>0</v>
      </c>
      <c r="BA37" s="184">
        <v>0</v>
      </c>
      <c r="BB37" s="184">
        <v>0</v>
      </c>
      <c r="BC37" s="184">
        <v>0</v>
      </c>
      <c r="BD37" s="184">
        <v>0</v>
      </c>
      <c r="BE37" s="184">
        <v>0</v>
      </c>
      <c r="BF37" s="184">
        <v>0</v>
      </c>
      <c r="BG37" s="184">
        <v>0</v>
      </c>
      <c r="BH37" s="184">
        <v>0</v>
      </c>
      <c r="BI37" s="184">
        <v>0</v>
      </c>
      <c r="BJ37" s="184">
        <v>0</v>
      </c>
      <c r="BK37" s="184">
        <v>0</v>
      </c>
      <c r="BL37" s="184">
        <v>0</v>
      </c>
      <c r="BM37" s="184">
        <v>0</v>
      </c>
      <c r="BN37" s="184">
        <v>0</v>
      </c>
    </row>
    <row r="38" spans="1:66" ht="16.5" thickTop="1" thickBot="1">
      <c r="A38" s="338" t="s">
        <v>918</v>
      </c>
      <c r="B38" s="337">
        <v>1576314.0341700001</v>
      </c>
      <c r="C38" s="337">
        <v>840712.90075000003</v>
      </c>
      <c r="D38" s="337">
        <v>0</v>
      </c>
      <c r="E38" s="337">
        <v>170666.01997999998</v>
      </c>
      <c r="F38" s="337">
        <v>2587692.9549000002</v>
      </c>
      <c r="G38" s="337">
        <v>1372631.70239</v>
      </c>
      <c r="H38" s="337">
        <v>588646.14225999999</v>
      </c>
      <c r="I38" s="337">
        <v>0</v>
      </c>
      <c r="J38" s="337">
        <v>3555.7774399999998</v>
      </c>
      <c r="K38" s="337">
        <v>1964833.62209</v>
      </c>
      <c r="L38" s="337">
        <v>2567315.5099200001</v>
      </c>
      <c r="M38" s="337">
        <v>2115817.1835599998</v>
      </c>
      <c r="N38" s="337">
        <v>247.88367000000002</v>
      </c>
      <c r="O38" s="337">
        <v>19483.185960000003</v>
      </c>
      <c r="P38" s="337">
        <v>4702863.7631099997</v>
      </c>
      <c r="Q38" s="337">
        <v>1853610.7202000001</v>
      </c>
      <c r="R38" s="337">
        <v>1422891.40383</v>
      </c>
      <c r="S38" s="337">
        <v>0</v>
      </c>
      <c r="T38" s="337">
        <v>117248.144</v>
      </c>
      <c r="U38" s="337">
        <v>3393750.2680300004</v>
      </c>
      <c r="V38" s="337">
        <v>1211307.0264999999</v>
      </c>
      <c r="W38" s="337">
        <v>951412.33469000005</v>
      </c>
      <c r="X38" s="337">
        <v>0</v>
      </c>
      <c r="Y38" s="337">
        <v>9.6959999999999991E-2</v>
      </c>
      <c r="Z38" s="337">
        <v>2162719.4581500003</v>
      </c>
      <c r="AA38" s="337">
        <v>1159527.5904600001</v>
      </c>
      <c r="AB38" s="337">
        <v>868500.08311999997</v>
      </c>
      <c r="AC38" s="337">
        <v>2.8386199999999997</v>
      </c>
      <c r="AD38" s="337">
        <v>127.51561</v>
      </c>
      <c r="AE38" s="337">
        <v>2028158.0278099999</v>
      </c>
      <c r="AF38" s="337">
        <v>904589.41235</v>
      </c>
      <c r="AG38" s="337">
        <v>1033547.9480900001</v>
      </c>
      <c r="AH38" s="337">
        <v>0</v>
      </c>
      <c r="AI38" s="337">
        <v>55.242359999999998</v>
      </c>
      <c r="AJ38" s="337">
        <v>1938192.6028</v>
      </c>
      <c r="AK38" s="337">
        <v>273881.84000000003</v>
      </c>
      <c r="AL38" s="337">
        <v>156878.27075</v>
      </c>
      <c r="AM38" s="337">
        <v>0</v>
      </c>
      <c r="AN38" s="337">
        <v>380.23232999999999</v>
      </c>
      <c r="AO38" s="337">
        <v>431140.34307999996</v>
      </c>
      <c r="AP38" s="337">
        <v>26162.935739999997</v>
      </c>
      <c r="AQ38" s="337">
        <v>65694.189639999997</v>
      </c>
      <c r="AR38" s="337">
        <v>0</v>
      </c>
      <c r="AS38" s="337">
        <v>0</v>
      </c>
      <c r="AT38" s="337">
        <v>91857.125379999998</v>
      </c>
      <c r="AU38" s="337">
        <v>590.05481000000009</v>
      </c>
      <c r="AV38" s="337">
        <v>4532.7545499999997</v>
      </c>
      <c r="AW38" s="337">
        <v>0</v>
      </c>
      <c r="AX38" s="337">
        <v>0</v>
      </c>
      <c r="AY38" s="337">
        <v>5122.8093600000002</v>
      </c>
      <c r="AZ38" s="184">
        <v>216619.17322</v>
      </c>
      <c r="BA38" s="184">
        <v>228590.42415000001</v>
      </c>
      <c r="BB38" s="184">
        <v>0</v>
      </c>
      <c r="BC38" s="184">
        <v>148.90079999999998</v>
      </c>
      <c r="BD38" s="184">
        <v>445358.49817000004</v>
      </c>
      <c r="BE38" s="184">
        <v>185377.12210000001</v>
      </c>
      <c r="BF38" s="184">
        <v>66705.313630000004</v>
      </c>
      <c r="BG38" s="184">
        <v>0</v>
      </c>
      <c r="BH38" s="184">
        <v>0</v>
      </c>
      <c r="BI38" s="184">
        <v>252082.43573</v>
      </c>
      <c r="BJ38" s="184">
        <v>11347927.121860001</v>
      </c>
      <c r="BK38" s="184">
        <v>8343928.9490200002</v>
      </c>
      <c r="BL38" s="184">
        <v>250.72229000000002</v>
      </c>
      <c r="BM38" s="184">
        <v>311665.11544000002</v>
      </c>
      <c r="BN38" s="184">
        <v>20003771.908610001</v>
      </c>
    </row>
    <row r="39" spans="1:66" ht="13.5" thickTop="1">
      <c r="A39" s="184" t="s">
        <v>87</v>
      </c>
      <c r="B39" s="184">
        <v>1556581.43995</v>
      </c>
      <c r="C39" s="184">
        <v>812569.44283000007</v>
      </c>
      <c r="D39" s="184">
        <v>0</v>
      </c>
      <c r="E39" s="184">
        <v>0</v>
      </c>
      <c r="F39" s="184">
        <v>2369150.8827800001</v>
      </c>
      <c r="G39" s="184">
        <v>978218.39847000001</v>
      </c>
      <c r="H39" s="184">
        <v>439833.88208999997</v>
      </c>
      <c r="I39" s="184">
        <v>1.0000000000000001E-5</v>
      </c>
      <c r="J39" s="184">
        <v>0</v>
      </c>
      <c r="K39" s="184">
        <v>1418052.2805699999</v>
      </c>
      <c r="L39" s="184">
        <v>2115949.7708399999</v>
      </c>
      <c r="M39" s="184">
        <v>1341178.7388299999</v>
      </c>
      <c r="N39" s="184">
        <v>100.43766000000001</v>
      </c>
      <c r="O39" s="184">
        <v>537.00113999999996</v>
      </c>
      <c r="P39" s="184">
        <v>3457765.9484699997</v>
      </c>
      <c r="Q39" s="184">
        <v>949569.21447999997</v>
      </c>
      <c r="R39" s="184">
        <v>907360.92559</v>
      </c>
      <c r="S39" s="184">
        <v>168.85930999999999</v>
      </c>
      <c r="T39" s="184">
        <v>0</v>
      </c>
      <c r="U39" s="184">
        <v>1857098.9993800002</v>
      </c>
      <c r="V39" s="184">
        <v>1574624.33974</v>
      </c>
      <c r="W39" s="184">
        <v>949686.03928000003</v>
      </c>
      <c r="X39" s="184">
        <v>0</v>
      </c>
      <c r="Y39" s="184">
        <v>0</v>
      </c>
      <c r="Z39" s="184">
        <v>2524310.3790199999</v>
      </c>
      <c r="AA39" s="184">
        <v>1335790.83042</v>
      </c>
      <c r="AB39" s="184">
        <v>418916.63197000005</v>
      </c>
      <c r="AC39" s="184">
        <v>0</v>
      </c>
      <c r="AD39" s="184">
        <v>0</v>
      </c>
      <c r="AE39" s="184">
        <v>1754707.46239</v>
      </c>
      <c r="AF39" s="184">
        <v>877246.67157000001</v>
      </c>
      <c r="AG39" s="184">
        <v>1229156.8854700001</v>
      </c>
      <c r="AH39" s="184">
        <v>0</v>
      </c>
      <c r="AI39" s="184">
        <v>0</v>
      </c>
      <c r="AJ39" s="184">
        <v>2106403.5570399999</v>
      </c>
      <c r="AK39" s="184">
        <v>648884.93295000005</v>
      </c>
      <c r="AL39" s="184">
        <v>207444.28385000001</v>
      </c>
      <c r="AM39" s="184">
        <v>0</v>
      </c>
      <c r="AN39" s="184">
        <v>0</v>
      </c>
      <c r="AO39" s="184">
        <v>856329.21679999994</v>
      </c>
      <c r="AP39" s="184">
        <v>37155.855649999998</v>
      </c>
      <c r="AQ39" s="184">
        <v>66802.357530000008</v>
      </c>
      <c r="AR39" s="184">
        <v>0</v>
      </c>
      <c r="AS39" s="184">
        <v>0</v>
      </c>
      <c r="AT39" s="184">
        <v>103958.21318000001</v>
      </c>
      <c r="AU39" s="184">
        <v>0</v>
      </c>
      <c r="AV39" s="184">
        <v>0</v>
      </c>
      <c r="AW39" s="184">
        <v>0</v>
      </c>
      <c r="AX39" s="184">
        <v>0</v>
      </c>
      <c r="AY39" s="184">
        <v>0</v>
      </c>
      <c r="AZ39" s="184">
        <v>309903.76654000004</v>
      </c>
      <c r="BA39" s="184">
        <v>602667.26101000002</v>
      </c>
      <c r="BB39" s="184">
        <v>0</v>
      </c>
      <c r="BC39" s="184">
        <v>0</v>
      </c>
      <c r="BD39" s="184">
        <v>912571.02755</v>
      </c>
      <c r="BE39" s="184">
        <v>421964.02963999996</v>
      </c>
      <c r="BF39" s="184">
        <v>272367.63874999998</v>
      </c>
      <c r="BG39" s="184">
        <v>0</v>
      </c>
      <c r="BH39" s="184">
        <v>0</v>
      </c>
      <c r="BI39" s="184">
        <v>694331.66839000001</v>
      </c>
      <c r="BJ39" s="184">
        <v>10805889.250250001</v>
      </c>
      <c r="BK39" s="184">
        <v>7247984.0872</v>
      </c>
      <c r="BL39" s="184">
        <v>269.29697999999996</v>
      </c>
      <c r="BM39" s="184">
        <v>537.00113999999996</v>
      </c>
      <c r="BN39" s="184">
        <v>18054679.635570001</v>
      </c>
    </row>
    <row r="40" spans="1:66">
      <c r="A40" s="184" t="s">
        <v>919</v>
      </c>
      <c r="B40" s="184">
        <v>1556581.43995</v>
      </c>
      <c r="C40" s="184">
        <v>812327.52030999993</v>
      </c>
      <c r="D40" s="184">
        <v>0</v>
      </c>
      <c r="E40" s="184">
        <v>0</v>
      </c>
      <c r="F40" s="184">
        <v>2368908.9602600001</v>
      </c>
      <c r="G40" s="184">
        <v>978218.39847000001</v>
      </c>
      <c r="H40" s="184">
        <v>439833.88208999997</v>
      </c>
      <c r="I40" s="184">
        <v>0</v>
      </c>
      <c r="J40" s="184">
        <v>0</v>
      </c>
      <c r="K40" s="184">
        <v>1418052.2805599999</v>
      </c>
      <c r="L40" s="184">
        <v>2115949.7708399999</v>
      </c>
      <c r="M40" s="184">
        <v>1340917.2356500002</v>
      </c>
      <c r="N40" s="184">
        <v>100.43766000000001</v>
      </c>
      <c r="O40" s="184">
        <v>537.00113999999996</v>
      </c>
      <c r="P40" s="184">
        <v>3457504.4452900002</v>
      </c>
      <c r="Q40" s="184">
        <v>949071.19536999997</v>
      </c>
      <c r="R40" s="184">
        <v>898959.30353999999</v>
      </c>
      <c r="S40" s="184">
        <v>168.85930999999999</v>
      </c>
      <c r="T40" s="184">
        <v>0</v>
      </c>
      <c r="U40" s="184">
        <v>1848199.3582200001</v>
      </c>
      <c r="V40" s="184">
        <v>1574624.33974</v>
      </c>
      <c r="W40" s="184">
        <v>949686.03928000003</v>
      </c>
      <c r="X40" s="184">
        <v>0</v>
      </c>
      <c r="Y40" s="184">
        <v>0</v>
      </c>
      <c r="Z40" s="184">
        <v>2524310.3790199999</v>
      </c>
      <c r="AA40" s="184">
        <v>1335790.83042</v>
      </c>
      <c r="AB40" s="184">
        <v>418234.39974999998</v>
      </c>
      <c r="AC40" s="184">
        <v>0</v>
      </c>
      <c r="AD40" s="184">
        <v>0</v>
      </c>
      <c r="AE40" s="184">
        <v>1754025.2301700001</v>
      </c>
      <c r="AF40" s="184">
        <v>847769.51796000008</v>
      </c>
      <c r="AG40" s="184">
        <v>1173485.1729900001</v>
      </c>
      <c r="AH40" s="184">
        <v>0</v>
      </c>
      <c r="AI40" s="184">
        <v>0</v>
      </c>
      <c r="AJ40" s="184">
        <v>2021254.69095</v>
      </c>
      <c r="AK40" s="184">
        <v>582843.66734000004</v>
      </c>
      <c r="AL40" s="184">
        <v>207184.67052000001</v>
      </c>
      <c r="AM40" s="184">
        <v>0</v>
      </c>
      <c r="AN40" s="184">
        <v>0</v>
      </c>
      <c r="AO40" s="184">
        <v>790028.33785999997</v>
      </c>
      <c r="AP40" s="184">
        <v>37155.855649999998</v>
      </c>
      <c r="AQ40" s="184">
        <v>66802.357530000008</v>
      </c>
      <c r="AR40" s="184">
        <v>0</v>
      </c>
      <c r="AS40" s="184">
        <v>0</v>
      </c>
      <c r="AT40" s="184">
        <v>103958.21318000001</v>
      </c>
      <c r="AU40" s="184">
        <v>0</v>
      </c>
      <c r="AV40" s="184">
        <v>0</v>
      </c>
      <c r="AW40" s="184">
        <v>0</v>
      </c>
      <c r="AX40" s="184">
        <v>0</v>
      </c>
      <c r="AY40" s="184">
        <v>0</v>
      </c>
      <c r="AZ40" s="184">
        <v>294626.14773000003</v>
      </c>
      <c r="BA40" s="184">
        <v>598064.87234</v>
      </c>
      <c r="BB40" s="184">
        <v>0</v>
      </c>
      <c r="BC40" s="184">
        <v>0</v>
      </c>
      <c r="BD40" s="184">
        <v>892691.02007000009</v>
      </c>
      <c r="BE40" s="184">
        <v>395959.27562999999</v>
      </c>
      <c r="BF40" s="184">
        <v>267760.09038000001</v>
      </c>
      <c r="BG40" s="184">
        <v>0</v>
      </c>
      <c r="BH40" s="184">
        <v>0</v>
      </c>
      <c r="BI40" s="184">
        <v>663719.36601</v>
      </c>
      <c r="BJ40" s="184">
        <v>10668590.439100001</v>
      </c>
      <c r="BK40" s="184">
        <v>7173255.5443799999</v>
      </c>
      <c r="BL40" s="184">
        <v>269.29696999999999</v>
      </c>
      <c r="BM40" s="184">
        <v>537.00113999999996</v>
      </c>
      <c r="BN40" s="184">
        <v>17842652.28159</v>
      </c>
    </row>
    <row r="41" spans="1:66">
      <c r="A41" s="184" t="s">
        <v>920</v>
      </c>
      <c r="B41" s="184">
        <v>0</v>
      </c>
      <c r="C41" s="184">
        <v>0</v>
      </c>
      <c r="D41" s="184">
        <v>0</v>
      </c>
      <c r="E41" s="184">
        <v>0</v>
      </c>
      <c r="F41" s="184">
        <v>0</v>
      </c>
      <c r="G41" s="184">
        <v>0</v>
      </c>
      <c r="H41" s="184">
        <v>0</v>
      </c>
      <c r="I41" s="184">
        <v>1.0000000000000001E-5</v>
      </c>
      <c r="J41" s="184">
        <v>0</v>
      </c>
      <c r="K41" s="184">
        <v>1.0000000000000001E-5</v>
      </c>
      <c r="L41" s="184">
        <v>0</v>
      </c>
      <c r="M41" s="184">
        <v>114.94350999999999</v>
      </c>
      <c r="N41" s="184">
        <v>0</v>
      </c>
      <c r="O41" s="184">
        <v>0</v>
      </c>
      <c r="P41" s="184">
        <v>114.94350999999999</v>
      </c>
      <c r="Q41" s="184">
        <v>0</v>
      </c>
      <c r="R41" s="184">
        <v>0</v>
      </c>
      <c r="S41" s="184">
        <v>0</v>
      </c>
      <c r="T41" s="184">
        <v>0</v>
      </c>
      <c r="U41" s="184">
        <v>0</v>
      </c>
      <c r="V41" s="184">
        <v>0</v>
      </c>
      <c r="W41" s="184">
        <v>0</v>
      </c>
      <c r="X41" s="184">
        <v>0</v>
      </c>
      <c r="Y41" s="184">
        <v>0</v>
      </c>
      <c r="Z41" s="184">
        <v>0</v>
      </c>
      <c r="AA41" s="184">
        <v>0</v>
      </c>
      <c r="AB41" s="184">
        <v>209.94720000000001</v>
      </c>
      <c r="AC41" s="184">
        <v>0</v>
      </c>
      <c r="AD41" s="184">
        <v>0</v>
      </c>
      <c r="AE41" s="184">
        <v>209.94720000000001</v>
      </c>
      <c r="AF41" s="184">
        <v>0</v>
      </c>
      <c r="AG41" s="184">
        <v>1903.15777</v>
      </c>
      <c r="AH41" s="184">
        <v>0</v>
      </c>
      <c r="AI41" s="184">
        <v>0</v>
      </c>
      <c r="AJ41" s="184">
        <v>1903.15777</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c r="AZ41" s="184">
        <v>0</v>
      </c>
      <c r="BA41" s="184">
        <v>0</v>
      </c>
      <c r="BB41" s="184">
        <v>0</v>
      </c>
      <c r="BC41" s="184">
        <v>0</v>
      </c>
      <c r="BD41" s="184">
        <v>0</v>
      </c>
      <c r="BE41" s="184">
        <v>0</v>
      </c>
      <c r="BF41" s="184">
        <v>0</v>
      </c>
      <c r="BG41" s="184">
        <v>0</v>
      </c>
      <c r="BH41" s="184">
        <v>0</v>
      </c>
      <c r="BI41" s="184">
        <v>0</v>
      </c>
      <c r="BJ41" s="184">
        <v>0</v>
      </c>
      <c r="BK41" s="184">
        <v>2228.0484799999999</v>
      </c>
      <c r="BL41" s="184">
        <v>1.0000000000000001E-5</v>
      </c>
      <c r="BM41" s="184">
        <v>0</v>
      </c>
      <c r="BN41" s="184">
        <v>2228.0484900000001</v>
      </c>
    </row>
    <row r="42" spans="1:66">
      <c r="A42" s="184" t="s">
        <v>921</v>
      </c>
      <c r="B42" s="184">
        <v>0</v>
      </c>
      <c r="C42" s="184">
        <v>0</v>
      </c>
      <c r="D42" s="184">
        <v>0</v>
      </c>
      <c r="E42" s="184">
        <v>0</v>
      </c>
      <c r="F42" s="184">
        <v>0</v>
      </c>
      <c r="G42" s="184">
        <v>0</v>
      </c>
      <c r="H42" s="184">
        <v>0</v>
      </c>
      <c r="I42" s="184">
        <v>0</v>
      </c>
      <c r="J42" s="184">
        <v>0</v>
      </c>
      <c r="K42" s="184">
        <v>0</v>
      </c>
      <c r="L42" s="184">
        <v>0</v>
      </c>
      <c r="M42" s="184">
        <v>146.55967999999999</v>
      </c>
      <c r="N42" s="184">
        <v>0</v>
      </c>
      <c r="O42" s="184">
        <v>0</v>
      </c>
      <c r="P42" s="184">
        <v>146.55967999999999</v>
      </c>
      <c r="Q42" s="184">
        <v>498.01911000000001</v>
      </c>
      <c r="R42" s="184">
        <v>8401.6220499999999</v>
      </c>
      <c r="S42" s="184">
        <v>0</v>
      </c>
      <c r="T42" s="184">
        <v>0</v>
      </c>
      <c r="U42" s="184">
        <v>8899.641160000001</v>
      </c>
      <c r="V42" s="184">
        <v>0</v>
      </c>
      <c r="W42" s="184">
        <v>0</v>
      </c>
      <c r="X42" s="184">
        <v>0</v>
      </c>
      <c r="Y42" s="184">
        <v>0</v>
      </c>
      <c r="Z42" s="184">
        <v>0</v>
      </c>
      <c r="AA42" s="184">
        <v>0</v>
      </c>
      <c r="AB42" s="184">
        <v>472.28502000000003</v>
      </c>
      <c r="AC42" s="184">
        <v>0</v>
      </c>
      <c r="AD42" s="184">
        <v>0</v>
      </c>
      <c r="AE42" s="184">
        <v>472.28502000000003</v>
      </c>
      <c r="AF42" s="184">
        <v>5504.6052900000004</v>
      </c>
      <c r="AG42" s="184">
        <v>9921.4182100000016</v>
      </c>
      <c r="AH42" s="184">
        <v>0</v>
      </c>
      <c r="AI42" s="184">
        <v>0</v>
      </c>
      <c r="AJ42" s="184">
        <v>15426.023499999999</v>
      </c>
      <c r="AK42" s="184">
        <v>66036.32905</v>
      </c>
      <c r="AL42" s="184">
        <v>248.92203000000001</v>
      </c>
      <c r="AM42" s="184">
        <v>0</v>
      </c>
      <c r="AN42" s="184">
        <v>0</v>
      </c>
      <c r="AO42" s="184">
        <v>66285.251080000002</v>
      </c>
      <c r="AP42" s="184">
        <v>0</v>
      </c>
      <c r="AQ42" s="184">
        <v>0</v>
      </c>
      <c r="AR42" s="184">
        <v>0</v>
      </c>
      <c r="AS42" s="184">
        <v>0</v>
      </c>
      <c r="AT42" s="184">
        <v>0</v>
      </c>
      <c r="AU42" s="184">
        <v>0</v>
      </c>
      <c r="AV42" s="184">
        <v>0</v>
      </c>
      <c r="AW42" s="184">
        <v>0</v>
      </c>
      <c r="AX42" s="184">
        <v>0</v>
      </c>
      <c r="AY42" s="184">
        <v>0</v>
      </c>
      <c r="AZ42" s="184">
        <v>3241.74964</v>
      </c>
      <c r="BA42" s="184">
        <v>244.58682999999999</v>
      </c>
      <c r="BB42" s="184">
        <v>0</v>
      </c>
      <c r="BC42" s="184">
        <v>0</v>
      </c>
      <c r="BD42" s="184">
        <v>3486.3364700000002</v>
      </c>
      <c r="BE42" s="184">
        <v>22836.842370000002</v>
      </c>
      <c r="BF42" s="184">
        <v>4526.6676600000001</v>
      </c>
      <c r="BG42" s="184">
        <v>0</v>
      </c>
      <c r="BH42" s="184">
        <v>0</v>
      </c>
      <c r="BI42" s="184">
        <v>27363.510030000001</v>
      </c>
      <c r="BJ42" s="184">
        <v>98117.545459999994</v>
      </c>
      <c r="BK42" s="184">
        <v>23962.06148</v>
      </c>
      <c r="BL42" s="184">
        <v>0</v>
      </c>
      <c r="BM42" s="184">
        <v>0</v>
      </c>
      <c r="BN42" s="184">
        <v>122079.60694</v>
      </c>
    </row>
    <row r="43" spans="1:66">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23972.548320000002</v>
      </c>
      <c r="AG43" s="184">
        <v>43847.136500000001</v>
      </c>
      <c r="AH43" s="184">
        <v>0</v>
      </c>
      <c r="AI43" s="184">
        <v>0</v>
      </c>
      <c r="AJ43" s="184">
        <v>67819.684819999995</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c r="AZ43" s="184">
        <v>0</v>
      </c>
      <c r="BA43" s="184">
        <v>0</v>
      </c>
      <c r="BB43" s="184">
        <v>0</v>
      </c>
      <c r="BC43" s="184">
        <v>0</v>
      </c>
      <c r="BD43" s="184">
        <v>0</v>
      </c>
      <c r="BE43" s="184">
        <v>0</v>
      </c>
      <c r="BF43" s="184">
        <v>0</v>
      </c>
      <c r="BG43" s="184">
        <v>0</v>
      </c>
      <c r="BH43" s="184">
        <v>0</v>
      </c>
      <c r="BI43" s="184">
        <v>0</v>
      </c>
      <c r="BJ43" s="184">
        <v>23972.548320000002</v>
      </c>
      <c r="BK43" s="184">
        <v>43847.136500000001</v>
      </c>
      <c r="BL43" s="184">
        <v>0</v>
      </c>
      <c r="BM43" s="184">
        <v>0</v>
      </c>
      <c r="BN43" s="184">
        <v>67819.684819999995</v>
      </c>
    </row>
    <row r="44" spans="1:66">
      <c r="A44" s="184" t="s">
        <v>923</v>
      </c>
      <c r="B44" s="184">
        <v>0</v>
      </c>
      <c r="C44" s="184">
        <v>241.92251999999999</v>
      </c>
      <c r="D44" s="184">
        <v>0</v>
      </c>
      <c r="E44" s="184">
        <v>0</v>
      </c>
      <c r="F44" s="184">
        <v>241.92251999999999</v>
      </c>
      <c r="G44" s="184">
        <v>0</v>
      </c>
      <c r="H44" s="184">
        <v>0</v>
      </c>
      <c r="I44" s="184">
        <v>0</v>
      </c>
      <c r="J44" s="184">
        <v>0</v>
      </c>
      <c r="K44" s="184">
        <v>0</v>
      </c>
      <c r="L44" s="184">
        <v>0</v>
      </c>
      <c r="M44" s="184">
        <v>-1.0000000000000001E-5</v>
      </c>
      <c r="N44" s="184">
        <v>0</v>
      </c>
      <c r="O44" s="184">
        <v>0</v>
      </c>
      <c r="P44" s="184">
        <v>-1.0000000000000001E-5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4.9365600000000001</v>
      </c>
      <c r="AL44" s="184">
        <v>10.6913</v>
      </c>
      <c r="AM44" s="184">
        <v>0</v>
      </c>
      <c r="AN44" s="184">
        <v>0</v>
      </c>
      <c r="AO44" s="184">
        <v>15.62786</v>
      </c>
      <c r="AP44" s="184">
        <v>0</v>
      </c>
      <c r="AQ44" s="184">
        <v>0</v>
      </c>
      <c r="AR44" s="184">
        <v>0</v>
      </c>
      <c r="AS44" s="184">
        <v>0</v>
      </c>
      <c r="AT44" s="184">
        <v>0</v>
      </c>
      <c r="AU44" s="184">
        <v>0</v>
      </c>
      <c r="AV44" s="184">
        <v>0</v>
      </c>
      <c r="AW44" s="184">
        <v>0</v>
      </c>
      <c r="AX44" s="184">
        <v>0</v>
      </c>
      <c r="AY44" s="184">
        <v>0</v>
      </c>
      <c r="AZ44" s="184">
        <v>12035.86917</v>
      </c>
      <c r="BA44" s="184">
        <v>4357.8018400000001</v>
      </c>
      <c r="BB44" s="184">
        <v>0</v>
      </c>
      <c r="BC44" s="184">
        <v>0</v>
      </c>
      <c r="BD44" s="184">
        <v>16393.671009999998</v>
      </c>
      <c r="BE44" s="184">
        <v>3167.9116400000003</v>
      </c>
      <c r="BF44" s="184">
        <v>80.880710000000008</v>
      </c>
      <c r="BG44" s="184">
        <v>0</v>
      </c>
      <c r="BH44" s="184">
        <v>0</v>
      </c>
      <c r="BI44" s="184">
        <v>3248.7923500000002</v>
      </c>
      <c r="BJ44" s="184">
        <v>15208.717369999998</v>
      </c>
      <c r="BK44" s="184">
        <v>4691.2963600000003</v>
      </c>
      <c r="BL44" s="184">
        <v>0</v>
      </c>
      <c r="BM44" s="184">
        <v>0</v>
      </c>
      <c r="BN44" s="184">
        <v>19900.013729999999</v>
      </c>
    </row>
    <row r="45" spans="1:66">
      <c r="A45" s="184" t="s">
        <v>924</v>
      </c>
      <c r="B45" s="184">
        <v>4334.2348899999997</v>
      </c>
      <c r="C45" s="184">
        <v>42737.757619999997</v>
      </c>
      <c r="D45" s="184">
        <v>0</v>
      </c>
      <c r="E45" s="184">
        <v>0</v>
      </c>
      <c r="F45" s="184">
        <v>47071.992509999996</v>
      </c>
      <c r="G45" s="184">
        <v>33634.742659999996</v>
      </c>
      <c r="H45" s="184">
        <v>29260.876609999999</v>
      </c>
      <c r="I45" s="184">
        <v>0</v>
      </c>
      <c r="J45" s="184">
        <v>0</v>
      </c>
      <c r="K45" s="184">
        <v>62895.619270000003</v>
      </c>
      <c r="L45" s="184">
        <v>5332.1951100000006</v>
      </c>
      <c r="M45" s="184">
        <v>15880.24106</v>
      </c>
      <c r="N45" s="184">
        <v>1.0000000000000001E-5</v>
      </c>
      <c r="O45" s="184">
        <v>-1.0000000000000001E-5</v>
      </c>
      <c r="P45" s="184">
        <v>21212.436170000001</v>
      </c>
      <c r="Q45" s="184">
        <v>2917.59663</v>
      </c>
      <c r="R45" s="184">
        <v>140624.84615999999</v>
      </c>
      <c r="S45" s="184">
        <v>0</v>
      </c>
      <c r="T45" s="184">
        <v>0</v>
      </c>
      <c r="U45" s="184">
        <v>143542.44279</v>
      </c>
      <c r="V45" s="184">
        <v>574.41747999999995</v>
      </c>
      <c r="W45" s="184">
        <v>7315.4476399999994</v>
      </c>
      <c r="X45" s="184">
        <v>0</v>
      </c>
      <c r="Y45" s="184">
        <v>0</v>
      </c>
      <c r="Z45" s="184">
        <v>7889.8651200000004</v>
      </c>
      <c r="AA45" s="184">
        <v>62887.831720000002</v>
      </c>
      <c r="AB45" s="184">
        <v>30763.773880000001</v>
      </c>
      <c r="AC45" s="184">
        <v>0</v>
      </c>
      <c r="AD45" s="184">
        <v>0</v>
      </c>
      <c r="AE45" s="184">
        <v>93651.605599999995</v>
      </c>
      <c r="AF45" s="184">
        <v>1451.58717</v>
      </c>
      <c r="AG45" s="184">
        <v>23012.264440000003</v>
      </c>
      <c r="AH45" s="184">
        <v>0</v>
      </c>
      <c r="AI45" s="184">
        <v>0</v>
      </c>
      <c r="AJ45" s="184">
        <v>24463.851609999998</v>
      </c>
      <c r="AK45" s="184">
        <v>340.78987000000001</v>
      </c>
      <c r="AL45" s="184">
        <v>420.05205999999998</v>
      </c>
      <c r="AM45" s="184">
        <v>0</v>
      </c>
      <c r="AN45" s="184">
        <v>0</v>
      </c>
      <c r="AO45" s="184">
        <v>760.84193000000005</v>
      </c>
      <c r="AP45" s="184">
        <v>0</v>
      </c>
      <c r="AQ45" s="184">
        <v>0</v>
      </c>
      <c r="AR45" s="184">
        <v>0</v>
      </c>
      <c r="AS45" s="184">
        <v>0</v>
      </c>
      <c r="AT45" s="184">
        <v>0</v>
      </c>
      <c r="AU45" s="184">
        <v>0</v>
      </c>
      <c r="AV45" s="184">
        <v>0</v>
      </c>
      <c r="AW45" s="184">
        <v>0</v>
      </c>
      <c r="AX45" s="184">
        <v>0</v>
      </c>
      <c r="AY45" s="184">
        <v>0</v>
      </c>
      <c r="AZ45" s="184">
        <v>1595.6923899999999</v>
      </c>
      <c r="BA45" s="184">
        <v>3367.53647</v>
      </c>
      <c r="BB45" s="184">
        <v>0</v>
      </c>
      <c r="BC45" s="184">
        <v>0</v>
      </c>
      <c r="BD45" s="184">
        <v>4963.2288600000002</v>
      </c>
      <c r="BE45" s="184">
        <v>115.24911</v>
      </c>
      <c r="BF45" s="184">
        <v>122.31005</v>
      </c>
      <c r="BG45" s="184">
        <v>0</v>
      </c>
      <c r="BH45" s="184">
        <v>0</v>
      </c>
      <c r="BI45" s="184">
        <v>237.55915999999999</v>
      </c>
      <c r="BJ45" s="184">
        <v>113184.33703</v>
      </c>
      <c r="BK45" s="184">
        <v>293505.10599000001</v>
      </c>
      <c r="BL45" s="184">
        <v>1.0000000000000001E-5</v>
      </c>
      <c r="BM45" s="184">
        <v>-1.0000000000000001E-5</v>
      </c>
      <c r="BN45" s="184">
        <v>406689.44302000001</v>
      </c>
    </row>
    <row r="46" spans="1:66">
      <c r="A46" s="184" t="s">
        <v>91</v>
      </c>
      <c r="B46" s="184">
        <v>1760.4073100000001</v>
      </c>
      <c r="C46" s="184">
        <v>1288.8847000000001</v>
      </c>
      <c r="D46" s="184">
        <v>0</v>
      </c>
      <c r="E46" s="184">
        <v>0</v>
      </c>
      <c r="F46" s="184">
        <v>3049.2920099999997</v>
      </c>
      <c r="G46" s="184">
        <v>2221.0639200000001</v>
      </c>
      <c r="H46" s="184">
        <v>1628.1190300000001</v>
      </c>
      <c r="I46" s="184">
        <v>0</v>
      </c>
      <c r="J46" s="184">
        <v>0</v>
      </c>
      <c r="K46" s="184">
        <v>3849.1829500000003</v>
      </c>
      <c r="L46" s="184">
        <v>3085.5125600000001</v>
      </c>
      <c r="M46" s="184">
        <v>6372.3656300000002</v>
      </c>
      <c r="N46" s="184">
        <v>-1.0000000000000001E-5</v>
      </c>
      <c r="O46" s="184">
        <v>-2.9999999999999997E-5</v>
      </c>
      <c r="P46" s="184">
        <v>9457.8781500000005</v>
      </c>
      <c r="Q46" s="184">
        <v>1073.5072399999999</v>
      </c>
      <c r="R46" s="184">
        <v>5451.0050000000001</v>
      </c>
      <c r="S46" s="184">
        <v>43.793910000000004</v>
      </c>
      <c r="T46" s="184">
        <v>0</v>
      </c>
      <c r="U46" s="184">
        <v>6568.3061500000003</v>
      </c>
      <c r="V46" s="184">
        <v>3029.5241499999997</v>
      </c>
      <c r="W46" s="184">
        <v>3784.1693300000002</v>
      </c>
      <c r="X46" s="184">
        <v>0</v>
      </c>
      <c r="Y46" s="184">
        <v>0</v>
      </c>
      <c r="Z46" s="184">
        <v>6813.6934800000008</v>
      </c>
      <c r="AA46" s="184">
        <v>1024.93289</v>
      </c>
      <c r="AB46" s="184">
        <v>1184.45299</v>
      </c>
      <c r="AC46" s="184">
        <v>0</v>
      </c>
      <c r="AD46" s="184">
        <v>0</v>
      </c>
      <c r="AE46" s="184">
        <v>2209.3858799999998</v>
      </c>
      <c r="AF46" s="184">
        <v>949.85556999999994</v>
      </c>
      <c r="AG46" s="184">
        <v>2735.80287</v>
      </c>
      <c r="AH46" s="184">
        <v>0</v>
      </c>
      <c r="AI46" s="184">
        <v>0</v>
      </c>
      <c r="AJ46" s="184">
        <v>3685.6584400000002</v>
      </c>
      <c r="AK46" s="184">
        <v>4040.7894300000003</v>
      </c>
      <c r="AL46" s="184">
        <v>2554.7105099999999</v>
      </c>
      <c r="AM46" s="184">
        <v>0</v>
      </c>
      <c r="AN46" s="184">
        <v>0</v>
      </c>
      <c r="AO46" s="184">
        <v>6595.4999400000006</v>
      </c>
      <c r="AP46" s="184">
        <v>0</v>
      </c>
      <c r="AQ46" s="184">
        <v>0</v>
      </c>
      <c r="AR46" s="184">
        <v>0</v>
      </c>
      <c r="AS46" s="184">
        <v>0</v>
      </c>
      <c r="AT46" s="184">
        <v>0</v>
      </c>
      <c r="AU46" s="184">
        <v>0</v>
      </c>
      <c r="AV46" s="184">
        <v>0</v>
      </c>
      <c r="AW46" s="184">
        <v>0</v>
      </c>
      <c r="AX46" s="184">
        <v>0</v>
      </c>
      <c r="AY46" s="184">
        <v>0</v>
      </c>
      <c r="AZ46" s="184">
        <v>1888.82536</v>
      </c>
      <c r="BA46" s="184">
        <v>2050.3600900000001</v>
      </c>
      <c r="BB46" s="184">
        <v>0</v>
      </c>
      <c r="BC46" s="184">
        <v>0</v>
      </c>
      <c r="BD46" s="184">
        <v>3939.1854500000004</v>
      </c>
      <c r="BE46" s="184">
        <v>3095.2815699999996</v>
      </c>
      <c r="BF46" s="184">
        <v>1026.46415</v>
      </c>
      <c r="BG46" s="184">
        <v>0</v>
      </c>
      <c r="BH46" s="184">
        <v>0</v>
      </c>
      <c r="BI46" s="184">
        <v>4121.7457199999999</v>
      </c>
      <c r="BJ46" s="184">
        <v>22169.7</v>
      </c>
      <c r="BK46" s="184">
        <v>28076.334300000002</v>
      </c>
      <c r="BL46" s="184">
        <v>43.793900000000001</v>
      </c>
      <c r="BM46" s="184">
        <v>-2.9999999999999997E-5</v>
      </c>
      <c r="BN46" s="184">
        <v>50289.828170000001</v>
      </c>
    </row>
    <row r="47" spans="1:66">
      <c r="A47" s="184" t="s">
        <v>925</v>
      </c>
      <c r="B47" s="184">
        <v>0</v>
      </c>
      <c r="C47" s="184">
        <v>751.97672999999998</v>
      </c>
      <c r="D47" s="184">
        <v>0</v>
      </c>
      <c r="E47" s="184">
        <v>0</v>
      </c>
      <c r="F47" s="184">
        <v>751.97672999999998</v>
      </c>
      <c r="G47" s="184">
        <v>0</v>
      </c>
      <c r="H47" s="184">
        <v>1914.0953</v>
      </c>
      <c r="I47" s="184">
        <v>0</v>
      </c>
      <c r="J47" s="184">
        <v>0</v>
      </c>
      <c r="K47" s="184">
        <v>1914.0953</v>
      </c>
      <c r="L47" s="184">
        <v>26.33043</v>
      </c>
      <c r="M47" s="184">
        <v>253.18006</v>
      </c>
      <c r="N47" s="184">
        <v>1.0000000000000001E-5</v>
      </c>
      <c r="O47" s="184">
        <v>1.0000000000000001E-5</v>
      </c>
      <c r="P47" s="184">
        <v>279.51051000000001</v>
      </c>
      <c r="Q47" s="184">
        <v>0</v>
      </c>
      <c r="R47" s="184">
        <v>970.77681000000007</v>
      </c>
      <c r="S47" s="184">
        <v>0</v>
      </c>
      <c r="T47" s="184">
        <v>0</v>
      </c>
      <c r="U47" s="184">
        <v>970.77681000000007</v>
      </c>
      <c r="V47" s="184">
        <v>118.99366999999999</v>
      </c>
      <c r="W47" s="184">
        <v>135.3098</v>
      </c>
      <c r="X47" s="184">
        <v>0</v>
      </c>
      <c r="Y47" s="184">
        <v>0</v>
      </c>
      <c r="Z47" s="184">
        <v>254.30347</v>
      </c>
      <c r="AA47" s="184">
        <v>1500</v>
      </c>
      <c r="AB47" s="184">
        <v>299.38952</v>
      </c>
      <c r="AC47" s="184">
        <v>0</v>
      </c>
      <c r="AD47" s="184">
        <v>0</v>
      </c>
      <c r="AE47" s="184">
        <v>1799.3895199999999</v>
      </c>
      <c r="AF47" s="184">
        <v>28.642209999999999</v>
      </c>
      <c r="AG47" s="184">
        <v>438.23228</v>
      </c>
      <c r="AH47" s="184">
        <v>0</v>
      </c>
      <c r="AI47" s="184">
        <v>0</v>
      </c>
      <c r="AJ47" s="184">
        <v>466.87448999999998</v>
      </c>
      <c r="AK47" s="184">
        <v>5.6259700000000006</v>
      </c>
      <c r="AL47" s="184">
        <v>30.942619999999998</v>
      </c>
      <c r="AM47" s="184">
        <v>0</v>
      </c>
      <c r="AN47" s="184">
        <v>0</v>
      </c>
      <c r="AO47" s="184">
        <v>36.568589999999993</v>
      </c>
      <c r="AP47" s="184">
        <v>0</v>
      </c>
      <c r="AQ47" s="184">
        <v>0</v>
      </c>
      <c r="AR47" s="184">
        <v>0</v>
      </c>
      <c r="AS47" s="184">
        <v>0</v>
      </c>
      <c r="AT47" s="184">
        <v>0</v>
      </c>
      <c r="AU47" s="184">
        <v>0</v>
      </c>
      <c r="AV47" s="184">
        <v>0</v>
      </c>
      <c r="AW47" s="184">
        <v>0</v>
      </c>
      <c r="AX47" s="184">
        <v>0</v>
      </c>
      <c r="AY47" s="184">
        <v>0</v>
      </c>
      <c r="AZ47" s="184">
        <v>250.19296</v>
      </c>
      <c r="BA47" s="184">
        <v>189.95143999999999</v>
      </c>
      <c r="BB47" s="184">
        <v>0</v>
      </c>
      <c r="BC47" s="184">
        <v>0</v>
      </c>
      <c r="BD47" s="184">
        <v>440.14440000000002</v>
      </c>
      <c r="BE47" s="184">
        <v>16.598689999999998</v>
      </c>
      <c r="BF47" s="184">
        <v>6.7340400000000002</v>
      </c>
      <c r="BG47" s="184">
        <v>0</v>
      </c>
      <c r="BH47" s="184">
        <v>0</v>
      </c>
      <c r="BI47" s="184">
        <v>23.332729999999998</v>
      </c>
      <c r="BJ47" s="184">
        <v>1946.38393</v>
      </c>
      <c r="BK47" s="184">
        <v>4990.5886</v>
      </c>
      <c r="BL47" s="184">
        <v>1.0000000000000001E-5</v>
      </c>
      <c r="BM47" s="184">
        <v>1.0000000000000001E-5</v>
      </c>
      <c r="BN47" s="184">
        <v>6936.9725499999995</v>
      </c>
    </row>
    <row r="48" spans="1:66">
      <c r="A48" s="184" t="s">
        <v>95</v>
      </c>
      <c r="B48" s="184">
        <v>2788.6980699999999</v>
      </c>
      <c r="C48" s="184">
        <v>8076.97174</v>
      </c>
      <c r="D48" s="184">
        <v>0</v>
      </c>
      <c r="E48" s="184">
        <v>0</v>
      </c>
      <c r="F48" s="184">
        <v>10865.669810000001</v>
      </c>
      <c r="G48" s="184">
        <v>1696.2379599999999</v>
      </c>
      <c r="H48" s="184">
        <v>42397.207700000006</v>
      </c>
      <c r="I48" s="184">
        <v>7343.4117000000006</v>
      </c>
      <c r="J48" s="184">
        <v>0</v>
      </c>
      <c r="K48" s="184">
        <v>51436.857360000002</v>
      </c>
      <c r="L48" s="184">
        <v>8760.7844999999998</v>
      </c>
      <c r="M48" s="184">
        <v>53396.987179999996</v>
      </c>
      <c r="N48" s="184">
        <v>35.087809999999998</v>
      </c>
      <c r="O48" s="184">
        <v>329.30604999999997</v>
      </c>
      <c r="P48" s="184">
        <v>62522.165540000002</v>
      </c>
      <c r="Q48" s="184">
        <v>1187.5640000000001</v>
      </c>
      <c r="R48" s="184">
        <v>18258.26813</v>
      </c>
      <c r="S48" s="184">
        <v>0</v>
      </c>
      <c r="T48" s="184">
        <v>0</v>
      </c>
      <c r="U48" s="184">
        <v>19445.832129999999</v>
      </c>
      <c r="V48" s="184">
        <v>4009.3749900000003</v>
      </c>
      <c r="W48" s="184">
        <v>7511.2549400000007</v>
      </c>
      <c r="X48" s="184">
        <v>0</v>
      </c>
      <c r="Y48" s="184">
        <v>0</v>
      </c>
      <c r="Z48" s="184">
        <v>11520.629929999999</v>
      </c>
      <c r="AA48" s="184">
        <v>1726.95072</v>
      </c>
      <c r="AB48" s="184">
        <v>3233.7392400000003</v>
      </c>
      <c r="AC48" s="184">
        <v>0</v>
      </c>
      <c r="AD48" s="184">
        <v>0</v>
      </c>
      <c r="AE48" s="184">
        <v>4960.6899599999997</v>
      </c>
      <c r="AF48" s="184">
        <v>3466.9705099999996</v>
      </c>
      <c r="AG48" s="184">
        <v>2381.0781899999997</v>
      </c>
      <c r="AH48" s="184">
        <v>0</v>
      </c>
      <c r="AI48" s="184">
        <v>0</v>
      </c>
      <c r="AJ48" s="184">
        <v>5848.0487000000003</v>
      </c>
      <c r="AK48" s="184">
        <v>1462.23795</v>
      </c>
      <c r="AL48" s="184">
        <v>1483.53721</v>
      </c>
      <c r="AM48" s="184">
        <v>0</v>
      </c>
      <c r="AN48" s="184">
        <v>0</v>
      </c>
      <c r="AO48" s="184">
        <v>2945.7751600000001</v>
      </c>
      <c r="AP48" s="184">
        <v>0</v>
      </c>
      <c r="AQ48" s="184">
        <v>43.747949999999996</v>
      </c>
      <c r="AR48" s="184">
        <v>0</v>
      </c>
      <c r="AS48" s="184">
        <v>0</v>
      </c>
      <c r="AT48" s="184">
        <v>43.747949999999996</v>
      </c>
      <c r="AU48" s="184">
        <v>0</v>
      </c>
      <c r="AV48" s="184">
        <v>0</v>
      </c>
      <c r="AW48" s="184">
        <v>0</v>
      </c>
      <c r="AX48" s="184">
        <v>0</v>
      </c>
      <c r="AY48" s="184">
        <v>0</v>
      </c>
      <c r="AZ48" s="184">
        <v>252.37979000000001</v>
      </c>
      <c r="BA48" s="184">
        <v>436.60106999999999</v>
      </c>
      <c r="BB48" s="184">
        <v>0</v>
      </c>
      <c r="BC48" s="184">
        <v>0</v>
      </c>
      <c r="BD48" s="184">
        <v>688.98086000000001</v>
      </c>
      <c r="BE48" s="184">
        <v>428.53343999999998</v>
      </c>
      <c r="BF48" s="184">
        <v>1082.96488</v>
      </c>
      <c r="BG48" s="184">
        <v>0</v>
      </c>
      <c r="BH48" s="184">
        <v>0</v>
      </c>
      <c r="BI48" s="184">
        <v>1511.4983200000001</v>
      </c>
      <c r="BJ48" s="184">
        <v>25779.731929999998</v>
      </c>
      <c r="BK48" s="184">
        <v>138302.35822999998</v>
      </c>
      <c r="BL48" s="184">
        <v>7378.4995099999996</v>
      </c>
      <c r="BM48" s="184">
        <v>329.30604999999997</v>
      </c>
      <c r="BN48" s="184">
        <v>171789.89572</v>
      </c>
    </row>
    <row r="49" spans="1:66">
      <c r="A49" s="184" t="s">
        <v>926</v>
      </c>
      <c r="B49" s="184">
        <v>0</v>
      </c>
      <c r="C49" s="184">
        <v>32038.092579999997</v>
      </c>
      <c r="D49" s="184">
        <v>0</v>
      </c>
      <c r="E49" s="184">
        <v>0</v>
      </c>
      <c r="F49" s="184">
        <v>32038.092579999997</v>
      </c>
      <c r="G49" s="184">
        <v>0</v>
      </c>
      <c r="H49" s="184">
        <v>25460.661199999999</v>
      </c>
      <c r="I49" s="184">
        <v>0</v>
      </c>
      <c r="J49" s="184">
        <v>0</v>
      </c>
      <c r="K49" s="184">
        <v>25460.661199999999</v>
      </c>
      <c r="L49" s="184">
        <v>0</v>
      </c>
      <c r="M49" s="184">
        <v>96232.173620000001</v>
      </c>
      <c r="N49" s="184">
        <v>5533.7299800000001</v>
      </c>
      <c r="O49" s="184">
        <v>0</v>
      </c>
      <c r="P49" s="184">
        <v>101765.90359999999</v>
      </c>
      <c r="Q49" s="184">
        <v>0</v>
      </c>
      <c r="R49" s="184">
        <v>9452.3300099999997</v>
      </c>
      <c r="S49" s="184">
        <v>14.218360000000001</v>
      </c>
      <c r="T49" s="184">
        <v>0</v>
      </c>
      <c r="U49" s="184">
        <v>9466.5483699999986</v>
      </c>
      <c r="V49" s="184">
        <v>125.46128</v>
      </c>
      <c r="W49" s="184">
        <v>2304.0395800000001</v>
      </c>
      <c r="X49" s="184">
        <v>0</v>
      </c>
      <c r="Y49" s="184">
        <v>0</v>
      </c>
      <c r="Z49" s="184">
        <v>2429.5008599999996</v>
      </c>
      <c r="AA49" s="184">
        <v>462.53165999999999</v>
      </c>
      <c r="AB49" s="184">
        <v>5303.1655599999995</v>
      </c>
      <c r="AC49" s="184">
        <v>0</v>
      </c>
      <c r="AD49" s="184">
        <v>0</v>
      </c>
      <c r="AE49" s="184">
        <v>5765.69722</v>
      </c>
      <c r="AF49" s="184">
        <v>32.693169999999995</v>
      </c>
      <c r="AG49" s="184">
        <v>6349.2203300000001</v>
      </c>
      <c r="AH49" s="184">
        <v>0</v>
      </c>
      <c r="AI49" s="184">
        <v>0</v>
      </c>
      <c r="AJ49" s="184">
        <v>6381.9134999999997</v>
      </c>
      <c r="AK49" s="184">
        <v>21.702500000000001</v>
      </c>
      <c r="AL49" s="184">
        <v>44.417989999999996</v>
      </c>
      <c r="AM49" s="184">
        <v>0</v>
      </c>
      <c r="AN49" s="184">
        <v>0</v>
      </c>
      <c r="AO49" s="184">
        <v>66.120490000000004</v>
      </c>
      <c r="AP49" s="184">
        <v>0</v>
      </c>
      <c r="AQ49" s="184">
        <v>131.61567000000002</v>
      </c>
      <c r="AR49" s="184">
        <v>0</v>
      </c>
      <c r="AS49" s="184">
        <v>0</v>
      </c>
      <c r="AT49" s="184">
        <v>131.61567000000002</v>
      </c>
      <c r="AU49" s="184">
        <v>0</v>
      </c>
      <c r="AV49" s="184">
        <v>0</v>
      </c>
      <c r="AW49" s="184">
        <v>0</v>
      </c>
      <c r="AX49" s="184">
        <v>0</v>
      </c>
      <c r="AY49" s="184">
        <v>0</v>
      </c>
      <c r="AZ49" s="184">
        <v>46.04748</v>
      </c>
      <c r="BA49" s="184">
        <v>29.75947</v>
      </c>
      <c r="BB49" s="184">
        <v>0</v>
      </c>
      <c r="BC49" s="184">
        <v>0</v>
      </c>
      <c r="BD49" s="184">
        <v>75.806950000000001</v>
      </c>
      <c r="BE49" s="184">
        <v>0</v>
      </c>
      <c r="BF49" s="184">
        <v>151.04992999999999</v>
      </c>
      <c r="BG49" s="184">
        <v>0</v>
      </c>
      <c r="BH49" s="184">
        <v>0</v>
      </c>
      <c r="BI49" s="184">
        <v>151.04992999999999</v>
      </c>
      <c r="BJ49" s="184">
        <v>688.43608999999992</v>
      </c>
      <c r="BK49" s="184">
        <v>177496.52593999999</v>
      </c>
      <c r="BL49" s="184">
        <v>5547.9483399999999</v>
      </c>
      <c r="BM49" s="184">
        <v>0</v>
      </c>
      <c r="BN49" s="184">
        <v>183732.91037</v>
      </c>
    </row>
    <row r="50" spans="1:66">
      <c r="A50" s="184" t="s">
        <v>225</v>
      </c>
      <c r="B50" s="184">
        <v>104908.16017</v>
      </c>
      <c r="C50" s="184">
        <v>235322.43249000001</v>
      </c>
      <c r="D50" s="184">
        <v>0</v>
      </c>
      <c r="E50" s="184">
        <v>17438.613069999999</v>
      </c>
      <c r="F50" s="184">
        <v>357669.20573000005</v>
      </c>
      <c r="G50" s="184">
        <v>31645.34491</v>
      </c>
      <c r="H50" s="184">
        <v>135212.69643000001</v>
      </c>
      <c r="I50" s="184">
        <v>0</v>
      </c>
      <c r="J50" s="184">
        <v>24964.842390000002</v>
      </c>
      <c r="K50" s="184">
        <v>191822.88373</v>
      </c>
      <c r="L50" s="184">
        <v>288576.88811</v>
      </c>
      <c r="M50" s="184">
        <v>692256.45750000002</v>
      </c>
      <c r="N50" s="184">
        <v>0</v>
      </c>
      <c r="O50" s="184">
        <v>168105.28143999999</v>
      </c>
      <c r="P50" s="184">
        <v>1148938.62705</v>
      </c>
      <c r="Q50" s="184">
        <v>176582.98916</v>
      </c>
      <c r="R50" s="184">
        <v>638655.68221</v>
      </c>
      <c r="S50" s="184">
        <v>0</v>
      </c>
      <c r="T50" s="184">
        <v>87635.936000000002</v>
      </c>
      <c r="U50" s="184">
        <v>902874.60736999998</v>
      </c>
      <c r="V50" s="184">
        <v>54764.17211</v>
      </c>
      <c r="W50" s="184">
        <v>557479.66947000008</v>
      </c>
      <c r="X50" s="184">
        <v>0</v>
      </c>
      <c r="Y50" s="184">
        <v>42097.662389999998</v>
      </c>
      <c r="Z50" s="184">
        <v>654341.50397000008</v>
      </c>
      <c r="AA50" s="184">
        <v>152724.88768000001</v>
      </c>
      <c r="AB50" s="184">
        <v>87990.972319999986</v>
      </c>
      <c r="AC50" s="184">
        <v>0</v>
      </c>
      <c r="AD50" s="184">
        <v>0</v>
      </c>
      <c r="AE50" s="184">
        <v>240715.86</v>
      </c>
      <c r="AF50" s="184">
        <v>47190.816009999995</v>
      </c>
      <c r="AG50" s="184">
        <v>195436.67386000001</v>
      </c>
      <c r="AH50" s="184">
        <v>0</v>
      </c>
      <c r="AI50" s="184">
        <v>0</v>
      </c>
      <c r="AJ50" s="184">
        <v>242627.48986999999</v>
      </c>
      <c r="AK50" s="184">
        <v>0</v>
      </c>
      <c r="AL50" s="184">
        <v>6.87</v>
      </c>
      <c r="AM50" s="184">
        <v>0</v>
      </c>
      <c r="AN50" s="184">
        <v>0</v>
      </c>
      <c r="AO50" s="184">
        <v>6.87</v>
      </c>
      <c r="AP50" s="184">
        <v>1311.2307800000001</v>
      </c>
      <c r="AQ50" s="184">
        <v>60436.959240000004</v>
      </c>
      <c r="AR50" s="184">
        <v>0</v>
      </c>
      <c r="AS50" s="184">
        <v>0</v>
      </c>
      <c r="AT50" s="184">
        <v>61748.190020000002</v>
      </c>
      <c r="AU50" s="184">
        <v>0</v>
      </c>
      <c r="AV50" s="184">
        <v>0</v>
      </c>
      <c r="AW50" s="184">
        <v>0</v>
      </c>
      <c r="AX50" s="184">
        <v>0</v>
      </c>
      <c r="AY50" s="184">
        <v>0</v>
      </c>
      <c r="AZ50" s="184">
        <v>2180.4680099999996</v>
      </c>
      <c r="BA50" s="184">
        <v>2981.9182799999999</v>
      </c>
      <c r="BB50" s="184">
        <v>0</v>
      </c>
      <c r="BC50" s="184">
        <v>0</v>
      </c>
      <c r="BD50" s="184">
        <v>5162.3862900000004</v>
      </c>
      <c r="BE50" s="184">
        <v>8.0503499999999999</v>
      </c>
      <c r="BF50" s="184">
        <v>6.87</v>
      </c>
      <c r="BG50" s="184">
        <v>0</v>
      </c>
      <c r="BH50" s="184">
        <v>0</v>
      </c>
      <c r="BI50" s="184">
        <v>14.920350000000001</v>
      </c>
      <c r="BJ50" s="184">
        <v>859893.00728999998</v>
      </c>
      <c r="BK50" s="184">
        <v>2605787.2018000004</v>
      </c>
      <c r="BL50" s="184">
        <v>0</v>
      </c>
      <c r="BM50" s="184">
        <v>340242.33529000002</v>
      </c>
      <c r="BN50" s="184">
        <v>3805922.5443800003</v>
      </c>
    </row>
    <row r="51" spans="1:66">
      <c r="A51" s="184" t="s">
        <v>98</v>
      </c>
      <c r="B51" s="184">
        <v>13033.92798</v>
      </c>
      <c r="C51" s="184">
        <v>7610.6762500000004</v>
      </c>
      <c r="D51" s="184">
        <v>0</v>
      </c>
      <c r="E51" s="184">
        <v>0</v>
      </c>
      <c r="F51" s="184">
        <v>20644.604230000001</v>
      </c>
      <c r="G51" s="184">
        <v>9154.2439100000011</v>
      </c>
      <c r="H51" s="184">
        <v>4292.7512800000004</v>
      </c>
      <c r="I51" s="184">
        <v>0</v>
      </c>
      <c r="J51" s="184">
        <v>0</v>
      </c>
      <c r="K51" s="184">
        <v>13446.99519</v>
      </c>
      <c r="L51" s="184">
        <v>11377.568039999998</v>
      </c>
      <c r="M51" s="184">
        <v>9418.452589999999</v>
      </c>
      <c r="N51" s="184">
        <v>0.53044000000000002</v>
      </c>
      <c r="O51" s="184">
        <v>1.2884</v>
      </c>
      <c r="P51" s="184">
        <v>20797.839469999999</v>
      </c>
      <c r="Q51" s="184">
        <v>6758.4995399999998</v>
      </c>
      <c r="R51" s="184">
        <v>9130.4513499999994</v>
      </c>
      <c r="S51" s="184">
        <v>24.502269999999999</v>
      </c>
      <c r="T51" s="184">
        <v>0</v>
      </c>
      <c r="U51" s="184">
        <v>15913.453160000001</v>
      </c>
      <c r="V51" s="184">
        <v>11592.344999999999</v>
      </c>
      <c r="W51" s="184">
        <v>5841.0896199999997</v>
      </c>
      <c r="X51" s="184">
        <v>0</v>
      </c>
      <c r="Y51" s="184">
        <v>0</v>
      </c>
      <c r="Z51" s="184">
        <v>17433.43462</v>
      </c>
      <c r="AA51" s="184">
        <v>10561.304539999999</v>
      </c>
      <c r="AB51" s="184">
        <v>5730.3881200000005</v>
      </c>
      <c r="AC51" s="184">
        <v>0</v>
      </c>
      <c r="AD51" s="184">
        <v>0</v>
      </c>
      <c r="AE51" s="184">
        <v>16291.692660000001</v>
      </c>
      <c r="AF51" s="184">
        <v>8970.8102699999999</v>
      </c>
      <c r="AG51" s="184">
        <v>12561.70961</v>
      </c>
      <c r="AH51" s="184">
        <v>0</v>
      </c>
      <c r="AI51" s="184">
        <v>0</v>
      </c>
      <c r="AJ51" s="184">
        <v>21532.51988</v>
      </c>
      <c r="AK51" s="184">
        <v>10318.901739999999</v>
      </c>
      <c r="AL51" s="184">
        <v>2625.0079500000002</v>
      </c>
      <c r="AM51" s="184">
        <v>0</v>
      </c>
      <c r="AN51" s="184">
        <v>0</v>
      </c>
      <c r="AO51" s="184">
        <v>12943.909689999999</v>
      </c>
      <c r="AP51" s="184">
        <v>185.28654999999998</v>
      </c>
      <c r="AQ51" s="184">
        <v>915.12247000000002</v>
      </c>
      <c r="AR51" s="184">
        <v>0</v>
      </c>
      <c r="AS51" s="184">
        <v>0</v>
      </c>
      <c r="AT51" s="184">
        <v>1100.4090200000001</v>
      </c>
      <c r="AU51" s="184">
        <v>0</v>
      </c>
      <c r="AV51" s="184">
        <v>0</v>
      </c>
      <c r="AW51" s="184">
        <v>0</v>
      </c>
      <c r="AX51" s="184">
        <v>0</v>
      </c>
      <c r="AY51" s="184">
        <v>0</v>
      </c>
      <c r="AZ51" s="184">
        <v>3438.5375899999999</v>
      </c>
      <c r="BA51" s="184">
        <v>5908.25515</v>
      </c>
      <c r="BB51" s="184">
        <v>0</v>
      </c>
      <c r="BC51" s="184">
        <v>0</v>
      </c>
      <c r="BD51" s="184">
        <v>9346.7927400000008</v>
      </c>
      <c r="BE51" s="184">
        <v>4891.3792699999995</v>
      </c>
      <c r="BF51" s="184">
        <v>2284.4969100000003</v>
      </c>
      <c r="BG51" s="184">
        <v>0</v>
      </c>
      <c r="BH51" s="184">
        <v>0</v>
      </c>
      <c r="BI51" s="184">
        <v>7175.8761799999993</v>
      </c>
      <c r="BJ51" s="184">
        <v>90282.804430000004</v>
      </c>
      <c r="BK51" s="184">
        <v>66318.401299999998</v>
      </c>
      <c r="BL51" s="184">
        <v>25.032709999999998</v>
      </c>
      <c r="BM51" s="184">
        <v>1.2884</v>
      </c>
      <c r="BN51" s="184">
        <v>156627.52684000001</v>
      </c>
    </row>
    <row r="52" spans="1:66" ht="13.5" thickBot="1">
      <c r="A52" s="184" t="s">
        <v>927</v>
      </c>
      <c r="B52" s="184">
        <v>-18789.440870000002</v>
      </c>
      <c r="C52" s="184">
        <v>-60116.868600000002</v>
      </c>
      <c r="D52" s="184">
        <v>0</v>
      </c>
      <c r="E52" s="184">
        <v>-17.303740000000001</v>
      </c>
      <c r="F52" s="184">
        <v>-78923.613209999996</v>
      </c>
      <c r="G52" s="184">
        <v>-8688.0522899999996</v>
      </c>
      <c r="H52" s="184">
        <v>-71231.550430000003</v>
      </c>
      <c r="I52" s="184">
        <v>-4655.1098700000002</v>
      </c>
      <c r="J52" s="184">
        <v>-0.63014999999999999</v>
      </c>
      <c r="K52" s="184">
        <v>-84575.342739999993</v>
      </c>
      <c r="L52" s="184">
        <v>-27887.610690000001</v>
      </c>
      <c r="M52" s="184">
        <v>-138739.60046000002</v>
      </c>
      <c r="N52" s="184">
        <v>-3453.3726200000001</v>
      </c>
      <c r="O52" s="184">
        <v>-957.06565999999998</v>
      </c>
      <c r="P52" s="184">
        <v>-171037.64943000002</v>
      </c>
      <c r="Q52" s="184">
        <v>-7182.5251200000002</v>
      </c>
      <c r="R52" s="184">
        <v>-146357.64606</v>
      </c>
      <c r="S52" s="184">
        <v>-32.064689999999999</v>
      </c>
      <c r="T52" s="184">
        <v>-165.80977999999999</v>
      </c>
      <c r="U52" s="184">
        <v>-153738.04565000001</v>
      </c>
      <c r="V52" s="184">
        <v>-11801.51575</v>
      </c>
      <c r="W52" s="184">
        <v>-42006.905250000003</v>
      </c>
      <c r="X52" s="184">
        <v>0</v>
      </c>
      <c r="Y52" s="184">
        <v>0</v>
      </c>
      <c r="Z52" s="184">
        <v>-53808.421000000002</v>
      </c>
      <c r="AA52" s="184">
        <v>-8780.27333</v>
      </c>
      <c r="AB52" s="184">
        <v>-24187.942230000001</v>
      </c>
      <c r="AC52" s="184">
        <v>0</v>
      </c>
      <c r="AD52" s="184">
        <v>0</v>
      </c>
      <c r="AE52" s="184">
        <v>-32968.215559999997</v>
      </c>
      <c r="AF52" s="184">
        <v>-5771.2435500000001</v>
      </c>
      <c r="AG52" s="184">
        <v>-46357.684399999998</v>
      </c>
      <c r="AH52" s="184">
        <v>0</v>
      </c>
      <c r="AI52" s="184">
        <v>0</v>
      </c>
      <c r="AJ52" s="184">
        <v>-52128.927950000005</v>
      </c>
      <c r="AK52" s="184">
        <v>-23276.081200000001</v>
      </c>
      <c r="AL52" s="184">
        <v>-9395.6384399999988</v>
      </c>
      <c r="AM52" s="184">
        <v>0</v>
      </c>
      <c r="AN52" s="184">
        <v>0</v>
      </c>
      <c r="AO52" s="184">
        <v>-32671.719639999999</v>
      </c>
      <c r="AP52" s="184">
        <v>-31.157700000000002</v>
      </c>
      <c r="AQ52" s="184">
        <v>-1474.6238700000001</v>
      </c>
      <c r="AR52" s="184">
        <v>0</v>
      </c>
      <c r="AS52" s="184">
        <v>0</v>
      </c>
      <c r="AT52" s="184">
        <v>-1505.7815700000001</v>
      </c>
      <c r="AU52" s="184">
        <v>0</v>
      </c>
      <c r="AV52" s="184">
        <v>0</v>
      </c>
      <c r="AW52" s="184">
        <v>0</v>
      </c>
      <c r="AX52" s="184">
        <v>0</v>
      </c>
      <c r="AY52" s="184">
        <v>0</v>
      </c>
      <c r="AZ52" s="184">
        <v>-3380.7587400000002</v>
      </c>
      <c r="BA52" s="184">
        <v>-17422.229139999999</v>
      </c>
      <c r="BB52" s="184">
        <v>0</v>
      </c>
      <c r="BC52" s="184">
        <v>0</v>
      </c>
      <c r="BD52" s="184">
        <v>-20802.987880000001</v>
      </c>
      <c r="BE52" s="184">
        <v>-5273.8879500000003</v>
      </c>
      <c r="BF52" s="184">
        <v>-11857.18223</v>
      </c>
      <c r="BG52" s="184">
        <v>0</v>
      </c>
      <c r="BH52" s="184">
        <v>0</v>
      </c>
      <c r="BI52" s="184">
        <v>-17131.070179999999</v>
      </c>
      <c r="BJ52" s="184">
        <v>-120862.54719</v>
      </c>
      <c r="BK52" s="184">
        <v>-569147.87111000007</v>
      </c>
      <c r="BL52" s="184">
        <v>-8140.5471799999996</v>
      </c>
      <c r="BM52" s="184">
        <v>-1140.80933</v>
      </c>
      <c r="BN52" s="184">
        <v>-699291.77480999997</v>
      </c>
    </row>
    <row r="53" spans="1:66" ht="16.5" thickTop="1" thickBot="1">
      <c r="A53" s="338" t="s">
        <v>928</v>
      </c>
      <c r="B53" s="337">
        <v>1664617.4275</v>
      </c>
      <c r="C53" s="337">
        <v>1080279.3663399999</v>
      </c>
      <c r="D53" s="337">
        <v>0</v>
      </c>
      <c r="E53" s="337">
        <v>17421.309329999996</v>
      </c>
      <c r="F53" s="337">
        <v>2762318.10317</v>
      </c>
      <c r="G53" s="337">
        <v>1047881.97954</v>
      </c>
      <c r="H53" s="337">
        <v>608768.73921000003</v>
      </c>
      <c r="I53" s="337">
        <v>2688.3018399999996</v>
      </c>
      <c r="J53" s="337">
        <v>24964.212239999997</v>
      </c>
      <c r="K53" s="337">
        <v>1684303.2328299999</v>
      </c>
      <c r="L53" s="337">
        <v>2405221.4389</v>
      </c>
      <c r="M53" s="337">
        <v>2076248.9960099999</v>
      </c>
      <c r="N53" s="337">
        <v>2216.4132799999998</v>
      </c>
      <c r="O53" s="337">
        <v>168015.81134000001</v>
      </c>
      <c r="P53" s="337">
        <v>4651702.6595299998</v>
      </c>
      <c r="Q53" s="337">
        <v>1130906.8459300001</v>
      </c>
      <c r="R53" s="337">
        <v>1583546.6392000001</v>
      </c>
      <c r="S53" s="337">
        <v>219.30915999999999</v>
      </c>
      <c r="T53" s="337">
        <v>87470.126220000006</v>
      </c>
      <c r="U53" s="337">
        <v>2802142.9205100001</v>
      </c>
      <c r="V53" s="337">
        <v>1637037.1126700002</v>
      </c>
      <c r="W53" s="337">
        <v>1492050.1144100002</v>
      </c>
      <c r="X53" s="337">
        <v>0</v>
      </c>
      <c r="Y53" s="337">
        <v>42097.662389999998</v>
      </c>
      <c r="Z53" s="337">
        <v>3171184.8894699998</v>
      </c>
      <c r="AA53" s="337">
        <v>1557898.9963</v>
      </c>
      <c r="AB53" s="337">
        <v>529234.57137000002</v>
      </c>
      <c r="AC53" s="337">
        <v>0</v>
      </c>
      <c r="AD53" s="337">
        <v>0</v>
      </c>
      <c r="AE53" s="337">
        <v>2087133.56767</v>
      </c>
      <c r="AF53" s="337">
        <v>933566.80293000001</v>
      </c>
      <c r="AG53" s="337">
        <v>1425714.1826500001</v>
      </c>
      <c r="AH53" s="337">
        <v>0</v>
      </c>
      <c r="AI53" s="337">
        <v>0</v>
      </c>
      <c r="AJ53" s="337">
        <v>2359280.9855800001</v>
      </c>
      <c r="AK53" s="337">
        <v>641798.89921000006</v>
      </c>
      <c r="AL53" s="337">
        <v>205214.18375</v>
      </c>
      <c r="AM53" s="337">
        <v>0</v>
      </c>
      <c r="AN53" s="337">
        <v>0</v>
      </c>
      <c r="AO53" s="337">
        <v>847013.08296000003</v>
      </c>
      <c r="AP53" s="337">
        <v>38621.215280000004</v>
      </c>
      <c r="AQ53" s="337">
        <v>126855.17899</v>
      </c>
      <c r="AR53" s="337">
        <v>0</v>
      </c>
      <c r="AS53" s="337">
        <v>0</v>
      </c>
      <c r="AT53" s="337">
        <v>165476.39427000002</v>
      </c>
      <c r="AU53" s="337">
        <v>0</v>
      </c>
      <c r="AV53" s="337">
        <v>0</v>
      </c>
      <c r="AW53" s="337">
        <v>0</v>
      </c>
      <c r="AX53" s="337">
        <v>0</v>
      </c>
      <c r="AY53" s="337">
        <v>0</v>
      </c>
      <c r="AZ53" s="184">
        <v>316175.15138</v>
      </c>
      <c r="BA53" s="184">
        <v>600209.41384000005</v>
      </c>
      <c r="BB53" s="184">
        <v>0</v>
      </c>
      <c r="BC53" s="184">
        <v>0</v>
      </c>
      <c r="BD53" s="184">
        <v>916384.56521999999</v>
      </c>
      <c r="BE53" s="184">
        <v>425245.23411999998</v>
      </c>
      <c r="BF53" s="184">
        <v>265191.34648000001</v>
      </c>
      <c r="BG53" s="184">
        <v>0</v>
      </c>
      <c r="BH53" s="184">
        <v>0</v>
      </c>
      <c r="BI53" s="184">
        <v>690436.58059999999</v>
      </c>
      <c r="BJ53" s="184">
        <v>11798971.10376</v>
      </c>
      <c r="BK53" s="184">
        <v>9993312.7322499994</v>
      </c>
      <c r="BL53" s="184">
        <v>5124.0242800000005</v>
      </c>
      <c r="BM53" s="184">
        <v>339969.12151999999</v>
      </c>
      <c r="BN53" s="184">
        <v>22137376.98181</v>
      </c>
    </row>
    <row r="54" spans="1:66" ht="13.5" thickTop="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L54"/>
  <sheetViews>
    <sheetView topLeftCell="H1" zoomScale="75" workbookViewId="0">
      <selection activeCell="A55" sqref="A55:XFD1048576"/>
    </sheetView>
  </sheetViews>
  <sheetFormatPr defaultColWidth="0" defaultRowHeight="12.75" customHeight="1" zeroHeight="1"/>
  <cols>
    <col min="1" max="1" width="57.5703125" style="184" customWidth="1"/>
    <col min="2" max="2" width="10.5703125" style="184" bestFit="1" customWidth="1"/>
    <col min="3" max="3" width="9.28515625" style="184" bestFit="1" customWidth="1"/>
    <col min="4" max="4" width="8" style="184" bestFit="1" customWidth="1"/>
    <col min="5" max="5" width="8.5703125" style="184" bestFit="1" customWidth="1"/>
    <col min="6" max="6" width="10.5703125" style="184" bestFit="1" customWidth="1"/>
    <col min="7" max="7" width="9.28515625" style="184" bestFit="1" customWidth="1"/>
    <col min="8" max="8" width="8.85546875" style="184" bestFit="1" customWidth="1"/>
    <col min="9" max="9" width="8" style="184" bestFit="1" customWidth="1"/>
    <col min="10" max="10" width="8.5703125" style="184" bestFit="1" customWidth="1"/>
    <col min="11" max="13" width="9.28515625" style="184" bestFit="1" customWidth="1"/>
    <col min="14" max="14" width="8" style="184" bestFit="1" customWidth="1"/>
    <col min="15" max="15" width="8.5703125" style="184" bestFit="1" customWidth="1"/>
    <col min="16" max="16" width="10.5703125" style="184" bestFit="1" customWidth="1"/>
    <col min="17" max="18" width="9.28515625" style="184" bestFit="1" customWidth="1"/>
    <col min="19" max="19" width="8" style="184" bestFit="1" customWidth="1"/>
    <col min="20" max="20" width="8.5703125" style="184" bestFit="1" customWidth="1"/>
    <col min="21" max="23" width="9.28515625" style="184" bestFit="1" customWidth="1"/>
    <col min="24" max="24" width="8" style="184" bestFit="1" customWidth="1"/>
    <col min="25" max="25" width="8.5703125" style="184" bestFit="1" customWidth="1"/>
    <col min="26" max="26" width="9.28515625" style="184" bestFit="1" customWidth="1"/>
    <col min="27" max="28" width="8.85546875" style="184" bestFit="1" customWidth="1"/>
    <col min="29" max="29" width="8" style="184" bestFit="1" customWidth="1"/>
    <col min="30" max="30" width="8.5703125" style="184" bestFit="1" customWidth="1"/>
    <col min="31" max="32" width="9.28515625" style="184" bestFit="1" customWidth="1"/>
    <col min="33" max="33" width="8.85546875" style="184" bestFit="1" customWidth="1"/>
    <col min="34" max="34" width="8" style="184" bestFit="1" customWidth="1"/>
    <col min="35" max="35" width="8.5703125" style="184" bestFit="1" customWidth="1"/>
    <col min="36" max="37" width="9.28515625" style="184" bestFit="1" customWidth="1"/>
    <col min="38" max="38" width="8.85546875" style="184" bestFit="1" customWidth="1"/>
    <col min="39" max="39" width="8" style="184" bestFit="1" customWidth="1"/>
    <col min="40" max="40" width="8.5703125" style="184" bestFit="1" customWidth="1"/>
    <col min="41" max="43" width="9.28515625" style="184" bestFit="1" customWidth="1"/>
    <col min="44" max="44" width="8" style="184" bestFit="1" customWidth="1"/>
    <col min="45" max="45" width="8.5703125" style="184" bestFit="1" customWidth="1"/>
    <col min="46" max="47" width="9.28515625" style="184" bestFit="1" customWidth="1"/>
    <col min="48" max="48" width="8.85546875" style="184" bestFit="1" customWidth="1"/>
    <col min="49" max="49" width="8" style="184" bestFit="1" customWidth="1"/>
    <col min="50" max="50" width="8.5703125" style="184" bestFit="1" customWidth="1"/>
    <col min="51" max="51" width="9.28515625" style="184" bestFit="1" customWidth="1"/>
    <col min="52" max="53" width="11" style="184" bestFit="1" customWidth="1"/>
    <col min="54" max="54" width="8" style="184" bestFit="1" customWidth="1"/>
    <col min="55" max="55" width="8.5703125" style="184" bestFit="1" customWidth="1"/>
    <col min="56" max="56" width="10.5703125" style="184" bestFit="1" customWidth="1"/>
    <col min="57" max="256" width="9.140625" style="184" hidden="1"/>
    <col min="257" max="257" width="57.5703125" style="184" hidden="1"/>
    <col min="258" max="258" width="10.5703125" style="184" hidden="1"/>
    <col min="259" max="259" width="9.28515625" style="184" hidden="1"/>
    <col min="260" max="260" width="8" style="184" hidden="1"/>
    <col min="261" max="261" width="8.5703125" style="184" hidden="1"/>
    <col min="262" max="262" width="10.5703125" style="184" hidden="1"/>
    <col min="263" max="263" width="9.28515625" style="184" hidden="1"/>
    <col min="264" max="264" width="8.85546875" style="184" hidden="1"/>
    <col min="265" max="265" width="8" style="184" hidden="1"/>
    <col min="266" max="266" width="8.5703125" style="184" hidden="1"/>
    <col min="267" max="269" width="9.28515625" style="184" hidden="1"/>
    <col min="270" max="270" width="8" style="184" hidden="1"/>
    <col min="271" max="271" width="8.5703125" style="184" hidden="1"/>
    <col min="272" max="272" width="10.5703125" style="184" hidden="1"/>
    <col min="273" max="274" width="9.28515625" style="184" hidden="1"/>
    <col min="275" max="275" width="8" style="184" hidden="1"/>
    <col min="276" max="276" width="8.5703125" style="184" hidden="1"/>
    <col min="277" max="279" width="9.28515625" style="184" hidden="1"/>
    <col min="280" max="280" width="8" style="184" hidden="1"/>
    <col min="281" max="281" width="8.5703125" style="184" hidden="1"/>
    <col min="282" max="282" width="9.28515625" style="184" hidden="1"/>
    <col min="283" max="284" width="8.85546875" style="184" hidden="1"/>
    <col min="285" max="285" width="8" style="184" hidden="1"/>
    <col min="286" max="286" width="8.5703125" style="184" hidden="1"/>
    <col min="287" max="288" width="9.28515625" style="184" hidden="1"/>
    <col min="289" max="289" width="8.85546875" style="184" hidden="1"/>
    <col min="290" max="290" width="8" style="184" hidden="1"/>
    <col min="291" max="291" width="8.5703125" style="184" hidden="1"/>
    <col min="292" max="293" width="9.28515625" style="184" hidden="1"/>
    <col min="294" max="294" width="8.85546875" style="184" hidden="1"/>
    <col min="295" max="295" width="8" style="184" hidden="1"/>
    <col min="296" max="296" width="8.5703125" style="184" hidden="1"/>
    <col min="297" max="299" width="9.28515625" style="184" hidden="1"/>
    <col min="300" max="300" width="8" style="184" hidden="1"/>
    <col min="301" max="301" width="8.5703125" style="184" hidden="1"/>
    <col min="302" max="303" width="9.28515625" style="184" hidden="1"/>
    <col min="304" max="304" width="8.85546875" style="184" hidden="1"/>
    <col min="305" max="305" width="8" style="184" hidden="1"/>
    <col min="306" max="306" width="8.5703125" style="184" hidden="1"/>
    <col min="307" max="307" width="9.28515625" style="184" hidden="1"/>
    <col min="308" max="309" width="11" style="184" hidden="1"/>
    <col min="310" max="310" width="8" style="184" hidden="1"/>
    <col min="311" max="311" width="8.5703125" style="184" hidden="1"/>
    <col min="312" max="312" width="10.5703125" style="184" hidden="1"/>
    <col min="313" max="512" width="9.140625" style="184" hidden="1"/>
    <col min="513" max="513" width="57.5703125" style="184" hidden="1"/>
    <col min="514" max="514" width="10.5703125" style="184" hidden="1"/>
    <col min="515" max="515" width="9.28515625" style="184" hidden="1"/>
    <col min="516" max="516" width="8" style="184" hidden="1"/>
    <col min="517" max="517" width="8.5703125" style="184" hidden="1"/>
    <col min="518" max="518" width="10.5703125" style="184" hidden="1"/>
    <col min="519" max="519" width="9.28515625" style="184" hidden="1"/>
    <col min="520" max="520" width="8.85546875" style="184" hidden="1"/>
    <col min="521" max="521" width="8" style="184" hidden="1"/>
    <col min="522" max="522" width="8.5703125" style="184" hidden="1"/>
    <col min="523" max="525" width="9.28515625" style="184" hidden="1"/>
    <col min="526" max="526" width="8" style="184" hidden="1"/>
    <col min="527" max="527" width="8.5703125" style="184" hidden="1"/>
    <col min="528" max="528" width="10.5703125" style="184" hidden="1"/>
    <col min="529" max="530" width="9.28515625" style="184" hidden="1"/>
    <col min="531" max="531" width="8" style="184" hidden="1"/>
    <col min="532" max="532" width="8.5703125" style="184" hidden="1"/>
    <col min="533" max="535" width="9.28515625" style="184" hidden="1"/>
    <col min="536" max="536" width="8" style="184" hidden="1"/>
    <col min="537" max="537" width="8.5703125" style="184" hidden="1"/>
    <col min="538" max="538" width="9.28515625" style="184" hidden="1"/>
    <col min="539" max="540" width="8.85546875" style="184" hidden="1"/>
    <col min="541" max="541" width="8" style="184" hidden="1"/>
    <col min="542" max="542" width="8.5703125" style="184" hidden="1"/>
    <col min="543" max="544" width="9.28515625" style="184" hidden="1"/>
    <col min="545" max="545" width="8.85546875" style="184" hidden="1"/>
    <col min="546" max="546" width="8" style="184" hidden="1"/>
    <col min="547" max="547" width="8.5703125" style="184" hidden="1"/>
    <col min="548" max="549" width="9.28515625" style="184" hidden="1"/>
    <col min="550" max="550" width="8.85546875" style="184" hidden="1"/>
    <col min="551" max="551" width="8" style="184" hidden="1"/>
    <col min="552" max="552" width="8.5703125" style="184" hidden="1"/>
    <col min="553" max="555" width="9.28515625" style="184" hidden="1"/>
    <col min="556" max="556" width="8" style="184" hidden="1"/>
    <col min="557" max="557" width="8.5703125" style="184" hidden="1"/>
    <col min="558" max="559" width="9.28515625" style="184" hidden="1"/>
    <col min="560" max="560" width="8.85546875" style="184" hidden="1"/>
    <col min="561" max="561" width="8" style="184" hidden="1"/>
    <col min="562" max="562" width="8.5703125" style="184" hidden="1"/>
    <col min="563" max="563" width="9.28515625" style="184" hidden="1"/>
    <col min="564" max="565" width="11" style="184" hidden="1"/>
    <col min="566" max="566" width="8" style="184" hidden="1"/>
    <col min="567" max="567" width="8.5703125" style="184" hidden="1"/>
    <col min="568" max="568" width="10.5703125" style="184" hidden="1"/>
    <col min="569" max="768" width="9.140625" style="184" hidden="1"/>
    <col min="769" max="769" width="57.5703125" style="184" hidden="1"/>
    <col min="770" max="770" width="10.5703125" style="184" hidden="1"/>
    <col min="771" max="771" width="9.28515625" style="184" hidden="1"/>
    <col min="772" max="772" width="8" style="184" hidden="1"/>
    <col min="773" max="773" width="8.5703125" style="184" hidden="1"/>
    <col min="774" max="774" width="10.5703125" style="184" hidden="1"/>
    <col min="775" max="775" width="9.28515625" style="184" hidden="1"/>
    <col min="776" max="776" width="8.85546875" style="184" hidden="1"/>
    <col min="777" max="777" width="8" style="184" hidden="1"/>
    <col min="778" max="778" width="8.5703125" style="184" hidden="1"/>
    <col min="779" max="781" width="9.28515625" style="184" hidden="1"/>
    <col min="782" max="782" width="8" style="184" hidden="1"/>
    <col min="783" max="783" width="8.5703125" style="184" hidden="1"/>
    <col min="784" max="784" width="10.5703125" style="184" hidden="1"/>
    <col min="785" max="786" width="9.28515625" style="184" hidden="1"/>
    <col min="787" max="787" width="8" style="184" hidden="1"/>
    <col min="788" max="788" width="8.5703125" style="184" hidden="1"/>
    <col min="789" max="791" width="9.28515625" style="184" hidden="1"/>
    <col min="792" max="792" width="8" style="184" hidden="1"/>
    <col min="793" max="793" width="8.5703125" style="184" hidden="1"/>
    <col min="794" max="794" width="9.28515625" style="184" hidden="1"/>
    <col min="795" max="796" width="8.85546875" style="184" hidden="1"/>
    <col min="797" max="797" width="8" style="184" hidden="1"/>
    <col min="798" max="798" width="8.5703125" style="184" hidden="1"/>
    <col min="799" max="800" width="9.28515625" style="184" hidden="1"/>
    <col min="801" max="801" width="8.85546875" style="184" hidden="1"/>
    <col min="802" max="802" width="8" style="184" hidden="1"/>
    <col min="803" max="803" width="8.5703125" style="184" hidden="1"/>
    <col min="804" max="805" width="9.28515625" style="184" hidden="1"/>
    <col min="806" max="806" width="8.85546875" style="184" hidden="1"/>
    <col min="807" max="807" width="8" style="184" hidden="1"/>
    <col min="808" max="808" width="8.5703125" style="184" hidden="1"/>
    <col min="809" max="811" width="9.28515625" style="184" hidden="1"/>
    <col min="812" max="812" width="8" style="184" hidden="1"/>
    <col min="813" max="813" width="8.5703125" style="184" hidden="1"/>
    <col min="814" max="815" width="9.28515625" style="184" hidden="1"/>
    <col min="816" max="816" width="8.85546875" style="184" hidden="1"/>
    <col min="817" max="817" width="8" style="184" hidden="1"/>
    <col min="818" max="818" width="8.5703125" style="184" hidden="1"/>
    <col min="819" max="819" width="9.28515625" style="184" hidden="1"/>
    <col min="820" max="821" width="11" style="184" hidden="1"/>
    <col min="822" max="822" width="8" style="184" hidden="1"/>
    <col min="823" max="823" width="8.5703125" style="184" hidden="1"/>
    <col min="824" max="824" width="10.5703125" style="184" hidden="1"/>
    <col min="825" max="1024" width="9.140625" style="184" hidden="1"/>
    <col min="1025" max="1025" width="57.5703125" style="184" hidden="1"/>
    <col min="1026" max="1026" width="10.5703125" style="184" hidden="1"/>
    <col min="1027" max="1027" width="9.28515625" style="184" hidden="1"/>
    <col min="1028" max="1028" width="8" style="184" hidden="1"/>
    <col min="1029" max="1029" width="8.5703125" style="184" hidden="1"/>
    <col min="1030" max="1030" width="10.5703125" style="184" hidden="1"/>
    <col min="1031" max="1031" width="9.28515625" style="184" hidden="1"/>
    <col min="1032" max="1032" width="8.85546875" style="184" hidden="1"/>
    <col min="1033" max="1033" width="8" style="184" hidden="1"/>
    <col min="1034" max="1034" width="8.5703125" style="184" hidden="1"/>
    <col min="1035" max="1037" width="9.28515625" style="184" hidden="1"/>
    <col min="1038" max="1038" width="8" style="184" hidden="1"/>
    <col min="1039" max="1039" width="8.5703125" style="184" hidden="1"/>
    <col min="1040" max="1040" width="10.5703125" style="184" hidden="1"/>
    <col min="1041" max="1042" width="9.28515625" style="184" hidden="1"/>
    <col min="1043" max="1043" width="8" style="184" hidden="1"/>
    <col min="1044" max="1044" width="8.5703125" style="184" hidden="1"/>
    <col min="1045" max="1047" width="9.28515625" style="184" hidden="1"/>
    <col min="1048" max="1048" width="8" style="184" hidden="1"/>
    <col min="1049" max="1049" width="8.5703125" style="184" hidden="1"/>
    <col min="1050" max="1050" width="9.28515625" style="184" hidden="1"/>
    <col min="1051" max="1052" width="8.85546875" style="184" hidden="1"/>
    <col min="1053" max="1053" width="8" style="184" hidden="1"/>
    <col min="1054" max="1054" width="8.5703125" style="184" hidden="1"/>
    <col min="1055" max="1056" width="9.28515625" style="184" hidden="1"/>
    <col min="1057" max="1057" width="8.85546875" style="184" hidden="1"/>
    <col min="1058" max="1058" width="8" style="184" hidden="1"/>
    <col min="1059" max="1059" width="8.5703125" style="184" hidden="1"/>
    <col min="1060" max="1061" width="9.28515625" style="184" hidden="1"/>
    <col min="1062" max="1062" width="8.85546875" style="184" hidden="1"/>
    <col min="1063" max="1063" width="8" style="184" hidden="1"/>
    <col min="1064" max="1064" width="8.5703125" style="184" hidden="1"/>
    <col min="1065" max="1067" width="9.28515625" style="184" hidden="1"/>
    <col min="1068" max="1068" width="8" style="184" hidden="1"/>
    <col min="1069" max="1069" width="8.5703125" style="184" hidden="1"/>
    <col min="1070" max="1071" width="9.28515625" style="184" hidden="1"/>
    <col min="1072" max="1072" width="8.85546875" style="184" hidden="1"/>
    <col min="1073" max="1073" width="8" style="184" hidden="1"/>
    <col min="1074" max="1074" width="8.5703125" style="184" hidden="1"/>
    <col min="1075" max="1075" width="9.28515625" style="184" hidden="1"/>
    <col min="1076" max="1077" width="11" style="184" hidden="1"/>
    <col min="1078" max="1078" width="8" style="184" hidden="1"/>
    <col min="1079" max="1079" width="8.5703125" style="184" hidden="1"/>
    <col min="1080" max="1080" width="10.5703125" style="184" hidden="1"/>
    <col min="1081" max="1280" width="9.140625" style="184" hidden="1"/>
    <col min="1281" max="1281" width="57.5703125" style="184" hidden="1"/>
    <col min="1282" max="1282" width="10.5703125" style="184" hidden="1"/>
    <col min="1283" max="1283" width="9.28515625" style="184" hidden="1"/>
    <col min="1284" max="1284" width="8" style="184" hidden="1"/>
    <col min="1285" max="1285" width="8.5703125" style="184" hidden="1"/>
    <col min="1286" max="1286" width="10.5703125" style="184" hidden="1"/>
    <col min="1287" max="1287" width="9.28515625" style="184" hidden="1"/>
    <col min="1288" max="1288" width="8.85546875" style="184" hidden="1"/>
    <col min="1289" max="1289" width="8" style="184" hidden="1"/>
    <col min="1290" max="1290" width="8.5703125" style="184" hidden="1"/>
    <col min="1291" max="1293" width="9.28515625" style="184" hidden="1"/>
    <col min="1294" max="1294" width="8" style="184" hidden="1"/>
    <col min="1295" max="1295" width="8.5703125" style="184" hidden="1"/>
    <col min="1296" max="1296" width="10.5703125" style="184" hidden="1"/>
    <col min="1297" max="1298" width="9.28515625" style="184" hidden="1"/>
    <col min="1299" max="1299" width="8" style="184" hidden="1"/>
    <col min="1300" max="1300" width="8.5703125" style="184" hidden="1"/>
    <col min="1301" max="1303" width="9.28515625" style="184" hidden="1"/>
    <col min="1304" max="1304" width="8" style="184" hidden="1"/>
    <col min="1305" max="1305" width="8.5703125" style="184" hidden="1"/>
    <col min="1306" max="1306" width="9.28515625" style="184" hidden="1"/>
    <col min="1307" max="1308" width="8.85546875" style="184" hidden="1"/>
    <col min="1309" max="1309" width="8" style="184" hidden="1"/>
    <col min="1310" max="1310" width="8.5703125" style="184" hidden="1"/>
    <col min="1311" max="1312" width="9.28515625" style="184" hidden="1"/>
    <col min="1313" max="1313" width="8.85546875" style="184" hidden="1"/>
    <col min="1314" max="1314" width="8" style="184" hidden="1"/>
    <col min="1315" max="1315" width="8.5703125" style="184" hidden="1"/>
    <col min="1316" max="1317" width="9.28515625" style="184" hidden="1"/>
    <col min="1318" max="1318" width="8.85546875" style="184" hidden="1"/>
    <col min="1319" max="1319" width="8" style="184" hidden="1"/>
    <col min="1320" max="1320" width="8.5703125" style="184" hidden="1"/>
    <col min="1321" max="1323" width="9.28515625" style="184" hidden="1"/>
    <col min="1324" max="1324" width="8" style="184" hidden="1"/>
    <col min="1325" max="1325" width="8.5703125" style="184" hidden="1"/>
    <col min="1326" max="1327" width="9.28515625" style="184" hidden="1"/>
    <col min="1328" max="1328" width="8.85546875" style="184" hidden="1"/>
    <col min="1329" max="1329" width="8" style="184" hidden="1"/>
    <col min="1330" max="1330" width="8.5703125" style="184" hidden="1"/>
    <col min="1331" max="1331" width="9.28515625" style="184" hidden="1"/>
    <col min="1332" max="1333" width="11" style="184" hidden="1"/>
    <col min="1334" max="1334" width="8" style="184" hidden="1"/>
    <col min="1335" max="1335" width="8.5703125" style="184" hidden="1"/>
    <col min="1336" max="1336" width="10.5703125" style="184" hidden="1"/>
    <col min="1337" max="1536" width="9.140625" style="184" hidden="1"/>
    <col min="1537" max="1537" width="57.5703125" style="184" hidden="1"/>
    <col min="1538" max="1538" width="10.5703125" style="184" hidden="1"/>
    <col min="1539" max="1539" width="9.28515625" style="184" hidden="1"/>
    <col min="1540" max="1540" width="8" style="184" hidden="1"/>
    <col min="1541" max="1541" width="8.5703125" style="184" hidden="1"/>
    <col min="1542" max="1542" width="10.5703125" style="184" hidden="1"/>
    <col min="1543" max="1543" width="9.28515625" style="184" hidden="1"/>
    <col min="1544" max="1544" width="8.85546875" style="184" hidden="1"/>
    <col min="1545" max="1545" width="8" style="184" hidden="1"/>
    <col min="1546" max="1546" width="8.5703125" style="184" hidden="1"/>
    <col min="1547" max="1549" width="9.28515625" style="184" hidden="1"/>
    <col min="1550" max="1550" width="8" style="184" hidden="1"/>
    <col min="1551" max="1551" width="8.5703125" style="184" hidden="1"/>
    <col min="1552" max="1552" width="10.5703125" style="184" hidden="1"/>
    <col min="1553" max="1554" width="9.28515625" style="184" hidden="1"/>
    <col min="1555" max="1555" width="8" style="184" hidden="1"/>
    <col min="1556" max="1556" width="8.5703125" style="184" hidden="1"/>
    <col min="1557" max="1559" width="9.28515625" style="184" hidden="1"/>
    <col min="1560" max="1560" width="8" style="184" hidden="1"/>
    <col min="1561" max="1561" width="8.5703125" style="184" hidden="1"/>
    <col min="1562" max="1562" width="9.28515625" style="184" hidden="1"/>
    <col min="1563" max="1564" width="8.85546875" style="184" hidden="1"/>
    <col min="1565" max="1565" width="8" style="184" hidden="1"/>
    <col min="1566" max="1566" width="8.5703125" style="184" hidden="1"/>
    <col min="1567" max="1568" width="9.28515625" style="184" hidden="1"/>
    <col min="1569" max="1569" width="8.85546875" style="184" hidden="1"/>
    <col min="1570" max="1570" width="8" style="184" hidden="1"/>
    <col min="1571" max="1571" width="8.5703125" style="184" hidden="1"/>
    <col min="1572" max="1573" width="9.28515625" style="184" hidden="1"/>
    <col min="1574" max="1574" width="8.85546875" style="184" hidden="1"/>
    <col min="1575" max="1575" width="8" style="184" hidden="1"/>
    <col min="1576" max="1576" width="8.5703125" style="184" hidden="1"/>
    <col min="1577" max="1579" width="9.28515625" style="184" hidden="1"/>
    <col min="1580" max="1580" width="8" style="184" hidden="1"/>
    <col min="1581" max="1581" width="8.5703125" style="184" hidden="1"/>
    <col min="1582" max="1583" width="9.28515625" style="184" hidden="1"/>
    <col min="1584" max="1584" width="8.85546875" style="184" hidden="1"/>
    <col min="1585" max="1585" width="8" style="184" hidden="1"/>
    <col min="1586" max="1586" width="8.5703125" style="184" hidden="1"/>
    <col min="1587" max="1587" width="9.28515625" style="184" hidden="1"/>
    <col min="1588" max="1589" width="11" style="184" hidden="1"/>
    <col min="1590" max="1590" width="8" style="184" hidden="1"/>
    <col min="1591" max="1591" width="8.5703125" style="184" hidden="1"/>
    <col min="1592" max="1592" width="10.5703125" style="184" hidden="1"/>
    <col min="1593" max="1792" width="9.140625" style="184" hidden="1"/>
    <col min="1793" max="1793" width="57.5703125" style="184" hidden="1"/>
    <col min="1794" max="1794" width="10.5703125" style="184" hidden="1"/>
    <col min="1795" max="1795" width="9.28515625" style="184" hidden="1"/>
    <col min="1796" max="1796" width="8" style="184" hidden="1"/>
    <col min="1797" max="1797" width="8.5703125" style="184" hidden="1"/>
    <col min="1798" max="1798" width="10.5703125" style="184" hidden="1"/>
    <col min="1799" max="1799" width="9.28515625" style="184" hidden="1"/>
    <col min="1800" max="1800" width="8.85546875" style="184" hidden="1"/>
    <col min="1801" max="1801" width="8" style="184" hidden="1"/>
    <col min="1802" max="1802" width="8.5703125" style="184" hidden="1"/>
    <col min="1803" max="1805" width="9.28515625" style="184" hidden="1"/>
    <col min="1806" max="1806" width="8" style="184" hidden="1"/>
    <col min="1807" max="1807" width="8.5703125" style="184" hidden="1"/>
    <col min="1808" max="1808" width="10.5703125" style="184" hidden="1"/>
    <col min="1809" max="1810" width="9.28515625" style="184" hidden="1"/>
    <col min="1811" max="1811" width="8" style="184" hidden="1"/>
    <col min="1812" max="1812" width="8.5703125" style="184" hidden="1"/>
    <col min="1813" max="1815" width="9.28515625" style="184" hidden="1"/>
    <col min="1816" max="1816" width="8" style="184" hidden="1"/>
    <col min="1817" max="1817" width="8.5703125" style="184" hidden="1"/>
    <col min="1818" max="1818" width="9.28515625" style="184" hidden="1"/>
    <col min="1819" max="1820" width="8.85546875" style="184" hidden="1"/>
    <col min="1821" max="1821" width="8" style="184" hidden="1"/>
    <col min="1822" max="1822" width="8.5703125" style="184" hidden="1"/>
    <col min="1823" max="1824" width="9.28515625" style="184" hidden="1"/>
    <col min="1825" max="1825" width="8.85546875" style="184" hidden="1"/>
    <col min="1826" max="1826" width="8" style="184" hidden="1"/>
    <col min="1827" max="1827" width="8.5703125" style="184" hidden="1"/>
    <col min="1828" max="1829" width="9.28515625" style="184" hidden="1"/>
    <col min="1830" max="1830" width="8.85546875" style="184" hidden="1"/>
    <col min="1831" max="1831" width="8" style="184" hidden="1"/>
    <col min="1832" max="1832" width="8.5703125" style="184" hidden="1"/>
    <col min="1833" max="1835" width="9.28515625" style="184" hidden="1"/>
    <col min="1836" max="1836" width="8" style="184" hidden="1"/>
    <col min="1837" max="1837" width="8.5703125" style="184" hidden="1"/>
    <col min="1838" max="1839" width="9.28515625" style="184" hidden="1"/>
    <col min="1840" max="1840" width="8.85546875" style="184" hidden="1"/>
    <col min="1841" max="1841" width="8" style="184" hidden="1"/>
    <col min="1842" max="1842" width="8.5703125" style="184" hidden="1"/>
    <col min="1843" max="1843" width="9.28515625" style="184" hidden="1"/>
    <col min="1844" max="1845" width="11" style="184" hidden="1"/>
    <col min="1846" max="1846" width="8" style="184" hidden="1"/>
    <col min="1847" max="1847" width="8.5703125" style="184" hidden="1"/>
    <col min="1848" max="1848" width="10.5703125" style="184" hidden="1"/>
    <col min="1849" max="2048" width="9.140625" style="184" hidden="1"/>
    <col min="2049" max="2049" width="57.5703125" style="184" hidden="1"/>
    <col min="2050" max="2050" width="10.5703125" style="184" hidden="1"/>
    <col min="2051" max="2051" width="9.28515625" style="184" hidden="1"/>
    <col min="2052" max="2052" width="8" style="184" hidden="1"/>
    <col min="2053" max="2053" width="8.5703125" style="184" hidden="1"/>
    <col min="2054" max="2054" width="10.5703125" style="184" hidden="1"/>
    <col min="2055" max="2055" width="9.28515625" style="184" hidden="1"/>
    <col min="2056" max="2056" width="8.85546875" style="184" hidden="1"/>
    <col min="2057" max="2057" width="8" style="184" hidden="1"/>
    <col min="2058" max="2058" width="8.5703125" style="184" hidden="1"/>
    <col min="2059" max="2061" width="9.28515625" style="184" hidden="1"/>
    <col min="2062" max="2062" width="8" style="184" hidden="1"/>
    <col min="2063" max="2063" width="8.5703125" style="184" hidden="1"/>
    <col min="2064" max="2064" width="10.5703125" style="184" hidden="1"/>
    <col min="2065" max="2066" width="9.28515625" style="184" hidden="1"/>
    <col min="2067" max="2067" width="8" style="184" hidden="1"/>
    <col min="2068" max="2068" width="8.5703125" style="184" hidden="1"/>
    <col min="2069" max="2071" width="9.28515625" style="184" hidden="1"/>
    <col min="2072" max="2072" width="8" style="184" hidden="1"/>
    <col min="2073" max="2073" width="8.5703125" style="184" hidden="1"/>
    <col min="2074" max="2074" width="9.28515625" style="184" hidden="1"/>
    <col min="2075" max="2076" width="8.85546875" style="184" hidden="1"/>
    <col min="2077" max="2077" width="8" style="184" hidden="1"/>
    <col min="2078" max="2078" width="8.5703125" style="184" hidden="1"/>
    <col min="2079" max="2080" width="9.28515625" style="184" hidden="1"/>
    <col min="2081" max="2081" width="8.85546875" style="184" hidden="1"/>
    <col min="2082" max="2082" width="8" style="184" hidden="1"/>
    <col min="2083" max="2083" width="8.5703125" style="184" hidden="1"/>
    <col min="2084" max="2085" width="9.28515625" style="184" hidden="1"/>
    <col min="2086" max="2086" width="8.85546875" style="184" hidden="1"/>
    <col min="2087" max="2087" width="8" style="184" hidden="1"/>
    <col min="2088" max="2088" width="8.5703125" style="184" hidden="1"/>
    <col min="2089" max="2091" width="9.28515625" style="184" hidden="1"/>
    <col min="2092" max="2092" width="8" style="184" hidden="1"/>
    <col min="2093" max="2093" width="8.5703125" style="184" hidden="1"/>
    <col min="2094" max="2095" width="9.28515625" style="184" hidden="1"/>
    <col min="2096" max="2096" width="8.85546875" style="184" hidden="1"/>
    <col min="2097" max="2097" width="8" style="184" hidden="1"/>
    <col min="2098" max="2098" width="8.5703125" style="184" hidden="1"/>
    <col min="2099" max="2099" width="9.28515625" style="184" hidden="1"/>
    <col min="2100" max="2101" width="11" style="184" hidden="1"/>
    <col min="2102" max="2102" width="8" style="184" hidden="1"/>
    <col min="2103" max="2103" width="8.5703125" style="184" hidden="1"/>
    <col min="2104" max="2104" width="10.5703125" style="184" hidden="1"/>
    <col min="2105" max="2304" width="9.140625" style="184" hidden="1"/>
    <col min="2305" max="2305" width="57.5703125" style="184" hidden="1"/>
    <col min="2306" max="2306" width="10.5703125" style="184" hidden="1"/>
    <col min="2307" max="2307" width="9.28515625" style="184" hidden="1"/>
    <col min="2308" max="2308" width="8" style="184" hidden="1"/>
    <col min="2309" max="2309" width="8.5703125" style="184" hidden="1"/>
    <col min="2310" max="2310" width="10.5703125" style="184" hidden="1"/>
    <col min="2311" max="2311" width="9.28515625" style="184" hidden="1"/>
    <col min="2312" max="2312" width="8.85546875" style="184" hidden="1"/>
    <col min="2313" max="2313" width="8" style="184" hidden="1"/>
    <col min="2314" max="2314" width="8.5703125" style="184" hidden="1"/>
    <col min="2315" max="2317" width="9.28515625" style="184" hidden="1"/>
    <col min="2318" max="2318" width="8" style="184" hidden="1"/>
    <col min="2319" max="2319" width="8.5703125" style="184" hidden="1"/>
    <col min="2320" max="2320" width="10.5703125" style="184" hidden="1"/>
    <col min="2321" max="2322" width="9.28515625" style="184" hidden="1"/>
    <col min="2323" max="2323" width="8" style="184" hidden="1"/>
    <col min="2324" max="2324" width="8.5703125" style="184" hidden="1"/>
    <col min="2325" max="2327" width="9.28515625" style="184" hidden="1"/>
    <col min="2328" max="2328" width="8" style="184" hidden="1"/>
    <col min="2329" max="2329" width="8.5703125" style="184" hidden="1"/>
    <col min="2330" max="2330" width="9.28515625" style="184" hidden="1"/>
    <col min="2331" max="2332" width="8.85546875" style="184" hidden="1"/>
    <col min="2333" max="2333" width="8" style="184" hidden="1"/>
    <col min="2334" max="2334" width="8.5703125" style="184" hidden="1"/>
    <col min="2335" max="2336" width="9.28515625" style="184" hidden="1"/>
    <col min="2337" max="2337" width="8.85546875" style="184" hidden="1"/>
    <col min="2338" max="2338" width="8" style="184" hidden="1"/>
    <col min="2339" max="2339" width="8.5703125" style="184" hidden="1"/>
    <col min="2340" max="2341" width="9.28515625" style="184" hidden="1"/>
    <col min="2342" max="2342" width="8.85546875" style="184" hidden="1"/>
    <col min="2343" max="2343" width="8" style="184" hidden="1"/>
    <col min="2344" max="2344" width="8.5703125" style="184" hidden="1"/>
    <col min="2345" max="2347" width="9.28515625" style="184" hidden="1"/>
    <col min="2348" max="2348" width="8" style="184" hidden="1"/>
    <col min="2349" max="2349" width="8.5703125" style="184" hidden="1"/>
    <col min="2350" max="2351" width="9.28515625" style="184" hidden="1"/>
    <col min="2352" max="2352" width="8.85546875" style="184" hidden="1"/>
    <col min="2353" max="2353" width="8" style="184" hidden="1"/>
    <col min="2354" max="2354" width="8.5703125" style="184" hidden="1"/>
    <col min="2355" max="2355" width="9.28515625" style="184" hidden="1"/>
    <col min="2356" max="2357" width="11" style="184" hidden="1"/>
    <col min="2358" max="2358" width="8" style="184" hidden="1"/>
    <col min="2359" max="2359" width="8.5703125" style="184" hidden="1"/>
    <col min="2360" max="2360" width="10.5703125" style="184" hidden="1"/>
    <col min="2361" max="2560" width="9.140625" style="184" hidden="1"/>
    <col min="2561" max="2561" width="57.5703125" style="184" hidden="1"/>
    <col min="2562" max="2562" width="10.5703125" style="184" hidden="1"/>
    <col min="2563" max="2563" width="9.28515625" style="184" hidden="1"/>
    <col min="2564" max="2564" width="8" style="184" hidden="1"/>
    <col min="2565" max="2565" width="8.5703125" style="184" hidden="1"/>
    <col min="2566" max="2566" width="10.5703125" style="184" hidden="1"/>
    <col min="2567" max="2567" width="9.28515625" style="184" hidden="1"/>
    <col min="2568" max="2568" width="8.85546875" style="184" hidden="1"/>
    <col min="2569" max="2569" width="8" style="184" hidden="1"/>
    <col min="2570" max="2570" width="8.5703125" style="184" hidden="1"/>
    <col min="2571" max="2573" width="9.28515625" style="184" hidden="1"/>
    <col min="2574" max="2574" width="8" style="184" hidden="1"/>
    <col min="2575" max="2575" width="8.5703125" style="184" hidden="1"/>
    <col min="2576" max="2576" width="10.5703125" style="184" hidden="1"/>
    <col min="2577" max="2578" width="9.28515625" style="184" hidden="1"/>
    <col min="2579" max="2579" width="8" style="184" hidden="1"/>
    <col min="2580" max="2580" width="8.5703125" style="184" hidden="1"/>
    <col min="2581" max="2583" width="9.28515625" style="184" hidden="1"/>
    <col min="2584" max="2584" width="8" style="184" hidden="1"/>
    <col min="2585" max="2585" width="8.5703125" style="184" hidden="1"/>
    <col min="2586" max="2586" width="9.28515625" style="184" hidden="1"/>
    <col min="2587" max="2588" width="8.85546875" style="184" hidden="1"/>
    <col min="2589" max="2589" width="8" style="184" hidden="1"/>
    <col min="2590" max="2590" width="8.5703125" style="184" hidden="1"/>
    <col min="2591" max="2592" width="9.28515625" style="184" hidden="1"/>
    <col min="2593" max="2593" width="8.85546875" style="184" hidden="1"/>
    <col min="2594" max="2594" width="8" style="184" hidden="1"/>
    <col min="2595" max="2595" width="8.5703125" style="184" hidden="1"/>
    <col min="2596" max="2597" width="9.28515625" style="184" hidden="1"/>
    <col min="2598" max="2598" width="8.85546875" style="184" hidden="1"/>
    <col min="2599" max="2599" width="8" style="184" hidden="1"/>
    <col min="2600" max="2600" width="8.5703125" style="184" hidden="1"/>
    <col min="2601" max="2603" width="9.28515625" style="184" hidden="1"/>
    <col min="2604" max="2604" width="8" style="184" hidden="1"/>
    <col min="2605" max="2605" width="8.5703125" style="184" hidden="1"/>
    <col min="2606" max="2607" width="9.28515625" style="184" hidden="1"/>
    <col min="2608" max="2608" width="8.85546875" style="184" hidden="1"/>
    <col min="2609" max="2609" width="8" style="184" hidden="1"/>
    <col min="2610" max="2610" width="8.5703125" style="184" hidden="1"/>
    <col min="2611" max="2611" width="9.28515625" style="184" hidden="1"/>
    <col min="2612" max="2613" width="11" style="184" hidden="1"/>
    <col min="2614" max="2614" width="8" style="184" hidden="1"/>
    <col min="2615" max="2615" width="8.5703125" style="184" hidden="1"/>
    <col min="2616" max="2616" width="10.5703125" style="184" hidden="1"/>
    <col min="2617" max="2816" width="9.140625" style="184" hidden="1"/>
    <col min="2817" max="2817" width="57.5703125" style="184" hidden="1"/>
    <col min="2818" max="2818" width="10.5703125" style="184" hidden="1"/>
    <col min="2819" max="2819" width="9.28515625" style="184" hidden="1"/>
    <col min="2820" max="2820" width="8" style="184" hidden="1"/>
    <col min="2821" max="2821" width="8.5703125" style="184" hidden="1"/>
    <col min="2822" max="2822" width="10.5703125" style="184" hidden="1"/>
    <col min="2823" max="2823" width="9.28515625" style="184" hidden="1"/>
    <col min="2824" max="2824" width="8.85546875" style="184" hidden="1"/>
    <col min="2825" max="2825" width="8" style="184" hidden="1"/>
    <col min="2826" max="2826" width="8.5703125" style="184" hidden="1"/>
    <col min="2827" max="2829" width="9.28515625" style="184" hidden="1"/>
    <col min="2830" max="2830" width="8" style="184" hidden="1"/>
    <col min="2831" max="2831" width="8.5703125" style="184" hidden="1"/>
    <col min="2832" max="2832" width="10.5703125" style="184" hidden="1"/>
    <col min="2833" max="2834" width="9.28515625" style="184" hidden="1"/>
    <col min="2835" max="2835" width="8" style="184" hidden="1"/>
    <col min="2836" max="2836" width="8.5703125" style="184" hidden="1"/>
    <col min="2837" max="2839" width="9.28515625" style="184" hidden="1"/>
    <col min="2840" max="2840" width="8" style="184" hidden="1"/>
    <col min="2841" max="2841" width="8.5703125" style="184" hidden="1"/>
    <col min="2842" max="2842" width="9.28515625" style="184" hidden="1"/>
    <col min="2843" max="2844" width="8.85546875" style="184" hidden="1"/>
    <col min="2845" max="2845" width="8" style="184" hidden="1"/>
    <col min="2846" max="2846" width="8.5703125" style="184" hidden="1"/>
    <col min="2847" max="2848" width="9.28515625" style="184" hidden="1"/>
    <col min="2849" max="2849" width="8.85546875" style="184" hidden="1"/>
    <col min="2850" max="2850" width="8" style="184" hidden="1"/>
    <col min="2851" max="2851" width="8.5703125" style="184" hidden="1"/>
    <col min="2852" max="2853" width="9.28515625" style="184" hidden="1"/>
    <col min="2854" max="2854" width="8.85546875" style="184" hidden="1"/>
    <col min="2855" max="2855" width="8" style="184" hidden="1"/>
    <col min="2856" max="2856" width="8.5703125" style="184" hidden="1"/>
    <col min="2857" max="2859" width="9.28515625" style="184" hidden="1"/>
    <col min="2860" max="2860" width="8" style="184" hidden="1"/>
    <col min="2861" max="2861" width="8.5703125" style="184" hidden="1"/>
    <col min="2862" max="2863" width="9.28515625" style="184" hidden="1"/>
    <col min="2864" max="2864" width="8.85546875" style="184" hidden="1"/>
    <col min="2865" max="2865" width="8" style="184" hidden="1"/>
    <col min="2866" max="2866" width="8.5703125" style="184" hidden="1"/>
    <col min="2867" max="2867" width="9.28515625" style="184" hidden="1"/>
    <col min="2868" max="2869" width="11" style="184" hidden="1"/>
    <col min="2870" max="2870" width="8" style="184" hidden="1"/>
    <col min="2871" max="2871" width="8.5703125" style="184" hidden="1"/>
    <col min="2872" max="2872" width="10.5703125" style="184" hidden="1"/>
    <col min="2873" max="3072" width="9.140625" style="184" hidden="1"/>
    <col min="3073" max="3073" width="57.5703125" style="184" hidden="1"/>
    <col min="3074" max="3074" width="10.5703125" style="184" hidden="1"/>
    <col min="3075" max="3075" width="9.28515625" style="184" hidden="1"/>
    <col min="3076" max="3076" width="8" style="184" hidden="1"/>
    <col min="3077" max="3077" width="8.5703125" style="184" hidden="1"/>
    <col min="3078" max="3078" width="10.5703125" style="184" hidden="1"/>
    <col min="3079" max="3079" width="9.28515625" style="184" hidden="1"/>
    <col min="3080" max="3080" width="8.85546875" style="184" hidden="1"/>
    <col min="3081" max="3081" width="8" style="184" hidden="1"/>
    <col min="3082" max="3082" width="8.5703125" style="184" hidden="1"/>
    <col min="3083" max="3085" width="9.28515625" style="184" hidden="1"/>
    <col min="3086" max="3086" width="8" style="184" hidden="1"/>
    <col min="3087" max="3087" width="8.5703125" style="184" hidden="1"/>
    <col min="3088" max="3088" width="10.5703125" style="184" hidden="1"/>
    <col min="3089" max="3090" width="9.28515625" style="184" hidden="1"/>
    <col min="3091" max="3091" width="8" style="184" hidden="1"/>
    <col min="3092" max="3092" width="8.5703125" style="184" hidden="1"/>
    <col min="3093" max="3095" width="9.28515625" style="184" hidden="1"/>
    <col min="3096" max="3096" width="8" style="184" hidden="1"/>
    <col min="3097" max="3097" width="8.5703125" style="184" hidden="1"/>
    <col min="3098" max="3098" width="9.28515625" style="184" hidden="1"/>
    <col min="3099" max="3100" width="8.85546875" style="184" hidden="1"/>
    <col min="3101" max="3101" width="8" style="184" hidden="1"/>
    <col min="3102" max="3102" width="8.5703125" style="184" hidden="1"/>
    <col min="3103" max="3104" width="9.28515625" style="184" hidden="1"/>
    <col min="3105" max="3105" width="8.85546875" style="184" hidden="1"/>
    <col min="3106" max="3106" width="8" style="184" hidden="1"/>
    <col min="3107" max="3107" width="8.5703125" style="184" hidden="1"/>
    <col min="3108" max="3109" width="9.28515625" style="184" hidden="1"/>
    <col min="3110" max="3110" width="8.85546875" style="184" hidden="1"/>
    <col min="3111" max="3111" width="8" style="184" hidden="1"/>
    <col min="3112" max="3112" width="8.5703125" style="184" hidden="1"/>
    <col min="3113" max="3115" width="9.28515625" style="184" hidden="1"/>
    <col min="3116" max="3116" width="8" style="184" hidden="1"/>
    <col min="3117" max="3117" width="8.5703125" style="184" hidden="1"/>
    <col min="3118" max="3119" width="9.28515625" style="184" hidden="1"/>
    <col min="3120" max="3120" width="8.85546875" style="184" hidden="1"/>
    <col min="3121" max="3121" width="8" style="184" hidden="1"/>
    <col min="3122" max="3122" width="8.5703125" style="184" hidden="1"/>
    <col min="3123" max="3123" width="9.28515625" style="184" hidden="1"/>
    <col min="3124" max="3125" width="11" style="184" hidden="1"/>
    <col min="3126" max="3126" width="8" style="184" hidden="1"/>
    <col min="3127" max="3127" width="8.5703125" style="184" hidden="1"/>
    <col min="3128" max="3128" width="10.5703125" style="184" hidden="1"/>
    <col min="3129" max="3328" width="9.140625" style="184" hidden="1"/>
    <col min="3329" max="3329" width="57.5703125" style="184" hidden="1"/>
    <col min="3330" max="3330" width="10.5703125" style="184" hidden="1"/>
    <col min="3331" max="3331" width="9.28515625" style="184" hidden="1"/>
    <col min="3332" max="3332" width="8" style="184" hidden="1"/>
    <col min="3333" max="3333" width="8.5703125" style="184" hidden="1"/>
    <col min="3334" max="3334" width="10.5703125" style="184" hidden="1"/>
    <col min="3335" max="3335" width="9.28515625" style="184" hidden="1"/>
    <col min="3336" max="3336" width="8.85546875" style="184" hidden="1"/>
    <col min="3337" max="3337" width="8" style="184" hidden="1"/>
    <col min="3338" max="3338" width="8.5703125" style="184" hidden="1"/>
    <col min="3339" max="3341" width="9.28515625" style="184" hidden="1"/>
    <col min="3342" max="3342" width="8" style="184" hidden="1"/>
    <col min="3343" max="3343" width="8.5703125" style="184" hidden="1"/>
    <col min="3344" max="3344" width="10.5703125" style="184" hidden="1"/>
    <col min="3345" max="3346" width="9.28515625" style="184" hidden="1"/>
    <col min="3347" max="3347" width="8" style="184" hidden="1"/>
    <col min="3348" max="3348" width="8.5703125" style="184" hidden="1"/>
    <col min="3349" max="3351" width="9.28515625" style="184" hidden="1"/>
    <col min="3352" max="3352" width="8" style="184" hidden="1"/>
    <col min="3353" max="3353" width="8.5703125" style="184" hidden="1"/>
    <col min="3354" max="3354" width="9.28515625" style="184" hidden="1"/>
    <col min="3355" max="3356" width="8.85546875" style="184" hidden="1"/>
    <col min="3357" max="3357" width="8" style="184" hidden="1"/>
    <col min="3358" max="3358" width="8.5703125" style="184" hidden="1"/>
    <col min="3359" max="3360" width="9.28515625" style="184" hidden="1"/>
    <col min="3361" max="3361" width="8.85546875" style="184" hidden="1"/>
    <col min="3362" max="3362" width="8" style="184" hidden="1"/>
    <col min="3363" max="3363" width="8.5703125" style="184" hidden="1"/>
    <col min="3364" max="3365" width="9.28515625" style="184" hidden="1"/>
    <col min="3366" max="3366" width="8.85546875" style="184" hidden="1"/>
    <col min="3367" max="3367" width="8" style="184" hidden="1"/>
    <col min="3368" max="3368" width="8.5703125" style="184" hidden="1"/>
    <col min="3369" max="3371" width="9.28515625" style="184" hidden="1"/>
    <col min="3372" max="3372" width="8" style="184" hidden="1"/>
    <col min="3373" max="3373" width="8.5703125" style="184" hidden="1"/>
    <col min="3374" max="3375" width="9.28515625" style="184" hidden="1"/>
    <col min="3376" max="3376" width="8.85546875" style="184" hidden="1"/>
    <col min="3377" max="3377" width="8" style="184" hidden="1"/>
    <col min="3378" max="3378" width="8.5703125" style="184" hidden="1"/>
    <col min="3379" max="3379" width="9.28515625" style="184" hidden="1"/>
    <col min="3380" max="3381" width="11" style="184" hidden="1"/>
    <col min="3382" max="3382" width="8" style="184" hidden="1"/>
    <col min="3383" max="3383" width="8.5703125" style="184" hidden="1"/>
    <col min="3384" max="3384" width="10.5703125" style="184" hidden="1"/>
    <col min="3385" max="3584" width="9.140625" style="184" hidden="1"/>
    <col min="3585" max="3585" width="57.5703125" style="184" hidden="1"/>
    <col min="3586" max="3586" width="10.5703125" style="184" hidden="1"/>
    <col min="3587" max="3587" width="9.28515625" style="184" hidden="1"/>
    <col min="3588" max="3588" width="8" style="184" hidden="1"/>
    <col min="3589" max="3589" width="8.5703125" style="184" hidden="1"/>
    <col min="3590" max="3590" width="10.5703125" style="184" hidden="1"/>
    <col min="3591" max="3591" width="9.28515625" style="184" hidden="1"/>
    <col min="3592" max="3592" width="8.85546875" style="184" hidden="1"/>
    <col min="3593" max="3593" width="8" style="184" hidden="1"/>
    <col min="3594" max="3594" width="8.5703125" style="184" hidden="1"/>
    <col min="3595" max="3597" width="9.28515625" style="184" hidden="1"/>
    <col min="3598" max="3598" width="8" style="184" hidden="1"/>
    <col min="3599" max="3599" width="8.5703125" style="184" hidden="1"/>
    <col min="3600" max="3600" width="10.5703125" style="184" hidden="1"/>
    <col min="3601" max="3602" width="9.28515625" style="184" hidden="1"/>
    <col min="3603" max="3603" width="8" style="184" hidden="1"/>
    <col min="3604" max="3604" width="8.5703125" style="184" hidden="1"/>
    <col min="3605" max="3607" width="9.28515625" style="184" hidden="1"/>
    <col min="3608" max="3608" width="8" style="184" hidden="1"/>
    <col min="3609" max="3609" width="8.5703125" style="184" hidden="1"/>
    <col min="3610" max="3610" width="9.28515625" style="184" hidden="1"/>
    <col min="3611" max="3612" width="8.85546875" style="184" hidden="1"/>
    <col min="3613" max="3613" width="8" style="184" hidden="1"/>
    <col min="3614" max="3614" width="8.5703125" style="184" hidden="1"/>
    <col min="3615" max="3616" width="9.28515625" style="184" hidden="1"/>
    <col min="3617" max="3617" width="8.85546875" style="184" hidden="1"/>
    <col min="3618" max="3618" width="8" style="184" hidden="1"/>
    <col min="3619" max="3619" width="8.5703125" style="184" hidden="1"/>
    <col min="3620" max="3621" width="9.28515625" style="184" hidden="1"/>
    <col min="3622" max="3622" width="8.85546875" style="184" hidden="1"/>
    <col min="3623" max="3623" width="8" style="184" hidden="1"/>
    <col min="3624" max="3624" width="8.5703125" style="184" hidden="1"/>
    <col min="3625" max="3627" width="9.28515625" style="184" hidden="1"/>
    <col min="3628" max="3628" width="8" style="184" hidden="1"/>
    <col min="3629" max="3629" width="8.5703125" style="184" hidden="1"/>
    <col min="3630" max="3631" width="9.28515625" style="184" hidden="1"/>
    <col min="3632" max="3632" width="8.85546875" style="184" hidden="1"/>
    <col min="3633" max="3633" width="8" style="184" hidden="1"/>
    <col min="3634" max="3634" width="8.5703125" style="184" hidden="1"/>
    <col min="3635" max="3635" width="9.28515625" style="184" hidden="1"/>
    <col min="3636" max="3637" width="11" style="184" hidden="1"/>
    <col min="3638" max="3638" width="8" style="184" hidden="1"/>
    <col min="3639" max="3639" width="8.5703125" style="184" hidden="1"/>
    <col min="3640" max="3640" width="10.5703125" style="184" hidden="1"/>
    <col min="3641" max="3840" width="9.140625" style="184" hidden="1"/>
    <col min="3841" max="3841" width="57.5703125" style="184" hidden="1"/>
    <col min="3842" max="3842" width="10.5703125" style="184" hidden="1"/>
    <col min="3843" max="3843" width="9.28515625" style="184" hidden="1"/>
    <col min="3844" max="3844" width="8" style="184" hidden="1"/>
    <col min="3845" max="3845" width="8.5703125" style="184" hidden="1"/>
    <col min="3846" max="3846" width="10.5703125" style="184" hidden="1"/>
    <col min="3847" max="3847" width="9.28515625" style="184" hidden="1"/>
    <col min="3848" max="3848" width="8.85546875" style="184" hidden="1"/>
    <col min="3849" max="3849" width="8" style="184" hidden="1"/>
    <col min="3850" max="3850" width="8.5703125" style="184" hidden="1"/>
    <col min="3851" max="3853" width="9.28515625" style="184" hidden="1"/>
    <col min="3854" max="3854" width="8" style="184" hidden="1"/>
    <col min="3855" max="3855" width="8.5703125" style="184" hidden="1"/>
    <col min="3856" max="3856" width="10.5703125" style="184" hidden="1"/>
    <col min="3857" max="3858" width="9.28515625" style="184" hidden="1"/>
    <col min="3859" max="3859" width="8" style="184" hidden="1"/>
    <col min="3860" max="3860" width="8.5703125" style="184" hidden="1"/>
    <col min="3861" max="3863" width="9.28515625" style="184" hidden="1"/>
    <col min="3864" max="3864" width="8" style="184" hidden="1"/>
    <col min="3865" max="3865" width="8.5703125" style="184" hidden="1"/>
    <col min="3866" max="3866" width="9.28515625" style="184" hidden="1"/>
    <col min="3867" max="3868" width="8.85546875" style="184" hidden="1"/>
    <col min="3869" max="3869" width="8" style="184" hidden="1"/>
    <col min="3870" max="3870" width="8.5703125" style="184" hidden="1"/>
    <col min="3871" max="3872" width="9.28515625" style="184" hidden="1"/>
    <col min="3873" max="3873" width="8.85546875" style="184" hidden="1"/>
    <col min="3874" max="3874" width="8" style="184" hidden="1"/>
    <col min="3875" max="3875" width="8.5703125" style="184" hidden="1"/>
    <col min="3876" max="3877" width="9.28515625" style="184" hidden="1"/>
    <col min="3878" max="3878" width="8.85546875" style="184" hidden="1"/>
    <col min="3879" max="3879" width="8" style="184" hidden="1"/>
    <col min="3880" max="3880" width="8.5703125" style="184" hidden="1"/>
    <col min="3881" max="3883" width="9.28515625" style="184" hidden="1"/>
    <col min="3884" max="3884" width="8" style="184" hidden="1"/>
    <col min="3885" max="3885" width="8.5703125" style="184" hidden="1"/>
    <col min="3886" max="3887" width="9.28515625" style="184" hidden="1"/>
    <col min="3888" max="3888" width="8.85546875" style="184" hidden="1"/>
    <col min="3889" max="3889" width="8" style="184" hidden="1"/>
    <col min="3890" max="3890" width="8.5703125" style="184" hidden="1"/>
    <col min="3891" max="3891" width="9.28515625" style="184" hidden="1"/>
    <col min="3892" max="3893" width="11" style="184" hidden="1"/>
    <col min="3894" max="3894" width="8" style="184" hidden="1"/>
    <col min="3895" max="3895" width="8.5703125" style="184" hidden="1"/>
    <col min="3896" max="3896" width="10.5703125" style="184" hidden="1"/>
    <col min="3897" max="4096" width="9.140625" style="184" hidden="1"/>
    <col min="4097" max="4097" width="57.5703125" style="184" hidden="1"/>
    <col min="4098" max="4098" width="10.5703125" style="184" hidden="1"/>
    <col min="4099" max="4099" width="9.28515625" style="184" hidden="1"/>
    <col min="4100" max="4100" width="8" style="184" hidden="1"/>
    <col min="4101" max="4101" width="8.5703125" style="184" hidden="1"/>
    <col min="4102" max="4102" width="10.5703125" style="184" hidden="1"/>
    <col min="4103" max="4103" width="9.28515625" style="184" hidden="1"/>
    <col min="4104" max="4104" width="8.85546875" style="184" hidden="1"/>
    <col min="4105" max="4105" width="8" style="184" hidden="1"/>
    <col min="4106" max="4106" width="8.5703125" style="184" hidden="1"/>
    <col min="4107" max="4109" width="9.28515625" style="184" hidden="1"/>
    <col min="4110" max="4110" width="8" style="184" hidden="1"/>
    <col min="4111" max="4111" width="8.5703125" style="184" hidden="1"/>
    <col min="4112" max="4112" width="10.5703125" style="184" hidden="1"/>
    <col min="4113" max="4114" width="9.28515625" style="184" hidden="1"/>
    <col min="4115" max="4115" width="8" style="184" hidden="1"/>
    <col min="4116" max="4116" width="8.5703125" style="184" hidden="1"/>
    <col min="4117" max="4119" width="9.28515625" style="184" hidden="1"/>
    <col min="4120" max="4120" width="8" style="184" hidden="1"/>
    <col min="4121" max="4121" width="8.5703125" style="184" hidden="1"/>
    <col min="4122" max="4122" width="9.28515625" style="184" hidden="1"/>
    <col min="4123" max="4124" width="8.85546875" style="184" hidden="1"/>
    <col min="4125" max="4125" width="8" style="184" hidden="1"/>
    <col min="4126" max="4126" width="8.5703125" style="184" hidden="1"/>
    <col min="4127" max="4128" width="9.28515625" style="184" hidden="1"/>
    <col min="4129" max="4129" width="8.85546875" style="184" hidden="1"/>
    <col min="4130" max="4130" width="8" style="184" hidden="1"/>
    <col min="4131" max="4131" width="8.5703125" style="184" hidden="1"/>
    <col min="4132" max="4133" width="9.28515625" style="184" hidden="1"/>
    <col min="4134" max="4134" width="8.85546875" style="184" hidden="1"/>
    <col min="4135" max="4135" width="8" style="184" hidden="1"/>
    <col min="4136" max="4136" width="8.5703125" style="184" hidden="1"/>
    <col min="4137" max="4139" width="9.28515625" style="184" hidden="1"/>
    <col min="4140" max="4140" width="8" style="184" hidden="1"/>
    <col min="4141" max="4141" width="8.5703125" style="184" hidden="1"/>
    <col min="4142" max="4143" width="9.28515625" style="184" hidden="1"/>
    <col min="4144" max="4144" width="8.85546875" style="184" hidden="1"/>
    <col min="4145" max="4145" width="8" style="184" hidden="1"/>
    <col min="4146" max="4146" width="8.5703125" style="184" hidden="1"/>
    <col min="4147" max="4147" width="9.28515625" style="184" hidden="1"/>
    <col min="4148" max="4149" width="11" style="184" hidden="1"/>
    <col min="4150" max="4150" width="8" style="184" hidden="1"/>
    <col min="4151" max="4151" width="8.5703125" style="184" hidden="1"/>
    <col min="4152" max="4152" width="10.5703125" style="184" hidden="1"/>
    <col min="4153" max="4352" width="9.140625" style="184" hidden="1"/>
    <col min="4353" max="4353" width="57.5703125" style="184" hidden="1"/>
    <col min="4354" max="4354" width="10.5703125" style="184" hidden="1"/>
    <col min="4355" max="4355" width="9.28515625" style="184" hidden="1"/>
    <col min="4356" max="4356" width="8" style="184" hidden="1"/>
    <col min="4357" max="4357" width="8.5703125" style="184" hidden="1"/>
    <col min="4358" max="4358" width="10.5703125" style="184" hidden="1"/>
    <col min="4359" max="4359" width="9.28515625" style="184" hidden="1"/>
    <col min="4360" max="4360" width="8.85546875" style="184" hidden="1"/>
    <col min="4361" max="4361" width="8" style="184" hidden="1"/>
    <col min="4362" max="4362" width="8.5703125" style="184" hidden="1"/>
    <col min="4363" max="4365" width="9.28515625" style="184" hidden="1"/>
    <col min="4366" max="4366" width="8" style="184" hidden="1"/>
    <col min="4367" max="4367" width="8.5703125" style="184" hidden="1"/>
    <col min="4368" max="4368" width="10.5703125" style="184" hidden="1"/>
    <col min="4369" max="4370" width="9.28515625" style="184" hidden="1"/>
    <col min="4371" max="4371" width="8" style="184" hidden="1"/>
    <col min="4372" max="4372" width="8.5703125" style="184" hidden="1"/>
    <col min="4373" max="4375" width="9.28515625" style="184" hidden="1"/>
    <col min="4376" max="4376" width="8" style="184" hidden="1"/>
    <col min="4377" max="4377" width="8.5703125" style="184" hidden="1"/>
    <col min="4378" max="4378" width="9.28515625" style="184" hidden="1"/>
    <col min="4379" max="4380" width="8.85546875" style="184" hidden="1"/>
    <col min="4381" max="4381" width="8" style="184" hidden="1"/>
    <col min="4382" max="4382" width="8.5703125" style="184" hidden="1"/>
    <col min="4383" max="4384" width="9.28515625" style="184" hidden="1"/>
    <col min="4385" max="4385" width="8.85546875" style="184" hidden="1"/>
    <col min="4386" max="4386" width="8" style="184" hidden="1"/>
    <col min="4387" max="4387" width="8.5703125" style="184" hidden="1"/>
    <col min="4388" max="4389" width="9.28515625" style="184" hidden="1"/>
    <col min="4390" max="4390" width="8.85546875" style="184" hidden="1"/>
    <col min="4391" max="4391" width="8" style="184" hidden="1"/>
    <col min="4392" max="4392" width="8.5703125" style="184" hidden="1"/>
    <col min="4393" max="4395" width="9.28515625" style="184" hidden="1"/>
    <col min="4396" max="4396" width="8" style="184" hidden="1"/>
    <col min="4397" max="4397" width="8.5703125" style="184" hidden="1"/>
    <col min="4398" max="4399" width="9.28515625" style="184" hidden="1"/>
    <col min="4400" max="4400" width="8.85546875" style="184" hidden="1"/>
    <col min="4401" max="4401" width="8" style="184" hidden="1"/>
    <col min="4402" max="4402" width="8.5703125" style="184" hidden="1"/>
    <col min="4403" max="4403" width="9.28515625" style="184" hidden="1"/>
    <col min="4404" max="4405" width="11" style="184" hidden="1"/>
    <col min="4406" max="4406" width="8" style="184" hidden="1"/>
    <col min="4407" max="4407" width="8.5703125" style="184" hidden="1"/>
    <col min="4408" max="4408" width="10.5703125" style="184" hidden="1"/>
    <col min="4409" max="4608" width="9.140625" style="184" hidden="1"/>
    <col min="4609" max="4609" width="57.5703125" style="184" hidden="1"/>
    <col min="4610" max="4610" width="10.5703125" style="184" hidden="1"/>
    <col min="4611" max="4611" width="9.28515625" style="184" hidden="1"/>
    <col min="4612" max="4612" width="8" style="184" hidden="1"/>
    <col min="4613" max="4613" width="8.5703125" style="184" hidden="1"/>
    <col min="4614" max="4614" width="10.5703125" style="184" hidden="1"/>
    <col min="4615" max="4615" width="9.28515625" style="184" hidden="1"/>
    <col min="4616" max="4616" width="8.85546875" style="184" hidden="1"/>
    <col min="4617" max="4617" width="8" style="184" hidden="1"/>
    <col min="4618" max="4618" width="8.5703125" style="184" hidden="1"/>
    <col min="4619" max="4621" width="9.28515625" style="184" hidden="1"/>
    <col min="4622" max="4622" width="8" style="184" hidden="1"/>
    <col min="4623" max="4623" width="8.5703125" style="184" hidden="1"/>
    <col min="4624" max="4624" width="10.5703125" style="184" hidden="1"/>
    <col min="4625" max="4626" width="9.28515625" style="184" hidden="1"/>
    <col min="4627" max="4627" width="8" style="184" hidden="1"/>
    <col min="4628" max="4628" width="8.5703125" style="184" hidden="1"/>
    <col min="4629" max="4631" width="9.28515625" style="184" hidden="1"/>
    <col min="4632" max="4632" width="8" style="184" hidden="1"/>
    <col min="4633" max="4633" width="8.5703125" style="184" hidden="1"/>
    <col min="4634" max="4634" width="9.28515625" style="184" hidden="1"/>
    <col min="4635" max="4636" width="8.85546875" style="184" hidden="1"/>
    <col min="4637" max="4637" width="8" style="184" hidden="1"/>
    <col min="4638" max="4638" width="8.5703125" style="184" hidden="1"/>
    <col min="4639" max="4640" width="9.28515625" style="184" hidden="1"/>
    <col min="4641" max="4641" width="8.85546875" style="184" hidden="1"/>
    <col min="4642" max="4642" width="8" style="184" hidden="1"/>
    <col min="4643" max="4643" width="8.5703125" style="184" hidden="1"/>
    <col min="4644" max="4645" width="9.28515625" style="184" hidden="1"/>
    <col min="4646" max="4646" width="8.85546875" style="184" hidden="1"/>
    <col min="4647" max="4647" width="8" style="184" hidden="1"/>
    <col min="4648" max="4648" width="8.5703125" style="184" hidden="1"/>
    <col min="4649" max="4651" width="9.28515625" style="184" hidden="1"/>
    <col min="4652" max="4652" width="8" style="184" hidden="1"/>
    <col min="4653" max="4653" width="8.5703125" style="184" hidden="1"/>
    <col min="4654" max="4655" width="9.28515625" style="184" hidden="1"/>
    <col min="4656" max="4656" width="8.85546875" style="184" hidden="1"/>
    <col min="4657" max="4657" width="8" style="184" hidden="1"/>
    <col min="4658" max="4658" width="8.5703125" style="184" hidden="1"/>
    <col min="4659" max="4659" width="9.28515625" style="184" hidden="1"/>
    <col min="4660" max="4661" width="11" style="184" hidden="1"/>
    <col min="4662" max="4662" width="8" style="184" hidden="1"/>
    <col min="4663" max="4663" width="8.5703125" style="184" hidden="1"/>
    <col min="4664" max="4664" width="10.5703125" style="184" hidden="1"/>
    <col min="4665" max="4864" width="9.140625" style="184" hidden="1"/>
    <col min="4865" max="4865" width="57.5703125" style="184" hidden="1"/>
    <col min="4866" max="4866" width="10.5703125" style="184" hidden="1"/>
    <col min="4867" max="4867" width="9.28515625" style="184" hidden="1"/>
    <col min="4868" max="4868" width="8" style="184" hidden="1"/>
    <col min="4869" max="4869" width="8.5703125" style="184" hidden="1"/>
    <col min="4870" max="4870" width="10.5703125" style="184" hidden="1"/>
    <col min="4871" max="4871" width="9.28515625" style="184" hidden="1"/>
    <col min="4872" max="4872" width="8.85546875" style="184" hidden="1"/>
    <col min="4873" max="4873" width="8" style="184" hidden="1"/>
    <col min="4874" max="4874" width="8.5703125" style="184" hidden="1"/>
    <col min="4875" max="4877" width="9.28515625" style="184" hidden="1"/>
    <col min="4878" max="4878" width="8" style="184" hidden="1"/>
    <col min="4879" max="4879" width="8.5703125" style="184" hidden="1"/>
    <col min="4880" max="4880" width="10.5703125" style="184" hidden="1"/>
    <col min="4881" max="4882" width="9.28515625" style="184" hidden="1"/>
    <col min="4883" max="4883" width="8" style="184" hidden="1"/>
    <col min="4884" max="4884" width="8.5703125" style="184" hidden="1"/>
    <col min="4885" max="4887" width="9.28515625" style="184" hidden="1"/>
    <col min="4888" max="4888" width="8" style="184" hidden="1"/>
    <col min="4889" max="4889" width="8.5703125" style="184" hidden="1"/>
    <col min="4890" max="4890" width="9.28515625" style="184" hidden="1"/>
    <col min="4891" max="4892" width="8.85546875" style="184" hidden="1"/>
    <col min="4893" max="4893" width="8" style="184" hidden="1"/>
    <col min="4894" max="4894" width="8.5703125" style="184" hidden="1"/>
    <col min="4895" max="4896" width="9.28515625" style="184" hidden="1"/>
    <col min="4897" max="4897" width="8.85546875" style="184" hidden="1"/>
    <col min="4898" max="4898" width="8" style="184" hidden="1"/>
    <col min="4899" max="4899" width="8.5703125" style="184" hidden="1"/>
    <col min="4900" max="4901" width="9.28515625" style="184" hidden="1"/>
    <col min="4902" max="4902" width="8.85546875" style="184" hidden="1"/>
    <col min="4903" max="4903" width="8" style="184" hidden="1"/>
    <col min="4904" max="4904" width="8.5703125" style="184" hidden="1"/>
    <col min="4905" max="4907" width="9.28515625" style="184" hidden="1"/>
    <col min="4908" max="4908" width="8" style="184" hidden="1"/>
    <col min="4909" max="4909" width="8.5703125" style="184" hidden="1"/>
    <col min="4910" max="4911" width="9.28515625" style="184" hidden="1"/>
    <col min="4912" max="4912" width="8.85546875" style="184" hidden="1"/>
    <col min="4913" max="4913" width="8" style="184" hidden="1"/>
    <col min="4914" max="4914" width="8.5703125" style="184" hidden="1"/>
    <col min="4915" max="4915" width="9.28515625" style="184" hidden="1"/>
    <col min="4916" max="4917" width="11" style="184" hidden="1"/>
    <col min="4918" max="4918" width="8" style="184" hidden="1"/>
    <col min="4919" max="4919" width="8.5703125" style="184" hidden="1"/>
    <col min="4920" max="4920" width="10.5703125" style="184" hidden="1"/>
    <col min="4921" max="5120" width="9.140625" style="184" hidden="1"/>
    <col min="5121" max="5121" width="57.5703125" style="184" hidden="1"/>
    <col min="5122" max="5122" width="10.5703125" style="184" hidden="1"/>
    <col min="5123" max="5123" width="9.28515625" style="184" hidden="1"/>
    <col min="5124" max="5124" width="8" style="184" hidden="1"/>
    <col min="5125" max="5125" width="8.5703125" style="184" hidden="1"/>
    <col min="5126" max="5126" width="10.5703125" style="184" hidden="1"/>
    <col min="5127" max="5127" width="9.28515625" style="184" hidden="1"/>
    <col min="5128" max="5128" width="8.85546875" style="184" hidden="1"/>
    <col min="5129" max="5129" width="8" style="184" hidden="1"/>
    <col min="5130" max="5130" width="8.5703125" style="184" hidden="1"/>
    <col min="5131" max="5133" width="9.28515625" style="184" hidden="1"/>
    <col min="5134" max="5134" width="8" style="184" hidden="1"/>
    <col min="5135" max="5135" width="8.5703125" style="184" hidden="1"/>
    <col min="5136" max="5136" width="10.5703125" style="184" hidden="1"/>
    <col min="5137" max="5138" width="9.28515625" style="184" hidden="1"/>
    <col min="5139" max="5139" width="8" style="184" hidden="1"/>
    <col min="5140" max="5140" width="8.5703125" style="184" hidden="1"/>
    <col min="5141" max="5143" width="9.28515625" style="184" hidden="1"/>
    <col min="5144" max="5144" width="8" style="184" hidden="1"/>
    <col min="5145" max="5145" width="8.5703125" style="184" hidden="1"/>
    <col min="5146" max="5146" width="9.28515625" style="184" hidden="1"/>
    <col min="5147" max="5148" width="8.85546875" style="184" hidden="1"/>
    <col min="5149" max="5149" width="8" style="184" hidden="1"/>
    <col min="5150" max="5150" width="8.5703125" style="184" hidden="1"/>
    <col min="5151" max="5152" width="9.28515625" style="184" hidden="1"/>
    <col min="5153" max="5153" width="8.85546875" style="184" hidden="1"/>
    <col min="5154" max="5154" width="8" style="184" hidden="1"/>
    <col min="5155" max="5155" width="8.5703125" style="184" hidden="1"/>
    <col min="5156" max="5157" width="9.28515625" style="184" hidden="1"/>
    <col min="5158" max="5158" width="8.85546875" style="184" hidden="1"/>
    <col min="5159" max="5159" width="8" style="184" hidden="1"/>
    <col min="5160" max="5160" width="8.5703125" style="184" hidden="1"/>
    <col min="5161" max="5163" width="9.28515625" style="184" hidden="1"/>
    <col min="5164" max="5164" width="8" style="184" hidden="1"/>
    <col min="5165" max="5165" width="8.5703125" style="184" hidden="1"/>
    <col min="5166" max="5167" width="9.28515625" style="184" hidden="1"/>
    <col min="5168" max="5168" width="8.85546875" style="184" hidden="1"/>
    <col min="5169" max="5169" width="8" style="184" hidden="1"/>
    <col min="5170" max="5170" width="8.5703125" style="184" hidden="1"/>
    <col min="5171" max="5171" width="9.28515625" style="184" hidden="1"/>
    <col min="5172" max="5173" width="11" style="184" hidden="1"/>
    <col min="5174" max="5174" width="8" style="184" hidden="1"/>
    <col min="5175" max="5175" width="8.5703125" style="184" hidden="1"/>
    <col min="5176" max="5176" width="10.5703125" style="184" hidden="1"/>
    <col min="5177" max="5376" width="9.140625" style="184" hidden="1"/>
    <col min="5377" max="5377" width="57.5703125" style="184" hidden="1"/>
    <col min="5378" max="5378" width="10.5703125" style="184" hidden="1"/>
    <col min="5379" max="5379" width="9.28515625" style="184" hidden="1"/>
    <col min="5380" max="5380" width="8" style="184" hidden="1"/>
    <col min="5381" max="5381" width="8.5703125" style="184" hidden="1"/>
    <col min="5382" max="5382" width="10.5703125" style="184" hidden="1"/>
    <col min="5383" max="5383" width="9.28515625" style="184" hidden="1"/>
    <col min="5384" max="5384" width="8.85546875" style="184" hidden="1"/>
    <col min="5385" max="5385" width="8" style="184" hidden="1"/>
    <col min="5386" max="5386" width="8.5703125" style="184" hidden="1"/>
    <col min="5387" max="5389" width="9.28515625" style="184" hidden="1"/>
    <col min="5390" max="5390" width="8" style="184" hidden="1"/>
    <col min="5391" max="5391" width="8.5703125" style="184" hidden="1"/>
    <col min="5392" max="5392" width="10.5703125" style="184" hidden="1"/>
    <col min="5393" max="5394" width="9.28515625" style="184" hidden="1"/>
    <col min="5395" max="5395" width="8" style="184" hidden="1"/>
    <col min="5396" max="5396" width="8.5703125" style="184" hidden="1"/>
    <col min="5397" max="5399" width="9.28515625" style="184" hidden="1"/>
    <col min="5400" max="5400" width="8" style="184" hidden="1"/>
    <col min="5401" max="5401" width="8.5703125" style="184" hidden="1"/>
    <col min="5402" max="5402" width="9.28515625" style="184" hidden="1"/>
    <col min="5403" max="5404" width="8.85546875" style="184" hidden="1"/>
    <col min="5405" max="5405" width="8" style="184" hidden="1"/>
    <col min="5406" max="5406" width="8.5703125" style="184" hidden="1"/>
    <col min="5407" max="5408" width="9.28515625" style="184" hidden="1"/>
    <col min="5409" max="5409" width="8.85546875" style="184" hidden="1"/>
    <col min="5410" max="5410" width="8" style="184" hidden="1"/>
    <col min="5411" max="5411" width="8.5703125" style="184" hidden="1"/>
    <col min="5412" max="5413" width="9.28515625" style="184" hidden="1"/>
    <col min="5414" max="5414" width="8.85546875" style="184" hidden="1"/>
    <col min="5415" max="5415" width="8" style="184" hidden="1"/>
    <col min="5416" max="5416" width="8.5703125" style="184" hidden="1"/>
    <col min="5417" max="5419" width="9.28515625" style="184" hidden="1"/>
    <col min="5420" max="5420" width="8" style="184" hidden="1"/>
    <col min="5421" max="5421" width="8.5703125" style="184" hidden="1"/>
    <col min="5422" max="5423" width="9.28515625" style="184" hidden="1"/>
    <col min="5424" max="5424" width="8.85546875" style="184" hidden="1"/>
    <col min="5425" max="5425" width="8" style="184" hidden="1"/>
    <col min="5426" max="5426" width="8.5703125" style="184" hidden="1"/>
    <col min="5427" max="5427" width="9.28515625" style="184" hidden="1"/>
    <col min="5428" max="5429" width="11" style="184" hidden="1"/>
    <col min="5430" max="5430" width="8" style="184" hidden="1"/>
    <col min="5431" max="5431" width="8.5703125" style="184" hidden="1"/>
    <col min="5432" max="5432" width="10.5703125" style="184" hidden="1"/>
    <col min="5433" max="5632" width="9.140625" style="184" hidden="1"/>
    <col min="5633" max="5633" width="57.5703125" style="184" hidden="1"/>
    <col min="5634" max="5634" width="10.5703125" style="184" hidden="1"/>
    <col min="5635" max="5635" width="9.28515625" style="184" hidden="1"/>
    <col min="5636" max="5636" width="8" style="184" hidden="1"/>
    <col min="5637" max="5637" width="8.5703125" style="184" hidden="1"/>
    <col min="5638" max="5638" width="10.5703125" style="184" hidden="1"/>
    <col min="5639" max="5639" width="9.28515625" style="184" hidden="1"/>
    <col min="5640" max="5640" width="8.85546875" style="184" hidden="1"/>
    <col min="5641" max="5641" width="8" style="184" hidden="1"/>
    <col min="5642" max="5642" width="8.5703125" style="184" hidden="1"/>
    <col min="5643" max="5645" width="9.28515625" style="184" hidden="1"/>
    <col min="5646" max="5646" width="8" style="184" hidden="1"/>
    <col min="5647" max="5647" width="8.5703125" style="184" hidden="1"/>
    <col min="5648" max="5648" width="10.5703125" style="184" hidden="1"/>
    <col min="5649" max="5650" width="9.28515625" style="184" hidden="1"/>
    <col min="5651" max="5651" width="8" style="184" hidden="1"/>
    <col min="5652" max="5652" width="8.5703125" style="184" hidden="1"/>
    <col min="5653" max="5655" width="9.28515625" style="184" hidden="1"/>
    <col min="5656" max="5656" width="8" style="184" hidden="1"/>
    <col min="5657" max="5657" width="8.5703125" style="184" hidden="1"/>
    <col min="5658" max="5658" width="9.28515625" style="184" hidden="1"/>
    <col min="5659" max="5660" width="8.85546875" style="184" hidden="1"/>
    <col min="5661" max="5661" width="8" style="184" hidden="1"/>
    <col min="5662" max="5662" width="8.5703125" style="184" hidden="1"/>
    <col min="5663" max="5664" width="9.28515625" style="184" hidden="1"/>
    <col min="5665" max="5665" width="8.85546875" style="184" hidden="1"/>
    <col min="5666" max="5666" width="8" style="184" hidden="1"/>
    <col min="5667" max="5667" width="8.5703125" style="184" hidden="1"/>
    <col min="5668" max="5669" width="9.28515625" style="184" hidden="1"/>
    <col min="5670" max="5670" width="8.85546875" style="184" hidden="1"/>
    <col min="5671" max="5671" width="8" style="184" hidden="1"/>
    <col min="5672" max="5672" width="8.5703125" style="184" hidden="1"/>
    <col min="5673" max="5675" width="9.28515625" style="184" hidden="1"/>
    <col min="5676" max="5676" width="8" style="184" hidden="1"/>
    <col min="5677" max="5677" width="8.5703125" style="184" hidden="1"/>
    <col min="5678" max="5679" width="9.28515625" style="184" hidden="1"/>
    <col min="5680" max="5680" width="8.85546875" style="184" hidden="1"/>
    <col min="5681" max="5681" width="8" style="184" hidden="1"/>
    <col min="5682" max="5682" width="8.5703125" style="184" hidden="1"/>
    <col min="5683" max="5683" width="9.28515625" style="184" hidden="1"/>
    <col min="5684" max="5685" width="11" style="184" hidden="1"/>
    <col min="5686" max="5686" width="8" style="184" hidden="1"/>
    <col min="5687" max="5687" width="8.5703125" style="184" hidden="1"/>
    <col min="5688" max="5688" width="10.5703125" style="184" hidden="1"/>
    <col min="5689" max="5888" width="9.140625" style="184" hidden="1"/>
    <col min="5889" max="5889" width="57.5703125" style="184" hidden="1"/>
    <col min="5890" max="5890" width="10.5703125" style="184" hidden="1"/>
    <col min="5891" max="5891" width="9.28515625" style="184" hidden="1"/>
    <col min="5892" max="5892" width="8" style="184" hidden="1"/>
    <col min="5893" max="5893" width="8.5703125" style="184" hidden="1"/>
    <col min="5894" max="5894" width="10.5703125" style="184" hidden="1"/>
    <col min="5895" max="5895" width="9.28515625" style="184" hidden="1"/>
    <col min="5896" max="5896" width="8.85546875" style="184" hidden="1"/>
    <col min="5897" max="5897" width="8" style="184" hidden="1"/>
    <col min="5898" max="5898" width="8.5703125" style="184" hidden="1"/>
    <col min="5899" max="5901" width="9.28515625" style="184" hidden="1"/>
    <col min="5902" max="5902" width="8" style="184" hidden="1"/>
    <col min="5903" max="5903" width="8.5703125" style="184" hidden="1"/>
    <col min="5904" max="5904" width="10.5703125" style="184" hidden="1"/>
    <col min="5905" max="5906" width="9.28515625" style="184" hidden="1"/>
    <col min="5907" max="5907" width="8" style="184" hidden="1"/>
    <col min="5908" max="5908" width="8.5703125" style="184" hidden="1"/>
    <col min="5909" max="5911" width="9.28515625" style="184" hidden="1"/>
    <col min="5912" max="5912" width="8" style="184" hidden="1"/>
    <col min="5913" max="5913" width="8.5703125" style="184" hidden="1"/>
    <col min="5914" max="5914" width="9.28515625" style="184" hidden="1"/>
    <col min="5915" max="5916" width="8.85546875" style="184" hidden="1"/>
    <col min="5917" max="5917" width="8" style="184" hidden="1"/>
    <col min="5918" max="5918" width="8.5703125" style="184" hidden="1"/>
    <col min="5919" max="5920" width="9.28515625" style="184" hidden="1"/>
    <col min="5921" max="5921" width="8.85546875" style="184" hidden="1"/>
    <col min="5922" max="5922" width="8" style="184" hidden="1"/>
    <col min="5923" max="5923" width="8.5703125" style="184" hidden="1"/>
    <col min="5924" max="5925" width="9.28515625" style="184" hidden="1"/>
    <col min="5926" max="5926" width="8.85546875" style="184" hidden="1"/>
    <col min="5927" max="5927" width="8" style="184" hidden="1"/>
    <col min="5928" max="5928" width="8.5703125" style="184" hidden="1"/>
    <col min="5929" max="5931" width="9.28515625" style="184" hidden="1"/>
    <col min="5932" max="5932" width="8" style="184" hidden="1"/>
    <col min="5933" max="5933" width="8.5703125" style="184" hidden="1"/>
    <col min="5934" max="5935" width="9.28515625" style="184" hidden="1"/>
    <col min="5936" max="5936" width="8.85546875" style="184" hidden="1"/>
    <col min="5937" max="5937" width="8" style="184" hidden="1"/>
    <col min="5938" max="5938" width="8.5703125" style="184" hidden="1"/>
    <col min="5939" max="5939" width="9.28515625" style="184" hidden="1"/>
    <col min="5940" max="5941" width="11" style="184" hidden="1"/>
    <col min="5942" max="5942" width="8" style="184" hidden="1"/>
    <col min="5943" max="5943" width="8.5703125" style="184" hidden="1"/>
    <col min="5944" max="5944" width="10.5703125" style="184" hidden="1"/>
    <col min="5945" max="6144" width="9.140625" style="184" hidden="1"/>
    <col min="6145" max="6145" width="57.5703125" style="184" hidden="1"/>
    <col min="6146" max="6146" width="10.5703125" style="184" hidden="1"/>
    <col min="6147" max="6147" width="9.28515625" style="184" hidden="1"/>
    <col min="6148" max="6148" width="8" style="184" hidden="1"/>
    <col min="6149" max="6149" width="8.5703125" style="184" hidden="1"/>
    <col min="6150" max="6150" width="10.5703125" style="184" hidden="1"/>
    <col min="6151" max="6151" width="9.28515625" style="184" hidden="1"/>
    <col min="6152" max="6152" width="8.85546875" style="184" hidden="1"/>
    <col min="6153" max="6153" width="8" style="184" hidden="1"/>
    <col min="6154" max="6154" width="8.5703125" style="184" hidden="1"/>
    <col min="6155" max="6157" width="9.28515625" style="184" hidden="1"/>
    <col min="6158" max="6158" width="8" style="184" hidden="1"/>
    <col min="6159" max="6159" width="8.5703125" style="184" hidden="1"/>
    <col min="6160" max="6160" width="10.5703125" style="184" hidden="1"/>
    <col min="6161" max="6162" width="9.28515625" style="184" hidden="1"/>
    <col min="6163" max="6163" width="8" style="184" hidden="1"/>
    <col min="6164" max="6164" width="8.5703125" style="184" hidden="1"/>
    <col min="6165" max="6167" width="9.28515625" style="184" hidden="1"/>
    <col min="6168" max="6168" width="8" style="184" hidden="1"/>
    <col min="6169" max="6169" width="8.5703125" style="184" hidden="1"/>
    <col min="6170" max="6170" width="9.28515625" style="184" hidden="1"/>
    <col min="6171" max="6172" width="8.85546875" style="184" hidden="1"/>
    <col min="6173" max="6173" width="8" style="184" hidden="1"/>
    <col min="6174" max="6174" width="8.5703125" style="184" hidden="1"/>
    <col min="6175" max="6176" width="9.28515625" style="184" hidden="1"/>
    <col min="6177" max="6177" width="8.85546875" style="184" hidden="1"/>
    <col min="6178" max="6178" width="8" style="184" hidden="1"/>
    <col min="6179" max="6179" width="8.5703125" style="184" hidden="1"/>
    <col min="6180" max="6181" width="9.28515625" style="184" hidden="1"/>
    <col min="6182" max="6182" width="8.85546875" style="184" hidden="1"/>
    <col min="6183" max="6183" width="8" style="184" hidden="1"/>
    <col min="6184" max="6184" width="8.5703125" style="184" hidden="1"/>
    <col min="6185" max="6187" width="9.28515625" style="184" hidden="1"/>
    <col min="6188" max="6188" width="8" style="184" hidden="1"/>
    <col min="6189" max="6189" width="8.5703125" style="184" hidden="1"/>
    <col min="6190" max="6191" width="9.28515625" style="184" hidden="1"/>
    <col min="6192" max="6192" width="8.85546875" style="184" hidden="1"/>
    <col min="6193" max="6193" width="8" style="184" hidden="1"/>
    <col min="6194" max="6194" width="8.5703125" style="184" hidden="1"/>
    <col min="6195" max="6195" width="9.28515625" style="184" hidden="1"/>
    <col min="6196" max="6197" width="11" style="184" hidden="1"/>
    <col min="6198" max="6198" width="8" style="184" hidden="1"/>
    <col min="6199" max="6199" width="8.5703125" style="184" hidden="1"/>
    <col min="6200" max="6200" width="10.5703125" style="184" hidden="1"/>
    <col min="6201" max="6400" width="9.140625" style="184" hidden="1"/>
    <col min="6401" max="6401" width="57.5703125" style="184" hidden="1"/>
    <col min="6402" max="6402" width="10.5703125" style="184" hidden="1"/>
    <col min="6403" max="6403" width="9.28515625" style="184" hidden="1"/>
    <col min="6404" max="6404" width="8" style="184" hidden="1"/>
    <col min="6405" max="6405" width="8.5703125" style="184" hidden="1"/>
    <col min="6406" max="6406" width="10.5703125" style="184" hidden="1"/>
    <col min="6407" max="6407" width="9.28515625" style="184" hidden="1"/>
    <col min="6408" max="6408" width="8.85546875" style="184" hidden="1"/>
    <col min="6409" max="6409" width="8" style="184" hidden="1"/>
    <col min="6410" max="6410" width="8.5703125" style="184" hidden="1"/>
    <col min="6411" max="6413" width="9.28515625" style="184" hidden="1"/>
    <col min="6414" max="6414" width="8" style="184" hidden="1"/>
    <col min="6415" max="6415" width="8.5703125" style="184" hidden="1"/>
    <col min="6416" max="6416" width="10.5703125" style="184" hidden="1"/>
    <col min="6417" max="6418" width="9.28515625" style="184" hidden="1"/>
    <col min="6419" max="6419" width="8" style="184" hidden="1"/>
    <col min="6420" max="6420" width="8.5703125" style="184" hidden="1"/>
    <col min="6421" max="6423" width="9.28515625" style="184" hidden="1"/>
    <col min="6424" max="6424" width="8" style="184" hidden="1"/>
    <col min="6425" max="6425" width="8.5703125" style="184" hidden="1"/>
    <col min="6426" max="6426" width="9.28515625" style="184" hidden="1"/>
    <col min="6427" max="6428" width="8.85546875" style="184" hidden="1"/>
    <col min="6429" max="6429" width="8" style="184" hidden="1"/>
    <col min="6430" max="6430" width="8.5703125" style="184" hidden="1"/>
    <col min="6431" max="6432" width="9.28515625" style="184" hidden="1"/>
    <col min="6433" max="6433" width="8.85546875" style="184" hidden="1"/>
    <col min="6434" max="6434" width="8" style="184" hidden="1"/>
    <col min="6435" max="6435" width="8.5703125" style="184" hidden="1"/>
    <col min="6436" max="6437" width="9.28515625" style="184" hidden="1"/>
    <col min="6438" max="6438" width="8.85546875" style="184" hidden="1"/>
    <col min="6439" max="6439" width="8" style="184" hidden="1"/>
    <col min="6440" max="6440" width="8.5703125" style="184" hidden="1"/>
    <col min="6441" max="6443" width="9.28515625" style="184" hidden="1"/>
    <col min="6444" max="6444" width="8" style="184" hidden="1"/>
    <col min="6445" max="6445" width="8.5703125" style="184" hidden="1"/>
    <col min="6446" max="6447" width="9.28515625" style="184" hidden="1"/>
    <col min="6448" max="6448" width="8.85546875" style="184" hidden="1"/>
    <col min="6449" max="6449" width="8" style="184" hidden="1"/>
    <col min="6450" max="6450" width="8.5703125" style="184" hidden="1"/>
    <col min="6451" max="6451" width="9.28515625" style="184" hidden="1"/>
    <col min="6452" max="6453" width="11" style="184" hidden="1"/>
    <col min="6454" max="6454" width="8" style="184" hidden="1"/>
    <col min="6455" max="6455" width="8.5703125" style="184" hidden="1"/>
    <col min="6456" max="6456" width="10.5703125" style="184" hidden="1"/>
    <col min="6457" max="6656" width="9.140625" style="184" hidden="1"/>
    <col min="6657" max="6657" width="57.5703125" style="184" hidden="1"/>
    <col min="6658" max="6658" width="10.5703125" style="184" hidden="1"/>
    <col min="6659" max="6659" width="9.28515625" style="184" hidden="1"/>
    <col min="6660" max="6660" width="8" style="184" hidden="1"/>
    <col min="6661" max="6661" width="8.5703125" style="184" hidden="1"/>
    <col min="6662" max="6662" width="10.5703125" style="184" hidden="1"/>
    <col min="6663" max="6663" width="9.28515625" style="184" hidden="1"/>
    <col min="6664" max="6664" width="8.85546875" style="184" hidden="1"/>
    <col min="6665" max="6665" width="8" style="184" hidden="1"/>
    <col min="6666" max="6666" width="8.5703125" style="184" hidden="1"/>
    <col min="6667" max="6669" width="9.28515625" style="184" hidden="1"/>
    <col min="6670" max="6670" width="8" style="184" hidden="1"/>
    <col min="6671" max="6671" width="8.5703125" style="184" hidden="1"/>
    <col min="6672" max="6672" width="10.5703125" style="184" hidden="1"/>
    <col min="6673" max="6674" width="9.28515625" style="184" hidden="1"/>
    <col min="6675" max="6675" width="8" style="184" hidden="1"/>
    <col min="6676" max="6676" width="8.5703125" style="184" hidden="1"/>
    <col min="6677" max="6679" width="9.28515625" style="184" hidden="1"/>
    <col min="6680" max="6680" width="8" style="184" hidden="1"/>
    <col min="6681" max="6681" width="8.5703125" style="184" hidden="1"/>
    <col min="6682" max="6682" width="9.28515625" style="184" hidden="1"/>
    <col min="6683" max="6684" width="8.85546875" style="184" hidden="1"/>
    <col min="6685" max="6685" width="8" style="184" hidden="1"/>
    <col min="6686" max="6686" width="8.5703125" style="184" hidden="1"/>
    <col min="6687" max="6688" width="9.28515625" style="184" hidden="1"/>
    <col min="6689" max="6689" width="8.85546875" style="184" hidden="1"/>
    <col min="6690" max="6690" width="8" style="184" hidden="1"/>
    <col min="6691" max="6691" width="8.5703125" style="184" hidden="1"/>
    <col min="6692" max="6693" width="9.28515625" style="184" hidden="1"/>
    <col min="6694" max="6694" width="8.85546875" style="184" hidden="1"/>
    <col min="6695" max="6695" width="8" style="184" hidden="1"/>
    <col min="6696" max="6696" width="8.5703125" style="184" hidden="1"/>
    <col min="6697" max="6699" width="9.28515625" style="184" hidden="1"/>
    <col min="6700" max="6700" width="8" style="184" hidden="1"/>
    <col min="6701" max="6701" width="8.5703125" style="184" hidden="1"/>
    <col min="6702" max="6703" width="9.28515625" style="184" hidden="1"/>
    <col min="6704" max="6704" width="8.85546875" style="184" hidden="1"/>
    <col min="6705" max="6705" width="8" style="184" hidden="1"/>
    <col min="6706" max="6706" width="8.5703125" style="184" hidden="1"/>
    <col min="6707" max="6707" width="9.28515625" style="184" hidden="1"/>
    <col min="6708" max="6709" width="11" style="184" hidden="1"/>
    <col min="6710" max="6710" width="8" style="184" hidden="1"/>
    <col min="6711" max="6711" width="8.5703125" style="184" hidden="1"/>
    <col min="6712" max="6712" width="10.5703125" style="184" hidden="1"/>
    <col min="6713" max="6912" width="9.140625" style="184" hidden="1"/>
    <col min="6913" max="6913" width="57.5703125" style="184" hidden="1"/>
    <col min="6914" max="6914" width="10.5703125" style="184" hidden="1"/>
    <col min="6915" max="6915" width="9.28515625" style="184" hidden="1"/>
    <col min="6916" max="6916" width="8" style="184" hidden="1"/>
    <col min="6917" max="6917" width="8.5703125" style="184" hidden="1"/>
    <col min="6918" max="6918" width="10.5703125" style="184" hidden="1"/>
    <col min="6919" max="6919" width="9.28515625" style="184" hidden="1"/>
    <col min="6920" max="6920" width="8.85546875" style="184" hidden="1"/>
    <col min="6921" max="6921" width="8" style="184" hidden="1"/>
    <col min="6922" max="6922" width="8.5703125" style="184" hidden="1"/>
    <col min="6923" max="6925" width="9.28515625" style="184" hidden="1"/>
    <col min="6926" max="6926" width="8" style="184" hidden="1"/>
    <col min="6927" max="6927" width="8.5703125" style="184" hidden="1"/>
    <col min="6928" max="6928" width="10.5703125" style="184" hidden="1"/>
    <col min="6929" max="6930" width="9.28515625" style="184" hidden="1"/>
    <col min="6931" max="6931" width="8" style="184" hidden="1"/>
    <col min="6932" max="6932" width="8.5703125" style="184" hidden="1"/>
    <col min="6933" max="6935" width="9.28515625" style="184" hidden="1"/>
    <col min="6936" max="6936" width="8" style="184" hidden="1"/>
    <col min="6937" max="6937" width="8.5703125" style="184" hidden="1"/>
    <col min="6938" max="6938" width="9.28515625" style="184" hidden="1"/>
    <col min="6939" max="6940" width="8.85546875" style="184" hidden="1"/>
    <col min="6941" max="6941" width="8" style="184" hidden="1"/>
    <col min="6942" max="6942" width="8.5703125" style="184" hidden="1"/>
    <col min="6943" max="6944" width="9.28515625" style="184" hidden="1"/>
    <col min="6945" max="6945" width="8.85546875" style="184" hidden="1"/>
    <col min="6946" max="6946" width="8" style="184" hidden="1"/>
    <col min="6947" max="6947" width="8.5703125" style="184" hidden="1"/>
    <col min="6948" max="6949" width="9.28515625" style="184" hidden="1"/>
    <col min="6950" max="6950" width="8.85546875" style="184" hidden="1"/>
    <col min="6951" max="6951" width="8" style="184" hidden="1"/>
    <col min="6952" max="6952" width="8.5703125" style="184" hidden="1"/>
    <col min="6953" max="6955" width="9.28515625" style="184" hidden="1"/>
    <col min="6956" max="6956" width="8" style="184" hidden="1"/>
    <col min="6957" max="6957" width="8.5703125" style="184" hidden="1"/>
    <col min="6958" max="6959" width="9.28515625" style="184" hidden="1"/>
    <col min="6960" max="6960" width="8.85546875" style="184" hidden="1"/>
    <col min="6961" max="6961" width="8" style="184" hidden="1"/>
    <col min="6962" max="6962" width="8.5703125" style="184" hidden="1"/>
    <col min="6963" max="6963" width="9.28515625" style="184" hidden="1"/>
    <col min="6964" max="6965" width="11" style="184" hidden="1"/>
    <col min="6966" max="6966" width="8" style="184" hidden="1"/>
    <col min="6967" max="6967" width="8.5703125" style="184" hidden="1"/>
    <col min="6968" max="6968" width="10.5703125" style="184" hidden="1"/>
    <col min="6969" max="7168" width="9.140625" style="184" hidden="1"/>
    <col min="7169" max="7169" width="57.5703125" style="184" hidden="1"/>
    <col min="7170" max="7170" width="10.5703125" style="184" hidden="1"/>
    <col min="7171" max="7171" width="9.28515625" style="184" hidden="1"/>
    <col min="7172" max="7172" width="8" style="184" hidden="1"/>
    <col min="7173" max="7173" width="8.5703125" style="184" hidden="1"/>
    <col min="7174" max="7174" width="10.5703125" style="184" hidden="1"/>
    <col min="7175" max="7175" width="9.28515625" style="184" hidden="1"/>
    <col min="7176" max="7176" width="8.85546875" style="184" hidden="1"/>
    <col min="7177" max="7177" width="8" style="184" hidden="1"/>
    <col min="7178" max="7178" width="8.5703125" style="184" hidden="1"/>
    <col min="7179" max="7181" width="9.28515625" style="184" hidden="1"/>
    <col min="7182" max="7182" width="8" style="184" hidden="1"/>
    <col min="7183" max="7183" width="8.5703125" style="184" hidden="1"/>
    <col min="7184" max="7184" width="10.5703125" style="184" hidden="1"/>
    <col min="7185" max="7186" width="9.28515625" style="184" hidden="1"/>
    <col min="7187" max="7187" width="8" style="184" hidden="1"/>
    <col min="7188" max="7188" width="8.5703125" style="184" hidden="1"/>
    <col min="7189" max="7191" width="9.28515625" style="184" hidden="1"/>
    <col min="7192" max="7192" width="8" style="184" hidden="1"/>
    <col min="7193" max="7193" width="8.5703125" style="184" hidden="1"/>
    <col min="7194" max="7194" width="9.28515625" style="184" hidden="1"/>
    <col min="7195" max="7196" width="8.85546875" style="184" hidden="1"/>
    <col min="7197" max="7197" width="8" style="184" hidden="1"/>
    <col min="7198" max="7198" width="8.5703125" style="184" hidden="1"/>
    <col min="7199" max="7200" width="9.28515625" style="184" hidden="1"/>
    <col min="7201" max="7201" width="8.85546875" style="184" hidden="1"/>
    <col min="7202" max="7202" width="8" style="184" hidden="1"/>
    <col min="7203" max="7203" width="8.5703125" style="184" hidden="1"/>
    <col min="7204" max="7205" width="9.28515625" style="184" hidden="1"/>
    <col min="7206" max="7206" width="8.85546875" style="184" hidden="1"/>
    <col min="7207" max="7207" width="8" style="184" hidden="1"/>
    <col min="7208" max="7208" width="8.5703125" style="184" hidden="1"/>
    <col min="7209" max="7211" width="9.28515625" style="184" hidden="1"/>
    <col min="7212" max="7212" width="8" style="184" hidden="1"/>
    <col min="7213" max="7213" width="8.5703125" style="184" hidden="1"/>
    <col min="7214" max="7215" width="9.28515625" style="184" hidden="1"/>
    <col min="7216" max="7216" width="8.85546875" style="184" hidden="1"/>
    <col min="7217" max="7217" width="8" style="184" hidden="1"/>
    <col min="7218" max="7218" width="8.5703125" style="184" hidden="1"/>
    <col min="7219" max="7219" width="9.28515625" style="184" hidden="1"/>
    <col min="7220" max="7221" width="11" style="184" hidden="1"/>
    <col min="7222" max="7222" width="8" style="184" hidden="1"/>
    <col min="7223" max="7223" width="8.5703125" style="184" hidden="1"/>
    <col min="7224" max="7224" width="10.5703125" style="184" hidden="1"/>
    <col min="7225" max="7424" width="9.140625" style="184" hidden="1"/>
    <col min="7425" max="7425" width="57.5703125" style="184" hidden="1"/>
    <col min="7426" max="7426" width="10.5703125" style="184" hidden="1"/>
    <col min="7427" max="7427" width="9.28515625" style="184" hidden="1"/>
    <col min="7428" max="7428" width="8" style="184" hidden="1"/>
    <col min="7429" max="7429" width="8.5703125" style="184" hidden="1"/>
    <col min="7430" max="7430" width="10.5703125" style="184" hidden="1"/>
    <col min="7431" max="7431" width="9.28515625" style="184" hidden="1"/>
    <col min="7432" max="7432" width="8.85546875" style="184" hidden="1"/>
    <col min="7433" max="7433" width="8" style="184" hidden="1"/>
    <col min="7434" max="7434" width="8.5703125" style="184" hidden="1"/>
    <col min="7435" max="7437" width="9.28515625" style="184" hidden="1"/>
    <col min="7438" max="7438" width="8" style="184" hidden="1"/>
    <col min="7439" max="7439" width="8.5703125" style="184" hidden="1"/>
    <col min="7440" max="7440" width="10.5703125" style="184" hidden="1"/>
    <col min="7441" max="7442" width="9.28515625" style="184" hidden="1"/>
    <col min="7443" max="7443" width="8" style="184" hidden="1"/>
    <col min="7444" max="7444" width="8.5703125" style="184" hidden="1"/>
    <col min="7445" max="7447" width="9.28515625" style="184" hidden="1"/>
    <col min="7448" max="7448" width="8" style="184" hidden="1"/>
    <col min="7449" max="7449" width="8.5703125" style="184" hidden="1"/>
    <col min="7450" max="7450" width="9.28515625" style="184" hidden="1"/>
    <col min="7451" max="7452" width="8.85546875" style="184" hidden="1"/>
    <col min="7453" max="7453" width="8" style="184" hidden="1"/>
    <col min="7454" max="7454" width="8.5703125" style="184" hidden="1"/>
    <col min="7455" max="7456" width="9.28515625" style="184" hidden="1"/>
    <col min="7457" max="7457" width="8.85546875" style="184" hidden="1"/>
    <col min="7458" max="7458" width="8" style="184" hidden="1"/>
    <col min="7459" max="7459" width="8.5703125" style="184" hidden="1"/>
    <col min="7460" max="7461" width="9.28515625" style="184" hidden="1"/>
    <col min="7462" max="7462" width="8.85546875" style="184" hidden="1"/>
    <col min="7463" max="7463" width="8" style="184" hidden="1"/>
    <col min="7464" max="7464" width="8.5703125" style="184" hidden="1"/>
    <col min="7465" max="7467" width="9.28515625" style="184" hidden="1"/>
    <col min="7468" max="7468" width="8" style="184" hidden="1"/>
    <col min="7469" max="7469" width="8.5703125" style="184" hidden="1"/>
    <col min="7470" max="7471" width="9.28515625" style="184" hidden="1"/>
    <col min="7472" max="7472" width="8.85546875" style="184" hidden="1"/>
    <col min="7473" max="7473" width="8" style="184" hidden="1"/>
    <col min="7474" max="7474" width="8.5703125" style="184" hidden="1"/>
    <col min="7475" max="7475" width="9.28515625" style="184" hidden="1"/>
    <col min="7476" max="7477" width="11" style="184" hidden="1"/>
    <col min="7478" max="7478" width="8" style="184" hidden="1"/>
    <col min="7479" max="7479" width="8.5703125" style="184" hidden="1"/>
    <col min="7480" max="7480" width="10.5703125" style="184" hidden="1"/>
    <col min="7481" max="7680" width="9.140625" style="184" hidden="1"/>
    <col min="7681" max="7681" width="57.5703125" style="184" hidden="1"/>
    <col min="7682" max="7682" width="10.5703125" style="184" hidden="1"/>
    <col min="7683" max="7683" width="9.28515625" style="184" hidden="1"/>
    <col min="7684" max="7684" width="8" style="184" hidden="1"/>
    <col min="7685" max="7685" width="8.5703125" style="184" hidden="1"/>
    <col min="7686" max="7686" width="10.5703125" style="184" hidden="1"/>
    <col min="7687" max="7687" width="9.28515625" style="184" hidden="1"/>
    <col min="7688" max="7688" width="8.85546875" style="184" hidden="1"/>
    <col min="7689" max="7689" width="8" style="184" hidden="1"/>
    <col min="7690" max="7690" width="8.5703125" style="184" hidden="1"/>
    <col min="7691" max="7693" width="9.28515625" style="184" hidden="1"/>
    <col min="7694" max="7694" width="8" style="184" hidden="1"/>
    <col min="7695" max="7695" width="8.5703125" style="184" hidden="1"/>
    <col min="7696" max="7696" width="10.5703125" style="184" hidden="1"/>
    <col min="7697" max="7698" width="9.28515625" style="184" hidden="1"/>
    <col min="7699" max="7699" width="8" style="184" hidden="1"/>
    <col min="7700" max="7700" width="8.5703125" style="184" hidden="1"/>
    <col min="7701" max="7703" width="9.28515625" style="184" hidden="1"/>
    <col min="7704" max="7704" width="8" style="184" hidden="1"/>
    <col min="7705" max="7705" width="8.5703125" style="184" hidden="1"/>
    <col min="7706" max="7706" width="9.28515625" style="184" hidden="1"/>
    <col min="7707" max="7708" width="8.85546875" style="184" hidden="1"/>
    <col min="7709" max="7709" width="8" style="184" hidden="1"/>
    <col min="7710" max="7710" width="8.5703125" style="184" hidden="1"/>
    <col min="7711" max="7712" width="9.28515625" style="184" hidden="1"/>
    <col min="7713" max="7713" width="8.85546875" style="184" hidden="1"/>
    <col min="7714" max="7714" width="8" style="184" hidden="1"/>
    <col min="7715" max="7715" width="8.5703125" style="184" hidden="1"/>
    <col min="7716" max="7717" width="9.28515625" style="184" hidden="1"/>
    <col min="7718" max="7718" width="8.85546875" style="184" hidden="1"/>
    <col min="7719" max="7719" width="8" style="184" hidden="1"/>
    <col min="7720" max="7720" width="8.5703125" style="184" hidden="1"/>
    <col min="7721" max="7723" width="9.28515625" style="184" hidden="1"/>
    <col min="7724" max="7724" width="8" style="184" hidden="1"/>
    <col min="7725" max="7725" width="8.5703125" style="184" hidden="1"/>
    <col min="7726" max="7727" width="9.28515625" style="184" hidden="1"/>
    <col min="7728" max="7728" width="8.85546875" style="184" hidden="1"/>
    <col min="7729" max="7729" width="8" style="184" hidden="1"/>
    <col min="7730" max="7730" width="8.5703125" style="184" hidden="1"/>
    <col min="7731" max="7731" width="9.28515625" style="184" hidden="1"/>
    <col min="7732" max="7733" width="11" style="184" hidden="1"/>
    <col min="7734" max="7734" width="8" style="184" hidden="1"/>
    <col min="7735" max="7735" width="8.5703125" style="184" hidden="1"/>
    <col min="7736" max="7736" width="10.5703125" style="184" hidden="1"/>
    <col min="7737" max="7936" width="9.140625" style="184" hidden="1"/>
    <col min="7937" max="7937" width="57.5703125" style="184" hidden="1"/>
    <col min="7938" max="7938" width="10.5703125" style="184" hidden="1"/>
    <col min="7939" max="7939" width="9.28515625" style="184" hidden="1"/>
    <col min="7940" max="7940" width="8" style="184" hidden="1"/>
    <col min="7941" max="7941" width="8.5703125" style="184" hidden="1"/>
    <col min="7942" max="7942" width="10.5703125" style="184" hidden="1"/>
    <col min="7943" max="7943" width="9.28515625" style="184" hidden="1"/>
    <col min="7944" max="7944" width="8.85546875" style="184" hidden="1"/>
    <col min="7945" max="7945" width="8" style="184" hidden="1"/>
    <col min="7946" max="7946" width="8.5703125" style="184" hidden="1"/>
    <col min="7947" max="7949" width="9.28515625" style="184" hidden="1"/>
    <col min="7950" max="7950" width="8" style="184" hidden="1"/>
    <col min="7951" max="7951" width="8.5703125" style="184" hidden="1"/>
    <col min="7952" max="7952" width="10.5703125" style="184" hidden="1"/>
    <col min="7953" max="7954" width="9.28515625" style="184" hidden="1"/>
    <col min="7955" max="7955" width="8" style="184" hidden="1"/>
    <col min="7956" max="7956" width="8.5703125" style="184" hidden="1"/>
    <col min="7957" max="7959" width="9.28515625" style="184" hidden="1"/>
    <col min="7960" max="7960" width="8" style="184" hidden="1"/>
    <col min="7961" max="7961" width="8.5703125" style="184" hidden="1"/>
    <col min="7962" max="7962" width="9.28515625" style="184" hidden="1"/>
    <col min="7963" max="7964" width="8.85546875" style="184" hidden="1"/>
    <col min="7965" max="7965" width="8" style="184" hidden="1"/>
    <col min="7966" max="7966" width="8.5703125" style="184" hidden="1"/>
    <col min="7967" max="7968" width="9.28515625" style="184" hidden="1"/>
    <col min="7969" max="7969" width="8.85546875" style="184" hidden="1"/>
    <col min="7970" max="7970" width="8" style="184" hidden="1"/>
    <col min="7971" max="7971" width="8.5703125" style="184" hidden="1"/>
    <col min="7972" max="7973" width="9.28515625" style="184" hidden="1"/>
    <col min="7974" max="7974" width="8.85546875" style="184" hidden="1"/>
    <col min="7975" max="7975" width="8" style="184" hidden="1"/>
    <col min="7976" max="7976" width="8.5703125" style="184" hidden="1"/>
    <col min="7977" max="7979" width="9.28515625" style="184" hidden="1"/>
    <col min="7980" max="7980" width="8" style="184" hidden="1"/>
    <col min="7981" max="7981" width="8.5703125" style="184" hidden="1"/>
    <col min="7982" max="7983" width="9.28515625" style="184" hidden="1"/>
    <col min="7984" max="7984" width="8.85546875" style="184" hidden="1"/>
    <col min="7985" max="7985" width="8" style="184" hidden="1"/>
    <col min="7986" max="7986" width="8.5703125" style="184" hidden="1"/>
    <col min="7987" max="7987" width="9.28515625" style="184" hidden="1"/>
    <col min="7988" max="7989" width="11" style="184" hidden="1"/>
    <col min="7990" max="7990" width="8" style="184" hidden="1"/>
    <col min="7991" max="7991" width="8.5703125" style="184" hidden="1"/>
    <col min="7992" max="7992" width="10.5703125" style="184" hidden="1"/>
    <col min="7993" max="8192" width="9.140625" style="184" hidden="1"/>
    <col min="8193" max="8193" width="57.5703125" style="184" hidden="1"/>
    <col min="8194" max="8194" width="10.5703125" style="184" hidden="1"/>
    <col min="8195" max="8195" width="9.28515625" style="184" hidden="1"/>
    <col min="8196" max="8196" width="8" style="184" hidden="1"/>
    <col min="8197" max="8197" width="8.5703125" style="184" hidden="1"/>
    <col min="8198" max="8198" width="10.5703125" style="184" hidden="1"/>
    <col min="8199" max="8199" width="9.28515625" style="184" hidden="1"/>
    <col min="8200" max="8200" width="8.85546875" style="184" hidden="1"/>
    <col min="8201" max="8201" width="8" style="184" hidden="1"/>
    <col min="8202" max="8202" width="8.5703125" style="184" hidden="1"/>
    <col min="8203" max="8205" width="9.28515625" style="184" hidden="1"/>
    <col min="8206" max="8206" width="8" style="184" hidden="1"/>
    <col min="8207" max="8207" width="8.5703125" style="184" hidden="1"/>
    <col min="8208" max="8208" width="10.5703125" style="184" hidden="1"/>
    <col min="8209" max="8210" width="9.28515625" style="184" hidden="1"/>
    <col min="8211" max="8211" width="8" style="184" hidden="1"/>
    <col min="8212" max="8212" width="8.5703125" style="184" hidden="1"/>
    <col min="8213" max="8215" width="9.28515625" style="184" hidden="1"/>
    <col min="8216" max="8216" width="8" style="184" hidden="1"/>
    <col min="8217" max="8217" width="8.5703125" style="184" hidden="1"/>
    <col min="8218" max="8218" width="9.28515625" style="184" hidden="1"/>
    <col min="8219" max="8220" width="8.85546875" style="184" hidden="1"/>
    <col min="8221" max="8221" width="8" style="184" hidden="1"/>
    <col min="8222" max="8222" width="8.5703125" style="184" hidden="1"/>
    <col min="8223" max="8224" width="9.28515625" style="184" hidden="1"/>
    <col min="8225" max="8225" width="8.85546875" style="184" hidden="1"/>
    <col min="8226" max="8226" width="8" style="184" hidden="1"/>
    <col min="8227" max="8227" width="8.5703125" style="184" hidden="1"/>
    <col min="8228" max="8229" width="9.28515625" style="184" hidden="1"/>
    <col min="8230" max="8230" width="8.85546875" style="184" hidden="1"/>
    <col min="8231" max="8231" width="8" style="184" hidden="1"/>
    <col min="8232" max="8232" width="8.5703125" style="184" hidden="1"/>
    <col min="8233" max="8235" width="9.28515625" style="184" hidden="1"/>
    <col min="8236" max="8236" width="8" style="184" hidden="1"/>
    <col min="8237" max="8237" width="8.5703125" style="184" hidden="1"/>
    <col min="8238" max="8239" width="9.28515625" style="184" hidden="1"/>
    <col min="8240" max="8240" width="8.85546875" style="184" hidden="1"/>
    <col min="8241" max="8241" width="8" style="184" hidden="1"/>
    <col min="8242" max="8242" width="8.5703125" style="184" hidden="1"/>
    <col min="8243" max="8243" width="9.28515625" style="184" hidden="1"/>
    <col min="8244" max="8245" width="11" style="184" hidden="1"/>
    <col min="8246" max="8246" width="8" style="184" hidden="1"/>
    <col min="8247" max="8247" width="8.5703125" style="184" hidden="1"/>
    <col min="8248" max="8248" width="10.5703125" style="184" hidden="1"/>
    <col min="8249" max="8448" width="9.140625" style="184" hidden="1"/>
    <col min="8449" max="8449" width="57.5703125" style="184" hidden="1"/>
    <col min="8450" max="8450" width="10.5703125" style="184" hidden="1"/>
    <col min="8451" max="8451" width="9.28515625" style="184" hidden="1"/>
    <col min="8452" max="8452" width="8" style="184" hidden="1"/>
    <col min="8453" max="8453" width="8.5703125" style="184" hidden="1"/>
    <col min="8454" max="8454" width="10.5703125" style="184" hidden="1"/>
    <col min="8455" max="8455" width="9.28515625" style="184" hidden="1"/>
    <col min="8456" max="8456" width="8.85546875" style="184" hidden="1"/>
    <col min="8457" max="8457" width="8" style="184" hidden="1"/>
    <col min="8458" max="8458" width="8.5703125" style="184" hidden="1"/>
    <col min="8459" max="8461" width="9.28515625" style="184" hidden="1"/>
    <col min="8462" max="8462" width="8" style="184" hidden="1"/>
    <col min="8463" max="8463" width="8.5703125" style="184" hidden="1"/>
    <col min="8464" max="8464" width="10.5703125" style="184" hidden="1"/>
    <col min="8465" max="8466" width="9.28515625" style="184" hidden="1"/>
    <col min="8467" max="8467" width="8" style="184" hidden="1"/>
    <col min="8468" max="8468" width="8.5703125" style="184" hidden="1"/>
    <col min="8469" max="8471" width="9.28515625" style="184" hidden="1"/>
    <col min="8472" max="8472" width="8" style="184" hidden="1"/>
    <col min="8473" max="8473" width="8.5703125" style="184" hidden="1"/>
    <col min="8474" max="8474" width="9.28515625" style="184" hidden="1"/>
    <col min="8475" max="8476" width="8.85546875" style="184" hidden="1"/>
    <col min="8477" max="8477" width="8" style="184" hidden="1"/>
    <col min="8478" max="8478" width="8.5703125" style="184" hidden="1"/>
    <col min="8479" max="8480" width="9.28515625" style="184" hidden="1"/>
    <col min="8481" max="8481" width="8.85546875" style="184" hidden="1"/>
    <col min="8482" max="8482" width="8" style="184" hidden="1"/>
    <col min="8483" max="8483" width="8.5703125" style="184" hidden="1"/>
    <col min="8484" max="8485" width="9.28515625" style="184" hidden="1"/>
    <col min="8486" max="8486" width="8.85546875" style="184" hidden="1"/>
    <col min="8487" max="8487" width="8" style="184" hidden="1"/>
    <col min="8488" max="8488" width="8.5703125" style="184" hidden="1"/>
    <col min="8489" max="8491" width="9.28515625" style="184" hidden="1"/>
    <col min="8492" max="8492" width="8" style="184" hidden="1"/>
    <col min="8493" max="8493" width="8.5703125" style="184" hidden="1"/>
    <col min="8494" max="8495" width="9.28515625" style="184" hidden="1"/>
    <col min="8496" max="8496" width="8.85546875" style="184" hidden="1"/>
    <col min="8497" max="8497" width="8" style="184" hidden="1"/>
    <col min="8498" max="8498" width="8.5703125" style="184" hidden="1"/>
    <col min="8499" max="8499" width="9.28515625" style="184" hidden="1"/>
    <col min="8500" max="8501" width="11" style="184" hidden="1"/>
    <col min="8502" max="8502" width="8" style="184" hidden="1"/>
    <col min="8503" max="8503" width="8.5703125" style="184" hidden="1"/>
    <col min="8504" max="8504" width="10.5703125" style="184" hidden="1"/>
    <col min="8505" max="8704" width="9.140625" style="184" hidden="1"/>
    <col min="8705" max="8705" width="57.5703125" style="184" hidden="1"/>
    <col min="8706" max="8706" width="10.5703125" style="184" hidden="1"/>
    <col min="8707" max="8707" width="9.28515625" style="184" hidden="1"/>
    <col min="8708" max="8708" width="8" style="184" hidden="1"/>
    <col min="8709" max="8709" width="8.5703125" style="184" hidden="1"/>
    <col min="8710" max="8710" width="10.5703125" style="184" hidden="1"/>
    <col min="8711" max="8711" width="9.28515625" style="184" hidden="1"/>
    <col min="8712" max="8712" width="8.85546875" style="184" hidden="1"/>
    <col min="8713" max="8713" width="8" style="184" hidden="1"/>
    <col min="8714" max="8714" width="8.5703125" style="184" hidden="1"/>
    <col min="8715" max="8717" width="9.28515625" style="184" hidden="1"/>
    <col min="8718" max="8718" width="8" style="184" hidden="1"/>
    <col min="8719" max="8719" width="8.5703125" style="184" hidden="1"/>
    <col min="8720" max="8720" width="10.5703125" style="184" hidden="1"/>
    <col min="8721" max="8722" width="9.28515625" style="184" hidden="1"/>
    <col min="8723" max="8723" width="8" style="184" hidden="1"/>
    <col min="8724" max="8724" width="8.5703125" style="184" hidden="1"/>
    <col min="8725" max="8727" width="9.28515625" style="184" hidden="1"/>
    <col min="8728" max="8728" width="8" style="184" hidden="1"/>
    <col min="8729" max="8729" width="8.5703125" style="184" hidden="1"/>
    <col min="8730" max="8730" width="9.28515625" style="184" hidden="1"/>
    <col min="8731" max="8732" width="8.85546875" style="184" hidden="1"/>
    <col min="8733" max="8733" width="8" style="184" hidden="1"/>
    <col min="8734" max="8734" width="8.5703125" style="184" hidden="1"/>
    <col min="8735" max="8736" width="9.28515625" style="184" hidden="1"/>
    <col min="8737" max="8737" width="8.85546875" style="184" hidden="1"/>
    <col min="8738" max="8738" width="8" style="184" hidden="1"/>
    <col min="8739" max="8739" width="8.5703125" style="184" hidden="1"/>
    <col min="8740" max="8741" width="9.28515625" style="184" hidden="1"/>
    <col min="8742" max="8742" width="8.85546875" style="184" hidden="1"/>
    <col min="8743" max="8743" width="8" style="184" hidden="1"/>
    <col min="8744" max="8744" width="8.5703125" style="184" hidden="1"/>
    <col min="8745" max="8747" width="9.28515625" style="184" hidden="1"/>
    <col min="8748" max="8748" width="8" style="184" hidden="1"/>
    <col min="8749" max="8749" width="8.5703125" style="184" hidden="1"/>
    <col min="8750" max="8751" width="9.28515625" style="184" hidden="1"/>
    <col min="8752" max="8752" width="8.85546875" style="184" hidden="1"/>
    <col min="8753" max="8753" width="8" style="184" hidden="1"/>
    <col min="8754" max="8754" width="8.5703125" style="184" hidden="1"/>
    <col min="8755" max="8755" width="9.28515625" style="184" hidden="1"/>
    <col min="8756" max="8757" width="11" style="184" hidden="1"/>
    <col min="8758" max="8758" width="8" style="184" hidden="1"/>
    <col min="8759" max="8759" width="8.5703125" style="184" hidden="1"/>
    <col min="8760" max="8760" width="10.5703125" style="184" hidden="1"/>
    <col min="8761" max="8960" width="9.140625" style="184" hidden="1"/>
    <col min="8961" max="8961" width="57.5703125" style="184" hidden="1"/>
    <col min="8962" max="8962" width="10.5703125" style="184" hidden="1"/>
    <col min="8963" max="8963" width="9.28515625" style="184" hidden="1"/>
    <col min="8964" max="8964" width="8" style="184" hidden="1"/>
    <col min="8965" max="8965" width="8.5703125" style="184" hidden="1"/>
    <col min="8966" max="8966" width="10.5703125" style="184" hidden="1"/>
    <col min="8967" max="8967" width="9.28515625" style="184" hidden="1"/>
    <col min="8968" max="8968" width="8.85546875" style="184" hidden="1"/>
    <col min="8969" max="8969" width="8" style="184" hidden="1"/>
    <col min="8970" max="8970" width="8.5703125" style="184" hidden="1"/>
    <col min="8971" max="8973" width="9.28515625" style="184" hidden="1"/>
    <col min="8974" max="8974" width="8" style="184" hidden="1"/>
    <col min="8975" max="8975" width="8.5703125" style="184" hidden="1"/>
    <col min="8976" max="8976" width="10.5703125" style="184" hidden="1"/>
    <col min="8977" max="8978" width="9.28515625" style="184" hidden="1"/>
    <col min="8979" max="8979" width="8" style="184" hidden="1"/>
    <col min="8980" max="8980" width="8.5703125" style="184" hidden="1"/>
    <col min="8981" max="8983" width="9.28515625" style="184" hidden="1"/>
    <col min="8984" max="8984" width="8" style="184" hidden="1"/>
    <col min="8985" max="8985" width="8.5703125" style="184" hidden="1"/>
    <col min="8986" max="8986" width="9.28515625" style="184" hidden="1"/>
    <col min="8987" max="8988" width="8.85546875" style="184" hidden="1"/>
    <col min="8989" max="8989" width="8" style="184" hidden="1"/>
    <col min="8990" max="8990" width="8.5703125" style="184" hidden="1"/>
    <col min="8991" max="8992" width="9.28515625" style="184" hidden="1"/>
    <col min="8993" max="8993" width="8.85546875" style="184" hidden="1"/>
    <col min="8994" max="8994" width="8" style="184" hidden="1"/>
    <col min="8995" max="8995" width="8.5703125" style="184" hidden="1"/>
    <col min="8996" max="8997" width="9.28515625" style="184" hidden="1"/>
    <col min="8998" max="8998" width="8.85546875" style="184" hidden="1"/>
    <col min="8999" max="8999" width="8" style="184" hidden="1"/>
    <col min="9000" max="9000" width="8.5703125" style="184" hidden="1"/>
    <col min="9001" max="9003" width="9.28515625" style="184" hidden="1"/>
    <col min="9004" max="9004" width="8" style="184" hidden="1"/>
    <col min="9005" max="9005" width="8.5703125" style="184" hidden="1"/>
    <col min="9006" max="9007" width="9.28515625" style="184" hidden="1"/>
    <col min="9008" max="9008" width="8.85546875" style="184" hidden="1"/>
    <col min="9009" max="9009" width="8" style="184" hidden="1"/>
    <col min="9010" max="9010" width="8.5703125" style="184" hidden="1"/>
    <col min="9011" max="9011" width="9.28515625" style="184" hidden="1"/>
    <col min="9012" max="9013" width="11" style="184" hidden="1"/>
    <col min="9014" max="9014" width="8" style="184" hidden="1"/>
    <col min="9015" max="9015" width="8.5703125" style="184" hidden="1"/>
    <col min="9016" max="9016" width="10.5703125" style="184" hidden="1"/>
    <col min="9017" max="9216" width="9.140625" style="184" hidden="1"/>
    <col min="9217" max="9217" width="57.5703125" style="184" hidden="1"/>
    <col min="9218" max="9218" width="10.5703125" style="184" hidden="1"/>
    <col min="9219" max="9219" width="9.28515625" style="184" hidden="1"/>
    <col min="9220" max="9220" width="8" style="184" hidden="1"/>
    <col min="9221" max="9221" width="8.5703125" style="184" hidden="1"/>
    <col min="9222" max="9222" width="10.5703125" style="184" hidden="1"/>
    <col min="9223" max="9223" width="9.28515625" style="184" hidden="1"/>
    <col min="9224" max="9224" width="8.85546875" style="184" hidden="1"/>
    <col min="9225" max="9225" width="8" style="184" hidden="1"/>
    <col min="9226" max="9226" width="8.5703125" style="184" hidden="1"/>
    <col min="9227" max="9229" width="9.28515625" style="184" hidden="1"/>
    <col min="9230" max="9230" width="8" style="184" hidden="1"/>
    <col min="9231" max="9231" width="8.5703125" style="184" hidden="1"/>
    <col min="9232" max="9232" width="10.5703125" style="184" hidden="1"/>
    <col min="9233" max="9234" width="9.28515625" style="184" hidden="1"/>
    <col min="9235" max="9235" width="8" style="184" hidden="1"/>
    <col min="9236" max="9236" width="8.5703125" style="184" hidden="1"/>
    <col min="9237" max="9239" width="9.28515625" style="184" hidden="1"/>
    <col min="9240" max="9240" width="8" style="184" hidden="1"/>
    <col min="9241" max="9241" width="8.5703125" style="184" hidden="1"/>
    <col min="9242" max="9242" width="9.28515625" style="184" hidden="1"/>
    <col min="9243" max="9244" width="8.85546875" style="184" hidden="1"/>
    <col min="9245" max="9245" width="8" style="184" hidden="1"/>
    <col min="9246" max="9246" width="8.5703125" style="184" hidden="1"/>
    <col min="9247" max="9248" width="9.28515625" style="184" hidden="1"/>
    <col min="9249" max="9249" width="8.85546875" style="184" hidden="1"/>
    <col min="9250" max="9250" width="8" style="184" hidden="1"/>
    <col min="9251" max="9251" width="8.5703125" style="184" hidden="1"/>
    <col min="9252" max="9253" width="9.28515625" style="184" hidden="1"/>
    <col min="9254" max="9254" width="8.85546875" style="184" hidden="1"/>
    <col min="9255" max="9255" width="8" style="184" hidden="1"/>
    <col min="9256" max="9256" width="8.5703125" style="184" hidden="1"/>
    <col min="9257" max="9259" width="9.28515625" style="184" hidden="1"/>
    <col min="9260" max="9260" width="8" style="184" hidden="1"/>
    <col min="9261" max="9261" width="8.5703125" style="184" hidden="1"/>
    <col min="9262" max="9263" width="9.28515625" style="184" hidden="1"/>
    <col min="9264" max="9264" width="8.85546875" style="184" hidden="1"/>
    <col min="9265" max="9265" width="8" style="184" hidden="1"/>
    <col min="9266" max="9266" width="8.5703125" style="184" hidden="1"/>
    <col min="9267" max="9267" width="9.28515625" style="184" hidden="1"/>
    <col min="9268" max="9269" width="11" style="184" hidden="1"/>
    <col min="9270" max="9270" width="8" style="184" hidden="1"/>
    <col min="9271" max="9271" width="8.5703125" style="184" hidden="1"/>
    <col min="9272" max="9272" width="10.5703125" style="184" hidden="1"/>
    <col min="9273" max="9472" width="9.140625" style="184" hidden="1"/>
    <col min="9473" max="9473" width="57.5703125" style="184" hidden="1"/>
    <col min="9474" max="9474" width="10.5703125" style="184" hidden="1"/>
    <col min="9475" max="9475" width="9.28515625" style="184" hidden="1"/>
    <col min="9476" max="9476" width="8" style="184" hidden="1"/>
    <col min="9477" max="9477" width="8.5703125" style="184" hidden="1"/>
    <col min="9478" max="9478" width="10.5703125" style="184" hidden="1"/>
    <col min="9479" max="9479" width="9.28515625" style="184" hidden="1"/>
    <col min="9480" max="9480" width="8.85546875" style="184" hidden="1"/>
    <col min="9481" max="9481" width="8" style="184" hidden="1"/>
    <col min="9482" max="9482" width="8.5703125" style="184" hidden="1"/>
    <col min="9483" max="9485" width="9.28515625" style="184" hidden="1"/>
    <col min="9486" max="9486" width="8" style="184" hidden="1"/>
    <col min="9487" max="9487" width="8.5703125" style="184" hidden="1"/>
    <col min="9488" max="9488" width="10.5703125" style="184" hidden="1"/>
    <col min="9489" max="9490" width="9.28515625" style="184" hidden="1"/>
    <col min="9491" max="9491" width="8" style="184" hidden="1"/>
    <col min="9492" max="9492" width="8.5703125" style="184" hidden="1"/>
    <col min="9493" max="9495" width="9.28515625" style="184" hidden="1"/>
    <col min="9496" max="9496" width="8" style="184" hidden="1"/>
    <col min="9497" max="9497" width="8.5703125" style="184" hidden="1"/>
    <col min="9498" max="9498" width="9.28515625" style="184" hidden="1"/>
    <col min="9499" max="9500" width="8.85546875" style="184" hidden="1"/>
    <col min="9501" max="9501" width="8" style="184" hidden="1"/>
    <col min="9502" max="9502" width="8.5703125" style="184" hidden="1"/>
    <col min="9503" max="9504" width="9.28515625" style="184" hidden="1"/>
    <col min="9505" max="9505" width="8.85546875" style="184" hidden="1"/>
    <col min="9506" max="9506" width="8" style="184" hidden="1"/>
    <col min="9507" max="9507" width="8.5703125" style="184" hidden="1"/>
    <col min="9508" max="9509" width="9.28515625" style="184" hidden="1"/>
    <col min="9510" max="9510" width="8.85546875" style="184" hidden="1"/>
    <col min="9511" max="9511" width="8" style="184" hidden="1"/>
    <col min="9512" max="9512" width="8.5703125" style="184" hidden="1"/>
    <col min="9513" max="9515" width="9.28515625" style="184" hidden="1"/>
    <col min="9516" max="9516" width="8" style="184" hidden="1"/>
    <col min="9517" max="9517" width="8.5703125" style="184" hidden="1"/>
    <col min="9518" max="9519" width="9.28515625" style="184" hidden="1"/>
    <col min="9520" max="9520" width="8.85546875" style="184" hidden="1"/>
    <col min="9521" max="9521" width="8" style="184" hidden="1"/>
    <col min="9522" max="9522" width="8.5703125" style="184" hidden="1"/>
    <col min="9523" max="9523" width="9.28515625" style="184" hidden="1"/>
    <col min="9524" max="9525" width="11" style="184" hidden="1"/>
    <col min="9526" max="9526" width="8" style="184" hidden="1"/>
    <col min="9527" max="9527" width="8.5703125" style="184" hidden="1"/>
    <col min="9528" max="9528" width="10.5703125" style="184" hidden="1"/>
    <col min="9529" max="9728" width="9.140625" style="184" hidden="1"/>
    <col min="9729" max="9729" width="57.5703125" style="184" hidden="1"/>
    <col min="9730" max="9730" width="10.5703125" style="184" hidden="1"/>
    <col min="9731" max="9731" width="9.28515625" style="184" hidden="1"/>
    <col min="9732" max="9732" width="8" style="184" hidden="1"/>
    <col min="9733" max="9733" width="8.5703125" style="184" hidden="1"/>
    <col min="9734" max="9734" width="10.5703125" style="184" hidden="1"/>
    <col min="9735" max="9735" width="9.28515625" style="184" hidden="1"/>
    <col min="9736" max="9736" width="8.85546875" style="184" hidden="1"/>
    <col min="9737" max="9737" width="8" style="184" hidden="1"/>
    <col min="9738" max="9738" width="8.5703125" style="184" hidden="1"/>
    <col min="9739" max="9741" width="9.28515625" style="184" hidden="1"/>
    <col min="9742" max="9742" width="8" style="184" hidden="1"/>
    <col min="9743" max="9743" width="8.5703125" style="184" hidden="1"/>
    <col min="9744" max="9744" width="10.5703125" style="184" hidden="1"/>
    <col min="9745" max="9746" width="9.28515625" style="184" hidden="1"/>
    <col min="9747" max="9747" width="8" style="184" hidden="1"/>
    <col min="9748" max="9748" width="8.5703125" style="184" hidden="1"/>
    <col min="9749" max="9751" width="9.28515625" style="184" hidden="1"/>
    <col min="9752" max="9752" width="8" style="184" hidden="1"/>
    <col min="9753" max="9753" width="8.5703125" style="184" hidden="1"/>
    <col min="9754" max="9754" width="9.28515625" style="184" hidden="1"/>
    <col min="9755" max="9756" width="8.85546875" style="184" hidden="1"/>
    <col min="9757" max="9757" width="8" style="184" hidden="1"/>
    <col min="9758" max="9758" width="8.5703125" style="184" hidden="1"/>
    <col min="9759" max="9760" width="9.28515625" style="184" hidden="1"/>
    <col min="9761" max="9761" width="8.85546875" style="184" hidden="1"/>
    <col min="9762" max="9762" width="8" style="184" hidden="1"/>
    <col min="9763" max="9763" width="8.5703125" style="184" hidden="1"/>
    <col min="9764" max="9765" width="9.28515625" style="184" hidden="1"/>
    <col min="9766" max="9766" width="8.85546875" style="184" hidden="1"/>
    <col min="9767" max="9767" width="8" style="184" hidden="1"/>
    <col min="9768" max="9768" width="8.5703125" style="184" hidden="1"/>
    <col min="9769" max="9771" width="9.28515625" style="184" hidden="1"/>
    <col min="9772" max="9772" width="8" style="184" hidden="1"/>
    <col min="9773" max="9773" width="8.5703125" style="184" hidden="1"/>
    <col min="9774" max="9775" width="9.28515625" style="184" hidden="1"/>
    <col min="9776" max="9776" width="8.85546875" style="184" hidden="1"/>
    <col min="9777" max="9777" width="8" style="184" hidden="1"/>
    <col min="9778" max="9778" width="8.5703125" style="184" hidden="1"/>
    <col min="9779" max="9779" width="9.28515625" style="184" hidden="1"/>
    <col min="9780" max="9781" width="11" style="184" hidden="1"/>
    <col min="9782" max="9782" width="8" style="184" hidden="1"/>
    <col min="9783" max="9783" width="8.5703125" style="184" hidden="1"/>
    <col min="9784" max="9784" width="10.5703125" style="184" hidden="1"/>
    <col min="9785" max="9984" width="9.140625" style="184" hidden="1"/>
    <col min="9985" max="9985" width="57.5703125" style="184" hidden="1"/>
    <col min="9986" max="9986" width="10.5703125" style="184" hidden="1"/>
    <col min="9987" max="9987" width="9.28515625" style="184" hidden="1"/>
    <col min="9988" max="9988" width="8" style="184" hidden="1"/>
    <col min="9989" max="9989" width="8.5703125" style="184" hidden="1"/>
    <col min="9990" max="9990" width="10.5703125" style="184" hidden="1"/>
    <col min="9991" max="9991" width="9.28515625" style="184" hidden="1"/>
    <col min="9992" max="9992" width="8.85546875" style="184" hidden="1"/>
    <col min="9993" max="9993" width="8" style="184" hidden="1"/>
    <col min="9994" max="9994" width="8.5703125" style="184" hidden="1"/>
    <col min="9995" max="9997" width="9.28515625" style="184" hidden="1"/>
    <col min="9998" max="9998" width="8" style="184" hidden="1"/>
    <col min="9999" max="9999" width="8.5703125" style="184" hidden="1"/>
    <col min="10000" max="10000" width="10.5703125" style="184" hidden="1"/>
    <col min="10001" max="10002" width="9.28515625" style="184" hidden="1"/>
    <col min="10003" max="10003" width="8" style="184" hidden="1"/>
    <col min="10004" max="10004" width="8.5703125" style="184" hidden="1"/>
    <col min="10005" max="10007" width="9.28515625" style="184" hidden="1"/>
    <col min="10008" max="10008" width="8" style="184" hidden="1"/>
    <col min="10009" max="10009" width="8.5703125" style="184" hidden="1"/>
    <col min="10010" max="10010" width="9.28515625" style="184" hidden="1"/>
    <col min="10011" max="10012" width="8.85546875" style="184" hidden="1"/>
    <col min="10013" max="10013" width="8" style="184" hidden="1"/>
    <col min="10014" max="10014" width="8.5703125" style="184" hidden="1"/>
    <col min="10015" max="10016" width="9.28515625" style="184" hidden="1"/>
    <col min="10017" max="10017" width="8.85546875" style="184" hidden="1"/>
    <col min="10018" max="10018" width="8" style="184" hidden="1"/>
    <col min="10019" max="10019" width="8.5703125" style="184" hidden="1"/>
    <col min="10020" max="10021" width="9.28515625" style="184" hidden="1"/>
    <col min="10022" max="10022" width="8.85546875" style="184" hidden="1"/>
    <col min="10023" max="10023" width="8" style="184" hidden="1"/>
    <col min="10024" max="10024" width="8.5703125" style="184" hidden="1"/>
    <col min="10025" max="10027" width="9.28515625" style="184" hidden="1"/>
    <col min="10028" max="10028" width="8" style="184" hidden="1"/>
    <col min="10029" max="10029" width="8.5703125" style="184" hidden="1"/>
    <col min="10030" max="10031" width="9.28515625" style="184" hidden="1"/>
    <col min="10032" max="10032" width="8.85546875" style="184" hidden="1"/>
    <col min="10033" max="10033" width="8" style="184" hidden="1"/>
    <col min="10034" max="10034" width="8.5703125" style="184" hidden="1"/>
    <col min="10035" max="10035" width="9.28515625" style="184" hidden="1"/>
    <col min="10036" max="10037" width="11" style="184" hidden="1"/>
    <col min="10038" max="10038" width="8" style="184" hidden="1"/>
    <col min="10039" max="10039" width="8.5703125" style="184" hidden="1"/>
    <col min="10040" max="10040" width="10.5703125" style="184" hidden="1"/>
    <col min="10041" max="10240" width="9.140625" style="184" hidden="1"/>
    <col min="10241" max="10241" width="57.5703125" style="184" hidden="1"/>
    <col min="10242" max="10242" width="10.5703125" style="184" hidden="1"/>
    <col min="10243" max="10243" width="9.28515625" style="184" hidden="1"/>
    <col min="10244" max="10244" width="8" style="184" hidden="1"/>
    <col min="10245" max="10245" width="8.5703125" style="184" hidden="1"/>
    <col min="10246" max="10246" width="10.5703125" style="184" hidden="1"/>
    <col min="10247" max="10247" width="9.28515625" style="184" hidden="1"/>
    <col min="10248" max="10248" width="8.85546875" style="184" hidden="1"/>
    <col min="10249" max="10249" width="8" style="184" hidden="1"/>
    <col min="10250" max="10250" width="8.5703125" style="184" hidden="1"/>
    <col min="10251" max="10253" width="9.28515625" style="184" hidden="1"/>
    <col min="10254" max="10254" width="8" style="184" hidden="1"/>
    <col min="10255" max="10255" width="8.5703125" style="184" hidden="1"/>
    <col min="10256" max="10256" width="10.5703125" style="184" hidden="1"/>
    <col min="10257" max="10258" width="9.28515625" style="184" hidden="1"/>
    <col min="10259" max="10259" width="8" style="184" hidden="1"/>
    <col min="10260" max="10260" width="8.5703125" style="184" hidden="1"/>
    <col min="10261" max="10263" width="9.28515625" style="184" hidden="1"/>
    <col min="10264" max="10264" width="8" style="184" hidden="1"/>
    <col min="10265" max="10265" width="8.5703125" style="184" hidden="1"/>
    <col min="10266" max="10266" width="9.28515625" style="184" hidden="1"/>
    <col min="10267" max="10268" width="8.85546875" style="184" hidden="1"/>
    <col min="10269" max="10269" width="8" style="184" hidden="1"/>
    <col min="10270" max="10270" width="8.5703125" style="184" hidden="1"/>
    <col min="10271" max="10272" width="9.28515625" style="184" hidden="1"/>
    <col min="10273" max="10273" width="8.85546875" style="184" hidden="1"/>
    <col min="10274" max="10274" width="8" style="184" hidden="1"/>
    <col min="10275" max="10275" width="8.5703125" style="184" hidden="1"/>
    <col min="10276" max="10277" width="9.28515625" style="184" hidden="1"/>
    <col min="10278" max="10278" width="8.85546875" style="184" hidden="1"/>
    <col min="10279" max="10279" width="8" style="184" hidden="1"/>
    <col min="10280" max="10280" width="8.5703125" style="184" hidden="1"/>
    <col min="10281" max="10283" width="9.28515625" style="184" hidden="1"/>
    <col min="10284" max="10284" width="8" style="184" hidden="1"/>
    <col min="10285" max="10285" width="8.5703125" style="184" hidden="1"/>
    <col min="10286" max="10287" width="9.28515625" style="184" hidden="1"/>
    <col min="10288" max="10288" width="8.85546875" style="184" hidden="1"/>
    <col min="10289" max="10289" width="8" style="184" hidden="1"/>
    <col min="10290" max="10290" width="8.5703125" style="184" hidden="1"/>
    <col min="10291" max="10291" width="9.28515625" style="184" hidden="1"/>
    <col min="10292" max="10293" width="11" style="184" hidden="1"/>
    <col min="10294" max="10294" width="8" style="184" hidden="1"/>
    <col min="10295" max="10295" width="8.5703125" style="184" hidden="1"/>
    <col min="10296" max="10296" width="10.5703125" style="184" hidden="1"/>
    <col min="10297" max="10496" width="9.140625" style="184" hidden="1"/>
    <col min="10497" max="10497" width="57.5703125" style="184" hidden="1"/>
    <col min="10498" max="10498" width="10.5703125" style="184" hidden="1"/>
    <col min="10499" max="10499" width="9.28515625" style="184" hidden="1"/>
    <col min="10500" max="10500" width="8" style="184" hidden="1"/>
    <col min="10501" max="10501" width="8.5703125" style="184" hidden="1"/>
    <col min="10502" max="10502" width="10.5703125" style="184" hidden="1"/>
    <col min="10503" max="10503" width="9.28515625" style="184" hidden="1"/>
    <col min="10504" max="10504" width="8.85546875" style="184" hidden="1"/>
    <col min="10505" max="10505" width="8" style="184" hidden="1"/>
    <col min="10506" max="10506" width="8.5703125" style="184" hidden="1"/>
    <col min="10507" max="10509" width="9.28515625" style="184" hidden="1"/>
    <col min="10510" max="10510" width="8" style="184" hidden="1"/>
    <col min="10511" max="10511" width="8.5703125" style="184" hidden="1"/>
    <col min="10512" max="10512" width="10.5703125" style="184" hidden="1"/>
    <col min="10513" max="10514" width="9.28515625" style="184" hidden="1"/>
    <col min="10515" max="10515" width="8" style="184" hidden="1"/>
    <col min="10516" max="10516" width="8.5703125" style="184" hidden="1"/>
    <col min="10517" max="10519" width="9.28515625" style="184" hidden="1"/>
    <col min="10520" max="10520" width="8" style="184" hidden="1"/>
    <col min="10521" max="10521" width="8.5703125" style="184" hidden="1"/>
    <col min="10522" max="10522" width="9.28515625" style="184" hidden="1"/>
    <col min="10523" max="10524" width="8.85546875" style="184" hidden="1"/>
    <col min="10525" max="10525" width="8" style="184" hidden="1"/>
    <col min="10526" max="10526" width="8.5703125" style="184" hidden="1"/>
    <col min="10527" max="10528" width="9.28515625" style="184" hidden="1"/>
    <col min="10529" max="10529" width="8.85546875" style="184" hidden="1"/>
    <col min="10530" max="10530" width="8" style="184" hidden="1"/>
    <col min="10531" max="10531" width="8.5703125" style="184" hidden="1"/>
    <col min="10532" max="10533" width="9.28515625" style="184" hidden="1"/>
    <col min="10534" max="10534" width="8.85546875" style="184" hidden="1"/>
    <col min="10535" max="10535" width="8" style="184" hidden="1"/>
    <col min="10536" max="10536" width="8.5703125" style="184" hidden="1"/>
    <col min="10537" max="10539" width="9.28515625" style="184" hidden="1"/>
    <col min="10540" max="10540" width="8" style="184" hidden="1"/>
    <col min="10541" max="10541" width="8.5703125" style="184" hidden="1"/>
    <col min="10542" max="10543" width="9.28515625" style="184" hidden="1"/>
    <col min="10544" max="10544" width="8.85546875" style="184" hidden="1"/>
    <col min="10545" max="10545" width="8" style="184" hidden="1"/>
    <col min="10546" max="10546" width="8.5703125" style="184" hidden="1"/>
    <col min="10547" max="10547" width="9.28515625" style="184" hidden="1"/>
    <col min="10548" max="10549" width="11" style="184" hidden="1"/>
    <col min="10550" max="10550" width="8" style="184" hidden="1"/>
    <col min="10551" max="10551" width="8.5703125" style="184" hidden="1"/>
    <col min="10552" max="10552" width="10.5703125" style="184" hidden="1"/>
    <col min="10553" max="10752" width="9.140625" style="184" hidden="1"/>
    <col min="10753" max="10753" width="57.5703125" style="184" hidden="1"/>
    <col min="10754" max="10754" width="10.5703125" style="184" hidden="1"/>
    <col min="10755" max="10755" width="9.28515625" style="184" hidden="1"/>
    <col min="10756" max="10756" width="8" style="184" hidden="1"/>
    <col min="10757" max="10757" width="8.5703125" style="184" hidden="1"/>
    <col min="10758" max="10758" width="10.5703125" style="184" hidden="1"/>
    <col min="10759" max="10759" width="9.28515625" style="184" hidden="1"/>
    <col min="10760" max="10760" width="8.85546875" style="184" hidden="1"/>
    <col min="10761" max="10761" width="8" style="184" hidden="1"/>
    <col min="10762" max="10762" width="8.5703125" style="184" hidden="1"/>
    <col min="10763" max="10765" width="9.28515625" style="184" hidden="1"/>
    <col min="10766" max="10766" width="8" style="184" hidden="1"/>
    <col min="10767" max="10767" width="8.5703125" style="184" hidden="1"/>
    <col min="10768" max="10768" width="10.5703125" style="184" hidden="1"/>
    <col min="10769" max="10770" width="9.28515625" style="184" hidden="1"/>
    <col min="10771" max="10771" width="8" style="184" hidden="1"/>
    <col min="10772" max="10772" width="8.5703125" style="184" hidden="1"/>
    <col min="10773" max="10775" width="9.28515625" style="184" hidden="1"/>
    <col min="10776" max="10776" width="8" style="184" hidden="1"/>
    <col min="10777" max="10777" width="8.5703125" style="184" hidden="1"/>
    <col min="10778" max="10778" width="9.28515625" style="184" hidden="1"/>
    <col min="10779" max="10780" width="8.85546875" style="184" hidden="1"/>
    <col min="10781" max="10781" width="8" style="184" hidden="1"/>
    <col min="10782" max="10782" width="8.5703125" style="184" hidden="1"/>
    <col min="10783" max="10784" width="9.28515625" style="184" hidden="1"/>
    <col min="10785" max="10785" width="8.85546875" style="184" hidden="1"/>
    <col min="10786" max="10786" width="8" style="184" hidden="1"/>
    <col min="10787" max="10787" width="8.5703125" style="184" hidden="1"/>
    <col min="10788" max="10789" width="9.28515625" style="184" hidden="1"/>
    <col min="10790" max="10790" width="8.85546875" style="184" hidden="1"/>
    <col min="10791" max="10791" width="8" style="184" hidden="1"/>
    <col min="10792" max="10792" width="8.5703125" style="184" hidden="1"/>
    <col min="10793" max="10795" width="9.28515625" style="184" hidden="1"/>
    <col min="10796" max="10796" width="8" style="184" hidden="1"/>
    <col min="10797" max="10797" width="8.5703125" style="184" hidden="1"/>
    <col min="10798" max="10799" width="9.28515625" style="184" hidden="1"/>
    <col min="10800" max="10800" width="8.85546875" style="184" hidden="1"/>
    <col min="10801" max="10801" width="8" style="184" hidden="1"/>
    <col min="10802" max="10802" width="8.5703125" style="184" hidden="1"/>
    <col min="10803" max="10803" width="9.28515625" style="184" hidden="1"/>
    <col min="10804" max="10805" width="11" style="184" hidden="1"/>
    <col min="10806" max="10806" width="8" style="184" hidden="1"/>
    <col min="10807" max="10807" width="8.5703125" style="184" hidden="1"/>
    <col min="10808" max="10808" width="10.5703125" style="184" hidden="1"/>
    <col min="10809" max="11008" width="9.140625" style="184" hidden="1"/>
    <col min="11009" max="11009" width="57.5703125" style="184" hidden="1"/>
    <col min="11010" max="11010" width="10.5703125" style="184" hidden="1"/>
    <col min="11011" max="11011" width="9.28515625" style="184" hidden="1"/>
    <col min="11012" max="11012" width="8" style="184" hidden="1"/>
    <col min="11013" max="11013" width="8.5703125" style="184" hidden="1"/>
    <col min="11014" max="11014" width="10.5703125" style="184" hidden="1"/>
    <col min="11015" max="11015" width="9.28515625" style="184" hidden="1"/>
    <col min="11016" max="11016" width="8.85546875" style="184" hidden="1"/>
    <col min="11017" max="11017" width="8" style="184" hidden="1"/>
    <col min="11018" max="11018" width="8.5703125" style="184" hidden="1"/>
    <col min="11019" max="11021" width="9.28515625" style="184" hidden="1"/>
    <col min="11022" max="11022" width="8" style="184" hidden="1"/>
    <col min="11023" max="11023" width="8.5703125" style="184" hidden="1"/>
    <col min="11024" max="11024" width="10.5703125" style="184" hidden="1"/>
    <col min="11025" max="11026" width="9.28515625" style="184" hidden="1"/>
    <col min="11027" max="11027" width="8" style="184" hidden="1"/>
    <col min="11028" max="11028" width="8.5703125" style="184" hidden="1"/>
    <col min="11029" max="11031" width="9.28515625" style="184" hidden="1"/>
    <col min="11032" max="11032" width="8" style="184" hidden="1"/>
    <col min="11033" max="11033" width="8.5703125" style="184" hidden="1"/>
    <col min="11034" max="11034" width="9.28515625" style="184" hidden="1"/>
    <col min="11035" max="11036" width="8.85546875" style="184" hidden="1"/>
    <col min="11037" max="11037" width="8" style="184" hidden="1"/>
    <col min="11038" max="11038" width="8.5703125" style="184" hidden="1"/>
    <col min="11039" max="11040" width="9.28515625" style="184" hidden="1"/>
    <col min="11041" max="11041" width="8.85546875" style="184" hidden="1"/>
    <col min="11042" max="11042" width="8" style="184" hidden="1"/>
    <col min="11043" max="11043" width="8.5703125" style="184" hidden="1"/>
    <col min="11044" max="11045" width="9.28515625" style="184" hidden="1"/>
    <col min="11046" max="11046" width="8.85546875" style="184" hidden="1"/>
    <col min="11047" max="11047" width="8" style="184" hidden="1"/>
    <col min="11048" max="11048" width="8.5703125" style="184" hidden="1"/>
    <col min="11049" max="11051" width="9.28515625" style="184" hidden="1"/>
    <col min="11052" max="11052" width="8" style="184" hidden="1"/>
    <col min="11053" max="11053" width="8.5703125" style="184" hidden="1"/>
    <col min="11054" max="11055" width="9.28515625" style="184" hidden="1"/>
    <col min="11056" max="11056" width="8.85546875" style="184" hidden="1"/>
    <col min="11057" max="11057" width="8" style="184" hidden="1"/>
    <col min="11058" max="11058" width="8.5703125" style="184" hidden="1"/>
    <col min="11059" max="11059" width="9.28515625" style="184" hidden="1"/>
    <col min="11060" max="11061" width="11" style="184" hidden="1"/>
    <col min="11062" max="11062" width="8" style="184" hidden="1"/>
    <col min="11063" max="11063" width="8.5703125" style="184" hidden="1"/>
    <col min="11064" max="11064" width="10.5703125" style="184" hidden="1"/>
    <col min="11065" max="11264" width="9.140625" style="184" hidden="1"/>
    <col min="11265" max="11265" width="57.5703125" style="184" hidden="1"/>
    <col min="11266" max="11266" width="10.5703125" style="184" hidden="1"/>
    <col min="11267" max="11267" width="9.28515625" style="184" hidden="1"/>
    <col min="11268" max="11268" width="8" style="184" hidden="1"/>
    <col min="11269" max="11269" width="8.5703125" style="184" hidden="1"/>
    <col min="11270" max="11270" width="10.5703125" style="184" hidden="1"/>
    <col min="11271" max="11271" width="9.28515625" style="184" hidden="1"/>
    <col min="11272" max="11272" width="8.85546875" style="184" hidden="1"/>
    <col min="11273" max="11273" width="8" style="184" hidden="1"/>
    <col min="11274" max="11274" width="8.5703125" style="184" hidden="1"/>
    <col min="11275" max="11277" width="9.28515625" style="184" hidden="1"/>
    <col min="11278" max="11278" width="8" style="184" hidden="1"/>
    <col min="11279" max="11279" width="8.5703125" style="184" hidden="1"/>
    <col min="11280" max="11280" width="10.5703125" style="184" hidden="1"/>
    <col min="11281" max="11282" width="9.28515625" style="184" hidden="1"/>
    <col min="11283" max="11283" width="8" style="184" hidden="1"/>
    <col min="11284" max="11284" width="8.5703125" style="184" hidden="1"/>
    <col min="11285" max="11287" width="9.28515625" style="184" hidden="1"/>
    <col min="11288" max="11288" width="8" style="184" hidden="1"/>
    <col min="11289" max="11289" width="8.5703125" style="184" hidden="1"/>
    <col min="11290" max="11290" width="9.28515625" style="184" hidden="1"/>
    <col min="11291" max="11292" width="8.85546875" style="184" hidden="1"/>
    <col min="11293" max="11293" width="8" style="184" hidden="1"/>
    <col min="11294" max="11294" width="8.5703125" style="184" hidden="1"/>
    <col min="11295" max="11296" width="9.28515625" style="184" hidden="1"/>
    <col min="11297" max="11297" width="8.85546875" style="184" hidden="1"/>
    <col min="11298" max="11298" width="8" style="184" hidden="1"/>
    <col min="11299" max="11299" width="8.5703125" style="184" hidden="1"/>
    <col min="11300" max="11301" width="9.28515625" style="184" hidden="1"/>
    <col min="11302" max="11302" width="8.85546875" style="184" hidden="1"/>
    <col min="11303" max="11303" width="8" style="184" hidden="1"/>
    <col min="11304" max="11304" width="8.5703125" style="184" hidden="1"/>
    <col min="11305" max="11307" width="9.28515625" style="184" hidden="1"/>
    <col min="11308" max="11308" width="8" style="184" hidden="1"/>
    <col min="11309" max="11309" width="8.5703125" style="184" hidden="1"/>
    <col min="11310" max="11311" width="9.28515625" style="184" hidden="1"/>
    <col min="11312" max="11312" width="8.85546875" style="184" hidden="1"/>
    <col min="11313" max="11313" width="8" style="184" hidden="1"/>
    <col min="11314" max="11314" width="8.5703125" style="184" hidden="1"/>
    <col min="11315" max="11315" width="9.28515625" style="184" hidden="1"/>
    <col min="11316" max="11317" width="11" style="184" hidden="1"/>
    <col min="11318" max="11318" width="8" style="184" hidden="1"/>
    <col min="11319" max="11319" width="8.5703125" style="184" hidden="1"/>
    <col min="11320" max="11320" width="10.5703125" style="184" hidden="1"/>
    <col min="11321" max="11520" width="9.140625" style="184" hidden="1"/>
    <col min="11521" max="11521" width="57.5703125" style="184" hidden="1"/>
    <col min="11522" max="11522" width="10.5703125" style="184" hidden="1"/>
    <col min="11523" max="11523" width="9.28515625" style="184" hidden="1"/>
    <col min="11524" max="11524" width="8" style="184" hidden="1"/>
    <col min="11525" max="11525" width="8.5703125" style="184" hidden="1"/>
    <col min="11526" max="11526" width="10.5703125" style="184" hidden="1"/>
    <col min="11527" max="11527" width="9.28515625" style="184" hidden="1"/>
    <col min="11528" max="11528" width="8.85546875" style="184" hidden="1"/>
    <col min="11529" max="11529" width="8" style="184" hidden="1"/>
    <col min="11530" max="11530" width="8.5703125" style="184" hidden="1"/>
    <col min="11531" max="11533" width="9.28515625" style="184" hidden="1"/>
    <col min="11534" max="11534" width="8" style="184" hidden="1"/>
    <col min="11535" max="11535" width="8.5703125" style="184" hidden="1"/>
    <col min="11536" max="11536" width="10.5703125" style="184" hidden="1"/>
    <col min="11537" max="11538" width="9.28515625" style="184" hidden="1"/>
    <col min="11539" max="11539" width="8" style="184" hidden="1"/>
    <col min="11540" max="11540" width="8.5703125" style="184" hidden="1"/>
    <col min="11541" max="11543" width="9.28515625" style="184" hidden="1"/>
    <col min="11544" max="11544" width="8" style="184" hidden="1"/>
    <col min="11545" max="11545" width="8.5703125" style="184" hidden="1"/>
    <col min="11546" max="11546" width="9.28515625" style="184" hidden="1"/>
    <col min="11547" max="11548" width="8.85546875" style="184" hidden="1"/>
    <col min="11549" max="11549" width="8" style="184" hidden="1"/>
    <col min="11550" max="11550" width="8.5703125" style="184" hidden="1"/>
    <col min="11551" max="11552" width="9.28515625" style="184" hidden="1"/>
    <col min="11553" max="11553" width="8.85546875" style="184" hidden="1"/>
    <col min="11554" max="11554" width="8" style="184" hidden="1"/>
    <col min="11555" max="11555" width="8.5703125" style="184" hidden="1"/>
    <col min="11556" max="11557" width="9.28515625" style="184" hidden="1"/>
    <col min="11558" max="11558" width="8.85546875" style="184" hidden="1"/>
    <col min="11559" max="11559" width="8" style="184" hidden="1"/>
    <col min="11560" max="11560" width="8.5703125" style="184" hidden="1"/>
    <col min="11561" max="11563" width="9.28515625" style="184" hidden="1"/>
    <col min="11564" max="11564" width="8" style="184" hidden="1"/>
    <col min="11565" max="11565" width="8.5703125" style="184" hidden="1"/>
    <col min="11566" max="11567" width="9.28515625" style="184" hidden="1"/>
    <col min="11568" max="11568" width="8.85546875" style="184" hidden="1"/>
    <col min="11569" max="11569" width="8" style="184" hidden="1"/>
    <col min="11570" max="11570" width="8.5703125" style="184" hidden="1"/>
    <col min="11571" max="11571" width="9.28515625" style="184" hidden="1"/>
    <col min="11572" max="11573" width="11" style="184" hidden="1"/>
    <col min="11574" max="11574" width="8" style="184" hidden="1"/>
    <col min="11575" max="11575" width="8.5703125" style="184" hidden="1"/>
    <col min="11576" max="11576" width="10.5703125" style="184" hidden="1"/>
    <col min="11577" max="11776" width="9.140625" style="184" hidden="1"/>
    <col min="11777" max="11777" width="57.5703125" style="184" hidden="1"/>
    <col min="11778" max="11778" width="10.5703125" style="184" hidden="1"/>
    <col min="11779" max="11779" width="9.28515625" style="184" hidden="1"/>
    <col min="11780" max="11780" width="8" style="184" hidden="1"/>
    <col min="11781" max="11781" width="8.5703125" style="184" hidden="1"/>
    <col min="11782" max="11782" width="10.5703125" style="184" hidden="1"/>
    <col min="11783" max="11783" width="9.28515625" style="184" hidden="1"/>
    <col min="11784" max="11784" width="8.85546875" style="184" hidden="1"/>
    <col min="11785" max="11785" width="8" style="184" hidden="1"/>
    <col min="11786" max="11786" width="8.5703125" style="184" hidden="1"/>
    <col min="11787" max="11789" width="9.28515625" style="184" hidden="1"/>
    <col min="11790" max="11790" width="8" style="184" hidden="1"/>
    <col min="11791" max="11791" width="8.5703125" style="184" hidden="1"/>
    <col min="11792" max="11792" width="10.5703125" style="184" hidden="1"/>
    <col min="11793" max="11794" width="9.28515625" style="184" hidden="1"/>
    <col min="11795" max="11795" width="8" style="184" hidden="1"/>
    <col min="11796" max="11796" width="8.5703125" style="184" hidden="1"/>
    <col min="11797" max="11799" width="9.28515625" style="184" hidden="1"/>
    <col min="11800" max="11800" width="8" style="184" hidden="1"/>
    <col min="11801" max="11801" width="8.5703125" style="184" hidden="1"/>
    <col min="11802" max="11802" width="9.28515625" style="184" hidden="1"/>
    <col min="11803" max="11804" width="8.85546875" style="184" hidden="1"/>
    <col min="11805" max="11805" width="8" style="184" hidden="1"/>
    <col min="11806" max="11806" width="8.5703125" style="184" hidden="1"/>
    <col min="11807" max="11808" width="9.28515625" style="184" hidden="1"/>
    <col min="11809" max="11809" width="8.85546875" style="184" hidden="1"/>
    <col min="11810" max="11810" width="8" style="184" hidden="1"/>
    <col min="11811" max="11811" width="8.5703125" style="184" hidden="1"/>
    <col min="11812" max="11813" width="9.28515625" style="184" hidden="1"/>
    <col min="11814" max="11814" width="8.85546875" style="184" hidden="1"/>
    <col min="11815" max="11815" width="8" style="184" hidden="1"/>
    <col min="11816" max="11816" width="8.5703125" style="184" hidden="1"/>
    <col min="11817" max="11819" width="9.28515625" style="184" hidden="1"/>
    <col min="11820" max="11820" width="8" style="184" hidden="1"/>
    <col min="11821" max="11821" width="8.5703125" style="184" hidden="1"/>
    <col min="11822" max="11823" width="9.28515625" style="184" hidden="1"/>
    <col min="11824" max="11824" width="8.85546875" style="184" hidden="1"/>
    <col min="11825" max="11825" width="8" style="184" hidden="1"/>
    <col min="11826" max="11826" width="8.5703125" style="184" hidden="1"/>
    <col min="11827" max="11827" width="9.28515625" style="184" hidden="1"/>
    <col min="11828" max="11829" width="11" style="184" hidden="1"/>
    <col min="11830" max="11830" width="8" style="184" hidden="1"/>
    <col min="11831" max="11831" width="8.5703125" style="184" hidden="1"/>
    <col min="11832" max="11832" width="10.5703125" style="184" hidden="1"/>
    <col min="11833" max="12032" width="9.140625" style="184" hidden="1"/>
    <col min="12033" max="12033" width="57.5703125" style="184" hidden="1"/>
    <col min="12034" max="12034" width="10.5703125" style="184" hidden="1"/>
    <col min="12035" max="12035" width="9.28515625" style="184" hidden="1"/>
    <col min="12036" max="12036" width="8" style="184" hidden="1"/>
    <col min="12037" max="12037" width="8.5703125" style="184" hidden="1"/>
    <col min="12038" max="12038" width="10.5703125" style="184" hidden="1"/>
    <col min="12039" max="12039" width="9.28515625" style="184" hidden="1"/>
    <col min="12040" max="12040" width="8.85546875" style="184" hidden="1"/>
    <col min="12041" max="12041" width="8" style="184" hidden="1"/>
    <col min="12042" max="12042" width="8.5703125" style="184" hidden="1"/>
    <col min="12043" max="12045" width="9.28515625" style="184" hidden="1"/>
    <col min="12046" max="12046" width="8" style="184" hidden="1"/>
    <col min="12047" max="12047" width="8.5703125" style="184" hidden="1"/>
    <col min="12048" max="12048" width="10.5703125" style="184" hidden="1"/>
    <col min="12049" max="12050" width="9.28515625" style="184" hidden="1"/>
    <col min="12051" max="12051" width="8" style="184" hidden="1"/>
    <col min="12052" max="12052" width="8.5703125" style="184" hidden="1"/>
    <col min="12053" max="12055" width="9.28515625" style="184" hidden="1"/>
    <col min="12056" max="12056" width="8" style="184" hidden="1"/>
    <col min="12057" max="12057" width="8.5703125" style="184" hidden="1"/>
    <col min="12058" max="12058" width="9.28515625" style="184" hidden="1"/>
    <col min="12059" max="12060" width="8.85546875" style="184" hidden="1"/>
    <col min="12061" max="12061" width="8" style="184" hidden="1"/>
    <col min="12062" max="12062" width="8.5703125" style="184" hidden="1"/>
    <col min="12063" max="12064" width="9.28515625" style="184" hidden="1"/>
    <col min="12065" max="12065" width="8.85546875" style="184" hidden="1"/>
    <col min="12066" max="12066" width="8" style="184" hidden="1"/>
    <col min="12067" max="12067" width="8.5703125" style="184" hidden="1"/>
    <col min="12068" max="12069" width="9.28515625" style="184" hidden="1"/>
    <col min="12070" max="12070" width="8.85546875" style="184" hidden="1"/>
    <col min="12071" max="12071" width="8" style="184" hidden="1"/>
    <col min="12072" max="12072" width="8.5703125" style="184" hidden="1"/>
    <col min="12073" max="12075" width="9.28515625" style="184" hidden="1"/>
    <col min="12076" max="12076" width="8" style="184" hidden="1"/>
    <col min="12077" max="12077" width="8.5703125" style="184" hidden="1"/>
    <col min="12078" max="12079" width="9.28515625" style="184" hidden="1"/>
    <col min="12080" max="12080" width="8.85546875" style="184" hidden="1"/>
    <col min="12081" max="12081" width="8" style="184" hidden="1"/>
    <col min="12082" max="12082" width="8.5703125" style="184" hidden="1"/>
    <col min="12083" max="12083" width="9.28515625" style="184" hidden="1"/>
    <col min="12084" max="12085" width="11" style="184" hidden="1"/>
    <col min="12086" max="12086" width="8" style="184" hidden="1"/>
    <col min="12087" max="12087" width="8.5703125" style="184" hidden="1"/>
    <col min="12088" max="12088" width="10.5703125" style="184" hidden="1"/>
    <col min="12089" max="12288" width="9.140625" style="184" hidden="1"/>
    <col min="12289" max="12289" width="57.5703125" style="184" hidden="1"/>
    <col min="12290" max="12290" width="10.5703125" style="184" hidden="1"/>
    <col min="12291" max="12291" width="9.28515625" style="184" hidden="1"/>
    <col min="12292" max="12292" width="8" style="184" hidden="1"/>
    <col min="12293" max="12293" width="8.5703125" style="184" hidden="1"/>
    <col min="12294" max="12294" width="10.5703125" style="184" hidden="1"/>
    <col min="12295" max="12295" width="9.28515625" style="184" hidden="1"/>
    <col min="12296" max="12296" width="8.85546875" style="184" hidden="1"/>
    <col min="12297" max="12297" width="8" style="184" hidden="1"/>
    <col min="12298" max="12298" width="8.5703125" style="184" hidden="1"/>
    <col min="12299" max="12301" width="9.28515625" style="184" hidden="1"/>
    <col min="12302" max="12302" width="8" style="184" hidden="1"/>
    <col min="12303" max="12303" width="8.5703125" style="184" hidden="1"/>
    <col min="12304" max="12304" width="10.5703125" style="184" hidden="1"/>
    <col min="12305" max="12306" width="9.28515625" style="184" hidden="1"/>
    <col min="12307" max="12307" width="8" style="184" hidden="1"/>
    <col min="12308" max="12308" width="8.5703125" style="184" hidden="1"/>
    <col min="12309" max="12311" width="9.28515625" style="184" hidden="1"/>
    <col min="12312" max="12312" width="8" style="184" hidden="1"/>
    <col min="12313" max="12313" width="8.5703125" style="184" hidden="1"/>
    <col min="12314" max="12314" width="9.28515625" style="184" hidden="1"/>
    <col min="12315" max="12316" width="8.85546875" style="184" hidden="1"/>
    <col min="12317" max="12317" width="8" style="184" hidden="1"/>
    <col min="12318" max="12318" width="8.5703125" style="184" hidden="1"/>
    <col min="12319" max="12320" width="9.28515625" style="184" hidden="1"/>
    <col min="12321" max="12321" width="8.85546875" style="184" hidden="1"/>
    <col min="12322" max="12322" width="8" style="184" hidden="1"/>
    <col min="12323" max="12323" width="8.5703125" style="184" hidden="1"/>
    <col min="12324" max="12325" width="9.28515625" style="184" hidden="1"/>
    <col min="12326" max="12326" width="8.85546875" style="184" hidden="1"/>
    <col min="12327" max="12327" width="8" style="184" hidden="1"/>
    <col min="12328" max="12328" width="8.5703125" style="184" hidden="1"/>
    <col min="12329" max="12331" width="9.28515625" style="184" hidden="1"/>
    <col min="12332" max="12332" width="8" style="184" hidden="1"/>
    <col min="12333" max="12333" width="8.5703125" style="184" hidden="1"/>
    <col min="12334" max="12335" width="9.28515625" style="184" hidden="1"/>
    <col min="12336" max="12336" width="8.85546875" style="184" hidden="1"/>
    <col min="12337" max="12337" width="8" style="184" hidden="1"/>
    <col min="12338" max="12338" width="8.5703125" style="184" hidden="1"/>
    <col min="12339" max="12339" width="9.28515625" style="184" hidden="1"/>
    <col min="12340" max="12341" width="11" style="184" hidden="1"/>
    <col min="12342" max="12342" width="8" style="184" hidden="1"/>
    <col min="12343" max="12343" width="8.5703125" style="184" hidden="1"/>
    <col min="12344" max="12344" width="10.5703125" style="184" hidden="1"/>
    <col min="12345" max="12544" width="9.140625" style="184" hidden="1"/>
    <col min="12545" max="12545" width="57.5703125" style="184" hidden="1"/>
    <col min="12546" max="12546" width="10.5703125" style="184" hidden="1"/>
    <col min="12547" max="12547" width="9.28515625" style="184" hidden="1"/>
    <col min="12548" max="12548" width="8" style="184" hidden="1"/>
    <col min="12549" max="12549" width="8.5703125" style="184" hidden="1"/>
    <col min="12550" max="12550" width="10.5703125" style="184" hidden="1"/>
    <col min="12551" max="12551" width="9.28515625" style="184" hidden="1"/>
    <col min="12552" max="12552" width="8.85546875" style="184" hidden="1"/>
    <col min="12553" max="12553" width="8" style="184" hidden="1"/>
    <col min="12554" max="12554" width="8.5703125" style="184" hidden="1"/>
    <col min="12555" max="12557" width="9.28515625" style="184" hidden="1"/>
    <col min="12558" max="12558" width="8" style="184" hidden="1"/>
    <col min="12559" max="12559" width="8.5703125" style="184" hidden="1"/>
    <col min="12560" max="12560" width="10.5703125" style="184" hidden="1"/>
    <col min="12561" max="12562" width="9.28515625" style="184" hidden="1"/>
    <col min="12563" max="12563" width="8" style="184" hidden="1"/>
    <col min="12564" max="12564" width="8.5703125" style="184" hidden="1"/>
    <col min="12565" max="12567" width="9.28515625" style="184" hidden="1"/>
    <col min="12568" max="12568" width="8" style="184" hidden="1"/>
    <col min="12569" max="12569" width="8.5703125" style="184" hidden="1"/>
    <col min="12570" max="12570" width="9.28515625" style="184" hidden="1"/>
    <col min="12571" max="12572" width="8.85546875" style="184" hidden="1"/>
    <col min="12573" max="12573" width="8" style="184" hidden="1"/>
    <col min="12574" max="12574" width="8.5703125" style="184" hidden="1"/>
    <col min="12575" max="12576" width="9.28515625" style="184" hidden="1"/>
    <col min="12577" max="12577" width="8.85546875" style="184" hidden="1"/>
    <col min="12578" max="12578" width="8" style="184" hidden="1"/>
    <col min="12579" max="12579" width="8.5703125" style="184" hidden="1"/>
    <col min="12580" max="12581" width="9.28515625" style="184" hidden="1"/>
    <col min="12582" max="12582" width="8.85546875" style="184" hidden="1"/>
    <col min="12583" max="12583" width="8" style="184" hidden="1"/>
    <col min="12584" max="12584" width="8.5703125" style="184" hidden="1"/>
    <col min="12585" max="12587" width="9.28515625" style="184" hidden="1"/>
    <col min="12588" max="12588" width="8" style="184" hidden="1"/>
    <col min="12589" max="12589" width="8.5703125" style="184" hidden="1"/>
    <col min="12590" max="12591" width="9.28515625" style="184" hidden="1"/>
    <col min="12592" max="12592" width="8.85546875" style="184" hidden="1"/>
    <col min="12593" max="12593" width="8" style="184" hidden="1"/>
    <col min="12594" max="12594" width="8.5703125" style="184" hidden="1"/>
    <col min="12595" max="12595" width="9.28515625" style="184" hidden="1"/>
    <col min="12596" max="12597" width="11" style="184" hidden="1"/>
    <col min="12598" max="12598" width="8" style="184" hidden="1"/>
    <col min="12599" max="12599" width="8.5703125" style="184" hidden="1"/>
    <col min="12600" max="12600" width="10.5703125" style="184" hidden="1"/>
    <col min="12601" max="12800" width="9.140625" style="184" hidden="1"/>
    <col min="12801" max="12801" width="57.5703125" style="184" hidden="1"/>
    <col min="12802" max="12802" width="10.5703125" style="184" hidden="1"/>
    <col min="12803" max="12803" width="9.28515625" style="184" hidden="1"/>
    <col min="12804" max="12804" width="8" style="184" hidden="1"/>
    <col min="12805" max="12805" width="8.5703125" style="184" hidden="1"/>
    <col min="12806" max="12806" width="10.5703125" style="184" hidden="1"/>
    <col min="12807" max="12807" width="9.28515625" style="184" hidden="1"/>
    <col min="12808" max="12808" width="8.85546875" style="184" hidden="1"/>
    <col min="12809" max="12809" width="8" style="184" hidden="1"/>
    <col min="12810" max="12810" width="8.5703125" style="184" hidden="1"/>
    <col min="12811" max="12813" width="9.28515625" style="184" hidden="1"/>
    <col min="12814" max="12814" width="8" style="184" hidden="1"/>
    <col min="12815" max="12815" width="8.5703125" style="184" hidden="1"/>
    <col min="12816" max="12816" width="10.5703125" style="184" hidden="1"/>
    <col min="12817" max="12818" width="9.28515625" style="184" hidden="1"/>
    <col min="12819" max="12819" width="8" style="184" hidden="1"/>
    <col min="12820" max="12820" width="8.5703125" style="184" hidden="1"/>
    <col min="12821" max="12823" width="9.28515625" style="184" hidden="1"/>
    <col min="12824" max="12824" width="8" style="184" hidden="1"/>
    <col min="12825" max="12825" width="8.5703125" style="184" hidden="1"/>
    <col min="12826" max="12826" width="9.28515625" style="184" hidden="1"/>
    <col min="12827" max="12828" width="8.85546875" style="184" hidden="1"/>
    <col min="12829" max="12829" width="8" style="184" hidden="1"/>
    <col min="12830" max="12830" width="8.5703125" style="184" hidden="1"/>
    <col min="12831" max="12832" width="9.28515625" style="184" hidden="1"/>
    <col min="12833" max="12833" width="8.85546875" style="184" hidden="1"/>
    <col min="12834" max="12834" width="8" style="184" hidden="1"/>
    <col min="12835" max="12835" width="8.5703125" style="184" hidden="1"/>
    <col min="12836" max="12837" width="9.28515625" style="184" hidden="1"/>
    <col min="12838" max="12838" width="8.85546875" style="184" hidden="1"/>
    <col min="12839" max="12839" width="8" style="184" hidden="1"/>
    <col min="12840" max="12840" width="8.5703125" style="184" hidden="1"/>
    <col min="12841" max="12843" width="9.28515625" style="184" hidden="1"/>
    <col min="12844" max="12844" width="8" style="184" hidden="1"/>
    <col min="12845" max="12845" width="8.5703125" style="184" hidden="1"/>
    <col min="12846" max="12847" width="9.28515625" style="184" hidden="1"/>
    <col min="12848" max="12848" width="8.85546875" style="184" hidden="1"/>
    <col min="12849" max="12849" width="8" style="184" hidden="1"/>
    <col min="12850" max="12850" width="8.5703125" style="184" hidden="1"/>
    <col min="12851" max="12851" width="9.28515625" style="184" hidden="1"/>
    <col min="12852" max="12853" width="11" style="184" hidden="1"/>
    <col min="12854" max="12854" width="8" style="184" hidden="1"/>
    <col min="12855" max="12855" width="8.5703125" style="184" hidden="1"/>
    <col min="12856" max="12856" width="10.5703125" style="184" hidden="1"/>
    <col min="12857" max="13056" width="9.140625" style="184" hidden="1"/>
    <col min="13057" max="13057" width="57.5703125" style="184" hidden="1"/>
    <col min="13058" max="13058" width="10.5703125" style="184" hidden="1"/>
    <col min="13059" max="13059" width="9.28515625" style="184" hidden="1"/>
    <col min="13060" max="13060" width="8" style="184" hidden="1"/>
    <col min="13061" max="13061" width="8.5703125" style="184" hidden="1"/>
    <col min="13062" max="13062" width="10.5703125" style="184" hidden="1"/>
    <col min="13063" max="13063" width="9.28515625" style="184" hidden="1"/>
    <col min="13064" max="13064" width="8.85546875" style="184" hidden="1"/>
    <col min="13065" max="13065" width="8" style="184" hidden="1"/>
    <col min="13066" max="13066" width="8.5703125" style="184" hidden="1"/>
    <col min="13067" max="13069" width="9.28515625" style="184" hidden="1"/>
    <col min="13070" max="13070" width="8" style="184" hidden="1"/>
    <col min="13071" max="13071" width="8.5703125" style="184" hidden="1"/>
    <col min="13072" max="13072" width="10.5703125" style="184" hidden="1"/>
    <col min="13073" max="13074" width="9.28515625" style="184" hidden="1"/>
    <col min="13075" max="13075" width="8" style="184" hidden="1"/>
    <col min="13076" max="13076" width="8.5703125" style="184" hidden="1"/>
    <col min="13077" max="13079" width="9.28515625" style="184" hidden="1"/>
    <col min="13080" max="13080" width="8" style="184" hidden="1"/>
    <col min="13081" max="13081" width="8.5703125" style="184" hidden="1"/>
    <col min="13082" max="13082" width="9.28515625" style="184" hidden="1"/>
    <col min="13083" max="13084" width="8.85546875" style="184" hidden="1"/>
    <col min="13085" max="13085" width="8" style="184" hidden="1"/>
    <col min="13086" max="13086" width="8.5703125" style="184" hidden="1"/>
    <col min="13087" max="13088" width="9.28515625" style="184" hidden="1"/>
    <col min="13089" max="13089" width="8.85546875" style="184" hidden="1"/>
    <col min="13090" max="13090" width="8" style="184" hidden="1"/>
    <col min="13091" max="13091" width="8.5703125" style="184" hidden="1"/>
    <col min="13092" max="13093" width="9.28515625" style="184" hidden="1"/>
    <col min="13094" max="13094" width="8.85546875" style="184" hidden="1"/>
    <col min="13095" max="13095" width="8" style="184" hidden="1"/>
    <col min="13096" max="13096" width="8.5703125" style="184" hidden="1"/>
    <col min="13097" max="13099" width="9.28515625" style="184" hidden="1"/>
    <col min="13100" max="13100" width="8" style="184" hidden="1"/>
    <col min="13101" max="13101" width="8.5703125" style="184" hidden="1"/>
    <col min="13102" max="13103" width="9.28515625" style="184" hidden="1"/>
    <col min="13104" max="13104" width="8.85546875" style="184" hidden="1"/>
    <col min="13105" max="13105" width="8" style="184" hidden="1"/>
    <col min="13106" max="13106" width="8.5703125" style="184" hidden="1"/>
    <col min="13107" max="13107" width="9.28515625" style="184" hidden="1"/>
    <col min="13108" max="13109" width="11" style="184" hidden="1"/>
    <col min="13110" max="13110" width="8" style="184" hidden="1"/>
    <col min="13111" max="13111" width="8.5703125" style="184" hidden="1"/>
    <col min="13112" max="13112" width="10.5703125" style="184" hidden="1"/>
    <col min="13113" max="13312" width="9.140625" style="184" hidden="1"/>
    <col min="13313" max="13313" width="57.5703125" style="184" hidden="1"/>
    <col min="13314" max="13314" width="10.5703125" style="184" hidden="1"/>
    <col min="13315" max="13315" width="9.28515625" style="184" hidden="1"/>
    <col min="13316" max="13316" width="8" style="184" hidden="1"/>
    <col min="13317" max="13317" width="8.5703125" style="184" hidden="1"/>
    <col min="13318" max="13318" width="10.5703125" style="184" hidden="1"/>
    <col min="13319" max="13319" width="9.28515625" style="184" hidden="1"/>
    <col min="13320" max="13320" width="8.85546875" style="184" hidden="1"/>
    <col min="13321" max="13321" width="8" style="184" hidden="1"/>
    <col min="13322" max="13322" width="8.5703125" style="184" hidden="1"/>
    <col min="13323" max="13325" width="9.28515625" style="184" hidden="1"/>
    <col min="13326" max="13326" width="8" style="184" hidden="1"/>
    <col min="13327" max="13327" width="8.5703125" style="184" hidden="1"/>
    <col min="13328" max="13328" width="10.5703125" style="184" hidden="1"/>
    <col min="13329" max="13330" width="9.28515625" style="184" hidden="1"/>
    <col min="13331" max="13331" width="8" style="184" hidden="1"/>
    <col min="13332" max="13332" width="8.5703125" style="184" hidden="1"/>
    <col min="13333" max="13335" width="9.28515625" style="184" hidden="1"/>
    <col min="13336" max="13336" width="8" style="184" hidden="1"/>
    <col min="13337" max="13337" width="8.5703125" style="184" hidden="1"/>
    <col min="13338" max="13338" width="9.28515625" style="184" hidden="1"/>
    <col min="13339" max="13340" width="8.85546875" style="184" hidden="1"/>
    <col min="13341" max="13341" width="8" style="184" hidden="1"/>
    <col min="13342" max="13342" width="8.5703125" style="184" hidden="1"/>
    <col min="13343" max="13344" width="9.28515625" style="184" hidden="1"/>
    <col min="13345" max="13345" width="8.85546875" style="184" hidden="1"/>
    <col min="13346" max="13346" width="8" style="184" hidden="1"/>
    <col min="13347" max="13347" width="8.5703125" style="184" hidden="1"/>
    <col min="13348" max="13349" width="9.28515625" style="184" hidden="1"/>
    <col min="13350" max="13350" width="8.85546875" style="184" hidden="1"/>
    <col min="13351" max="13351" width="8" style="184" hidden="1"/>
    <col min="13352" max="13352" width="8.5703125" style="184" hidden="1"/>
    <col min="13353" max="13355" width="9.28515625" style="184" hidden="1"/>
    <col min="13356" max="13356" width="8" style="184" hidden="1"/>
    <col min="13357" max="13357" width="8.5703125" style="184" hidden="1"/>
    <col min="13358" max="13359" width="9.28515625" style="184" hidden="1"/>
    <col min="13360" max="13360" width="8.85546875" style="184" hidden="1"/>
    <col min="13361" max="13361" width="8" style="184" hidden="1"/>
    <col min="13362" max="13362" width="8.5703125" style="184" hidden="1"/>
    <col min="13363" max="13363" width="9.28515625" style="184" hidden="1"/>
    <col min="13364" max="13365" width="11" style="184" hidden="1"/>
    <col min="13366" max="13366" width="8" style="184" hidden="1"/>
    <col min="13367" max="13367" width="8.5703125" style="184" hidden="1"/>
    <col min="13368" max="13368" width="10.5703125" style="184" hidden="1"/>
    <col min="13369" max="13568" width="9.140625" style="184" hidden="1"/>
    <col min="13569" max="13569" width="57.5703125" style="184" hidden="1"/>
    <col min="13570" max="13570" width="10.5703125" style="184" hidden="1"/>
    <col min="13571" max="13571" width="9.28515625" style="184" hidden="1"/>
    <col min="13572" max="13572" width="8" style="184" hidden="1"/>
    <col min="13573" max="13573" width="8.5703125" style="184" hidden="1"/>
    <col min="13574" max="13574" width="10.5703125" style="184" hidden="1"/>
    <col min="13575" max="13575" width="9.28515625" style="184" hidden="1"/>
    <col min="13576" max="13576" width="8.85546875" style="184" hidden="1"/>
    <col min="13577" max="13577" width="8" style="184" hidden="1"/>
    <col min="13578" max="13578" width="8.5703125" style="184" hidden="1"/>
    <col min="13579" max="13581" width="9.28515625" style="184" hidden="1"/>
    <col min="13582" max="13582" width="8" style="184" hidden="1"/>
    <col min="13583" max="13583" width="8.5703125" style="184" hidden="1"/>
    <col min="13584" max="13584" width="10.5703125" style="184" hidden="1"/>
    <col min="13585" max="13586" width="9.28515625" style="184" hidden="1"/>
    <col min="13587" max="13587" width="8" style="184" hidden="1"/>
    <col min="13588" max="13588" width="8.5703125" style="184" hidden="1"/>
    <col min="13589" max="13591" width="9.28515625" style="184" hidden="1"/>
    <col min="13592" max="13592" width="8" style="184" hidden="1"/>
    <col min="13593" max="13593" width="8.5703125" style="184" hidden="1"/>
    <col min="13594" max="13594" width="9.28515625" style="184" hidden="1"/>
    <col min="13595" max="13596" width="8.85546875" style="184" hidden="1"/>
    <col min="13597" max="13597" width="8" style="184" hidden="1"/>
    <col min="13598" max="13598" width="8.5703125" style="184" hidden="1"/>
    <col min="13599" max="13600" width="9.28515625" style="184" hidden="1"/>
    <col min="13601" max="13601" width="8.85546875" style="184" hidden="1"/>
    <col min="13602" max="13602" width="8" style="184" hidden="1"/>
    <col min="13603" max="13603" width="8.5703125" style="184" hidden="1"/>
    <col min="13604" max="13605" width="9.28515625" style="184" hidden="1"/>
    <col min="13606" max="13606" width="8.85546875" style="184" hidden="1"/>
    <col min="13607" max="13607" width="8" style="184" hidden="1"/>
    <col min="13608" max="13608" width="8.5703125" style="184" hidden="1"/>
    <col min="13609" max="13611" width="9.28515625" style="184" hidden="1"/>
    <col min="13612" max="13612" width="8" style="184" hidden="1"/>
    <col min="13613" max="13613" width="8.5703125" style="184" hidden="1"/>
    <col min="13614" max="13615" width="9.28515625" style="184" hidden="1"/>
    <col min="13616" max="13616" width="8.85546875" style="184" hidden="1"/>
    <col min="13617" max="13617" width="8" style="184" hidden="1"/>
    <col min="13618" max="13618" width="8.5703125" style="184" hidden="1"/>
    <col min="13619" max="13619" width="9.28515625" style="184" hidden="1"/>
    <col min="13620" max="13621" width="11" style="184" hidden="1"/>
    <col min="13622" max="13622" width="8" style="184" hidden="1"/>
    <col min="13623" max="13623" width="8.5703125" style="184" hidden="1"/>
    <col min="13624" max="13624" width="10.5703125" style="184" hidden="1"/>
    <col min="13625" max="13824" width="9.140625" style="184" hidden="1"/>
    <col min="13825" max="13825" width="57.5703125" style="184" hidden="1"/>
    <col min="13826" max="13826" width="10.5703125" style="184" hidden="1"/>
    <col min="13827" max="13827" width="9.28515625" style="184" hidden="1"/>
    <col min="13828" max="13828" width="8" style="184" hidden="1"/>
    <col min="13829" max="13829" width="8.5703125" style="184" hidden="1"/>
    <col min="13830" max="13830" width="10.5703125" style="184" hidden="1"/>
    <col min="13831" max="13831" width="9.28515625" style="184" hidden="1"/>
    <col min="13832" max="13832" width="8.85546875" style="184" hidden="1"/>
    <col min="13833" max="13833" width="8" style="184" hidden="1"/>
    <col min="13834" max="13834" width="8.5703125" style="184" hidden="1"/>
    <col min="13835" max="13837" width="9.28515625" style="184" hidden="1"/>
    <col min="13838" max="13838" width="8" style="184" hidden="1"/>
    <col min="13839" max="13839" width="8.5703125" style="184" hidden="1"/>
    <col min="13840" max="13840" width="10.5703125" style="184" hidden="1"/>
    <col min="13841" max="13842" width="9.28515625" style="184" hidden="1"/>
    <col min="13843" max="13843" width="8" style="184" hidden="1"/>
    <col min="13844" max="13844" width="8.5703125" style="184" hidden="1"/>
    <col min="13845" max="13847" width="9.28515625" style="184" hidden="1"/>
    <col min="13848" max="13848" width="8" style="184" hidden="1"/>
    <col min="13849" max="13849" width="8.5703125" style="184" hidden="1"/>
    <col min="13850" max="13850" width="9.28515625" style="184" hidden="1"/>
    <col min="13851" max="13852" width="8.85546875" style="184" hidden="1"/>
    <col min="13853" max="13853" width="8" style="184" hidden="1"/>
    <col min="13854" max="13854" width="8.5703125" style="184" hidden="1"/>
    <col min="13855" max="13856" width="9.28515625" style="184" hidden="1"/>
    <col min="13857" max="13857" width="8.85546875" style="184" hidden="1"/>
    <col min="13858" max="13858" width="8" style="184" hidden="1"/>
    <col min="13859" max="13859" width="8.5703125" style="184" hidden="1"/>
    <col min="13860" max="13861" width="9.28515625" style="184" hidden="1"/>
    <col min="13862" max="13862" width="8.85546875" style="184" hidden="1"/>
    <col min="13863" max="13863" width="8" style="184" hidden="1"/>
    <col min="13864" max="13864" width="8.5703125" style="184" hidden="1"/>
    <col min="13865" max="13867" width="9.28515625" style="184" hidden="1"/>
    <col min="13868" max="13868" width="8" style="184" hidden="1"/>
    <col min="13869" max="13869" width="8.5703125" style="184" hidden="1"/>
    <col min="13870" max="13871" width="9.28515625" style="184" hidden="1"/>
    <col min="13872" max="13872" width="8.85546875" style="184" hidden="1"/>
    <col min="13873" max="13873" width="8" style="184" hidden="1"/>
    <col min="13874" max="13874" width="8.5703125" style="184" hidden="1"/>
    <col min="13875" max="13875" width="9.28515625" style="184" hidden="1"/>
    <col min="13876" max="13877" width="11" style="184" hidden="1"/>
    <col min="13878" max="13878" width="8" style="184" hidden="1"/>
    <col min="13879" max="13879" width="8.5703125" style="184" hidden="1"/>
    <col min="13880" max="13880" width="10.5703125" style="184" hidden="1"/>
    <col min="13881" max="14080" width="9.140625" style="184" hidden="1"/>
    <col min="14081" max="14081" width="57.5703125" style="184" hidden="1"/>
    <col min="14082" max="14082" width="10.5703125" style="184" hidden="1"/>
    <col min="14083" max="14083" width="9.28515625" style="184" hidden="1"/>
    <col min="14084" max="14084" width="8" style="184" hidden="1"/>
    <col min="14085" max="14085" width="8.5703125" style="184" hidden="1"/>
    <col min="14086" max="14086" width="10.5703125" style="184" hidden="1"/>
    <col min="14087" max="14087" width="9.28515625" style="184" hidden="1"/>
    <col min="14088" max="14088" width="8.85546875" style="184" hidden="1"/>
    <col min="14089" max="14089" width="8" style="184" hidden="1"/>
    <col min="14090" max="14090" width="8.5703125" style="184" hidden="1"/>
    <col min="14091" max="14093" width="9.28515625" style="184" hidden="1"/>
    <col min="14094" max="14094" width="8" style="184" hidden="1"/>
    <col min="14095" max="14095" width="8.5703125" style="184" hidden="1"/>
    <col min="14096" max="14096" width="10.5703125" style="184" hidden="1"/>
    <col min="14097" max="14098" width="9.28515625" style="184" hidden="1"/>
    <col min="14099" max="14099" width="8" style="184" hidden="1"/>
    <col min="14100" max="14100" width="8.5703125" style="184" hidden="1"/>
    <col min="14101" max="14103" width="9.28515625" style="184" hidden="1"/>
    <col min="14104" max="14104" width="8" style="184" hidden="1"/>
    <col min="14105" max="14105" width="8.5703125" style="184" hidden="1"/>
    <col min="14106" max="14106" width="9.28515625" style="184" hidden="1"/>
    <col min="14107" max="14108" width="8.85546875" style="184" hidden="1"/>
    <col min="14109" max="14109" width="8" style="184" hidden="1"/>
    <col min="14110" max="14110" width="8.5703125" style="184" hidden="1"/>
    <col min="14111" max="14112" width="9.28515625" style="184" hidden="1"/>
    <col min="14113" max="14113" width="8.85546875" style="184" hidden="1"/>
    <col min="14114" max="14114" width="8" style="184" hidden="1"/>
    <col min="14115" max="14115" width="8.5703125" style="184" hidden="1"/>
    <col min="14116" max="14117" width="9.28515625" style="184" hidden="1"/>
    <col min="14118" max="14118" width="8.85546875" style="184" hidden="1"/>
    <col min="14119" max="14119" width="8" style="184" hidden="1"/>
    <col min="14120" max="14120" width="8.5703125" style="184" hidden="1"/>
    <col min="14121" max="14123" width="9.28515625" style="184" hidden="1"/>
    <col min="14124" max="14124" width="8" style="184" hidden="1"/>
    <col min="14125" max="14125" width="8.5703125" style="184" hidden="1"/>
    <col min="14126" max="14127" width="9.28515625" style="184" hidden="1"/>
    <col min="14128" max="14128" width="8.85546875" style="184" hidden="1"/>
    <col min="14129" max="14129" width="8" style="184" hidden="1"/>
    <col min="14130" max="14130" width="8.5703125" style="184" hidden="1"/>
    <col min="14131" max="14131" width="9.28515625" style="184" hidden="1"/>
    <col min="14132" max="14133" width="11" style="184" hidden="1"/>
    <col min="14134" max="14134" width="8" style="184" hidden="1"/>
    <col min="14135" max="14135" width="8.5703125" style="184" hidden="1"/>
    <col min="14136" max="14136" width="10.5703125" style="184" hidden="1"/>
    <col min="14137" max="14336" width="9.140625" style="184" hidden="1"/>
    <col min="14337" max="14337" width="57.5703125" style="184" hidden="1"/>
    <col min="14338" max="14338" width="10.5703125" style="184" hidden="1"/>
    <col min="14339" max="14339" width="9.28515625" style="184" hidden="1"/>
    <col min="14340" max="14340" width="8" style="184" hidden="1"/>
    <col min="14341" max="14341" width="8.5703125" style="184" hidden="1"/>
    <col min="14342" max="14342" width="10.5703125" style="184" hidden="1"/>
    <col min="14343" max="14343" width="9.28515625" style="184" hidden="1"/>
    <col min="14344" max="14344" width="8.85546875" style="184" hidden="1"/>
    <col min="14345" max="14345" width="8" style="184" hidden="1"/>
    <col min="14346" max="14346" width="8.5703125" style="184" hidden="1"/>
    <col min="14347" max="14349" width="9.28515625" style="184" hidden="1"/>
    <col min="14350" max="14350" width="8" style="184" hidden="1"/>
    <col min="14351" max="14351" width="8.5703125" style="184" hidden="1"/>
    <col min="14352" max="14352" width="10.5703125" style="184" hidden="1"/>
    <col min="14353" max="14354" width="9.28515625" style="184" hidden="1"/>
    <col min="14355" max="14355" width="8" style="184" hidden="1"/>
    <col min="14356" max="14356" width="8.5703125" style="184" hidden="1"/>
    <col min="14357" max="14359" width="9.28515625" style="184" hidden="1"/>
    <col min="14360" max="14360" width="8" style="184" hidden="1"/>
    <col min="14361" max="14361" width="8.5703125" style="184" hidden="1"/>
    <col min="14362" max="14362" width="9.28515625" style="184" hidden="1"/>
    <col min="14363" max="14364" width="8.85546875" style="184" hidden="1"/>
    <col min="14365" max="14365" width="8" style="184" hidden="1"/>
    <col min="14366" max="14366" width="8.5703125" style="184" hidden="1"/>
    <col min="14367" max="14368" width="9.28515625" style="184" hidden="1"/>
    <col min="14369" max="14369" width="8.85546875" style="184" hidden="1"/>
    <col min="14370" max="14370" width="8" style="184" hidden="1"/>
    <col min="14371" max="14371" width="8.5703125" style="184" hidden="1"/>
    <col min="14372" max="14373" width="9.28515625" style="184" hidden="1"/>
    <col min="14374" max="14374" width="8.85546875" style="184" hidden="1"/>
    <col min="14375" max="14375" width="8" style="184" hidden="1"/>
    <col min="14376" max="14376" width="8.5703125" style="184" hidden="1"/>
    <col min="14377" max="14379" width="9.28515625" style="184" hidden="1"/>
    <col min="14380" max="14380" width="8" style="184" hidden="1"/>
    <col min="14381" max="14381" width="8.5703125" style="184" hidden="1"/>
    <col min="14382" max="14383" width="9.28515625" style="184" hidden="1"/>
    <col min="14384" max="14384" width="8.85546875" style="184" hidden="1"/>
    <col min="14385" max="14385" width="8" style="184" hidden="1"/>
    <col min="14386" max="14386" width="8.5703125" style="184" hidden="1"/>
    <col min="14387" max="14387" width="9.28515625" style="184" hidden="1"/>
    <col min="14388" max="14389" width="11" style="184" hidden="1"/>
    <col min="14390" max="14390" width="8" style="184" hidden="1"/>
    <col min="14391" max="14391" width="8.5703125" style="184" hidden="1"/>
    <col min="14392" max="14392" width="10.5703125" style="184" hidden="1"/>
    <col min="14393" max="14592" width="9.140625" style="184" hidden="1"/>
    <col min="14593" max="14593" width="57.5703125" style="184" hidden="1"/>
    <col min="14594" max="14594" width="10.5703125" style="184" hidden="1"/>
    <col min="14595" max="14595" width="9.28515625" style="184" hidden="1"/>
    <col min="14596" max="14596" width="8" style="184" hidden="1"/>
    <col min="14597" max="14597" width="8.5703125" style="184" hidden="1"/>
    <col min="14598" max="14598" width="10.5703125" style="184" hidden="1"/>
    <col min="14599" max="14599" width="9.28515625" style="184" hidden="1"/>
    <col min="14600" max="14600" width="8.85546875" style="184" hidden="1"/>
    <col min="14601" max="14601" width="8" style="184" hidden="1"/>
    <col min="14602" max="14602" width="8.5703125" style="184" hidden="1"/>
    <col min="14603" max="14605" width="9.28515625" style="184" hidden="1"/>
    <col min="14606" max="14606" width="8" style="184" hidden="1"/>
    <col min="14607" max="14607" width="8.5703125" style="184" hidden="1"/>
    <col min="14608" max="14608" width="10.5703125" style="184" hidden="1"/>
    <col min="14609" max="14610" width="9.28515625" style="184" hidden="1"/>
    <col min="14611" max="14611" width="8" style="184" hidden="1"/>
    <col min="14612" max="14612" width="8.5703125" style="184" hidden="1"/>
    <col min="14613" max="14615" width="9.28515625" style="184" hidden="1"/>
    <col min="14616" max="14616" width="8" style="184" hidden="1"/>
    <col min="14617" max="14617" width="8.5703125" style="184" hidden="1"/>
    <col min="14618" max="14618" width="9.28515625" style="184" hidden="1"/>
    <col min="14619" max="14620" width="8.85546875" style="184" hidden="1"/>
    <col min="14621" max="14621" width="8" style="184" hidden="1"/>
    <col min="14622" max="14622" width="8.5703125" style="184" hidden="1"/>
    <col min="14623" max="14624" width="9.28515625" style="184" hidden="1"/>
    <col min="14625" max="14625" width="8.85546875" style="184" hidden="1"/>
    <col min="14626" max="14626" width="8" style="184" hidden="1"/>
    <col min="14627" max="14627" width="8.5703125" style="184" hidden="1"/>
    <col min="14628" max="14629" width="9.28515625" style="184" hidden="1"/>
    <col min="14630" max="14630" width="8.85546875" style="184" hidden="1"/>
    <col min="14631" max="14631" width="8" style="184" hidden="1"/>
    <col min="14632" max="14632" width="8.5703125" style="184" hidden="1"/>
    <col min="14633" max="14635" width="9.28515625" style="184" hidden="1"/>
    <col min="14636" max="14636" width="8" style="184" hidden="1"/>
    <col min="14637" max="14637" width="8.5703125" style="184" hidden="1"/>
    <col min="14638" max="14639" width="9.28515625" style="184" hidden="1"/>
    <col min="14640" max="14640" width="8.85546875" style="184" hidden="1"/>
    <col min="14641" max="14641" width="8" style="184" hidden="1"/>
    <col min="14642" max="14642" width="8.5703125" style="184" hidden="1"/>
    <col min="14643" max="14643" width="9.28515625" style="184" hidden="1"/>
    <col min="14644" max="14645" width="11" style="184" hidden="1"/>
    <col min="14646" max="14646" width="8" style="184" hidden="1"/>
    <col min="14647" max="14647" width="8.5703125" style="184" hidden="1"/>
    <col min="14648" max="14648" width="10.5703125" style="184" hidden="1"/>
    <col min="14649" max="14848" width="9.140625" style="184" hidden="1"/>
    <col min="14849" max="14849" width="57.5703125" style="184" hidden="1"/>
    <col min="14850" max="14850" width="10.5703125" style="184" hidden="1"/>
    <col min="14851" max="14851" width="9.28515625" style="184" hidden="1"/>
    <col min="14852" max="14852" width="8" style="184" hidden="1"/>
    <col min="14853" max="14853" width="8.5703125" style="184" hidden="1"/>
    <col min="14854" max="14854" width="10.5703125" style="184" hidden="1"/>
    <col min="14855" max="14855" width="9.28515625" style="184" hidden="1"/>
    <col min="14856" max="14856" width="8.85546875" style="184" hidden="1"/>
    <col min="14857" max="14857" width="8" style="184" hidden="1"/>
    <col min="14858" max="14858" width="8.5703125" style="184" hidden="1"/>
    <col min="14859" max="14861" width="9.28515625" style="184" hidden="1"/>
    <col min="14862" max="14862" width="8" style="184" hidden="1"/>
    <col min="14863" max="14863" width="8.5703125" style="184" hidden="1"/>
    <col min="14864" max="14864" width="10.5703125" style="184" hidden="1"/>
    <col min="14865" max="14866" width="9.28515625" style="184" hidden="1"/>
    <col min="14867" max="14867" width="8" style="184" hidden="1"/>
    <col min="14868" max="14868" width="8.5703125" style="184" hidden="1"/>
    <col min="14869" max="14871" width="9.28515625" style="184" hidden="1"/>
    <col min="14872" max="14872" width="8" style="184" hidden="1"/>
    <col min="14873" max="14873" width="8.5703125" style="184" hidden="1"/>
    <col min="14874" max="14874" width="9.28515625" style="184" hidden="1"/>
    <col min="14875" max="14876" width="8.85546875" style="184" hidden="1"/>
    <col min="14877" max="14877" width="8" style="184" hidden="1"/>
    <col min="14878" max="14878" width="8.5703125" style="184" hidden="1"/>
    <col min="14879" max="14880" width="9.28515625" style="184" hidden="1"/>
    <col min="14881" max="14881" width="8.85546875" style="184" hidden="1"/>
    <col min="14882" max="14882" width="8" style="184" hidden="1"/>
    <col min="14883" max="14883" width="8.5703125" style="184" hidden="1"/>
    <col min="14884" max="14885" width="9.28515625" style="184" hidden="1"/>
    <col min="14886" max="14886" width="8.85546875" style="184" hidden="1"/>
    <col min="14887" max="14887" width="8" style="184" hidden="1"/>
    <col min="14888" max="14888" width="8.5703125" style="184" hidden="1"/>
    <col min="14889" max="14891" width="9.28515625" style="184" hidden="1"/>
    <col min="14892" max="14892" width="8" style="184" hidden="1"/>
    <col min="14893" max="14893" width="8.5703125" style="184" hidden="1"/>
    <col min="14894" max="14895" width="9.28515625" style="184" hidden="1"/>
    <col min="14896" max="14896" width="8.85546875" style="184" hidden="1"/>
    <col min="14897" max="14897" width="8" style="184" hidden="1"/>
    <col min="14898" max="14898" width="8.5703125" style="184" hidden="1"/>
    <col min="14899" max="14899" width="9.28515625" style="184" hidden="1"/>
    <col min="14900" max="14901" width="11" style="184" hidden="1"/>
    <col min="14902" max="14902" width="8" style="184" hidden="1"/>
    <col min="14903" max="14903" width="8.5703125" style="184" hidden="1"/>
    <col min="14904" max="14904" width="10.5703125" style="184" hidden="1"/>
    <col min="14905" max="15104" width="9.140625" style="184" hidden="1"/>
    <col min="15105" max="15105" width="57.5703125" style="184" hidden="1"/>
    <col min="15106" max="15106" width="10.5703125" style="184" hidden="1"/>
    <col min="15107" max="15107" width="9.28515625" style="184" hidden="1"/>
    <col min="15108" max="15108" width="8" style="184" hidden="1"/>
    <col min="15109" max="15109" width="8.5703125" style="184" hidden="1"/>
    <col min="15110" max="15110" width="10.5703125" style="184" hidden="1"/>
    <col min="15111" max="15111" width="9.28515625" style="184" hidden="1"/>
    <col min="15112" max="15112" width="8.85546875" style="184" hidden="1"/>
    <col min="15113" max="15113" width="8" style="184" hidden="1"/>
    <col min="15114" max="15114" width="8.5703125" style="184" hidden="1"/>
    <col min="15115" max="15117" width="9.28515625" style="184" hidden="1"/>
    <col min="15118" max="15118" width="8" style="184" hidden="1"/>
    <col min="15119" max="15119" width="8.5703125" style="184" hidden="1"/>
    <col min="15120" max="15120" width="10.5703125" style="184" hidden="1"/>
    <col min="15121" max="15122" width="9.28515625" style="184" hidden="1"/>
    <col min="15123" max="15123" width="8" style="184" hidden="1"/>
    <col min="15124" max="15124" width="8.5703125" style="184" hidden="1"/>
    <col min="15125" max="15127" width="9.28515625" style="184" hidden="1"/>
    <col min="15128" max="15128" width="8" style="184" hidden="1"/>
    <col min="15129" max="15129" width="8.5703125" style="184" hidden="1"/>
    <col min="15130" max="15130" width="9.28515625" style="184" hidden="1"/>
    <col min="15131" max="15132" width="8.85546875" style="184" hidden="1"/>
    <col min="15133" max="15133" width="8" style="184" hidden="1"/>
    <col min="15134" max="15134" width="8.5703125" style="184" hidden="1"/>
    <col min="15135" max="15136" width="9.28515625" style="184" hidden="1"/>
    <col min="15137" max="15137" width="8.85546875" style="184" hidden="1"/>
    <col min="15138" max="15138" width="8" style="184" hidden="1"/>
    <col min="15139" max="15139" width="8.5703125" style="184" hidden="1"/>
    <col min="15140" max="15141" width="9.28515625" style="184" hidden="1"/>
    <col min="15142" max="15142" width="8.85546875" style="184" hidden="1"/>
    <col min="15143" max="15143" width="8" style="184" hidden="1"/>
    <col min="15144" max="15144" width="8.5703125" style="184" hidden="1"/>
    <col min="15145" max="15147" width="9.28515625" style="184" hidden="1"/>
    <col min="15148" max="15148" width="8" style="184" hidden="1"/>
    <col min="15149" max="15149" width="8.5703125" style="184" hidden="1"/>
    <col min="15150" max="15151" width="9.28515625" style="184" hidden="1"/>
    <col min="15152" max="15152" width="8.85546875" style="184" hidden="1"/>
    <col min="15153" max="15153" width="8" style="184" hidden="1"/>
    <col min="15154" max="15154" width="8.5703125" style="184" hidden="1"/>
    <col min="15155" max="15155" width="9.28515625" style="184" hidden="1"/>
    <col min="15156" max="15157" width="11" style="184" hidden="1"/>
    <col min="15158" max="15158" width="8" style="184" hidden="1"/>
    <col min="15159" max="15159" width="8.5703125" style="184" hidden="1"/>
    <col min="15160" max="15160" width="10.5703125" style="184" hidden="1"/>
    <col min="15161" max="15360" width="9.140625" style="184" hidden="1"/>
    <col min="15361" max="15361" width="57.5703125" style="184" hidden="1"/>
    <col min="15362" max="15362" width="10.5703125" style="184" hidden="1"/>
    <col min="15363" max="15363" width="9.28515625" style="184" hidden="1"/>
    <col min="15364" max="15364" width="8" style="184" hidden="1"/>
    <col min="15365" max="15365" width="8.5703125" style="184" hidden="1"/>
    <col min="15366" max="15366" width="10.5703125" style="184" hidden="1"/>
    <col min="15367" max="15367" width="9.28515625" style="184" hidden="1"/>
    <col min="15368" max="15368" width="8.85546875" style="184" hidden="1"/>
    <col min="15369" max="15369" width="8" style="184" hidden="1"/>
    <col min="15370" max="15370" width="8.5703125" style="184" hidden="1"/>
    <col min="15371" max="15373" width="9.28515625" style="184" hidden="1"/>
    <col min="15374" max="15374" width="8" style="184" hidden="1"/>
    <col min="15375" max="15375" width="8.5703125" style="184" hidden="1"/>
    <col min="15376" max="15376" width="10.5703125" style="184" hidden="1"/>
    <col min="15377" max="15378" width="9.28515625" style="184" hidden="1"/>
    <col min="15379" max="15379" width="8" style="184" hidden="1"/>
    <col min="15380" max="15380" width="8.5703125" style="184" hidden="1"/>
    <col min="15381" max="15383" width="9.28515625" style="184" hidden="1"/>
    <col min="15384" max="15384" width="8" style="184" hidden="1"/>
    <col min="15385" max="15385" width="8.5703125" style="184" hidden="1"/>
    <col min="15386" max="15386" width="9.28515625" style="184" hidden="1"/>
    <col min="15387" max="15388" width="8.85546875" style="184" hidden="1"/>
    <col min="15389" max="15389" width="8" style="184" hidden="1"/>
    <col min="15390" max="15390" width="8.5703125" style="184" hidden="1"/>
    <col min="15391" max="15392" width="9.28515625" style="184" hidden="1"/>
    <col min="15393" max="15393" width="8.85546875" style="184" hidden="1"/>
    <col min="15394" max="15394" width="8" style="184" hidden="1"/>
    <col min="15395" max="15395" width="8.5703125" style="184" hidden="1"/>
    <col min="15396" max="15397" width="9.28515625" style="184" hidden="1"/>
    <col min="15398" max="15398" width="8.85546875" style="184" hidden="1"/>
    <col min="15399" max="15399" width="8" style="184" hidden="1"/>
    <col min="15400" max="15400" width="8.5703125" style="184" hidden="1"/>
    <col min="15401" max="15403" width="9.28515625" style="184" hidden="1"/>
    <col min="15404" max="15404" width="8" style="184" hidden="1"/>
    <col min="15405" max="15405" width="8.5703125" style="184" hidden="1"/>
    <col min="15406" max="15407" width="9.28515625" style="184" hidden="1"/>
    <col min="15408" max="15408" width="8.85546875" style="184" hidden="1"/>
    <col min="15409" max="15409" width="8" style="184" hidden="1"/>
    <col min="15410" max="15410" width="8.5703125" style="184" hidden="1"/>
    <col min="15411" max="15411" width="9.28515625" style="184" hidden="1"/>
    <col min="15412" max="15413" width="11" style="184" hidden="1"/>
    <col min="15414" max="15414" width="8" style="184" hidden="1"/>
    <col min="15415" max="15415" width="8.5703125" style="184" hidden="1"/>
    <col min="15416" max="15416" width="10.5703125" style="184" hidden="1"/>
    <col min="15417" max="15616" width="9.140625" style="184" hidden="1"/>
    <col min="15617" max="15617" width="57.5703125" style="184" hidden="1"/>
    <col min="15618" max="15618" width="10.5703125" style="184" hidden="1"/>
    <col min="15619" max="15619" width="9.28515625" style="184" hidden="1"/>
    <col min="15620" max="15620" width="8" style="184" hidden="1"/>
    <col min="15621" max="15621" width="8.5703125" style="184" hidden="1"/>
    <col min="15622" max="15622" width="10.5703125" style="184" hidden="1"/>
    <col min="15623" max="15623" width="9.28515625" style="184" hidden="1"/>
    <col min="15624" max="15624" width="8.85546875" style="184" hidden="1"/>
    <col min="15625" max="15625" width="8" style="184" hidden="1"/>
    <col min="15626" max="15626" width="8.5703125" style="184" hidden="1"/>
    <col min="15627" max="15629" width="9.28515625" style="184" hidden="1"/>
    <col min="15630" max="15630" width="8" style="184" hidden="1"/>
    <col min="15631" max="15631" width="8.5703125" style="184" hidden="1"/>
    <col min="15632" max="15632" width="10.5703125" style="184" hidden="1"/>
    <col min="15633" max="15634" width="9.28515625" style="184" hidden="1"/>
    <col min="15635" max="15635" width="8" style="184" hidden="1"/>
    <col min="15636" max="15636" width="8.5703125" style="184" hidden="1"/>
    <col min="15637" max="15639" width="9.28515625" style="184" hidden="1"/>
    <col min="15640" max="15640" width="8" style="184" hidden="1"/>
    <col min="15641" max="15641" width="8.5703125" style="184" hidden="1"/>
    <col min="15642" max="15642" width="9.28515625" style="184" hidden="1"/>
    <col min="15643" max="15644" width="8.85546875" style="184" hidden="1"/>
    <col min="15645" max="15645" width="8" style="184" hidden="1"/>
    <col min="15646" max="15646" width="8.5703125" style="184" hidden="1"/>
    <col min="15647" max="15648" width="9.28515625" style="184" hidden="1"/>
    <col min="15649" max="15649" width="8.85546875" style="184" hidden="1"/>
    <col min="15650" max="15650" width="8" style="184" hidden="1"/>
    <col min="15651" max="15651" width="8.5703125" style="184" hidden="1"/>
    <col min="15652" max="15653" width="9.28515625" style="184" hidden="1"/>
    <col min="15654" max="15654" width="8.85546875" style="184" hidden="1"/>
    <col min="15655" max="15655" width="8" style="184" hidden="1"/>
    <col min="15656" max="15656" width="8.5703125" style="184" hidden="1"/>
    <col min="15657" max="15659" width="9.28515625" style="184" hidden="1"/>
    <col min="15660" max="15660" width="8" style="184" hidden="1"/>
    <col min="15661" max="15661" width="8.5703125" style="184" hidden="1"/>
    <col min="15662" max="15663" width="9.28515625" style="184" hidden="1"/>
    <col min="15664" max="15664" width="8.85546875" style="184" hidden="1"/>
    <col min="15665" max="15665" width="8" style="184" hidden="1"/>
    <col min="15666" max="15666" width="8.5703125" style="184" hidden="1"/>
    <col min="15667" max="15667" width="9.28515625" style="184" hidden="1"/>
    <col min="15668" max="15669" width="11" style="184" hidden="1"/>
    <col min="15670" max="15670" width="8" style="184" hidden="1"/>
    <col min="15671" max="15671" width="8.5703125" style="184" hidden="1"/>
    <col min="15672" max="15672" width="10.5703125" style="184" hidden="1"/>
    <col min="15673" max="15872" width="9.140625" style="184" hidden="1"/>
    <col min="15873" max="15873" width="57.5703125" style="184" hidden="1"/>
    <col min="15874" max="15874" width="10.5703125" style="184" hidden="1"/>
    <col min="15875" max="15875" width="9.28515625" style="184" hidden="1"/>
    <col min="15876" max="15876" width="8" style="184" hidden="1"/>
    <col min="15877" max="15877" width="8.5703125" style="184" hidden="1"/>
    <col min="15878" max="15878" width="10.5703125" style="184" hidden="1"/>
    <col min="15879" max="15879" width="9.28515625" style="184" hidden="1"/>
    <col min="15880" max="15880" width="8.85546875" style="184" hidden="1"/>
    <col min="15881" max="15881" width="8" style="184" hidden="1"/>
    <col min="15882" max="15882" width="8.5703125" style="184" hidden="1"/>
    <col min="15883" max="15885" width="9.28515625" style="184" hidden="1"/>
    <col min="15886" max="15886" width="8" style="184" hidden="1"/>
    <col min="15887" max="15887" width="8.5703125" style="184" hidden="1"/>
    <col min="15888" max="15888" width="10.5703125" style="184" hidden="1"/>
    <col min="15889" max="15890" width="9.28515625" style="184" hidden="1"/>
    <col min="15891" max="15891" width="8" style="184" hidden="1"/>
    <col min="15892" max="15892" width="8.5703125" style="184" hidden="1"/>
    <col min="15893" max="15895" width="9.28515625" style="184" hidden="1"/>
    <col min="15896" max="15896" width="8" style="184" hidden="1"/>
    <col min="15897" max="15897" width="8.5703125" style="184" hidden="1"/>
    <col min="15898" max="15898" width="9.28515625" style="184" hidden="1"/>
    <col min="15899" max="15900" width="8.85546875" style="184" hidden="1"/>
    <col min="15901" max="15901" width="8" style="184" hidden="1"/>
    <col min="15902" max="15902" width="8.5703125" style="184" hidden="1"/>
    <col min="15903" max="15904" width="9.28515625" style="184" hidden="1"/>
    <col min="15905" max="15905" width="8.85546875" style="184" hidden="1"/>
    <col min="15906" max="15906" width="8" style="184" hidden="1"/>
    <col min="15907" max="15907" width="8.5703125" style="184" hidden="1"/>
    <col min="15908" max="15909" width="9.28515625" style="184" hidden="1"/>
    <col min="15910" max="15910" width="8.85546875" style="184" hidden="1"/>
    <col min="15911" max="15911" width="8" style="184" hidden="1"/>
    <col min="15912" max="15912" width="8.5703125" style="184" hidden="1"/>
    <col min="15913" max="15915" width="9.28515625" style="184" hidden="1"/>
    <col min="15916" max="15916" width="8" style="184" hidden="1"/>
    <col min="15917" max="15917" width="8.5703125" style="184" hidden="1"/>
    <col min="15918" max="15919" width="9.28515625" style="184" hidden="1"/>
    <col min="15920" max="15920" width="8.85546875" style="184" hidden="1"/>
    <col min="15921" max="15921" width="8" style="184" hidden="1"/>
    <col min="15922" max="15922" width="8.5703125" style="184" hidden="1"/>
    <col min="15923" max="15923" width="9.28515625" style="184" hidden="1"/>
    <col min="15924" max="15925" width="11" style="184" hidden="1"/>
    <col min="15926" max="15926" width="8" style="184" hidden="1"/>
    <col min="15927" max="15927" width="8.5703125" style="184" hidden="1"/>
    <col min="15928" max="15928" width="10.5703125" style="184" hidden="1"/>
    <col min="15929" max="16128" width="9.140625" style="184" hidden="1"/>
    <col min="16129" max="16129" width="57.5703125" style="184" hidden="1"/>
    <col min="16130" max="16130" width="10.5703125" style="184" hidden="1"/>
    <col min="16131" max="16131" width="9.28515625" style="184" hidden="1"/>
    <col min="16132" max="16132" width="8" style="184" hidden="1"/>
    <col min="16133" max="16133" width="8.5703125" style="184" hidden="1"/>
    <col min="16134" max="16134" width="10.5703125" style="184" hidden="1"/>
    <col min="16135" max="16135" width="9.28515625" style="184" hidden="1"/>
    <col min="16136" max="16136" width="8.85546875" style="184" hidden="1"/>
    <col min="16137" max="16137" width="8" style="184" hidden="1"/>
    <col min="16138" max="16138" width="8.5703125" style="184" hidden="1"/>
    <col min="16139" max="16141" width="9.28515625" style="184" hidden="1"/>
    <col min="16142" max="16142" width="8" style="184" hidden="1"/>
    <col min="16143" max="16143" width="8.5703125" style="184" hidden="1"/>
    <col min="16144" max="16144" width="10.5703125" style="184" hidden="1"/>
    <col min="16145" max="16146" width="9.28515625" style="184" hidden="1"/>
    <col min="16147" max="16147" width="8" style="184" hidden="1"/>
    <col min="16148" max="16148" width="8.5703125" style="184" hidden="1"/>
    <col min="16149" max="16151" width="9.28515625" style="184" hidden="1"/>
    <col min="16152" max="16152" width="8" style="184" hidden="1"/>
    <col min="16153" max="16153" width="8.5703125" style="184" hidden="1"/>
    <col min="16154" max="16154" width="9.28515625" style="184" hidden="1"/>
    <col min="16155" max="16156" width="8.85546875" style="184" hidden="1"/>
    <col min="16157" max="16157" width="8" style="184" hidden="1"/>
    <col min="16158" max="16158" width="8.5703125" style="184" hidden="1"/>
    <col min="16159" max="16160" width="9.28515625" style="184" hidden="1"/>
    <col min="16161" max="16161" width="8.85546875" style="184" hidden="1"/>
    <col min="16162" max="16162" width="8" style="184" hidden="1"/>
    <col min="16163" max="16163" width="8.5703125" style="184" hidden="1"/>
    <col min="16164" max="16165" width="9.28515625" style="184" hidden="1"/>
    <col min="16166" max="16166" width="8.85546875" style="184" hidden="1"/>
    <col min="16167" max="16167" width="8" style="184" hidden="1"/>
    <col min="16168" max="16168" width="8.5703125" style="184" hidden="1"/>
    <col min="16169" max="16171" width="9.28515625" style="184" hidden="1"/>
    <col min="16172" max="16172" width="8" style="184" hidden="1"/>
    <col min="16173" max="16173" width="8.5703125" style="184" hidden="1"/>
    <col min="16174" max="16175" width="9.28515625" style="184" hidden="1"/>
    <col min="16176" max="16176" width="8.85546875" style="184" hidden="1"/>
    <col min="16177" max="16177" width="8" style="184" hidden="1"/>
    <col min="16178" max="16178" width="8.5703125" style="184" hidden="1"/>
    <col min="16179" max="16179" width="9.28515625" style="184" hidden="1"/>
    <col min="16180" max="16181" width="11" style="184" hidden="1"/>
    <col min="16182" max="16182" width="8" style="184" hidden="1"/>
    <col min="16183" max="16183" width="8.5703125" style="184" hidden="1"/>
    <col min="16184" max="16184" width="10.5703125" style="184" hidden="1"/>
    <col min="16185" max="16384" width="9.140625" style="184" hidden="1"/>
  </cols>
  <sheetData>
    <row r="1" spans="1:78" ht="40.5" customHeight="1">
      <c r="A1" s="943" t="s">
        <v>59</v>
      </c>
      <c r="B1" s="943"/>
      <c r="C1" s="943"/>
      <c r="D1" s="943"/>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c r="AH1" s="943"/>
      <c r="AI1" s="943"/>
      <c r="AJ1" s="943"/>
      <c r="AK1" s="943"/>
      <c r="AL1" s="943"/>
      <c r="AM1" s="943"/>
      <c r="AN1" s="943"/>
      <c r="AO1" s="943"/>
      <c r="AP1" s="943"/>
      <c r="AQ1" s="943"/>
      <c r="AR1" s="943"/>
      <c r="AS1" s="943"/>
      <c r="AT1" s="943"/>
      <c r="AU1" s="943"/>
      <c r="AV1" s="943"/>
      <c r="AW1" s="943"/>
      <c r="AX1" s="943"/>
      <c r="AY1" s="943"/>
      <c r="AZ1" s="943"/>
      <c r="BA1" s="943"/>
      <c r="BB1" s="943"/>
      <c r="BC1" s="943"/>
      <c r="BD1" s="943"/>
      <c r="BE1" s="281"/>
      <c r="BF1" s="281"/>
      <c r="BG1" s="281"/>
      <c r="BH1" s="281"/>
      <c r="BI1" s="281"/>
      <c r="BJ1" s="281"/>
      <c r="BK1" s="281"/>
      <c r="BL1" s="281"/>
      <c r="BM1" s="281"/>
      <c r="BN1" s="281"/>
      <c r="BO1" s="281"/>
      <c r="BP1" s="281"/>
      <c r="BQ1" s="281"/>
      <c r="BR1" s="281"/>
      <c r="BS1" s="281"/>
      <c r="BT1" s="281"/>
      <c r="BU1" s="281"/>
      <c r="BV1" s="281"/>
      <c r="BW1" s="281"/>
      <c r="BX1" s="281"/>
      <c r="BY1" s="281"/>
      <c r="BZ1" s="281"/>
    </row>
    <row r="2" spans="1:78" ht="26.25" customHeight="1">
      <c r="A2" s="943" t="s">
        <v>931</v>
      </c>
      <c r="B2" s="943"/>
      <c r="C2" s="943"/>
      <c r="D2" s="943"/>
      <c r="E2" s="943"/>
      <c r="F2" s="943"/>
      <c r="G2" s="943"/>
      <c r="H2" s="943"/>
      <c r="I2" s="943"/>
      <c r="J2" s="943"/>
      <c r="K2" s="943"/>
      <c r="L2" s="943"/>
      <c r="M2" s="943"/>
      <c r="N2" s="943"/>
      <c r="O2" s="943"/>
      <c r="P2" s="943"/>
      <c r="Q2" s="943"/>
      <c r="R2" s="943"/>
      <c r="S2" s="943"/>
      <c r="T2" s="943"/>
      <c r="U2" s="943"/>
      <c r="V2" s="943"/>
      <c r="W2" s="943"/>
      <c r="X2" s="943"/>
      <c r="Y2" s="943"/>
      <c r="Z2" s="943"/>
      <c r="AA2" s="943"/>
      <c r="AB2" s="943"/>
      <c r="AC2" s="943"/>
      <c r="AD2" s="943"/>
      <c r="AE2" s="943"/>
      <c r="AF2" s="943"/>
      <c r="AG2" s="943"/>
      <c r="AH2" s="943"/>
      <c r="AI2" s="943"/>
      <c r="AJ2" s="943"/>
      <c r="AK2" s="943"/>
      <c r="AL2" s="943"/>
      <c r="AM2" s="943"/>
      <c r="AN2" s="943"/>
      <c r="AO2" s="943"/>
      <c r="AP2" s="943"/>
      <c r="AQ2" s="943"/>
      <c r="AR2" s="943"/>
      <c r="AS2" s="943"/>
      <c r="AT2" s="943"/>
      <c r="AU2" s="943"/>
      <c r="AV2" s="943"/>
      <c r="AW2" s="943"/>
      <c r="AX2" s="943"/>
      <c r="AY2" s="943"/>
      <c r="AZ2" s="943"/>
      <c r="BA2" s="943"/>
      <c r="BB2" s="943"/>
      <c r="BC2" s="943"/>
      <c r="BD2" s="943"/>
      <c r="BE2" s="281"/>
      <c r="BF2" s="281"/>
      <c r="BG2" s="281"/>
      <c r="BH2" s="281"/>
      <c r="BI2" s="281"/>
      <c r="BJ2" s="281"/>
      <c r="BK2" s="281"/>
      <c r="BL2" s="281"/>
      <c r="BM2" s="281"/>
      <c r="BN2" s="281"/>
      <c r="BO2" s="281"/>
      <c r="BP2" s="281"/>
      <c r="BQ2" s="281"/>
      <c r="BR2" s="281"/>
      <c r="BS2" s="281"/>
      <c r="BT2" s="281"/>
      <c r="BU2" s="281"/>
      <c r="BV2" s="281"/>
      <c r="BW2" s="281"/>
      <c r="BX2" s="281"/>
      <c r="BY2" s="281"/>
      <c r="BZ2" s="281"/>
    </row>
    <row r="3" spans="1:78" ht="26.25" customHeight="1">
      <c r="A3" s="943" t="s">
        <v>1580</v>
      </c>
      <c r="B3" s="943"/>
      <c r="C3" s="943"/>
      <c r="D3" s="943"/>
      <c r="E3" s="943"/>
      <c r="F3" s="943"/>
      <c r="G3" s="943"/>
      <c r="H3" s="943"/>
      <c r="I3" s="943"/>
      <c r="J3" s="943"/>
      <c r="K3" s="943"/>
      <c r="L3" s="943"/>
      <c r="M3" s="943"/>
      <c r="N3" s="943"/>
      <c r="O3" s="943"/>
      <c r="P3" s="943"/>
      <c r="Q3" s="943"/>
      <c r="R3" s="943"/>
      <c r="S3" s="943"/>
      <c r="T3" s="943"/>
      <c r="U3" s="943"/>
      <c r="V3" s="943"/>
      <c r="W3" s="943"/>
      <c r="X3" s="943"/>
      <c r="Y3" s="943"/>
      <c r="Z3" s="943"/>
      <c r="AA3" s="943"/>
      <c r="AB3" s="943"/>
      <c r="AC3" s="943"/>
      <c r="AD3" s="943"/>
      <c r="AE3" s="943"/>
      <c r="AF3" s="943"/>
      <c r="AG3" s="943"/>
      <c r="AH3" s="943"/>
      <c r="AI3" s="943"/>
      <c r="AJ3" s="943"/>
      <c r="AK3" s="943"/>
      <c r="AL3" s="943"/>
      <c r="AM3" s="943"/>
      <c r="AN3" s="943"/>
      <c r="AO3" s="943"/>
      <c r="AP3" s="943"/>
      <c r="AQ3" s="943"/>
      <c r="AR3" s="943"/>
      <c r="AS3" s="943"/>
      <c r="AT3" s="943"/>
      <c r="AU3" s="943"/>
      <c r="AV3" s="943"/>
      <c r="AW3" s="943"/>
      <c r="AX3" s="943"/>
      <c r="AY3" s="943"/>
      <c r="AZ3" s="943"/>
      <c r="BA3" s="943"/>
      <c r="BB3" s="943"/>
      <c r="BC3" s="943"/>
      <c r="BD3" s="943"/>
      <c r="BE3" s="281"/>
      <c r="BF3" s="281"/>
      <c r="BG3" s="281"/>
      <c r="BH3" s="281"/>
      <c r="BI3" s="281"/>
      <c r="BJ3" s="281"/>
      <c r="BK3" s="281"/>
      <c r="BL3" s="281"/>
      <c r="BM3" s="281"/>
      <c r="BN3" s="281"/>
      <c r="BO3" s="281"/>
      <c r="BP3" s="281"/>
      <c r="BQ3" s="281"/>
      <c r="BR3" s="281"/>
      <c r="BS3" s="281"/>
      <c r="BT3" s="281"/>
      <c r="BU3" s="281"/>
      <c r="BV3" s="281"/>
      <c r="BW3" s="281"/>
      <c r="BX3" s="281"/>
      <c r="BY3" s="281"/>
      <c r="BZ3" s="281"/>
    </row>
    <row r="4" spans="1:78" ht="30" customHeight="1" thickBot="1">
      <c r="A4" s="944" t="s">
        <v>836</v>
      </c>
      <c r="B4" s="944"/>
      <c r="C4" s="944"/>
      <c r="D4" s="944"/>
      <c r="E4" s="944"/>
      <c r="F4" s="944"/>
      <c r="G4" s="944"/>
      <c r="H4" s="944"/>
      <c r="I4" s="944"/>
      <c r="J4" s="944"/>
      <c r="K4" s="944"/>
      <c r="L4" s="944"/>
      <c r="M4" s="944"/>
      <c r="N4" s="944"/>
      <c r="O4" s="944"/>
      <c r="P4" s="944"/>
      <c r="Q4" s="944"/>
      <c r="R4" s="944"/>
      <c r="S4" s="944"/>
      <c r="T4" s="944"/>
      <c r="U4" s="944"/>
      <c r="V4" s="944"/>
      <c r="W4" s="944"/>
      <c r="X4" s="944"/>
      <c r="Y4" s="944"/>
      <c r="Z4" s="944"/>
      <c r="AA4" s="944"/>
      <c r="AB4" s="944"/>
      <c r="AC4" s="944"/>
      <c r="AD4" s="944"/>
      <c r="AE4" s="944"/>
      <c r="AF4" s="944"/>
      <c r="AG4" s="944"/>
      <c r="AH4" s="944"/>
      <c r="AI4" s="944"/>
      <c r="AJ4" s="944"/>
      <c r="AK4" s="944"/>
      <c r="AL4" s="944"/>
      <c r="AM4" s="944"/>
      <c r="AN4" s="944"/>
      <c r="AO4" s="944"/>
      <c r="AP4" s="944"/>
      <c r="AQ4" s="944"/>
      <c r="AR4" s="944"/>
      <c r="AS4" s="944"/>
      <c r="AT4" s="944"/>
      <c r="AU4" s="944"/>
      <c r="AV4" s="944"/>
      <c r="AW4" s="944"/>
      <c r="AX4" s="944"/>
      <c r="AY4" s="944"/>
      <c r="AZ4" s="944"/>
      <c r="BA4" s="944"/>
      <c r="BB4" s="944"/>
      <c r="BC4" s="944"/>
      <c r="BD4" s="944"/>
      <c r="BE4" s="281"/>
      <c r="BF4" s="281"/>
      <c r="BG4" s="281"/>
      <c r="BH4" s="281"/>
      <c r="BI4" s="281"/>
      <c r="BJ4" s="281"/>
      <c r="BK4" s="281"/>
      <c r="BL4" s="281"/>
      <c r="BM4" s="281"/>
      <c r="BN4" s="281"/>
      <c r="BO4" s="281"/>
      <c r="BP4" s="281"/>
      <c r="BQ4" s="281"/>
      <c r="BR4" s="281"/>
      <c r="BS4" s="281"/>
      <c r="BT4" s="281"/>
      <c r="BU4" s="281"/>
      <c r="BV4" s="281"/>
      <c r="BW4" s="281"/>
      <c r="BX4" s="281"/>
      <c r="BY4" s="281"/>
      <c r="BZ4" s="281"/>
    </row>
    <row r="5" spans="1:78" ht="25.5" customHeight="1"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365</v>
      </c>
      <c r="AG5" s="941"/>
      <c r="AH5" s="941"/>
      <c r="AI5" s="941"/>
      <c r="AJ5" s="941"/>
      <c r="AK5" s="941" t="s">
        <v>366</v>
      </c>
      <c r="AL5" s="941"/>
      <c r="AM5" s="941"/>
      <c r="AN5" s="941"/>
      <c r="AO5" s="941"/>
      <c r="AP5" s="941" t="s">
        <v>369</v>
      </c>
      <c r="AQ5" s="941"/>
      <c r="AR5" s="941"/>
      <c r="AS5" s="941"/>
      <c r="AT5" s="941"/>
      <c r="AU5" s="941" t="s">
        <v>370</v>
      </c>
      <c r="AV5" s="941"/>
      <c r="AW5" s="941"/>
      <c r="AX5" s="941"/>
      <c r="AY5" s="941"/>
      <c r="AZ5" s="941" t="s">
        <v>371</v>
      </c>
      <c r="BA5" s="941"/>
      <c r="BB5" s="941"/>
      <c r="BC5" s="941"/>
      <c r="BD5" s="941"/>
      <c r="BE5" s="281"/>
      <c r="BF5" s="281"/>
      <c r="BG5" s="281"/>
      <c r="BH5" s="281"/>
      <c r="BI5" s="281"/>
      <c r="BJ5" s="281"/>
      <c r="BK5" s="281"/>
      <c r="BL5" s="281"/>
      <c r="BM5" s="281"/>
      <c r="BN5" s="281"/>
      <c r="BO5" s="281"/>
      <c r="BP5" s="281"/>
      <c r="BQ5" s="281"/>
      <c r="BR5" s="281"/>
      <c r="BS5" s="281"/>
      <c r="BT5" s="281"/>
      <c r="BU5" s="281"/>
      <c r="BV5" s="281"/>
      <c r="BW5" s="281"/>
      <c r="BX5" s="281"/>
      <c r="BY5" s="281"/>
      <c r="BZ5" s="281"/>
    </row>
    <row r="6" spans="1:78"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c r="AZ6" s="339" t="s">
        <v>61</v>
      </c>
      <c r="BA6" s="339" t="s">
        <v>62</v>
      </c>
      <c r="BB6" s="339" t="s">
        <v>63</v>
      </c>
      <c r="BC6" s="339" t="s">
        <v>64</v>
      </c>
      <c r="BD6" s="339" t="s">
        <v>65</v>
      </c>
    </row>
    <row r="7" spans="1:78" ht="13.5" thickTop="1">
      <c r="A7" s="184" t="s">
        <v>903</v>
      </c>
      <c r="B7" s="184">
        <v>448043.31536000001</v>
      </c>
      <c r="C7" s="184">
        <v>179211.97388999999</v>
      </c>
      <c r="D7" s="184">
        <v>0</v>
      </c>
      <c r="E7" s="184">
        <v>4.0659999999999995E-2</v>
      </c>
      <c r="F7" s="184">
        <v>627255.32990999997</v>
      </c>
      <c r="G7" s="184">
        <v>94899.102780000001</v>
      </c>
      <c r="H7" s="184">
        <v>24446.92974</v>
      </c>
      <c r="I7" s="184">
        <v>0</v>
      </c>
      <c r="J7" s="184">
        <v>0</v>
      </c>
      <c r="K7" s="184">
        <v>119346.03251999999</v>
      </c>
      <c r="L7" s="184">
        <v>301238.81883999996</v>
      </c>
      <c r="M7" s="184">
        <v>142800.10797000001</v>
      </c>
      <c r="N7" s="184">
        <v>13.0905</v>
      </c>
      <c r="O7" s="184">
        <v>-1.0000000000000001E-5</v>
      </c>
      <c r="P7" s="184">
        <v>444052.01730000001</v>
      </c>
      <c r="Q7" s="184">
        <v>186243.26661000002</v>
      </c>
      <c r="R7" s="184">
        <v>114731.94381999999</v>
      </c>
      <c r="S7" s="184">
        <v>0</v>
      </c>
      <c r="T7" s="184">
        <v>2.0000000000000001E-4</v>
      </c>
      <c r="U7" s="184">
        <v>300975.21062999999</v>
      </c>
      <c r="V7" s="184">
        <v>127962.5138</v>
      </c>
      <c r="W7" s="184">
        <v>63080.624360000002</v>
      </c>
      <c r="X7" s="184">
        <v>0</v>
      </c>
      <c r="Y7" s="184">
        <v>-1.0000000000000001E-5</v>
      </c>
      <c r="Z7" s="184">
        <v>191043.13815000001</v>
      </c>
      <c r="AA7" s="184">
        <v>48653.929049999999</v>
      </c>
      <c r="AB7" s="184">
        <v>24338.570760000002</v>
      </c>
      <c r="AC7" s="184">
        <v>0</v>
      </c>
      <c r="AD7" s="184">
        <v>0</v>
      </c>
      <c r="AE7" s="184">
        <v>72992.499810000008</v>
      </c>
      <c r="AF7" s="184">
        <v>64265.80674</v>
      </c>
      <c r="AG7" s="184">
        <v>25811.328390000002</v>
      </c>
      <c r="AH7" s="184">
        <v>0</v>
      </c>
      <c r="AI7" s="184">
        <v>0</v>
      </c>
      <c r="AJ7" s="184">
        <v>90077.135129999995</v>
      </c>
      <c r="AK7" s="184">
        <v>46.691540000000003</v>
      </c>
      <c r="AL7" s="184">
        <v>9.4708400000000008</v>
      </c>
      <c r="AM7" s="184">
        <v>0</v>
      </c>
      <c r="AN7" s="184">
        <v>0</v>
      </c>
      <c r="AO7" s="184">
        <v>56.162379999999999</v>
      </c>
      <c r="AP7" s="184">
        <v>13400.530550000001</v>
      </c>
      <c r="AQ7" s="184">
        <v>625.49317000000008</v>
      </c>
      <c r="AR7" s="184">
        <v>0</v>
      </c>
      <c r="AS7" s="184">
        <v>0</v>
      </c>
      <c r="AT7" s="184">
        <v>14026.023720000001</v>
      </c>
      <c r="AU7" s="184">
        <v>92.391179999999991</v>
      </c>
      <c r="AV7" s="184">
        <v>135.81248000000002</v>
      </c>
      <c r="AW7" s="184">
        <v>0</v>
      </c>
      <c r="AX7" s="184">
        <v>0</v>
      </c>
      <c r="AY7" s="184">
        <v>228.20366000000001</v>
      </c>
      <c r="AZ7" s="184">
        <v>1284846.3664500001</v>
      </c>
      <c r="BA7" s="184">
        <v>575192.25541999994</v>
      </c>
      <c r="BB7" s="184">
        <v>13.0905</v>
      </c>
      <c r="BC7" s="184">
        <v>4.0840000000000001E-2</v>
      </c>
      <c r="BD7" s="184">
        <v>1860051.75321</v>
      </c>
    </row>
    <row r="8" spans="1:78">
      <c r="A8" s="184" t="s">
        <v>151</v>
      </c>
      <c r="B8" s="184">
        <v>447188.29693000001</v>
      </c>
      <c r="C8" s="184">
        <v>179058.65575999999</v>
      </c>
      <c r="D8" s="184">
        <v>0</v>
      </c>
      <c r="E8" s="184">
        <v>4.0659999999999995E-2</v>
      </c>
      <c r="F8" s="184">
        <v>626246.99335</v>
      </c>
      <c r="G8" s="184">
        <v>81889.748640000005</v>
      </c>
      <c r="H8" s="184">
        <v>24262.306559999997</v>
      </c>
      <c r="I8" s="184">
        <v>0</v>
      </c>
      <c r="J8" s="184">
        <v>0</v>
      </c>
      <c r="K8" s="184">
        <v>106152.0552</v>
      </c>
      <c r="L8" s="184">
        <v>301043.74956000003</v>
      </c>
      <c r="M8" s="184">
        <v>142523.51612000001</v>
      </c>
      <c r="N8" s="184">
        <v>13.09051</v>
      </c>
      <c r="O8" s="184">
        <v>-1.0000000000000001E-5</v>
      </c>
      <c r="P8" s="184">
        <v>443580.35618</v>
      </c>
      <c r="Q8" s="184">
        <v>185148.0319</v>
      </c>
      <c r="R8" s="184">
        <v>111162.76419</v>
      </c>
      <c r="S8" s="184">
        <v>0</v>
      </c>
      <c r="T8" s="184">
        <v>2.0000000000000001E-4</v>
      </c>
      <c r="U8" s="184">
        <v>296310.79629000003</v>
      </c>
      <c r="V8" s="184">
        <v>126673.40375</v>
      </c>
      <c r="W8" s="184">
        <v>62731.551009999996</v>
      </c>
      <c r="X8" s="184">
        <v>0</v>
      </c>
      <c r="Y8" s="184">
        <v>-1.0000000000000001E-5</v>
      </c>
      <c r="Z8" s="184">
        <v>189404.95475</v>
      </c>
      <c r="AA8" s="184">
        <v>48580.794750000001</v>
      </c>
      <c r="AB8" s="184">
        <v>24269.04636</v>
      </c>
      <c r="AC8" s="184">
        <v>0</v>
      </c>
      <c r="AD8" s="184">
        <v>0</v>
      </c>
      <c r="AE8" s="184">
        <v>72849.841109999994</v>
      </c>
      <c r="AF8" s="184">
        <v>64112.566359999997</v>
      </c>
      <c r="AG8" s="184">
        <v>25807.893399999997</v>
      </c>
      <c r="AH8" s="184">
        <v>0</v>
      </c>
      <c r="AI8" s="184">
        <v>0</v>
      </c>
      <c r="AJ8" s="184">
        <v>89920.459760000012</v>
      </c>
      <c r="AK8" s="184">
        <v>0</v>
      </c>
      <c r="AL8" s="184">
        <v>0</v>
      </c>
      <c r="AM8" s="184">
        <v>0</v>
      </c>
      <c r="AN8" s="184">
        <v>0</v>
      </c>
      <c r="AO8" s="184">
        <v>0</v>
      </c>
      <c r="AP8" s="184">
        <v>13326.012650000001</v>
      </c>
      <c r="AQ8" s="184">
        <v>618.62317000000007</v>
      </c>
      <c r="AR8" s="184">
        <v>0</v>
      </c>
      <c r="AS8" s="184">
        <v>0</v>
      </c>
      <c r="AT8" s="184">
        <v>13944.63582</v>
      </c>
      <c r="AU8" s="184">
        <v>0</v>
      </c>
      <c r="AV8" s="184">
        <v>0</v>
      </c>
      <c r="AW8" s="184">
        <v>0</v>
      </c>
      <c r="AX8" s="184">
        <v>0</v>
      </c>
      <c r="AY8" s="184">
        <v>0</v>
      </c>
      <c r="AZ8" s="184">
        <v>1267962.60454</v>
      </c>
      <c r="BA8" s="184">
        <v>570434.35657000006</v>
      </c>
      <c r="BB8" s="184">
        <v>13.09051</v>
      </c>
      <c r="BC8" s="184">
        <v>4.0840000000000001E-2</v>
      </c>
      <c r="BD8" s="184">
        <v>1838410.09246</v>
      </c>
    </row>
    <row r="9" spans="1:78">
      <c r="A9" s="184" t="s">
        <v>152</v>
      </c>
      <c r="B9" s="184">
        <v>855.01843000000008</v>
      </c>
      <c r="C9" s="184">
        <v>153.31813</v>
      </c>
      <c r="D9" s="184">
        <v>0</v>
      </c>
      <c r="E9" s="184">
        <v>0</v>
      </c>
      <c r="F9" s="184">
        <v>1008.3365600000001</v>
      </c>
      <c r="G9" s="184">
        <v>13009.354140000001</v>
      </c>
      <c r="H9" s="184">
        <v>184.62254000000001</v>
      </c>
      <c r="I9" s="184">
        <v>0</v>
      </c>
      <c r="J9" s="184">
        <v>0</v>
      </c>
      <c r="K9" s="184">
        <v>13193.97668</v>
      </c>
      <c r="L9" s="184">
        <v>195.06927999999999</v>
      </c>
      <c r="M9" s="184">
        <v>276.59186</v>
      </c>
      <c r="N9" s="184">
        <v>-1.0000000000000001E-5</v>
      </c>
      <c r="O9" s="184">
        <v>0</v>
      </c>
      <c r="P9" s="184">
        <v>471.66113000000001</v>
      </c>
      <c r="Q9" s="184">
        <v>1095.23471</v>
      </c>
      <c r="R9" s="184">
        <v>3569.1796300000001</v>
      </c>
      <c r="S9" s="184">
        <v>0</v>
      </c>
      <c r="T9" s="184">
        <v>0</v>
      </c>
      <c r="U9" s="184">
        <v>4664.4143400000003</v>
      </c>
      <c r="V9" s="184">
        <v>1289.11005</v>
      </c>
      <c r="W9" s="184">
        <v>349.07335</v>
      </c>
      <c r="X9" s="184">
        <v>0</v>
      </c>
      <c r="Y9" s="184">
        <v>0</v>
      </c>
      <c r="Z9" s="184">
        <v>1638.1833999999999</v>
      </c>
      <c r="AA9" s="184">
        <v>73.134299999999996</v>
      </c>
      <c r="AB9" s="184">
        <v>69.5244</v>
      </c>
      <c r="AC9" s="184">
        <v>0</v>
      </c>
      <c r="AD9" s="184">
        <v>0</v>
      </c>
      <c r="AE9" s="184">
        <v>142.65870000000001</v>
      </c>
      <c r="AF9" s="184">
        <v>153.24038000000002</v>
      </c>
      <c r="AG9" s="184">
        <v>3.43499</v>
      </c>
      <c r="AH9" s="184">
        <v>0</v>
      </c>
      <c r="AI9" s="184">
        <v>0</v>
      </c>
      <c r="AJ9" s="184">
        <v>156.67536999999999</v>
      </c>
      <c r="AK9" s="184">
        <v>46.691540000000003</v>
      </c>
      <c r="AL9" s="184">
        <v>9.4708400000000008</v>
      </c>
      <c r="AM9" s="184">
        <v>0</v>
      </c>
      <c r="AN9" s="184">
        <v>0</v>
      </c>
      <c r="AO9" s="184">
        <v>56.162379999999999</v>
      </c>
      <c r="AP9" s="184">
        <v>74.517899999999997</v>
      </c>
      <c r="AQ9" s="184">
        <v>6.87</v>
      </c>
      <c r="AR9" s="184">
        <v>0</v>
      </c>
      <c r="AS9" s="184">
        <v>0</v>
      </c>
      <c r="AT9" s="184">
        <v>81.387899999999988</v>
      </c>
      <c r="AU9" s="184">
        <v>92.391179999999991</v>
      </c>
      <c r="AV9" s="184">
        <v>135.81248000000002</v>
      </c>
      <c r="AW9" s="184">
        <v>0</v>
      </c>
      <c r="AX9" s="184">
        <v>0</v>
      </c>
      <c r="AY9" s="184">
        <v>228.20366000000001</v>
      </c>
      <c r="AZ9" s="184">
        <v>16883.761910000001</v>
      </c>
      <c r="BA9" s="184">
        <v>4757.89822</v>
      </c>
      <c r="BB9" s="184">
        <v>-1.0000000000000001E-5</v>
      </c>
      <c r="BC9" s="184">
        <v>0</v>
      </c>
      <c r="BD9" s="184">
        <v>21641.66012</v>
      </c>
    </row>
    <row r="10" spans="1:78">
      <c r="A10" s="184" t="s">
        <v>904</v>
      </c>
      <c r="B10" s="184">
        <v>0</v>
      </c>
      <c r="C10" s="184">
        <v>0</v>
      </c>
      <c r="D10" s="184">
        <v>0</v>
      </c>
      <c r="E10" s="184">
        <v>0</v>
      </c>
      <c r="F10" s="184">
        <v>0</v>
      </c>
      <c r="G10" s="184">
        <v>0</v>
      </c>
      <c r="H10" s="184">
        <v>6.4000000000000005E-4</v>
      </c>
      <c r="I10" s="184">
        <v>0</v>
      </c>
      <c r="J10" s="184">
        <v>0</v>
      </c>
      <c r="K10" s="184">
        <v>6.4000000000000005E-4</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0</v>
      </c>
      <c r="AW10" s="184">
        <v>0</v>
      </c>
      <c r="AX10" s="184">
        <v>0</v>
      </c>
      <c r="AY10" s="184">
        <v>0</v>
      </c>
      <c r="AZ10" s="184">
        <v>0</v>
      </c>
      <c r="BA10" s="184">
        <v>6.3000000000000003E-4</v>
      </c>
      <c r="BB10" s="184">
        <v>0</v>
      </c>
      <c r="BC10" s="184">
        <v>0</v>
      </c>
      <c r="BD10" s="184">
        <v>6.3000000000000003E-4</v>
      </c>
    </row>
    <row r="11" spans="1:78">
      <c r="A11" s="184" t="s">
        <v>905</v>
      </c>
      <c r="B11" s="184">
        <v>327221.09158999997</v>
      </c>
      <c r="C11" s="184">
        <v>335136.88455999998</v>
      </c>
      <c r="D11" s="184">
        <v>0</v>
      </c>
      <c r="E11" s="184">
        <v>57.1053</v>
      </c>
      <c r="F11" s="184">
        <v>662415.08145000006</v>
      </c>
      <c r="G11" s="184">
        <v>160115.36169999998</v>
      </c>
      <c r="H11" s="184">
        <v>62172.94728</v>
      </c>
      <c r="I11" s="184">
        <v>0</v>
      </c>
      <c r="J11" s="184">
        <v>128.25996000000001</v>
      </c>
      <c r="K11" s="184">
        <v>222416.56894</v>
      </c>
      <c r="L11" s="184">
        <v>419590.38517999998</v>
      </c>
      <c r="M11" s="184">
        <v>513202.79467000003</v>
      </c>
      <c r="N11" s="184">
        <v>0</v>
      </c>
      <c r="O11" s="184">
        <v>1345.33114</v>
      </c>
      <c r="P11" s="184">
        <v>934138.51098999998</v>
      </c>
      <c r="Q11" s="184">
        <v>147857.07228999998</v>
      </c>
      <c r="R11" s="184">
        <v>225911.70231999998</v>
      </c>
      <c r="S11" s="184">
        <v>0</v>
      </c>
      <c r="T11" s="184">
        <v>3.7960000000000001E-2</v>
      </c>
      <c r="U11" s="184">
        <v>373768.81257000001</v>
      </c>
      <c r="V11" s="184">
        <v>266740.34336</v>
      </c>
      <c r="W11" s="184">
        <v>179601.37906000001</v>
      </c>
      <c r="X11" s="184">
        <v>0</v>
      </c>
      <c r="Y11" s="184">
        <v>3.3460000000000004E-2</v>
      </c>
      <c r="Z11" s="184">
        <v>446341.75586999999</v>
      </c>
      <c r="AA11" s="184">
        <v>59150.557240000002</v>
      </c>
      <c r="AB11" s="184">
        <v>41961.161700000004</v>
      </c>
      <c r="AC11" s="184">
        <v>0</v>
      </c>
      <c r="AD11" s="184">
        <v>0.10375</v>
      </c>
      <c r="AE11" s="184">
        <v>101111.82269</v>
      </c>
      <c r="AF11" s="184">
        <v>49184.534939999998</v>
      </c>
      <c r="AG11" s="184">
        <v>59489.616719999998</v>
      </c>
      <c r="AH11" s="184">
        <v>0</v>
      </c>
      <c r="AI11" s="184">
        <v>0</v>
      </c>
      <c r="AJ11" s="184">
        <v>108674.15166</v>
      </c>
      <c r="AK11" s="184">
        <v>158726.60284000001</v>
      </c>
      <c r="AL11" s="184">
        <v>103806.76218000001</v>
      </c>
      <c r="AM11" s="184">
        <v>0</v>
      </c>
      <c r="AN11" s="184">
        <v>1089.60565</v>
      </c>
      <c r="AO11" s="184">
        <v>263622.97067000001</v>
      </c>
      <c r="AP11" s="184">
        <v>128894.0331</v>
      </c>
      <c r="AQ11" s="184">
        <v>82668.029299999995</v>
      </c>
      <c r="AR11" s="184">
        <v>0</v>
      </c>
      <c r="AS11" s="184">
        <v>150.60936999999998</v>
      </c>
      <c r="AT11" s="184">
        <v>211712.67177000002</v>
      </c>
      <c r="AU11" s="184">
        <v>97450.60162999999</v>
      </c>
      <c r="AV11" s="184">
        <v>24947.035110000001</v>
      </c>
      <c r="AW11" s="184">
        <v>0</v>
      </c>
      <c r="AX11" s="184">
        <v>0</v>
      </c>
      <c r="AY11" s="184">
        <v>122397.63674</v>
      </c>
      <c r="AZ11" s="184">
        <v>1814930.58387</v>
      </c>
      <c r="BA11" s="184">
        <v>1628898.3129</v>
      </c>
      <c r="BB11" s="184">
        <v>0</v>
      </c>
      <c r="BC11" s="184">
        <v>2771.0865899999999</v>
      </c>
      <c r="BD11" s="184">
        <v>3446599.9833499999</v>
      </c>
    </row>
    <row r="12" spans="1:78">
      <c r="A12" s="184" t="s">
        <v>906</v>
      </c>
      <c r="B12" s="184">
        <v>327221.09158999997</v>
      </c>
      <c r="C12" s="184">
        <v>335136.88455999998</v>
      </c>
      <c r="D12" s="184">
        <v>0</v>
      </c>
      <c r="E12" s="184">
        <v>57.1053</v>
      </c>
      <c r="F12" s="184">
        <v>662415.08145000006</v>
      </c>
      <c r="G12" s="184">
        <v>160115.36169999998</v>
      </c>
      <c r="H12" s="184">
        <v>62172.914340000003</v>
      </c>
      <c r="I12" s="184">
        <v>0</v>
      </c>
      <c r="J12" s="184">
        <v>128.25996000000001</v>
      </c>
      <c r="K12" s="184">
        <v>222416.53599999999</v>
      </c>
      <c r="L12" s="184">
        <v>419590.38517999998</v>
      </c>
      <c r="M12" s="184">
        <v>513202.79463999998</v>
      </c>
      <c r="N12" s="184">
        <v>0</v>
      </c>
      <c r="O12" s="184">
        <v>1345.33114</v>
      </c>
      <c r="P12" s="184">
        <v>934138.51095999999</v>
      </c>
      <c r="Q12" s="184">
        <v>147857.07228999998</v>
      </c>
      <c r="R12" s="184">
        <v>225911.70231999998</v>
      </c>
      <c r="S12" s="184">
        <v>0</v>
      </c>
      <c r="T12" s="184">
        <v>3.7960000000000001E-2</v>
      </c>
      <c r="U12" s="184">
        <v>373768.81257000001</v>
      </c>
      <c r="V12" s="184">
        <v>266740.34336</v>
      </c>
      <c r="W12" s="184">
        <v>179601.37906000001</v>
      </c>
      <c r="X12" s="184">
        <v>0</v>
      </c>
      <c r="Y12" s="184">
        <v>3.3450000000000001E-2</v>
      </c>
      <c r="Z12" s="184">
        <v>446341.75586999999</v>
      </c>
      <c r="AA12" s="184">
        <v>59150.557240000002</v>
      </c>
      <c r="AB12" s="184">
        <v>41961.161700000004</v>
      </c>
      <c r="AC12" s="184">
        <v>0</v>
      </c>
      <c r="AD12" s="184">
        <v>0.10375</v>
      </c>
      <c r="AE12" s="184">
        <v>101111.82269</v>
      </c>
      <c r="AF12" s="184">
        <v>49184.534939999998</v>
      </c>
      <c r="AG12" s="184">
        <v>59489.616719999998</v>
      </c>
      <c r="AH12" s="184">
        <v>0</v>
      </c>
      <c r="AI12" s="184">
        <v>0</v>
      </c>
      <c r="AJ12" s="184">
        <v>108674.15166</v>
      </c>
      <c r="AK12" s="184">
        <v>158726.60284000001</v>
      </c>
      <c r="AL12" s="184">
        <v>103806.76218000001</v>
      </c>
      <c r="AM12" s="184">
        <v>0</v>
      </c>
      <c r="AN12" s="184">
        <v>1089.60565</v>
      </c>
      <c r="AO12" s="184">
        <v>263622.97067000001</v>
      </c>
      <c r="AP12" s="184">
        <v>128894.0331</v>
      </c>
      <c r="AQ12" s="184">
        <v>82668.029299999995</v>
      </c>
      <c r="AR12" s="184">
        <v>0</v>
      </c>
      <c r="AS12" s="184">
        <v>150.60936999999998</v>
      </c>
      <c r="AT12" s="184">
        <v>211712.67177000002</v>
      </c>
      <c r="AU12" s="184">
        <v>97450.026799999992</v>
      </c>
      <c r="AV12" s="184">
        <v>24947.035110000001</v>
      </c>
      <c r="AW12" s="184">
        <v>0</v>
      </c>
      <c r="AX12" s="184">
        <v>0</v>
      </c>
      <c r="AY12" s="184">
        <v>122397.06190999999</v>
      </c>
      <c r="AZ12" s="184">
        <v>1814930.0090399999</v>
      </c>
      <c r="BA12" s="184">
        <v>1628898.27993</v>
      </c>
      <c r="BB12" s="184">
        <v>0</v>
      </c>
      <c r="BC12" s="184">
        <v>2771.0865800000001</v>
      </c>
      <c r="BD12" s="184">
        <v>3446599.37555</v>
      </c>
    </row>
    <row r="13" spans="1:78">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c r="AZ13" s="184">
        <v>0</v>
      </c>
      <c r="BA13" s="184">
        <v>0</v>
      </c>
      <c r="BB13" s="184">
        <v>0</v>
      </c>
      <c r="BC13" s="184">
        <v>0</v>
      </c>
      <c r="BD13" s="184">
        <v>0</v>
      </c>
    </row>
    <row r="14" spans="1:78">
      <c r="A14" s="184" t="s">
        <v>904</v>
      </c>
      <c r="B14" s="184">
        <v>0</v>
      </c>
      <c r="C14" s="184">
        <v>0</v>
      </c>
      <c r="D14" s="184">
        <v>0</v>
      </c>
      <c r="E14" s="184">
        <v>0</v>
      </c>
      <c r="F14" s="184">
        <v>0</v>
      </c>
      <c r="G14" s="184">
        <v>0</v>
      </c>
      <c r="H14" s="184">
        <v>3.2939999999999997E-2</v>
      </c>
      <c r="I14" s="184">
        <v>0</v>
      </c>
      <c r="J14" s="184">
        <v>0</v>
      </c>
      <c r="K14" s="184">
        <v>3.2939999999999997E-2</v>
      </c>
      <c r="L14" s="184">
        <v>0</v>
      </c>
      <c r="M14" s="184">
        <v>2.9999999999999997E-5</v>
      </c>
      <c r="N14" s="184">
        <v>0</v>
      </c>
      <c r="O14" s="184">
        <v>0</v>
      </c>
      <c r="P14" s="184">
        <v>2.9999999999999997E-5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0</v>
      </c>
      <c r="AQ14" s="184">
        <v>0</v>
      </c>
      <c r="AR14" s="184">
        <v>0</v>
      </c>
      <c r="AS14" s="184">
        <v>0</v>
      </c>
      <c r="AT14" s="184">
        <v>0</v>
      </c>
      <c r="AU14" s="184">
        <v>0.57483000000000006</v>
      </c>
      <c r="AV14" s="184">
        <v>0</v>
      </c>
      <c r="AW14" s="184">
        <v>0</v>
      </c>
      <c r="AX14" s="184">
        <v>0</v>
      </c>
      <c r="AY14" s="184">
        <v>0.57483000000000006</v>
      </c>
      <c r="AZ14" s="184">
        <v>0.57483000000000006</v>
      </c>
      <c r="BA14" s="184">
        <v>3.2969999999999999E-2</v>
      </c>
      <c r="BB14" s="184">
        <v>0</v>
      </c>
      <c r="BC14" s="184">
        <v>0</v>
      </c>
      <c r="BD14" s="184">
        <v>0.60780000000000001</v>
      </c>
    </row>
    <row r="15" spans="1:78">
      <c r="A15" s="184" t="s">
        <v>908</v>
      </c>
      <c r="B15" s="184">
        <v>22151.628980000001</v>
      </c>
      <c r="C15" s="184">
        <v>102150.23877</v>
      </c>
      <c r="D15" s="184">
        <v>0</v>
      </c>
      <c r="E15" s="184">
        <v>741.03228999999999</v>
      </c>
      <c r="F15" s="184">
        <v>125042.90004000001</v>
      </c>
      <c r="G15" s="184">
        <v>34112.198079999995</v>
      </c>
      <c r="H15" s="184">
        <v>48821.303659999998</v>
      </c>
      <c r="I15" s="184">
        <v>0</v>
      </c>
      <c r="J15" s="184">
        <v>89.723579999999998</v>
      </c>
      <c r="K15" s="184">
        <v>83023.225319999998</v>
      </c>
      <c r="L15" s="184">
        <v>49748.52882</v>
      </c>
      <c r="M15" s="184">
        <v>122175.25265000001</v>
      </c>
      <c r="N15" s="184">
        <v>0.14815</v>
      </c>
      <c r="O15" s="184">
        <v>36.03886</v>
      </c>
      <c r="P15" s="184">
        <v>171959.96847999998</v>
      </c>
      <c r="Q15" s="184">
        <v>9692.1934899999997</v>
      </c>
      <c r="R15" s="184">
        <v>75082.097989999995</v>
      </c>
      <c r="S15" s="184">
        <v>0</v>
      </c>
      <c r="T15" s="184">
        <v>123.37845</v>
      </c>
      <c r="U15" s="184">
        <v>84897.669930000004</v>
      </c>
      <c r="V15" s="184">
        <v>9115.4412699999993</v>
      </c>
      <c r="W15" s="184">
        <v>15049.791949999999</v>
      </c>
      <c r="X15" s="184">
        <v>0</v>
      </c>
      <c r="Y15" s="184">
        <v>95.843639999999994</v>
      </c>
      <c r="Z15" s="184">
        <v>24261.076870000001</v>
      </c>
      <c r="AA15" s="184">
        <v>46103.090560000004</v>
      </c>
      <c r="AB15" s="184">
        <v>27939.175879999999</v>
      </c>
      <c r="AC15" s="184">
        <v>0</v>
      </c>
      <c r="AD15" s="184">
        <v>1166.7545700000001</v>
      </c>
      <c r="AE15" s="184">
        <v>75209.021010000011</v>
      </c>
      <c r="AF15" s="184">
        <v>19508.506120000002</v>
      </c>
      <c r="AG15" s="184">
        <v>43570.53413</v>
      </c>
      <c r="AH15" s="184">
        <v>0</v>
      </c>
      <c r="AI15" s="184">
        <v>0</v>
      </c>
      <c r="AJ15" s="184">
        <v>63079.040249999998</v>
      </c>
      <c r="AK15" s="184">
        <v>99005.444140000007</v>
      </c>
      <c r="AL15" s="184">
        <v>31342.866979999999</v>
      </c>
      <c r="AM15" s="184">
        <v>0</v>
      </c>
      <c r="AN15" s="184">
        <v>0</v>
      </c>
      <c r="AO15" s="184">
        <v>130348.31112</v>
      </c>
      <c r="AP15" s="184">
        <v>60446.16719</v>
      </c>
      <c r="AQ15" s="184">
        <v>35098.46701</v>
      </c>
      <c r="AR15" s="184">
        <v>0</v>
      </c>
      <c r="AS15" s="184">
        <v>5.0000000000000002E-5</v>
      </c>
      <c r="AT15" s="184">
        <v>95544.634250000003</v>
      </c>
      <c r="AU15" s="184">
        <v>33951.095840000002</v>
      </c>
      <c r="AV15" s="184">
        <v>15408.75893</v>
      </c>
      <c r="AW15" s="184">
        <v>0</v>
      </c>
      <c r="AX15" s="184">
        <v>4.4666099999999993</v>
      </c>
      <c r="AY15" s="184">
        <v>49364.321380000001</v>
      </c>
      <c r="AZ15" s="184">
        <v>383834.29449</v>
      </c>
      <c r="BA15" s="184">
        <v>516638.48794999998</v>
      </c>
      <c r="BB15" s="184">
        <v>0.14815</v>
      </c>
      <c r="BC15" s="184">
        <v>2257.2380499999999</v>
      </c>
      <c r="BD15" s="184">
        <v>902730.16865000001</v>
      </c>
    </row>
    <row r="16" spans="1:78">
      <c r="A16" s="184" t="s">
        <v>154</v>
      </c>
      <c r="B16" s="184">
        <v>22102.577239999999</v>
      </c>
      <c r="C16" s="184">
        <v>101357.61426</v>
      </c>
      <c r="D16" s="184">
        <v>0</v>
      </c>
      <c r="E16" s="184">
        <v>741.02713000000006</v>
      </c>
      <c r="F16" s="184">
        <v>124201.21862999999</v>
      </c>
      <c r="G16" s="184">
        <v>33634.0648</v>
      </c>
      <c r="H16" s="184">
        <v>48262.169959999999</v>
      </c>
      <c r="I16" s="184">
        <v>0</v>
      </c>
      <c r="J16" s="184">
        <v>89.723570000000009</v>
      </c>
      <c r="K16" s="184">
        <v>81985.958329999994</v>
      </c>
      <c r="L16" s="184">
        <v>49616.16545</v>
      </c>
      <c r="M16" s="184">
        <v>121552.26840999999</v>
      </c>
      <c r="N16" s="184">
        <v>0.14815999999999999</v>
      </c>
      <c r="O16" s="184">
        <v>36.038890000000002</v>
      </c>
      <c r="P16" s="184">
        <v>171204.62091</v>
      </c>
      <c r="Q16" s="184">
        <v>9388.8453200000004</v>
      </c>
      <c r="R16" s="184">
        <v>74596.457030000005</v>
      </c>
      <c r="S16" s="184">
        <v>0</v>
      </c>
      <c r="T16" s="184">
        <v>123.37838000000001</v>
      </c>
      <c r="U16" s="184">
        <v>84108.680730000007</v>
      </c>
      <c r="V16" s="184">
        <v>9115.4160199999988</v>
      </c>
      <c r="W16" s="184">
        <v>15049.7194</v>
      </c>
      <c r="X16" s="184">
        <v>0</v>
      </c>
      <c r="Y16" s="184">
        <v>95.845190000000002</v>
      </c>
      <c r="Z16" s="184">
        <v>24260.980620000002</v>
      </c>
      <c r="AA16" s="184">
        <v>42569.522880000004</v>
      </c>
      <c r="AB16" s="184">
        <v>27592.040280000001</v>
      </c>
      <c r="AC16" s="184">
        <v>0</v>
      </c>
      <c r="AD16" s="184">
        <v>1166.7545700000001</v>
      </c>
      <c r="AE16" s="184">
        <v>71328.31773000001</v>
      </c>
      <c r="AF16" s="184">
        <v>19361.950399999998</v>
      </c>
      <c r="AG16" s="184">
        <v>42252.209270000007</v>
      </c>
      <c r="AH16" s="184">
        <v>0</v>
      </c>
      <c r="AI16" s="184">
        <v>0</v>
      </c>
      <c r="AJ16" s="184">
        <v>61614.159670000001</v>
      </c>
      <c r="AK16" s="184">
        <v>97673.12917</v>
      </c>
      <c r="AL16" s="184">
        <v>31033.173709999999</v>
      </c>
      <c r="AM16" s="184">
        <v>0</v>
      </c>
      <c r="AN16" s="184">
        <v>0</v>
      </c>
      <c r="AO16" s="184">
        <v>128706.30287999999</v>
      </c>
      <c r="AP16" s="184">
        <v>59907.666680000002</v>
      </c>
      <c r="AQ16" s="184">
        <v>34863.870390000004</v>
      </c>
      <c r="AR16" s="184">
        <v>0</v>
      </c>
      <c r="AS16" s="184">
        <v>5.0000000000000002E-5</v>
      </c>
      <c r="AT16" s="184">
        <v>94771.537120000008</v>
      </c>
      <c r="AU16" s="184">
        <v>33209.80528</v>
      </c>
      <c r="AV16" s="184">
        <v>15093.92655</v>
      </c>
      <c r="AW16" s="184">
        <v>0</v>
      </c>
      <c r="AX16" s="184">
        <v>4.4665900000000001</v>
      </c>
      <c r="AY16" s="184">
        <v>48308.198420000001</v>
      </c>
      <c r="AZ16" s="184">
        <v>376579.14324</v>
      </c>
      <c r="BA16" s="184">
        <v>511653.44925999996</v>
      </c>
      <c r="BB16" s="184">
        <v>0.14815999999999999</v>
      </c>
      <c r="BC16" s="184">
        <v>2257.2343700000001</v>
      </c>
      <c r="BD16" s="184">
        <v>890489.97503999993</v>
      </c>
    </row>
    <row r="17" spans="1:56">
      <c r="A17" s="184" t="s">
        <v>155</v>
      </c>
      <c r="B17" s="184">
        <v>1862.95542</v>
      </c>
      <c r="C17" s="184">
        <v>15611.49</v>
      </c>
      <c r="D17" s="184">
        <v>0</v>
      </c>
      <c r="E17" s="184">
        <v>84.467690000000005</v>
      </c>
      <c r="F17" s="184">
        <v>17558.913109999998</v>
      </c>
      <c r="G17" s="184">
        <v>231.55405999999999</v>
      </c>
      <c r="H17" s="184">
        <v>10966.489220000001</v>
      </c>
      <c r="I17" s="184">
        <v>0</v>
      </c>
      <c r="J17" s="184">
        <v>89.723570000000009</v>
      </c>
      <c r="K17" s="184">
        <v>11287.76685</v>
      </c>
      <c r="L17" s="184">
        <v>10670.72733</v>
      </c>
      <c r="M17" s="184">
        <v>27075.263579999999</v>
      </c>
      <c r="N17" s="184">
        <v>0.14815999999999999</v>
      </c>
      <c r="O17" s="184">
        <v>36.038849999999996</v>
      </c>
      <c r="P17" s="184">
        <v>37782.177920000002</v>
      </c>
      <c r="Q17" s="184">
        <v>3021.04655</v>
      </c>
      <c r="R17" s="184">
        <v>6328.2656100000004</v>
      </c>
      <c r="S17" s="184">
        <v>0</v>
      </c>
      <c r="T17" s="184">
        <v>0</v>
      </c>
      <c r="U17" s="184">
        <v>9349.3121599999995</v>
      </c>
      <c r="V17" s="184">
        <v>6080.5850599999994</v>
      </c>
      <c r="W17" s="184">
        <v>8161.7759900000001</v>
      </c>
      <c r="X17" s="184">
        <v>0</v>
      </c>
      <c r="Y17" s="184">
        <v>95.845190000000002</v>
      </c>
      <c r="Z17" s="184">
        <v>14338.206249999999</v>
      </c>
      <c r="AA17" s="184">
        <v>211.404</v>
      </c>
      <c r="AB17" s="184">
        <v>5782.3975899999996</v>
      </c>
      <c r="AC17" s="184">
        <v>0</v>
      </c>
      <c r="AD17" s="184">
        <v>0</v>
      </c>
      <c r="AE17" s="184">
        <v>5993.80159</v>
      </c>
      <c r="AF17" s="184">
        <v>320.24997999999999</v>
      </c>
      <c r="AG17" s="184">
        <v>4258.1940999999997</v>
      </c>
      <c r="AH17" s="184">
        <v>0</v>
      </c>
      <c r="AI17" s="184">
        <v>0</v>
      </c>
      <c r="AJ17" s="184">
        <v>4578.4440800000002</v>
      </c>
      <c r="AK17" s="184">
        <v>1267.1621200000002</v>
      </c>
      <c r="AL17" s="184">
        <v>2723.1784900000002</v>
      </c>
      <c r="AM17" s="184">
        <v>0</v>
      </c>
      <c r="AN17" s="184">
        <v>0</v>
      </c>
      <c r="AO17" s="184">
        <v>3990.3406099999997</v>
      </c>
      <c r="AP17" s="184">
        <v>2595.5078100000001</v>
      </c>
      <c r="AQ17" s="184">
        <v>1878.0287499999999</v>
      </c>
      <c r="AR17" s="184">
        <v>0</v>
      </c>
      <c r="AS17" s="184">
        <v>5.0000000000000002E-5</v>
      </c>
      <c r="AT17" s="184">
        <v>4473.5366100000001</v>
      </c>
      <c r="AU17" s="184">
        <v>2065.56104</v>
      </c>
      <c r="AV17" s="184">
        <v>1191.9090000000001</v>
      </c>
      <c r="AW17" s="184">
        <v>0</v>
      </c>
      <c r="AX17" s="184">
        <v>4.4665900000000001</v>
      </c>
      <c r="AY17" s="184">
        <v>3261.9366299999997</v>
      </c>
      <c r="AZ17" s="184">
        <v>28326.753370000002</v>
      </c>
      <c r="BA17" s="184">
        <v>83976.992329999994</v>
      </c>
      <c r="BB17" s="184">
        <v>0.14815999999999999</v>
      </c>
      <c r="BC17" s="184">
        <v>310.54194000000001</v>
      </c>
      <c r="BD17" s="184">
        <v>112614.43581</v>
      </c>
    </row>
    <row r="18" spans="1:56">
      <c r="A18" s="184" t="s">
        <v>156</v>
      </c>
      <c r="B18" s="184">
        <v>2222.4330399999999</v>
      </c>
      <c r="C18" s="184">
        <v>19863.617440000002</v>
      </c>
      <c r="D18" s="184">
        <v>0</v>
      </c>
      <c r="E18" s="184">
        <v>656.55944</v>
      </c>
      <c r="F18" s="184">
        <v>22742.609920000003</v>
      </c>
      <c r="G18" s="184">
        <v>792.89655000000005</v>
      </c>
      <c r="H18" s="184">
        <v>2206.9245099999998</v>
      </c>
      <c r="I18" s="184">
        <v>0</v>
      </c>
      <c r="J18" s="184">
        <v>0</v>
      </c>
      <c r="K18" s="184">
        <v>2999.8210600000002</v>
      </c>
      <c r="L18" s="184">
        <v>0</v>
      </c>
      <c r="M18" s="184">
        <v>265.76762000000002</v>
      </c>
      <c r="N18" s="184">
        <v>0</v>
      </c>
      <c r="O18" s="184">
        <v>7.0000000000000007E-5</v>
      </c>
      <c r="P18" s="184">
        <v>265.76769000000002</v>
      </c>
      <c r="Q18" s="184">
        <v>294.88355999999999</v>
      </c>
      <c r="R18" s="184">
        <v>5260.9562500000002</v>
      </c>
      <c r="S18" s="184">
        <v>0</v>
      </c>
      <c r="T18" s="184">
        <v>123.37838000000001</v>
      </c>
      <c r="U18" s="184">
        <v>5679.2181900000005</v>
      </c>
      <c r="V18" s="184">
        <v>198.90367999999998</v>
      </c>
      <c r="W18" s="184">
        <v>0</v>
      </c>
      <c r="X18" s="184">
        <v>0</v>
      </c>
      <c r="Y18" s="184">
        <v>0</v>
      </c>
      <c r="Z18" s="184">
        <v>198.90367999999998</v>
      </c>
      <c r="AA18" s="184">
        <v>17.531130000000001</v>
      </c>
      <c r="AB18" s="184">
        <v>1247.7183300000002</v>
      </c>
      <c r="AC18" s="184">
        <v>0</v>
      </c>
      <c r="AD18" s="184">
        <v>1166.7545700000001</v>
      </c>
      <c r="AE18" s="184">
        <v>2432.0040299999996</v>
      </c>
      <c r="AF18" s="184">
        <v>1830.8913500000001</v>
      </c>
      <c r="AG18" s="184">
        <v>1911.66482</v>
      </c>
      <c r="AH18" s="184">
        <v>0</v>
      </c>
      <c r="AI18" s="184">
        <v>0</v>
      </c>
      <c r="AJ18" s="184">
        <v>3742.5561699999998</v>
      </c>
      <c r="AK18" s="184">
        <v>435.02828999999997</v>
      </c>
      <c r="AL18" s="184">
        <v>1071.43523</v>
      </c>
      <c r="AM18" s="184">
        <v>0</v>
      </c>
      <c r="AN18" s="184">
        <v>0</v>
      </c>
      <c r="AO18" s="184">
        <v>1506.46352</v>
      </c>
      <c r="AP18" s="184">
        <v>2287.9040199999999</v>
      </c>
      <c r="AQ18" s="184">
        <v>3933.8477400000002</v>
      </c>
      <c r="AR18" s="184">
        <v>0</v>
      </c>
      <c r="AS18" s="184">
        <v>0</v>
      </c>
      <c r="AT18" s="184">
        <v>6221.7517600000001</v>
      </c>
      <c r="AU18" s="184">
        <v>0.8</v>
      </c>
      <c r="AV18" s="184">
        <v>0</v>
      </c>
      <c r="AW18" s="184">
        <v>0</v>
      </c>
      <c r="AX18" s="184">
        <v>0</v>
      </c>
      <c r="AY18" s="184">
        <v>0.8</v>
      </c>
      <c r="AZ18" s="184">
        <v>8081.2716200000004</v>
      </c>
      <c r="BA18" s="184">
        <v>35761.931939999995</v>
      </c>
      <c r="BB18" s="184">
        <v>0</v>
      </c>
      <c r="BC18" s="184">
        <v>1946.69246</v>
      </c>
      <c r="BD18" s="184">
        <v>45789.89602</v>
      </c>
    </row>
    <row r="19" spans="1:56">
      <c r="A19" s="184" t="s">
        <v>157</v>
      </c>
      <c r="B19" s="184">
        <v>315.53300999999999</v>
      </c>
      <c r="C19" s="184">
        <v>2598.12736</v>
      </c>
      <c r="D19" s="184">
        <v>0</v>
      </c>
      <c r="E19" s="184">
        <v>0</v>
      </c>
      <c r="F19" s="184">
        <v>2913.6603700000001</v>
      </c>
      <c r="G19" s="184">
        <v>70.560770000000005</v>
      </c>
      <c r="H19" s="184">
        <v>1333.31771</v>
      </c>
      <c r="I19" s="184">
        <v>0</v>
      </c>
      <c r="J19" s="184">
        <v>0</v>
      </c>
      <c r="K19" s="184">
        <v>1403.8784800000001</v>
      </c>
      <c r="L19" s="184">
        <v>527.43406000000004</v>
      </c>
      <c r="M19" s="184">
        <v>1025.1787099999999</v>
      </c>
      <c r="N19" s="184">
        <v>0</v>
      </c>
      <c r="O19" s="184">
        <v>-4.0000000000000003E-5</v>
      </c>
      <c r="P19" s="184">
        <v>1552.6127300000001</v>
      </c>
      <c r="Q19" s="184">
        <v>326.15645000000001</v>
      </c>
      <c r="R19" s="184">
        <v>1454.24173</v>
      </c>
      <c r="S19" s="184">
        <v>0</v>
      </c>
      <c r="T19" s="184">
        <v>0</v>
      </c>
      <c r="U19" s="184">
        <v>1780.3981799999999</v>
      </c>
      <c r="V19" s="184">
        <v>313.97421000000003</v>
      </c>
      <c r="W19" s="184">
        <v>985.90690000000006</v>
      </c>
      <c r="X19" s="184">
        <v>0</v>
      </c>
      <c r="Y19" s="184">
        <v>0</v>
      </c>
      <c r="Z19" s="184">
        <v>1299.88111</v>
      </c>
      <c r="AA19" s="184">
        <v>0</v>
      </c>
      <c r="AB19" s="184">
        <v>433.75083000000001</v>
      </c>
      <c r="AC19" s="184">
        <v>0</v>
      </c>
      <c r="AD19" s="184">
        <v>0</v>
      </c>
      <c r="AE19" s="184">
        <v>433.75083000000001</v>
      </c>
      <c r="AF19" s="184">
        <v>75.290820000000011</v>
      </c>
      <c r="AG19" s="184">
        <v>128.91926000000001</v>
      </c>
      <c r="AH19" s="184">
        <v>0</v>
      </c>
      <c r="AI19" s="184">
        <v>0</v>
      </c>
      <c r="AJ19" s="184">
        <v>204.21007999999998</v>
      </c>
      <c r="AK19" s="184">
        <v>205.54011</v>
      </c>
      <c r="AL19" s="184">
        <v>249.97045</v>
      </c>
      <c r="AM19" s="184">
        <v>0</v>
      </c>
      <c r="AN19" s="184">
        <v>0</v>
      </c>
      <c r="AO19" s="184">
        <v>455.51056</v>
      </c>
      <c r="AP19" s="184">
        <v>1129.06933</v>
      </c>
      <c r="AQ19" s="184">
        <v>247.68445</v>
      </c>
      <c r="AR19" s="184">
        <v>0</v>
      </c>
      <c r="AS19" s="184">
        <v>0</v>
      </c>
      <c r="AT19" s="184">
        <v>1376.75378</v>
      </c>
      <c r="AU19" s="184">
        <v>15.82</v>
      </c>
      <c r="AV19" s="184">
        <v>44.697249999999997</v>
      </c>
      <c r="AW19" s="184">
        <v>0</v>
      </c>
      <c r="AX19" s="184">
        <v>0</v>
      </c>
      <c r="AY19" s="184">
        <v>60.517249999999997</v>
      </c>
      <c r="AZ19" s="184">
        <v>2979.3787599999996</v>
      </c>
      <c r="BA19" s="184">
        <v>8501.7946499999998</v>
      </c>
      <c r="BB19" s="184">
        <v>0</v>
      </c>
      <c r="BC19" s="184">
        <v>-4.0000000000000003E-5</v>
      </c>
      <c r="BD19" s="184">
        <v>11481.173369999999</v>
      </c>
    </row>
    <row r="20" spans="1:56">
      <c r="A20" s="184" t="s">
        <v>158</v>
      </c>
      <c r="B20" s="184">
        <v>5501.85502</v>
      </c>
      <c r="C20" s="184">
        <v>7101.6480099999999</v>
      </c>
      <c r="D20" s="184">
        <v>0</v>
      </c>
      <c r="E20" s="184">
        <v>0</v>
      </c>
      <c r="F20" s="184">
        <v>12603.50303</v>
      </c>
      <c r="G20" s="184">
        <v>767.44418000000007</v>
      </c>
      <c r="H20" s="184">
        <v>3254.0057900000002</v>
      </c>
      <c r="I20" s="184">
        <v>0</v>
      </c>
      <c r="J20" s="184">
        <v>0</v>
      </c>
      <c r="K20" s="184">
        <v>4021.4499700000001</v>
      </c>
      <c r="L20" s="184">
        <v>1102.85437</v>
      </c>
      <c r="M20" s="184">
        <v>6938.1629800000001</v>
      </c>
      <c r="N20" s="184">
        <v>0</v>
      </c>
      <c r="O20" s="184">
        <v>2.9999999999999997E-5</v>
      </c>
      <c r="P20" s="184">
        <v>8041.0173800000002</v>
      </c>
      <c r="Q20" s="184">
        <v>344.92490000000004</v>
      </c>
      <c r="R20" s="184">
        <v>19636.56265</v>
      </c>
      <c r="S20" s="184">
        <v>0</v>
      </c>
      <c r="T20" s="184">
        <v>0</v>
      </c>
      <c r="U20" s="184">
        <v>19981.487550000002</v>
      </c>
      <c r="V20" s="184">
        <v>597.77386999999999</v>
      </c>
      <c r="W20" s="184">
        <v>2433.4538199999997</v>
      </c>
      <c r="X20" s="184">
        <v>0</v>
      </c>
      <c r="Y20" s="184">
        <v>0</v>
      </c>
      <c r="Z20" s="184">
        <v>3031.2276900000002</v>
      </c>
      <c r="AA20" s="184">
        <v>773.43017000000009</v>
      </c>
      <c r="AB20" s="184">
        <v>2824.2435800000003</v>
      </c>
      <c r="AC20" s="184">
        <v>0</v>
      </c>
      <c r="AD20" s="184">
        <v>0</v>
      </c>
      <c r="AE20" s="184">
        <v>3597.6737499999999</v>
      </c>
      <c r="AF20" s="184">
        <v>378.33958000000001</v>
      </c>
      <c r="AG20" s="184">
        <v>1716.0236399999999</v>
      </c>
      <c r="AH20" s="184">
        <v>0</v>
      </c>
      <c r="AI20" s="184">
        <v>0</v>
      </c>
      <c r="AJ20" s="184">
        <v>2094.3632200000002</v>
      </c>
      <c r="AK20" s="184">
        <v>1383.0019499999999</v>
      </c>
      <c r="AL20" s="184">
        <v>1274.5653400000001</v>
      </c>
      <c r="AM20" s="184">
        <v>0</v>
      </c>
      <c r="AN20" s="184">
        <v>0</v>
      </c>
      <c r="AO20" s="184">
        <v>2657.56729</v>
      </c>
      <c r="AP20" s="184">
        <v>3790.2101299999999</v>
      </c>
      <c r="AQ20" s="184">
        <v>1694.7362499999999</v>
      </c>
      <c r="AR20" s="184">
        <v>0</v>
      </c>
      <c r="AS20" s="184">
        <v>0</v>
      </c>
      <c r="AT20" s="184">
        <v>5484.9463800000003</v>
      </c>
      <c r="AU20" s="184">
        <v>1378.2643600000001</v>
      </c>
      <c r="AV20" s="184">
        <v>336.10651000000001</v>
      </c>
      <c r="AW20" s="184">
        <v>0</v>
      </c>
      <c r="AX20" s="184">
        <v>0</v>
      </c>
      <c r="AY20" s="184">
        <v>1714.3708700000002</v>
      </c>
      <c r="AZ20" s="184">
        <v>16018.098529999999</v>
      </c>
      <c r="BA20" s="184">
        <v>47209.508569999998</v>
      </c>
      <c r="BB20" s="184">
        <v>0</v>
      </c>
      <c r="BC20" s="184">
        <v>2.9999999999999997E-5</v>
      </c>
      <c r="BD20" s="184">
        <v>63227.607130000004</v>
      </c>
    </row>
    <row r="21" spans="1:56">
      <c r="A21" s="184" t="s">
        <v>159</v>
      </c>
      <c r="B21" s="184">
        <v>11220.325339999999</v>
      </c>
      <c r="C21" s="184">
        <v>24900.768</v>
      </c>
      <c r="D21" s="184">
        <v>0</v>
      </c>
      <c r="E21" s="184">
        <v>0</v>
      </c>
      <c r="F21" s="184">
        <v>36121.093340000007</v>
      </c>
      <c r="G21" s="184">
        <v>12887.23171</v>
      </c>
      <c r="H21" s="184">
        <v>4174.0018399999999</v>
      </c>
      <c r="I21" s="184">
        <v>0</v>
      </c>
      <c r="J21" s="184">
        <v>0</v>
      </c>
      <c r="K21" s="184">
        <v>17061.233550000001</v>
      </c>
      <c r="L21" s="184">
        <v>31469.463</v>
      </c>
      <c r="M21" s="184">
        <v>40903.20693</v>
      </c>
      <c r="N21" s="184">
        <v>0</v>
      </c>
      <c r="O21" s="184">
        <v>0</v>
      </c>
      <c r="P21" s="184">
        <v>72372.669930000004</v>
      </c>
      <c r="Q21" s="184">
        <v>3323.4153999999999</v>
      </c>
      <c r="R21" s="184">
        <v>21095.105829999997</v>
      </c>
      <c r="S21" s="184">
        <v>0</v>
      </c>
      <c r="T21" s="184">
        <v>0</v>
      </c>
      <c r="U21" s="184">
        <v>24418.521230000002</v>
      </c>
      <c r="V21" s="184">
        <v>1475.5647200000001</v>
      </c>
      <c r="W21" s="184">
        <v>1677.07493</v>
      </c>
      <c r="X21" s="184">
        <v>0</v>
      </c>
      <c r="Y21" s="184">
        <v>0</v>
      </c>
      <c r="Z21" s="184">
        <v>3152.6396500000001</v>
      </c>
      <c r="AA21" s="184">
        <v>7295.4161199999999</v>
      </c>
      <c r="AB21" s="184">
        <v>10820.42388</v>
      </c>
      <c r="AC21" s="184">
        <v>0</v>
      </c>
      <c r="AD21" s="184">
        <v>0</v>
      </c>
      <c r="AE21" s="184">
        <v>18115.84</v>
      </c>
      <c r="AF21" s="184">
        <v>16378.148869999999</v>
      </c>
      <c r="AG21" s="184">
        <v>8657.6903899999998</v>
      </c>
      <c r="AH21" s="184">
        <v>0</v>
      </c>
      <c r="AI21" s="184">
        <v>0</v>
      </c>
      <c r="AJ21" s="184">
        <v>25035.839260000001</v>
      </c>
      <c r="AK21" s="184">
        <v>43938.98876</v>
      </c>
      <c r="AL21" s="184">
        <v>1857.7084</v>
      </c>
      <c r="AM21" s="184">
        <v>0</v>
      </c>
      <c r="AN21" s="184">
        <v>0</v>
      </c>
      <c r="AO21" s="184">
        <v>45796.697159999996</v>
      </c>
      <c r="AP21" s="184">
        <v>31540.537929999999</v>
      </c>
      <c r="AQ21" s="184">
        <v>5781.9397099999996</v>
      </c>
      <c r="AR21" s="184">
        <v>0</v>
      </c>
      <c r="AS21" s="184">
        <v>0</v>
      </c>
      <c r="AT21" s="184">
        <v>37322.477639999997</v>
      </c>
      <c r="AU21" s="184">
        <v>2867.9879300000002</v>
      </c>
      <c r="AV21" s="184">
        <v>1218.9019900000001</v>
      </c>
      <c r="AW21" s="184">
        <v>0</v>
      </c>
      <c r="AX21" s="184">
        <v>0</v>
      </c>
      <c r="AY21" s="184">
        <v>4086.8899200000001</v>
      </c>
      <c r="AZ21" s="184">
        <v>162397.07978</v>
      </c>
      <c r="BA21" s="184">
        <v>121086.82190000001</v>
      </c>
      <c r="BB21" s="184">
        <v>0</v>
      </c>
      <c r="BC21" s="184">
        <v>0</v>
      </c>
      <c r="BD21" s="184">
        <v>283483.90168000001</v>
      </c>
    </row>
    <row r="22" spans="1:56">
      <c r="A22" s="184" t="s">
        <v>160</v>
      </c>
      <c r="B22" s="184">
        <v>905.77541000000008</v>
      </c>
      <c r="C22" s="184">
        <v>13832.60369</v>
      </c>
      <c r="D22" s="184">
        <v>0</v>
      </c>
      <c r="E22" s="184">
        <v>0</v>
      </c>
      <c r="F22" s="184">
        <v>14738.3791</v>
      </c>
      <c r="G22" s="184">
        <v>2450.4024300000001</v>
      </c>
      <c r="H22" s="184">
        <v>19972.45191</v>
      </c>
      <c r="I22" s="184">
        <v>0</v>
      </c>
      <c r="J22" s="184">
        <v>0</v>
      </c>
      <c r="K22" s="184">
        <v>22422.854339999998</v>
      </c>
      <c r="L22" s="184">
        <v>4981.5521900000003</v>
      </c>
      <c r="M22" s="184">
        <v>28702.926070000001</v>
      </c>
      <c r="N22" s="184">
        <v>0</v>
      </c>
      <c r="O22" s="184">
        <v>-2.0000000000000002E-5</v>
      </c>
      <c r="P22" s="184">
        <v>33684.478240000004</v>
      </c>
      <c r="Q22" s="184">
        <v>816.80135999999993</v>
      </c>
      <c r="R22" s="184">
        <v>13654.869140000001</v>
      </c>
      <c r="S22" s="184">
        <v>0</v>
      </c>
      <c r="T22" s="184">
        <v>0</v>
      </c>
      <c r="U22" s="184">
        <v>14471.6705</v>
      </c>
      <c r="V22" s="184">
        <v>90</v>
      </c>
      <c r="W22" s="184">
        <v>650.29867000000002</v>
      </c>
      <c r="X22" s="184">
        <v>0</v>
      </c>
      <c r="Y22" s="184">
        <v>0</v>
      </c>
      <c r="Z22" s="184">
        <v>740.29867000000002</v>
      </c>
      <c r="AA22" s="184">
        <v>271.74146000000002</v>
      </c>
      <c r="AB22" s="184">
        <v>1680.8193799999999</v>
      </c>
      <c r="AC22" s="184">
        <v>0</v>
      </c>
      <c r="AD22" s="184">
        <v>0</v>
      </c>
      <c r="AE22" s="184">
        <v>1952.5608400000001</v>
      </c>
      <c r="AF22" s="184">
        <v>134.70998</v>
      </c>
      <c r="AG22" s="184">
        <v>3877.8052400000001</v>
      </c>
      <c r="AH22" s="184">
        <v>0</v>
      </c>
      <c r="AI22" s="184">
        <v>0</v>
      </c>
      <c r="AJ22" s="184">
        <v>4012.5152200000002</v>
      </c>
      <c r="AK22" s="184">
        <v>13624.552960000001</v>
      </c>
      <c r="AL22" s="184">
        <v>15044.948259999999</v>
      </c>
      <c r="AM22" s="184">
        <v>0</v>
      </c>
      <c r="AN22" s="184">
        <v>0</v>
      </c>
      <c r="AO22" s="184">
        <v>28669.501219999998</v>
      </c>
      <c r="AP22" s="184">
        <v>14440.53341</v>
      </c>
      <c r="AQ22" s="184">
        <v>12537.09283</v>
      </c>
      <c r="AR22" s="184">
        <v>0</v>
      </c>
      <c r="AS22" s="184">
        <v>0</v>
      </c>
      <c r="AT22" s="184">
        <v>26977.626239999998</v>
      </c>
      <c r="AU22" s="184">
        <v>7012.3997199999994</v>
      </c>
      <c r="AV22" s="184">
        <v>3703.73434</v>
      </c>
      <c r="AW22" s="184">
        <v>0</v>
      </c>
      <c r="AX22" s="184">
        <v>0</v>
      </c>
      <c r="AY22" s="184">
        <v>10716.13406</v>
      </c>
      <c r="AZ22" s="184">
        <v>44728.468919999999</v>
      </c>
      <c r="BA22" s="184">
        <v>113657.54953</v>
      </c>
      <c r="BB22" s="184">
        <v>0</v>
      </c>
      <c r="BC22" s="184">
        <v>-2.0000000000000002E-5</v>
      </c>
      <c r="BD22" s="184">
        <v>158386.01843</v>
      </c>
    </row>
    <row r="23" spans="1:56">
      <c r="A23" s="184" t="s">
        <v>161</v>
      </c>
      <c r="B23" s="184">
        <v>73.7</v>
      </c>
      <c r="C23" s="184">
        <v>1638.6768300000001</v>
      </c>
      <c r="D23" s="184">
        <v>0</v>
      </c>
      <c r="E23" s="184">
        <v>0</v>
      </c>
      <c r="F23" s="184">
        <v>1712.3768300000002</v>
      </c>
      <c r="G23" s="184">
        <v>3047.3499900000002</v>
      </c>
      <c r="H23" s="184">
        <v>3811.3975399999999</v>
      </c>
      <c r="I23" s="184">
        <v>0</v>
      </c>
      <c r="J23" s="184">
        <v>0</v>
      </c>
      <c r="K23" s="184">
        <v>6858.7475300000006</v>
      </c>
      <c r="L23" s="184">
        <v>555.79120999999998</v>
      </c>
      <c r="M23" s="184">
        <v>13040.548060000001</v>
      </c>
      <c r="N23" s="184">
        <v>0</v>
      </c>
      <c r="O23" s="184">
        <v>0</v>
      </c>
      <c r="P23" s="184">
        <v>13596.33927</v>
      </c>
      <c r="Q23" s="184">
        <v>451.11709999999999</v>
      </c>
      <c r="R23" s="184">
        <v>2165.7362400000002</v>
      </c>
      <c r="S23" s="184">
        <v>0</v>
      </c>
      <c r="T23" s="184">
        <v>0</v>
      </c>
      <c r="U23" s="184">
        <v>2616.8533399999997</v>
      </c>
      <c r="V23" s="184">
        <v>358.61447999999996</v>
      </c>
      <c r="W23" s="184">
        <v>708.16551000000004</v>
      </c>
      <c r="X23" s="184">
        <v>0</v>
      </c>
      <c r="Y23" s="184">
        <v>0</v>
      </c>
      <c r="Z23" s="184">
        <v>1066.77999</v>
      </c>
      <c r="AA23" s="184">
        <v>0</v>
      </c>
      <c r="AB23" s="184">
        <v>3109.2415899999996</v>
      </c>
      <c r="AC23" s="184">
        <v>0</v>
      </c>
      <c r="AD23" s="184">
        <v>0</v>
      </c>
      <c r="AE23" s="184">
        <v>3109.2415899999996</v>
      </c>
      <c r="AF23" s="184">
        <v>136</v>
      </c>
      <c r="AG23" s="184">
        <v>2995.2788500000001</v>
      </c>
      <c r="AH23" s="184">
        <v>0</v>
      </c>
      <c r="AI23" s="184">
        <v>0</v>
      </c>
      <c r="AJ23" s="184">
        <v>3131.2788500000001</v>
      </c>
      <c r="AK23" s="184">
        <v>25867.00589</v>
      </c>
      <c r="AL23" s="184">
        <v>7316.09933</v>
      </c>
      <c r="AM23" s="184">
        <v>0</v>
      </c>
      <c r="AN23" s="184">
        <v>0</v>
      </c>
      <c r="AO23" s="184">
        <v>33183.105219999998</v>
      </c>
      <c r="AP23" s="184">
        <v>3900.7325900000001</v>
      </c>
      <c r="AQ23" s="184">
        <v>6289.8606600000003</v>
      </c>
      <c r="AR23" s="184">
        <v>0</v>
      </c>
      <c r="AS23" s="184">
        <v>0</v>
      </c>
      <c r="AT23" s="184">
        <v>10190.59325</v>
      </c>
      <c r="AU23" s="184">
        <v>2992.4033300000001</v>
      </c>
      <c r="AV23" s="184">
        <v>980.43445999999994</v>
      </c>
      <c r="AW23" s="184">
        <v>0</v>
      </c>
      <c r="AX23" s="184">
        <v>0</v>
      </c>
      <c r="AY23" s="184">
        <v>3972.83779</v>
      </c>
      <c r="AZ23" s="184">
        <v>37382.714590000003</v>
      </c>
      <c r="BA23" s="184">
        <v>42055.43907</v>
      </c>
      <c r="BB23" s="184">
        <v>0</v>
      </c>
      <c r="BC23" s="184">
        <v>0</v>
      </c>
      <c r="BD23" s="184">
        <v>79438.153659999996</v>
      </c>
    </row>
    <row r="24" spans="1:56">
      <c r="A24" s="184" t="s">
        <v>162</v>
      </c>
      <c r="B24" s="184">
        <v>0</v>
      </c>
      <c r="C24" s="184">
        <v>15810.682929999999</v>
      </c>
      <c r="D24" s="184">
        <v>0</v>
      </c>
      <c r="E24" s="184">
        <v>0</v>
      </c>
      <c r="F24" s="184">
        <v>15810.682929999999</v>
      </c>
      <c r="G24" s="184">
        <v>13386.625109999999</v>
      </c>
      <c r="H24" s="184">
        <v>2543.5814399999999</v>
      </c>
      <c r="I24" s="184">
        <v>0</v>
      </c>
      <c r="J24" s="184">
        <v>0</v>
      </c>
      <c r="K24" s="184">
        <v>15930.206550000001</v>
      </c>
      <c r="L24" s="184">
        <v>308.34328999999997</v>
      </c>
      <c r="M24" s="184">
        <v>3601.2144600000001</v>
      </c>
      <c r="N24" s="184">
        <v>0</v>
      </c>
      <c r="O24" s="184">
        <v>0</v>
      </c>
      <c r="P24" s="184">
        <v>3909.5577499999999</v>
      </c>
      <c r="Q24" s="184">
        <v>810.5</v>
      </c>
      <c r="R24" s="184">
        <v>5000.71958</v>
      </c>
      <c r="S24" s="184">
        <v>0</v>
      </c>
      <c r="T24" s="184">
        <v>0</v>
      </c>
      <c r="U24" s="184">
        <v>5811.21958</v>
      </c>
      <c r="V24" s="184">
        <v>0</v>
      </c>
      <c r="W24" s="184">
        <v>433.04358000000002</v>
      </c>
      <c r="X24" s="184">
        <v>0</v>
      </c>
      <c r="Y24" s="184">
        <v>0</v>
      </c>
      <c r="Z24" s="184">
        <v>433.04358000000002</v>
      </c>
      <c r="AA24" s="184">
        <v>34000</v>
      </c>
      <c r="AB24" s="184">
        <v>1693.4451000000001</v>
      </c>
      <c r="AC24" s="184">
        <v>0</v>
      </c>
      <c r="AD24" s="184">
        <v>0</v>
      </c>
      <c r="AE24" s="184">
        <v>35693.445100000004</v>
      </c>
      <c r="AF24" s="184">
        <v>108.31982000000001</v>
      </c>
      <c r="AG24" s="184">
        <v>18706.632969999999</v>
      </c>
      <c r="AH24" s="184">
        <v>0</v>
      </c>
      <c r="AI24" s="184">
        <v>0</v>
      </c>
      <c r="AJ24" s="184">
        <v>18814.952789999999</v>
      </c>
      <c r="AK24" s="184">
        <v>10951.84909</v>
      </c>
      <c r="AL24" s="184">
        <v>1495.26821</v>
      </c>
      <c r="AM24" s="184">
        <v>0</v>
      </c>
      <c r="AN24" s="184">
        <v>0</v>
      </c>
      <c r="AO24" s="184">
        <v>12447.1173</v>
      </c>
      <c r="AP24" s="184">
        <v>223.17146</v>
      </c>
      <c r="AQ24" s="184">
        <v>2500.6799999999998</v>
      </c>
      <c r="AR24" s="184">
        <v>0</v>
      </c>
      <c r="AS24" s="184">
        <v>0</v>
      </c>
      <c r="AT24" s="184">
        <v>2723.8514599999999</v>
      </c>
      <c r="AU24" s="184">
        <v>16876.568899999998</v>
      </c>
      <c r="AV24" s="184">
        <v>7618.143</v>
      </c>
      <c r="AW24" s="184">
        <v>0</v>
      </c>
      <c r="AX24" s="184">
        <v>0</v>
      </c>
      <c r="AY24" s="184">
        <v>24494.711899999998</v>
      </c>
      <c r="AZ24" s="184">
        <v>76665.377670000002</v>
      </c>
      <c r="BA24" s="184">
        <v>59403.411270000004</v>
      </c>
      <c r="BB24" s="184">
        <v>0</v>
      </c>
      <c r="BC24" s="184">
        <v>0</v>
      </c>
      <c r="BD24" s="184">
        <v>136068.78894</v>
      </c>
    </row>
    <row r="25" spans="1:56">
      <c r="A25" s="184" t="s">
        <v>904</v>
      </c>
      <c r="B25" s="184">
        <v>49.051739999999995</v>
      </c>
      <c r="C25" s="184">
        <v>792.62450999999999</v>
      </c>
      <c r="D25" s="184">
        <v>0</v>
      </c>
      <c r="E25" s="184">
        <v>5.1600000000000005E-3</v>
      </c>
      <c r="F25" s="184">
        <v>841.68141000000003</v>
      </c>
      <c r="G25" s="184">
        <v>478.13328000000001</v>
      </c>
      <c r="H25" s="184">
        <v>559.13369999999998</v>
      </c>
      <c r="I25" s="184">
        <v>0</v>
      </c>
      <c r="J25" s="184">
        <v>1.0000000000000001E-5</v>
      </c>
      <c r="K25" s="184">
        <v>1037.2669900000001</v>
      </c>
      <c r="L25" s="184">
        <v>132.36337</v>
      </c>
      <c r="M25" s="184">
        <v>622.98424</v>
      </c>
      <c r="N25" s="184">
        <v>-1.0000000000000001E-5</v>
      </c>
      <c r="O25" s="184">
        <v>-2.9999999999999997E-5</v>
      </c>
      <c r="P25" s="184">
        <v>755.34756999999991</v>
      </c>
      <c r="Q25" s="184">
        <v>303.34816999999998</v>
      </c>
      <c r="R25" s="184">
        <v>485.64096000000001</v>
      </c>
      <c r="S25" s="184">
        <v>0</v>
      </c>
      <c r="T25" s="184">
        <v>7.0000000000000007E-5</v>
      </c>
      <c r="U25" s="184">
        <v>788.98919999999998</v>
      </c>
      <c r="V25" s="184">
        <v>2.5250000000000002E-2</v>
      </c>
      <c r="W25" s="184">
        <v>7.2550000000000003E-2</v>
      </c>
      <c r="X25" s="184">
        <v>0</v>
      </c>
      <c r="Y25" s="184">
        <v>-1.5499999999999999E-3</v>
      </c>
      <c r="Z25" s="184">
        <v>9.6250000000000002E-2</v>
      </c>
      <c r="AA25" s="184">
        <v>3533.5676800000001</v>
      </c>
      <c r="AB25" s="184">
        <v>347.13559999999995</v>
      </c>
      <c r="AC25" s="184">
        <v>0</v>
      </c>
      <c r="AD25" s="184">
        <v>0</v>
      </c>
      <c r="AE25" s="184">
        <v>3880.7032799999997</v>
      </c>
      <c r="AF25" s="184">
        <v>146.55572000000001</v>
      </c>
      <c r="AG25" s="184">
        <v>1318.3248600000002</v>
      </c>
      <c r="AH25" s="184">
        <v>0</v>
      </c>
      <c r="AI25" s="184">
        <v>0</v>
      </c>
      <c r="AJ25" s="184">
        <v>1464.88058</v>
      </c>
      <c r="AK25" s="184">
        <v>1332.3149699999999</v>
      </c>
      <c r="AL25" s="184">
        <v>309.69327000000004</v>
      </c>
      <c r="AM25" s="184">
        <v>0</v>
      </c>
      <c r="AN25" s="184">
        <v>0</v>
      </c>
      <c r="AO25" s="184">
        <v>1642.0082399999999</v>
      </c>
      <c r="AP25" s="184">
        <v>538.50050999999996</v>
      </c>
      <c r="AQ25" s="184">
        <v>234.59662</v>
      </c>
      <c r="AR25" s="184">
        <v>0</v>
      </c>
      <c r="AS25" s="184">
        <v>0</v>
      </c>
      <c r="AT25" s="184">
        <v>773.09712999999999</v>
      </c>
      <c r="AU25" s="184">
        <v>741.29056000000003</v>
      </c>
      <c r="AV25" s="184">
        <v>314.83238</v>
      </c>
      <c r="AW25" s="184">
        <v>0</v>
      </c>
      <c r="AX25" s="184">
        <v>2.0000000000000002E-5</v>
      </c>
      <c r="AY25" s="184">
        <v>1056.1229599999999</v>
      </c>
      <c r="AZ25" s="184">
        <v>7255.1512499999999</v>
      </c>
      <c r="BA25" s="184">
        <v>4985.0386900000003</v>
      </c>
      <c r="BB25" s="184">
        <v>-1.0000000000000001E-5</v>
      </c>
      <c r="BC25" s="184">
        <v>3.6800000000000001E-3</v>
      </c>
      <c r="BD25" s="184">
        <v>12240.19361</v>
      </c>
    </row>
    <row r="26" spans="1:56">
      <c r="A26" s="184" t="s">
        <v>909</v>
      </c>
      <c r="B26" s="184">
        <v>18203.703940000003</v>
      </c>
      <c r="C26" s="184">
        <v>41730.76685</v>
      </c>
      <c r="D26" s="184">
        <v>0</v>
      </c>
      <c r="E26" s="184">
        <v>32.525970000000001</v>
      </c>
      <c r="F26" s="184">
        <v>59966.996759999995</v>
      </c>
      <c r="G26" s="184">
        <v>7718.3835300000001</v>
      </c>
      <c r="H26" s="184">
        <v>9005.4624600000006</v>
      </c>
      <c r="I26" s="184">
        <v>0</v>
      </c>
      <c r="J26" s="184">
        <v>986.02664000000004</v>
      </c>
      <c r="K26" s="184">
        <v>17709.872629999998</v>
      </c>
      <c r="L26" s="184">
        <v>8452.1567899999991</v>
      </c>
      <c r="M26" s="184">
        <v>14009.1684</v>
      </c>
      <c r="N26" s="184">
        <v>29.970860000000002</v>
      </c>
      <c r="O26" s="184">
        <v>16.134540000000001</v>
      </c>
      <c r="P26" s="184">
        <v>22507.43059</v>
      </c>
      <c r="Q26" s="184">
        <v>15750.721449999999</v>
      </c>
      <c r="R26" s="184">
        <v>24751.88509</v>
      </c>
      <c r="S26" s="184">
        <v>0</v>
      </c>
      <c r="T26" s="184">
        <v>49.75121</v>
      </c>
      <c r="U26" s="184">
        <v>40552.357750000003</v>
      </c>
      <c r="V26" s="184">
        <v>6062.1649500000003</v>
      </c>
      <c r="W26" s="184">
        <v>2277.9807700000001</v>
      </c>
      <c r="X26" s="184">
        <v>0</v>
      </c>
      <c r="Y26" s="184">
        <v>-1.1E-4</v>
      </c>
      <c r="Z26" s="184">
        <v>8340.1455999999998</v>
      </c>
      <c r="AA26" s="184">
        <v>3847.5382200000004</v>
      </c>
      <c r="AB26" s="184">
        <v>5128.1430700000001</v>
      </c>
      <c r="AC26" s="184">
        <v>0</v>
      </c>
      <c r="AD26" s="184">
        <v>6.5584700000000007</v>
      </c>
      <c r="AE26" s="184">
        <v>8982.2397600000004</v>
      </c>
      <c r="AF26" s="184">
        <v>4276.8206100000007</v>
      </c>
      <c r="AG26" s="184">
        <v>6115.3532599999999</v>
      </c>
      <c r="AH26" s="184">
        <v>0</v>
      </c>
      <c r="AI26" s="184">
        <v>0</v>
      </c>
      <c r="AJ26" s="184">
        <v>10392.173869999999</v>
      </c>
      <c r="AK26" s="184">
        <v>2724.1734799999999</v>
      </c>
      <c r="AL26" s="184">
        <v>2511.9912300000001</v>
      </c>
      <c r="AM26" s="184">
        <v>0</v>
      </c>
      <c r="AN26" s="184">
        <v>0.93955</v>
      </c>
      <c r="AO26" s="184">
        <v>5237.1042600000001</v>
      </c>
      <c r="AP26" s="184">
        <v>6355.69265</v>
      </c>
      <c r="AQ26" s="184">
        <v>4717.0668299999998</v>
      </c>
      <c r="AR26" s="184">
        <v>0</v>
      </c>
      <c r="AS26" s="184">
        <v>0</v>
      </c>
      <c r="AT26" s="184">
        <v>11072.759480000001</v>
      </c>
      <c r="AU26" s="184">
        <v>1936.2224099999999</v>
      </c>
      <c r="AV26" s="184">
        <v>578.62870999999996</v>
      </c>
      <c r="AW26" s="184">
        <v>0</v>
      </c>
      <c r="AX26" s="184">
        <v>0</v>
      </c>
      <c r="AY26" s="184">
        <v>2514.8511200000003</v>
      </c>
      <c r="AZ26" s="184">
        <v>75327.578030000004</v>
      </c>
      <c r="BA26" s="184">
        <v>110826.44667</v>
      </c>
      <c r="BB26" s="184">
        <v>29.970860000000002</v>
      </c>
      <c r="BC26" s="184">
        <v>1091.9362699999999</v>
      </c>
      <c r="BD26" s="184">
        <v>187275.93182</v>
      </c>
    </row>
    <row r="27" spans="1:56">
      <c r="A27" s="184" t="s">
        <v>910</v>
      </c>
      <c r="B27" s="184">
        <v>52918.891680000001</v>
      </c>
      <c r="C27" s="184">
        <v>758.21537999999998</v>
      </c>
      <c r="D27" s="184">
        <v>0</v>
      </c>
      <c r="E27" s="184">
        <v>0</v>
      </c>
      <c r="F27" s="184">
        <v>53677.107060000002</v>
      </c>
      <c r="G27" s="184">
        <v>344415.78442000004</v>
      </c>
      <c r="H27" s="184">
        <v>1130.92318</v>
      </c>
      <c r="I27" s="184">
        <v>0</v>
      </c>
      <c r="J27" s="184">
        <v>0</v>
      </c>
      <c r="K27" s="184">
        <v>345546.70760000002</v>
      </c>
      <c r="L27" s="184">
        <v>0</v>
      </c>
      <c r="M27" s="184">
        <v>0</v>
      </c>
      <c r="N27" s="184">
        <v>0</v>
      </c>
      <c r="O27" s="184">
        <v>0</v>
      </c>
      <c r="P27" s="184">
        <v>0</v>
      </c>
      <c r="Q27" s="184">
        <v>0</v>
      </c>
      <c r="R27" s="184">
        <v>305.07383000000004</v>
      </c>
      <c r="S27" s="184">
        <v>0</v>
      </c>
      <c r="T27" s="184">
        <v>0</v>
      </c>
      <c r="U27" s="184">
        <v>305.07383000000004</v>
      </c>
      <c r="V27" s="184">
        <v>0</v>
      </c>
      <c r="W27" s="184">
        <v>0</v>
      </c>
      <c r="X27" s="184">
        <v>0</v>
      </c>
      <c r="Y27" s="184">
        <v>0</v>
      </c>
      <c r="Z27" s="184">
        <v>0</v>
      </c>
      <c r="AA27" s="184">
        <v>0</v>
      </c>
      <c r="AB27" s="184">
        <v>0</v>
      </c>
      <c r="AC27" s="184">
        <v>0</v>
      </c>
      <c r="AD27" s="184">
        <v>0</v>
      </c>
      <c r="AE27" s="184">
        <v>0</v>
      </c>
      <c r="AF27" s="184">
        <v>0</v>
      </c>
      <c r="AG27" s="184">
        <v>37765.46125</v>
      </c>
      <c r="AH27" s="184">
        <v>0</v>
      </c>
      <c r="AI27" s="184">
        <v>0</v>
      </c>
      <c r="AJ27" s="184">
        <v>37765.46125</v>
      </c>
      <c r="AK27" s="184">
        <v>26773.89272</v>
      </c>
      <c r="AL27" s="184">
        <v>747.69123999999999</v>
      </c>
      <c r="AM27" s="184">
        <v>0</v>
      </c>
      <c r="AN27" s="184">
        <v>0</v>
      </c>
      <c r="AO27" s="184">
        <v>27521.58396</v>
      </c>
      <c r="AP27" s="184">
        <v>1201.22937</v>
      </c>
      <c r="AQ27" s="184">
        <v>1818.09906</v>
      </c>
      <c r="AR27" s="184">
        <v>0</v>
      </c>
      <c r="AS27" s="184">
        <v>0</v>
      </c>
      <c r="AT27" s="184">
        <v>3019.32843</v>
      </c>
      <c r="AU27" s="184">
        <v>23906.47207</v>
      </c>
      <c r="AV27" s="184">
        <v>14737.5047</v>
      </c>
      <c r="AW27" s="184">
        <v>0</v>
      </c>
      <c r="AX27" s="184">
        <v>0</v>
      </c>
      <c r="AY27" s="184">
        <v>38643.976770000001</v>
      </c>
      <c r="AZ27" s="184">
        <v>449216.27026000002</v>
      </c>
      <c r="BA27" s="184">
        <v>57262.968639999999</v>
      </c>
      <c r="BB27" s="184">
        <v>0</v>
      </c>
      <c r="BC27" s="184">
        <v>0</v>
      </c>
      <c r="BD27" s="184">
        <v>506479.2389</v>
      </c>
    </row>
    <row r="28" spans="1:56">
      <c r="A28" s="184" t="s">
        <v>167</v>
      </c>
      <c r="B28" s="184">
        <v>0</v>
      </c>
      <c r="C28" s="184">
        <v>0</v>
      </c>
      <c r="D28" s="184">
        <v>0</v>
      </c>
      <c r="E28" s="184">
        <v>0</v>
      </c>
      <c r="F28" s="184">
        <v>0</v>
      </c>
      <c r="G28" s="184">
        <v>0</v>
      </c>
      <c r="H28" s="184">
        <v>0</v>
      </c>
      <c r="I28" s="184">
        <v>0</v>
      </c>
      <c r="J28" s="184">
        <v>0</v>
      </c>
      <c r="K28" s="184">
        <v>0</v>
      </c>
      <c r="L28" s="184">
        <v>8453.4885799999993</v>
      </c>
      <c r="M28" s="184">
        <v>0</v>
      </c>
      <c r="N28" s="184">
        <v>0</v>
      </c>
      <c r="O28" s="184">
        <v>0</v>
      </c>
      <c r="P28" s="184">
        <v>8453.4885799999993</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0</v>
      </c>
      <c r="AQ28" s="184">
        <v>0</v>
      </c>
      <c r="AR28" s="184">
        <v>0</v>
      </c>
      <c r="AS28" s="184">
        <v>0</v>
      </c>
      <c r="AT28" s="184">
        <v>0</v>
      </c>
      <c r="AU28" s="184">
        <v>0</v>
      </c>
      <c r="AV28" s="184">
        <v>0</v>
      </c>
      <c r="AW28" s="184">
        <v>0</v>
      </c>
      <c r="AX28" s="184">
        <v>0</v>
      </c>
      <c r="AY28" s="184">
        <v>0</v>
      </c>
      <c r="AZ28" s="184">
        <v>8453.4885799999993</v>
      </c>
      <c r="BA28" s="184">
        <v>0</v>
      </c>
      <c r="BB28" s="184">
        <v>0</v>
      </c>
      <c r="BC28" s="184">
        <v>0</v>
      </c>
      <c r="BD28" s="184">
        <v>8453.4885799999993</v>
      </c>
    </row>
    <row r="29" spans="1:56">
      <c r="A29" s="184" t="s">
        <v>166</v>
      </c>
      <c r="B29" s="184">
        <v>171.76848999999999</v>
      </c>
      <c r="C29" s="184">
        <v>385.03863000000001</v>
      </c>
      <c r="D29" s="184">
        <v>0</v>
      </c>
      <c r="E29" s="184">
        <v>0</v>
      </c>
      <c r="F29" s="184">
        <v>556.80711999999994</v>
      </c>
      <c r="G29" s="184">
        <v>3101.0680000000002</v>
      </c>
      <c r="H29" s="184">
        <v>0</v>
      </c>
      <c r="I29" s="184">
        <v>0</v>
      </c>
      <c r="J29" s="184">
        <v>0</v>
      </c>
      <c r="K29" s="184">
        <v>3101.0680000000002</v>
      </c>
      <c r="L29" s="184">
        <v>500.85960999999998</v>
      </c>
      <c r="M29" s="184">
        <v>0</v>
      </c>
      <c r="N29" s="184">
        <v>0</v>
      </c>
      <c r="O29" s="184">
        <v>0</v>
      </c>
      <c r="P29" s="184">
        <v>500.85960999999998</v>
      </c>
      <c r="Q29" s="184">
        <v>50.661999999999999</v>
      </c>
      <c r="R29" s="184">
        <v>0</v>
      </c>
      <c r="S29" s="184">
        <v>0</v>
      </c>
      <c r="T29" s="184">
        <v>0</v>
      </c>
      <c r="U29" s="184">
        <v>50.661999999999999</v>
      </c>
      <c r="V29" s="184">
        <v>97.117999999999995</v>
      </c>
      <c r="W29" s="184">
        <v>0</v>
      </c>
      <c r="X29" s="184">
        <v>0</v>
      </c>
      <c r="Y29" s="184">
        <v>0</v>
      </c>
      <c r="Z29" s="184">
        <v>97.117999999999995</v>
      </c>
      <c r="AA29" s="184">
        <v>12.538</v>
      </c>
      <c r="AB29" s="184">
        <v>0</v>
      </c>
      <c r="AC29" s="184">
        <v>0</v>
      </c>
      <c r="AD29" s="184">
        <v>0</v>
      </c>
      <c r="AE29" s="184">
        <v>12.538</v>
      </c>
      <c r="AF29" s="184">
        <v>0.46672000000000002</v>
      </c>
      <c r="AG29" s="184">
        <v>1.477E-2</v>
      </c>
      <c r="AH29" s="184">
        <v>0</v>
      </c>
      <c r="AI29" s="184">
        <v>0</v>
      </c>
      <c r="AJ29" s="184">
        <v>0.48149000000000003</v>
      </c>
      <c r="AK29" s="184">
        <v>7.5930000000000011E-2</v>
      </c>
      <c r="AL29" s="184">
        <v>1.6933900000000002</v>
      </c>
      <c r="AM29" s="184">
        <v>0</v>
      </c>
      <c r="AN29" s="184">
        <v>0</v>
      </c>
      <c r="AO29" s="184">
        <v>1.76932</v>
      </c>
      <c r="AP29" s="184">
        <v>0</v>
      </c>
      <c r="AQ29" s="184">
        <v>0</v>
      </c>
      <c r="AR29" s="184">
        <v>0</v>
      </c>
      <c r="AS29" s="184">
        <v>0</v>
      </c>
      <c r="AT29" s="184">
        <v>0</v>
      </c>
      <c r="AU29" s="184">
        <v>0</v>
      </c>
      <c r="AV29" s="184">
        <v>0</v>
      </c>
      <c r="AW29" s="184">
        <v>0</v>
      </c>
      <c r="AX29" s="184">
        <v>0</v>
      </c>
      <c r="AY29" s="184">
        <v>0</v>
      </c>
      <c r="AZ29" s="184">
        <v>3934.5567500000002</v>
      </c>
      <c r="BA29" s="184">
        <v>386.74678999999998</v>
      </c>
      <c r="BB29" s="184">
        <v>0</v>
      </c>
      <c r="BC29" s="184">
        <v>0</v>
      </c>
      <c r="BD29" s="184">
        <v>4321.3035399999999</v>
      </c>
    </row>
    <row r="30" spans="1:56">
      <c r="A30" s="184" t="s">
        <v>911</v>
      </c>
      <c r="B30" s="184">
        <v>10659.94634</v>
      </c>
      <c r="C30" s="184">
        <v>33820.395079999995</v>
      </c>
      <c r="D30" s="184">
        <v>0</v>
      </c>
      <c r="E30" s="184">
        <v>0</v>
      </c>
      <c r="F30" s="184">
        <v>44480.341420000004</v>
      </c>
      <c r="G30" s="184">
        <v>10776.69022</v>
      </c>
      <c r="H30" s="184">
        <v>11228.017669999999</v>
      </c>
      <c r="I30" s="184">
        <v>0</v>
      </c>
      <c r="J30" s="184">
        <v>0</v>
      </c>
      <c r="K30" s="184">
        <v>22004.707890000001</v>
      </c>
      <c r="L30" s="184">
        <v>4076.8095699999999</v>
      </c>
      <c r="M30" s="184">
        <v>8223.2910499999998</v>
      </c>
      <c r="N30" s="184">
        <v>0</v>
      </c>
      <c r="O30" s="184">
        <v>0</v>
      </c>
      <c r="P30" s="184">
        <v>12300.100619999999</v>
      </c>
      <c r="Q30" s="184">
        <v>12351.339310000001</v>
      </c>
      <c r="R30" s="184">
        <v>24402.88365</v>
      </c>
      <c r="S30" s="184">
        <v>0</v>
      </c>
      <c r="T30" s="184">
        <v>0</v>
      </c>
      <c r="U30" s="184">
        <v>36754.222959999999</v>
      </c>
      <c r="V30" s="184">
        <v>0</v>
      </c>
      <c r="W30" s="184">
        <v>360.01514000000003</v>
      </c>
      <c r="X30" s="184">
        <v>0</v>
      </c>
      <c r="Y30" s="184">
        <v>0</v>
      </c>
      <c r="Z30" s="184">
        <v>360.01514000000003</v>
      </c>
      <c r="AA30" s="184">
        <v>21245.142219999998</v>
      </c>
      <c r="AB30" s="184">
        <v>9601.5931199999995</v>
      </c>
      <c r="AC30" s="184">
        <v>0</v>
      </c>
      <c r="AD30" s="184">
        <v>0</v>
      </c>
      <c r="AE30" s="184">
        <v>30846.735339999999</v>
      </c>
      <c r="AF30" s="184">
        <v>9864.2818100000004</v>
      </c>
      <c r="AG30" s="184">
        <v>17177.832999999999</v>
      </c>
      <c r="AH30" s="184">
        <v>0</v>
      </c>
      <c r="AI30" s="184">
        <v>0</v>
      </c>
      <c r="AJ30" s="184">
        <v>27042.114809999999</v>
      </c>
      <c r="AK30" s="184">
        <v>9183.4631899999986</v>
      </c>
      <c r="AL30" s="184">
        <v>0</v>
      </c>
      <c r="AM30" s="184">
        <v>0</v>
      </c>
      <c r="AN30" s="184">
        <v>0</v>
      </c>
      <c r="AO30" s="184">
        <v>9183.4631899999986</v>
      </c>
      <c r="AP30" s="184">
        <v>1954.0398799999998</v>
      </c>
      <c r="AQ30" s="184">
        <v>4436.1907999999994</v>
      </c>
      <c r="AR30" s="184">
        <v>0</v>
      </c>
      <c r="AS30" s="184">
        <v>0</v>
      </c>
      <c r="AT30" s="184">
        <v>6390.2306799999997</v>
      </c>
      <c r="AU30" s="184">
        <v>1447.0944399999998</v>
      </c>
      <c r="AV30" s="184">
        <v>0</v>
      </c>
      <c r="AW30" s="184">
        <v>0</v>
      </c>
      <c r="AX30" s="184">
        <v>0</v>
      </c>
      <c r="AY30" s="184">
        <v>1447.0944399999998</v>
      </c>
      <c r="AZ30" s="184">
        <v>81558.806980000008</v>
      </c>
      <c r="BA30" s="184">
        <v>109250.21951000001</v>
      </c>
      <c r="BB30" s="184">
        <v>0</v>
      </c>
      <c r="BC30" s="184">
        <v>0</v>
      </c>
      <c r="BD30" s="184">
        <v>190809.02649000002</v>
      </c>
    </row>
    <row r="31" spans="1:56">
      <c r="A31" s="184" t="s">
        <v>912</v>
      </c>
      <c r="B31" s="184">
        <v>9709.3213400000004</v>
      </c>
      <c r="C31" s="184">
        <v>21692.537800000002</v>
      </c>
      <c r="D31" s="184">
        <v>0</v>
      </c>
      <c r="E31" s="184">
        <v>0</v>
      </c>
      <c r="F31" s="184">
        <v>31401.85914</v>
      </c>
      <c r="G31" s="184">
        <v>9786.1461600000002</v>
      </c>
      <c r="H31" s="184">
        <v>5869.9087</v>
      </c>
      <c r="I31" s="184">
        <v>0</v>
      </c>
      <c r="J31" s="184">
        <v>0</v>
      </c>
      <c r="K31" s="184">
        <v>15656.05486</v>
      </c>
      <c r="L31" s="184">
        <v>3730.0072400000004</v>
      </c>
      <c r="M31" s="184">
        <v>2783.80737</v>
      </c>
      <c r="N31" s="184">
        <v>0</v>
      </c>
      <c r="O31" s="184">
        <v>0</v>
      </c>
      <c r="P31" s="184">
        <v>6513.8146100000004</v>
      </c>
      <c r="Q31" s="184">
        <v>9372.0371300000006</v>
      </c>
      <c r="R31" s="184">
        <v>17030.321520000001</v>
      </c>
      <c r="S31" s="184">
        <v>0</v>
      </c>
      <c r="T31" s="184">
        <v>0</v>
      </c>
      <c r="U31" s="184">
        <v>26402.358649999998</v>
      </c>
      <c r="V31" s="184">
        <v>0</v>
      </c>
      <c r="W31" s="184">
        <v>0</v>
      </c>
      <c r="X31" s="184">
        <v>0</v>
      </c>
      <c r="Y31" s="184">
        <v>0</v>
      </c>
      <c r="Z31" s="184">
        <v>0</v>
      </c>
      <c r="AA31" s="184">
        <v>3606.71976</v>
      </c>
      <c r="AB31" s="184">
        <v>5597.1432999999997</v>
      </c>
      <c r="AC31" s="184">
        <v>0</v>
      </c>
      <c r="AD31" s="184">
        <v>0</v>
      </c>
      <c r="AE31" s="184">
        <v>9203.8630599999997</v>
      </c>
      <c r="AF31" s="184">
        <v>8728.583419999999</v>
      </c>
      <c r="AG31" s="184">
        <v>6020.3855899999999</v>
      </c>
      <c r="AH31" s="184">
        <v>0</v>
      </c>
      <c r="AI31" s="184">
        <v>0</v>
      </c>
      <c r="AJ31" s="184">
        <v>14748.969009999999</v>
      </c>
      <c r="AK31" s="184">
        <v>0</v>
      </c>
      <c r="AL31" s="184">
        <v>0</v>
      </c>
      <c r="AM31" s="184">
        <v>0</v>
      </c>
      <c r="AN31" s="184">
        <v>0</v>
      </c>
      <c r="AO31" s="184">
        <v>0</v>
      </c>
      <c r="AP31" s="184">
        <v>0</v>
      </c>
      <c r="AQ31" s="184">
        <v>0</v>
      </c>
      <c r="AR31" s="184">
        <v>0</v>
      </c>
      <c r="AS31" s="184">
        <v>0</v>
      </c>
      <c r="AT31" s="184">
        <v>0</v>
      </c>
      <c r="AU31" s="184">
        <v>0</v>
      </c>
      <c r="AV31" s="184">
        <v>0</v>
      </c>
      <c r="AW31" s="184">
        <v>0</v>
      </c>
      <c r="AX31" s="184">
        <v>0</v>
      </c>
      <c r="AY31" s="184">
        <v>0</v>
      </c>
      <c r="AZ31" s="184">
        <v>44932.815049999997</v>
      </c>
      <c r="BA31" s="184">
        <v>58994.10428</v>
      </c>
      <c r="BB31" s="184">
        <v>0</v>
      </c>
      <c r="BC31" s="184">
        <v>0</v>
      </c>
      <c r="BD31" s="184">
        <v>103926.91933</v>
      </c>
    </row>
    <row r="32" spans="1:56">
      <c r="A32" s="184" t="s">
        <v>913</v>
      </c>
      <c r="B32" s="184">
        <v>950.625</v>
      </c>
      <c r="C32" s="184">
        <v>12124.73157</v>
      </c>
      <c r="D32" s="184">
        <v>0</v>
      </c>
      <c r="E32" s="184">
        <v>0</v>
      </c>
      <c r="F32" s="184">
        <v>13075.35657</v>
      </c>
      <c r="G32" s="184">
        <v>990.54406000000006</v>
      </c>
      <c r="H32" s="184">
        <v>5357.9200799999999</v>
      </c>
      <c r="I32" s="184">
        <v>0</v>
      </c>
      <c r="J32" s="184">
        <v>0</v>
      </c>
      <c r="K32" s="184">
        <v>6348.46414</v>
      </c>
      <c r="L32" s="184">
        <v>346.80233000000004</v>
      </c>
      <c r="M32" s="184">
        <v>5439.4386100000002</v>
      </c>
      <c r="N32" s="184">
        <v>0</v>
      </c>
      <c r="O32" s="184">
        <v>0</v>
      </c>
      <c r="P32" s="184">
        <v>5786.2409400000006</v>
      </c>
      <c r="Q32" s="184">
        <v>2979.3021800000001</v>
      </c>
      <c r="R32" s="184">
        <v>6659.8565899999994</v>
      </c>
      <c r="S32" s="184">
        <v>0</v>
      </c>
      <c r="T32" s="184">
        <v>0</v>
      </c>
      <c r="U32" s="184">
        <v>9639.15877</v>
      </c>
      <c r="V32" s="184">
        <v>0</v>
      </c>
      <c r="W32" s="184">
        <v>359.86819000000003</v>
      </c>
      <c r="X32" s="184">
        <v>0</v>
      </c>
      <c r="Y32" s="184">
        <v>0</v>
      </c>
      <c r="Z32" s="184">
        <v>359.86819000000003</v>
      </c>
      <c r="AA32" s="184">
        <v>17496.547850000003</v>
      </c>
      <c r="AB32" s="184">
        <v>3996.3593100000003</v>
      </c>
      <c r="AC32" s="184">
        <v>0</v>
      </c>
      <c r="AD32" s="184">
        <v>0</v>
      </c>
      <c r="AE32" s="184">
        <v>21492.907159999999</v>
      </c>
      <c r="AF32" s="184">
        <v>1135.4789499999999</v>
      </c>
      <c r="AG32" s="184">
        <v>11093.76842</v>
      </c>
      <c r="AH32" s="184">
        <v>0</v>
      </c>
      <c r="AI32" s="184">
        <v>0</v>
      </c>
      <c r="AJ32" s="184">
        <v>12229.247369999999</v>
      </c>
      <c r="AK32" s="184">
        <v>8920</v>
      </c>
      <c r="AL32" s="184">
        <v>0</v>
      </c>
      <c r="AM32" s="184">
        <v>0</v>
      </c>
      <c r="AN32" s="184">
        <v>0</v>
      </c>
      <c r="AO32" s="184">
        <v>8920</v>
      </c>
      <c r="AP32" s="184">
        <v>1954.0398799999998</v>
      </c>
      <c r="AQ32" s="184">
        <v>4425.0880499999994</v>
      </c>
      <c r="AR32" s="184">
        <v>0</v>
      </c>
      <c r="AS32" s="184">
        <v>0</v>
      </c>
      <c r="AT32" s="184">
        <v>6379.1279299999997</v>
      </c>
      <c r="AU32" s="184">
        <v>1400</v>
      </c>
      <c r="AV32" s="184">
        <v>0</v>
      </c>
      <c r="AW32" s="184">
        <v>0</v>
      </c>
      <c r="AX32" s="184">
        <v>0</v>
      </c>
      <c r="AY32" s="184">
        <v>1400</v>
      </c>
      <c r="AZ32" s="184">
        <v>36173.340250000001</v>
      </c>
      <c r="BA32" s="184">
        <v>49457.03082</v>
      </c>
      <c r="BB32" s="184">
        <v>0</v>
      </c>
      <c r="BC32" s="184">
        <v>0</v>
      </c>
      <c r="BD32" s="184">
        <v>85630.371069999994</v>
      </c>
    </row>
    <row r="33" spans="1:56">
      <c r="A33" s="184" t="s">
        <v>914</v>
      </c>
      <c r="B33" s="184">
        <v>0</v>
      </c>
      <c r="C33" s="184">
        <v>3.1257100000000002</v>
      </c>
      <c r="D33" s="184">
        <v>0</v>
      </c>
      <c r="E33" s="184">
        <v>0</v>
      </c>
      <c r="F33" s="184">
        <v>3.1257100000000002</v>
      </c>
      <c r="G33" s="184">
        <v>0</v>
      </c>
      <c r="H33" s="184">
        <v>0.18888999999999997</v>
      </c>
      <c r="I33" s="184">
        <v>0</v>
      </c>
      <c r="J33" s="184">
        <v>0</v>
      </c>
      <c r="K33" s="184">
        <v>0.18888999999999997</v>
      </c>
      <c r="L33" s="184">
        <v>0</v>
      </c>
      <c r="M33" s="184">
        <v>4.5060000000000003E-2</v>
      </c>
      <c r="N33" s="184">
        <v>0</v>
      </c>
      <c r="O33" s="184">
        <v>0</v>
      </c>
      <c r="P33" s="184">
        <v>4.5060000000000003E-2</v>
      </c>
      <c r="Q33" s="184">
        <v>0</v>
      </c>
      <c r="R33" s="184">
        <v>8.5852299999999993</v>
      </c>
      <c r="S33" s="184">
        <v>0</v>
      </c>
      <c r="T33" s="184">
        <v>0</v>
      </c>
      <c r="U33" s="184">
        <v>8.5852299999999993</v>
      </c>
      <c r="V33" s="184">
        <v>0</v>
      </c>
      <c r="W33" s="184">
        <v>0.14695</v>
      </c>
      <c r="X33" s="184">
        <v>0</v>
      </c>
      <c r="Y33" s="184">
        <v>0</v>
      </c>
      <c r="Z33" s="184">
        <v>0.14695</v>
      </c>
      <c r="AA33" s="184">
        <v>141.87460999999999</v>
      </c>
      <c r="AB33" s="184">
        <v>8.0905100000000001</v>
      </c>
      <c r="AC33" s="184">
        <v>0</v>
      </c>
      <c r="AD33" s="184">
        <v>0</v>
      </c>
      <c r="AE33" s="184">
        <v>149.96511999999998</v>
      </c>
      <c r="AF33" s="184">
        <v>0.21944</v>
      </c>
      <c r="AG33" s="184">
        <v>63.678989999999999</v>
      </c>
      <c r="AH33" s="184">
        <v>0</v>
      </c>
      <c r="AI33" s="184">
        <v>0</v>
      </c>
      <c r="AJ33" s="184">
        <v>63.898429999999998</v>
      </c>
      <c r="AK33" s="184">
        <v>263.46319</v>
      </c>
      <c r="AL33" s="184">
        <v>0</v>
      </c>
      <c r="AM33" s="184">
        <v>0</v>
      </c>
      <c r="AN33" s="184">
        <v>0</v>
      </c>
      <c r="AO33" s="184">
        <v>263.46319</v>
      </c>
      <c r="AP33" s="184">
        <v>0</v>
      </c>
      <c r="AQ33" s="184">
        <v>11.10275</v>
      </c>
      <c r="AR33" s="184">
        <v>0</v>
      </c>
      <c r="AS33" s="184">
        <v>0</v>
      </c>
      <c r="AT33" s="184">
        <v>11.10275</v>
      </c>
      <c r="AU33" s="184">
        <v>47.094440000000006</v>
      </c>
      <c r="AV33" s="184">
        <v>0</v>
      </c>
      <c r="AW33" s="184">
        <v>0</v>
      </c>
      <c r="AX33" s="184">
        <v>0</v>
      </c>
      <c r="AY33" s="184">
        <v>47.094440000000006</v>
      </c>
      <c r="AZ33" s="184">
        <v>452.65168</v>
      </c>
      <c r="BA33" s="184">
        <v>94.964089999999999</v>
      </c>
      <c r="BB33" s="184">
        <v>0</v>
      </c>
      <c r="BC33" s="184">
        <v>0</v>
      </c>
      <c r="BD33" s="184">
        <v>547.61577</v>
      </c>
    </row>
    <row r="34" spans="1:56">
      <c r="A34" s="184" t="s">
        <v>915</v>
      </c>
      <c r="B34" s="184">
        <v>0</v>
      </c>
      <c r="C34" s="184">
        <v>0</v>
      </c>
      <c r="D34" s="184">
        <v>0</v>
      </c>
      <c r="E34" s="184">
        <v>0</v>
      </c>
      <c r="F34" s="184">
        <v>0</v>
      </c>
      <c r="G34" s="184">
        <v>0</v>
      </c>
      <c r="H34" s="184">
        <v>0</v>
      </c>
      <c r="I34" s="184">
        <v>0</v>
      </c>
      <c r="J34" s="184">
        <v>0</v>
      </c>
      <c r="K34" s="184">
        <v>0</v>
      </c>
      <c r="L34" s="184">
        <v>0</v>
      </c>
      <c r="M34" s="184">
        <v>1.0000000000000001E-5</v>
      </c>
      <c r="N34" s="184">
        <v>0</v>
      </c>
      <c r="O34" s="184">
        <v>0</v>
      </c>
      <c r="P34" s="184">
        <v>1.0000000000000001E-5</v>
      </c>
      <c r="Q34" s="184">
        <v>0</v>
      </c>
      <c r="R34" s="184">
        <v>704.12031000000002</v>
      </c>
      <c r="S34" s="184">
        <v>0</v>
      </c>
      <c r="T34" s="184">
        <v>0</v>
      </c>
      <c r="U34" s="184">
        <v>704.12031000000002</v>
      </c>
      <c r="V34" s="184">
        <v>0</v>
      </c>
      <c r="W34" s="184">
        <v>0</v>
      </c>
      <c r="X34" s="184">
        <v>0</v>
      </c>
      <c r="Y34" s="184">
        <v>0</v>
      </c>
      <c r="Z34" s="184">
        <v>0</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0</v>
      </c>
      <c r="AW34" s="184">
        <v>0</v>
      </c>
      <c r="AX34" s="184">
        <v>0</v>
      </c>
      <c r="AY34" s="184">
        <v>0</v>
      </c>
      <c r="AZ34" s="184">
        <v>0</v>
      </c>
      <c r="BA34" s="184">
        <v>704.12031999999999</v>
      </c>
      <c r="BB34" s="184">
        <v>0</v>
      </c>
      <c r="BC34" s="184">
        <v>0</v>
      </c>
      <c r="BD34" s="184">
        <v>704.12031999999999</v>
      </c>
    </row>
    <row r="35" spans="1:56">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c r="AZ35" s="184">
        <v>0</v>
      </c>
      <c r="BA35" s="184">
        <v>0</v>
      </c>
      <c r="BB35" s="184">
        <v>0</v>
      </c>
      <c r="BC35" s="184">
        <v>0</v>
      </c>
      <c r="BD35" s="184">
        <v>0</v>
      </c>
    </row>
    <row r="36" spans="1:56">
      <c r="A36" s="184" t="s">
        <v>176</v>
      </c>
      <c r="B36" s="184">
        <v>0</v>
      </c>
      <c r="C36" s="184">
        <v>0</v>
      </c>
      <c r="D36" s="184">
        <v>0</v>
      </c>
      <c r="E36" s="184">
        <v>0</v>
      </c>
      <c r="F36" s="184">
        <v>0</v>
      </c>
      <c r="G36" s="184">
        <v>0</v>
      </c>
      <c r="H36" s="184">
        <v>0</v>
      </c>
      <c r="I36" s="184">
        <v>0</v>
      </c>
      <c r="J36" s="184">
        <v>0</v>
      </c>
      <c r="K36" s="184">
        <v>0</v>
      </c>
      <c r="L36" s="184">
        <v>0</v>
      </c>
      <c r="M36" s="184">
        <v>1.0000000000000001E-5</v>
      </c>
      <c r="N36" s="184">
        <v>0</v>
      </c>
      <c r="O36" s="184">
        <v>0</v>
      </c>
      <c r="P36" s="184">
        <v>1.0000000000000001E-5</v>
      </c>
      <c r="Q36" s="184">
        <v>0</v>
      </c>
      <c r="R36" s="184">
        <v>704.12031000000002</v>
      </c>
      <c r="S36" s="184">
        <v>0</v>
      </c>
      <c r="T36" s="184">
        <v>0</v>
      </c>
      <c r="U36" s="184">
        <v>704.12031000000002</v>
      </c>
      <c r="V36" s="184">
        <v>0</v>
      </c>
      <c r="W36" s="184">
        <v>0</v>
      </c>
      <c r="X36" s="184">
        <v>0</v>
      </c>
      <c r="Y36" s="184">
        <v>0</v>
      </c>
      <c r="Z36" s="184">
        <v>0</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0</v>
      </c>
      <c r="AW36" s="184">
        <v>0</v>
      </c>
      <c r="AX36" s="184">
        <v>0</v>
      </c>
      <c r="AY36" s="184">
        <v>0</v>
      </c>
      <c r="AZ36" s="184">
        <v>0</v>
      </c>
      <c r="BA36" s="184">
        <v>704.12031999999999</v>
      </c>
      <c r="BB36" s="184">
        <v>0</v>
      </c>
      <c r="BC36" s="184">
        <v>0</v>
      </c>
      <c r="BD36" s="184">
        <v>704.12031999999999</v>
      </c>
    </row>
    <row r="37" spans="1:56"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c r="AZ37" s="184">
        <v>0</v>
      </c>
      <c r="BA37" s="184">
        <v>0</v>
      </c>
      <c r="BB37" s="184">
        <v>0</v>
      </c>
      <c r="BC37" s="184">
        <v>0</v>
      </c>
      <c r="BD37" s="184">
        <v>0</v>
      </c>
    </row>
    <row r="38" spans="1:56" ht="16.5" thickTop="1" thickBot="1">
      <c r="A38" s="338" t="s">
        <v>918</v>
      </c>
      <c r="B38" s="337">
        <v>879370.34638</v>
      </c>
      <c r="C38" s="337">
        <v>693193.51315999997</v>
      </c>
      <c r="D38" s="337">
        <v>0</v>
      </c>
      <c r="E38" s="337">
        <v>830.70421999999996</v>
      </c>
      <c r="F38" s="337">
        <v>1573394.56376</v>
      </c>
      <c r="G38" s="337">
        <v>655138.58873000008</v>
      </c>
      <c r="H38" s="337">
        <v>156805.58399000001</v>
      </c>
      <c r="I38" s="337">
        <v>0</v>
      </c>
      <c r="J38" s="337">
        <v>1204.01018</v>
      </c>
      <c r="K38" s="337">
        <v>813148.18290000001</v>
      </c>
      <c r="L38" s="337">
        <v>792061.04738999996</v>
      </c>
      <c r="M38" s="337">
        <v>800410.61473999999</v>
      </c>
      <c r="N38" s="337">
        <v>43.209510000000002</v>
      </c>
      <c r="O38" s="337">
        <v>1397.5045299999999</v>
      </c>
      <c r="P38" s="337">
        <v>1593912.3761700001</v>
      </c>
      <c r="Q38" s="337">
        <v>371945.25514999998</v>
      </c>
      <c r="R38" s="337">
        <v>465185.58669999999</v>
      </c>
      <c r="S38" s="337">
        <v>0</v>
      </c>
      <c r="T38" s="337">
        <v>173.16782000000001</v>
      </c>
      <c r="U38" s="337">
        <v>837304.00966999994</v>
      </c>
      <c r="V38" s="337">
        <v>409977.58137999999</v>
      </c>
      <c r="W38" s="337">
        <v>260369.79128</v>
      </c>
      <c r="X38" s="337">
        <v>0</v>
      </c>
      <c r="Y38" s="337">
        <v>95.876979999999989</v>
      </c>
      <c r="Z38" s="337">
        <v>670443.24962999998</v>
      </c>
      <c r="AA38" s="337">
        <v>179012.79528999998</v>
      </c>
      <c r="AB38" s="337">
        <v>108968.64453000001</v>
      </c>
      <c r="AC38" s="337">
        <v>0</v>
      </c>
      <c r="AD38" s="337">
        <v>1173.41679</v>
      </c>
      <c r="AE38" s="337">
        <v>289154.85661000002</v>
      </c>
      <c r="AF38" s="337">
        <v>147100.41694</v>
      </c>
      <c r="AG38" s="337">
        <v>189930.14152</v>
      </c>
      <c r="AH38" s="337">
        <v>0</v>
      </c>
      <c r="AI38" s="337">
        <v>0</v>
      </c>
      <c r="AJ38" s="337">
        <v>337030.55845999997</v>
      </c>
      <c r="AK38" s="337">
        <v>296460.34383999999</v>
      </c>
      <c r="AL38" s="337">
        <v>138420.47586000001</v>
      </c>
      <c r="AM38" s="337">
        <v>0</v>
      </c>
      <c r="AN38" s="337">
        <v>1090.5452</v>
      </c>
      <c r="AO38" s="337">
        <v>435971.36489999999</v>
      </c>
      <c r="AP38" s="337">
        <v>212251.69274</v>
      </c>
      <c r="AQ38" s="337">
        <v>129363.34617</v>
      </c>
      <c r="AR38" s="337">
        <v>0</v>
      </c>
      <c r="AS38" s="337">
        <v>150.60942</v>
      </c>
      <c r="AT38" s="337">
        <v>341765.64833</v>
      </c>
      <c r="AU38" s="337">
        <v>158783.87756999998</v>
      </c>
      <c r="AV38" s="337">
        <v>55807.739929999996</v>
      </c>
      <c r="AW38" s="337">
        <v>0</v>
      </c>
      <c r="AX38" s="337">
        <v>4.4666099999999993</v>
      </c>
      <c r="AY38" s="337">
        <v>214596.08411000003</v>
      </c>
      <c r="AZ38" s="184">
        <v>4102101.9454099997</v>
      </c>
      <c r="BA38" s="184">
        <v>2998455.4378800001</v>
      </c>
      <c r="BB38" s="184">
        <v>43.209510000000002</v>
      </c>
      <c r="BC38" s="184">
        <v>6120.3017499999996</v>
      </c>
      <c r="BD38" s="184">
        <v>7106720.8945399998</v>
      </c>
    </row>
    <row r="39" spans="1:56" ht="13.5" thickTop="1">
      <c r="A39" s="184" t="s">
        <v>87</v>
      </c>
      <c r="B39" s="184">
        <v>1057899.07335</v>
      </c>
      <c r="C39" s="184">
        <v>411862.06135000003</v>
      </c>
      <c r="D39" s="184">
        <v>0</v>
      </c>
      <c r="E39" s="184">
        <v>0</v>
      </c>
      <c r="F39" s="184">
        <v>1469761.1347000001</v>
      </c>
      <c r="G39" s="184">
        <v>542544.52049000002</v>
      </c>
      <c r="H39" s="184">
        <v>80230.671620000008</v>
      </c>
      <c r="I39" s="184">
        <v>0</v>
      </c>
      <c r="J39" s="184">
        <v>0</v>
      </c>
      <c r="K39" s="184">
        <v>622775.19211000006</v>
      </c>
      <c r="L39" s="184">
        <v>976553.50285000005</v>
      </c>
      <c r="M39" s="184">
        <v>251856.31059000001</v>
      </c>
      <c r="N39" s="184">
        <v>0</v>
      </c>
      <c r="O39" s="184">
        <v>314.53406000000001</v>
      </c>
      <c r="P39" s="184">
        <v>1228724.3474999999</v>
      </c>
      <c r="Q39" s="184">
        <v>435155.41141</v>
      </c>
      <c r="R39" s="184">
        <v>252106.26752000002</v>
      </c>
      <c r="S39" s="184">
        <v>0</v>
      </c>
      <c r="T39" s="184">
        <v>0</v>
      </c>
      <c r="U39" s="184">
        <v>687261.67892999994</v>
      </c>
      <c r="V39" s="184">
        <v>565323.62504999992</v>
      </c>
      <c r="W39" s="184">
        <v>184725.00743999999</v>
      </c>
      <c r="X39" s="184">
        <v>0</v>
      </c>
      <c r="Y39" s="184">
        <v>1E-4</v>
      </c>
      <c r="Z39" s="184">
        <v>750048.63260000001</v>
      </c>
      <c r="AA39" s="184">
        <v>179589.33486999999</v>
      </c>
      <c r="AB39" s="184">
        <v>28359.11202</v>
      </c>
      <c r="AC39" s="184">
        <v>0</v>
      </c>
      <c r="AD39" s="184">
        <v>0</v>
      </c>
      <c r="AE39" s="184">
        <v>207948.44688999999</v>
      </c>
      <c r="AF39" s="184">
        <v>204497.14103</v>
      </c>
      <c r="AG39" s="184">
        <v>158355.83005000002</v>
      </c>
      <c r="AH39" s="184">
        <v>0</v>
      </c>
      <c r="AI39" s="184">
        <v>0</v>
      </c>
      <c r="AJ39" s="184">
        <v>362852.97107999999</v>
      </c>
      <c r="AK39" s="184">
        <v>808136.32655999996</v>
      </c>
      <c r="AL39" s="184">
        <v>122218.68540999999</v>
      </c>
      <c r="AM39" s="184">
        <v>0</v>
      </c>
      <c r="AN39" s="184">
        <v>0</v>
      </c>
      <c r="AO39" s="184">
        <v>930355.01196999999</v>
      </c>
      <c r="AP39" s="184">
        <v>231745.67614</v>
      </c>
      <c r="AQ39" s="184">
        <v>233227.7206</v>
      </c>
      <c r="AR39" s="184">
        <v>0</v>
      </c>
      <c r="AS39" s="184">
        <v>0</v>
      </c>
      <c r="AT39" s="184">
        <v>464973.39674</v>
      </c>
      <c r="AU39" s="184">
        <v>259835.7518</v>
      </c>
      <c r="AV39" s="184">
        <v>113716.89943</v>
      </c>
      <c r="AW39" s="184">
        <v>0</v>
      </c>
      <c r="AX39" s="184">
        <v>0</v>
      </c>
      <c r="AY39" s="184">
        <v>373552.65123000002</v>
      </c>
      <c r="AZ39" s="184">
        <v>5261280.3635499999</v>
      </c>
      <c r="BA39" s="184">
        <v>1836658.5660299999</v>
      </c>
      <c r="BB39" s="184">
        <v>0</v>
      </c>
      <c r="BC39" s="184">
        <v>314.53415999999999</v>
      </c>
      <c r="BD39" s="184">
        <v>7098253.4637500001</v>
      </c>
    </row>
    <row r="40" spans="1:56">
      <c r="A40" s="184" t="s">
        <v>919</v>
      </c>
      <c r="B40" s="184">
        <v>1047743.5733500001</v>
      </c>
      <c r="C40" s="184">
        <v>408058.09933</v>
      </c>
      <c r="D40" s="184">
        <v>0</v>
      </c>
      <c r="E40" s="184">
        <v>0</v>
      </c>
      <c r="F40" s="184">
        <v>1455801.6726800001</v>
      </c>
      <c r="G40" s="184">
        <v>542544.52049000002</v>
      </c>
      <c r="H40" s="184">
        <v>80230.671620000008</v>
      </c>
      <c r="I40" s="184">
        <v>0</v>
      </c>
      <c r="J40" s="184">
        <v>0</v>
      </c>
      <c r="K40" s="184">
        <v>622775.19211000006</v>
      </c>
      <c r="L40" s="184">
        <v>976553.50285000005</v>
      </c>
      <c r="M40" s="184">
        <v>251856.31049</v>
      </c>
      <c r="N40" s="184">
        <v>0</v>
      </c>
      <c r="O40" s="184">
        <v>314.53406000000001</v>
      </c>
      <c r="P40" s="184">
        <v>1228724.3474000001</v>
      </c>
      <c r="Q40" s="184">
        <v>435155.41141</v>
      </c>
      <c r="R40" s="184">
        <v>249385.70837000001</v>
      </c>
      <c r="S40" s="184">
        <v>0</v>
      </c>
      <c r="T40" s="184">
        <v>0</v>
      </c>
      <c r="U40" s="184">
        <v>684541.11977999995</v>
      </c>
      <c r="V40" s="184">
        <v>565323.62504999992</v>
      </c>
      <c r="W40" s="184">
        <v>184725.00743999999</v>
      </c>
      <c r="X40" s="184">
        <v>0</v>
      </c>
      <c r="Y40" s="184">
        <v>1E-4</v>
      </c>
      <c r="Z40" s="184">
        <v>750048.63259000005</v>
      </c>
      <c r="AA40" s="184">
        <v>179589.33486999999</v>
      </c>
      <c r="AB40" s="184">
        <v>27894.297979999999</v>
      </c>
      <c r="AC40" s="184">
        <v>0</v>
      </c>
      <c r="AD40" s="184">
        <v>0</v>
      </c>
      <c r="AE40" s="184">
        <v>207483.63284999999</v>
      </c>
      <c r="AF40" s="184">
        <v>204404.64037000001</v>
      </c>
      <c r="AG40" s="184">
        <v>157659.42892999999</v>
      </c>
      <c r="AH40" s="184">
        <v>0</v>
      </c>
      <c r="AI40" s="184">
        <v>0</v>
      </c>
      <c r="AJ40" s="184">
        <v>362064.06930000003</v>
      </c>
      <c r="AK40" s="184">
        <v>740120.80682000006</v>
      </c>
      <c r="AL40" s="184">
        <v>121938.29282999999</v>
      </c>
      <c r="AM40" s="184">
        <v>0</v>
      </c>
      <c r="AN40" s="184">
        <v>0</v>
      </c>
      <c r="AO40" s="184">
        <v>862059.09964999999</v>
      </c>
      <c r="AP40" s="184">
        <v>223240.73830000003</v>
      </c>
      <c r="AQ40" s="184">
        <v>231428.27030999999</v>
      </c>
      <c r="AR40" s="184">
        <v>0</v>
      </c>
      <c r="AS40" s="184">
        <v>0</v>
      </c>
      <c r="AT40" s="184">
        <v>454669.00861000002</v>
      </c>
      <c r="AU40" s="184">
        <v>220125.64287000001</v>
      </c>
      <c r="AV40" s="184">
        <v>111754.27534000001</v>
      </c>
      <c r="AW40" s="184">
        <v>0</v>
      </c>
      <c r="AX40" s="184">
        <v>0</v>
      </c>
      <c r="AY40" s="184">
        <v>331879.91820999997</v>
      </c>
      <c r="AZ40" s="184">
        <v>5134801.7963800002</v>
      </c>
      <c r="BA40" s="184">
        <v>1824930.3626400002</v>
      </c>
      <c r="BB40" s="184">
        <v>0</v>
      </c>
      <c r="BC40" s="184">
        <v>314.53415999999999</v>
      </c>
      <c r="BD40" s="184">
        <v>6960046.6931800004</v>
      </c>
    </row>
    <row r="41" spans="1:56">
      <c r="A41" s="184" t="s">
        <v>920</v>
      </c>
      <c r="B41" s="184">
        <v>0</v>
      </c>
      <c r="C41" s="184">
        <v>0</v>
      </c>
      <c r="D41" s="184">
        <v>0</v>
      </c>
      <c r="E41" s="184">
        <v>0</v>
      </c>
      <c r="F41" s="184">
        <v>0</v>
      </c>
      <c r="G41" s="184">
        <v>0</v>
      </c>
      <c r="H41" s="184">
        <v>0</v>
      </c>
      <c r="I41" s="184">
        <v>0</v>
      </c>
      <c r="J41" s="184">
        <v>0</v>
      </c>
      <c r="K41" s="184">
        <v>0</v>
      </c>
      <c r="L41" s="184">
        <v>0</v>
      </c>
      <c r="M41" s="184">
        <v>1.0000000000000001E-5</v>
      </c>
      <c r="N41" s="184">
        <v>0</v>
      </c>
      <c r="O41" s="184">
        <v>0</v>
      </c>
      <c r="P41" s="184">
        <v>1.0000000000000001E-5</v>
      </c>
      <c r="Q41" s="184">
        <v>0</v>
      </c>
      <c r="R41" s="184">
        <v>704.12031000000002</v>
      </c>
      <c r="S41" s="184">
        <v>0</v>
      </c>
      <c r="T41" s="184">
        <v>0</v>
      </c>
      <c r="U41" s="184">
        <v>704.12031000000002</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c r="AZ41" s="184">
        <v>0</v>
      </c>
      <c r="BA41" s="184">
        <v>704.12031999999999</v>
      </c>
      <c r="BB41" s="184">
        <v>0</v>
      </c>
      <c r="BC41" s="184">
        <v>0</v>
      </c>
      <c r="BD41" s="184">
        <v>704.12031999999999</v>
      </c>
    </row>
    <row r="42" spans="1:56">
      <c r="A42" s="184" t="s">
        <v>921</v>
      </c>
      <c r="B42" s="184">
        <v>10155.5</v>
      </c>
      <c r="C42" s="184">
        <v>1795.3595</v>
      </c>
      <c r="D42" s="184">
        <v>0</v>
      </c>
      <c r="E42" s="184">
        <v>0</v>
      </c>
      <c r="F42" s="184">
        <v>11950.8595</v>
      </c>
      <c r="G42" s="184">
        <v>0</v>
      </c>
      <c r="H42" s="184">
        <v>0</v>
      </c>
      <c r="I42" s="184">
        <v>0</v>
      </c>
      <c r="J42" s="184">
        <v>0</v>
      </c>
      <c r="K42" s="184">
        <v>0</v>
      </c>
      <c r="L42" s="184">
        <v>0</v>
      </c>
      <c r="M42" s="184">
        <v>5.0000000000000002E-5</v>
      </c>
      <c r="N42" s="184">
        <v>0</v>
      </c>
      <c r="O42" s="184">
        <v>0</v>
      </c>
      <c r="P42" s="184">
        <v>5.0000000000000002E-5</v>
      </c>
      <c r="Q42" s="184">
        <v>0</v>
      </c>
      <c r="R42" s="184">
        <v>2016.43884</v>
      </c>
      <c r="S42" s="184">
        <v>0</v>
      </c>
      <c r="T42" s="184">
        <v>0</v>
      </c>
      <c r="U42" s="184">
        <v>2016.43884</v>
      </c>
      <c r="V42" s="184">
        <v>0</v>
      </c>
      <c r="W42" s="184">
        <v>0</v>
      </c>
      <c r="X42" s="184">
        <v>0</v>
      </c>
      <c r="Y42" s="184">
        <v>0</v>
      </c>
      <c r="Z42" s="184">
        <v>0</v>
      </c>
      <c r="AA42" s="184">
        <v>0</v>
      </c>
      <c r="AB42" s="184">
        <v>464.81403999999998</v>
      </c>
      <c r="AC42" s="184">
        <v>0</v>
      </c>
      <c r="AD42" s="184">
        <v>0</v>
      </c>
      <c r="AE42" s="184">
        <v>464.81403999999998</v>
      </c>
      <c r="AF42" s="184">
        <v>92.500660000000011</v>
      </c>
      <c r="AG42" s="184">
        <v>696.40111999999999</v>
      </c>
      <c r="AH42" s="184">
        <v>0</v>
      </c>
      <c r="AI42" s="184">
        <v>0</v>
      </c>
      <c r="AJ42" s="184">
        <v>788.90178000000003</v>
      </c>
      <c r="AK42" s="184">
        <v>68015.519739999989</v>
      </c>
      <c r="AL42" s="184">
        <v>280.39258000000001</v>
      </c>
      <c r="AM42" s="184">
        <v>0</v>
      </c>
      <c r="AN42" s="184">
        <v>0</v>
      </c>
      <c r="AO42" s="184">
        <v>68295.912319999989</v>
      </c>
      <c r="AP42" s="184">
        <v>2073.7912099999999</v>
      </c>
      <c r="AQ42" s="184">
        <v>548.47097999999994</v>
      </c>
      <c r="AR42" s="184">
        <v>0</v>
      </c>
      <c r="AS42" s="184">
        <v>0</v>
      </c>
      <c r="AT42" s="184">
        <v>2622.2621899999999</v>
      </c>
      <c r="AU42" s="184">
        <v>33262.187700000002</v>
      </c>
      <c r="AV42" s="184">
        <v>1881.1489099999999</v>
      </c>
      <c r="AW42" s="184">
        <v>0</v>
      </c>
      <c r="AX42" s="184">
        <v>0</v>
      </c>
      <c r="AY42" s="184">
        <v>35143.336609999998</v>
      </c>
      <c r="AZ42" s="184">
        <v>113599.49931</v>
      </c>
      <c r="BA42" s="184">
        <v>7683.0260199999993</v>
      </c>
      <c r="BB42" s="184">
        <v>0</v>
      </c>
      <c r="BC42" s="184">
        <v>0</v>
      </c>
      <c r="BD42" s="184">
        <v>121282.52533</v>
      </c>
    </row>
    <row r="43" spans="1:56">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c r="AZ43" s="184">
        <v>0</v>
      </c>
      <c r="BA43" s="184">
        <v>0</v>
      </c>
      <c r="BB43" s="184">
        <v>0</v>
      </c>
      <c r="BC43" s="184">
        <v>0</v>
      </c>
      <c r="BD43" s="184">
        <v>0</v>
      </c>
    </row>
    <row r="44" spans="1:56">
      <c r="A44" s="184" t="s">
        <v>923</v>
      </c>
      <c r="B44" s="184">
        <v>0</v>
      </c>
      <c r="C44" s="184">
        <v>2008.6025199999999</v>
      </c>
      <c r="D44" s="184">
        <v>0</v>
      </c>
      <c r="E44" s="184">
        <v>0</v>
      </c>
      <c r="F44" s="184">
        <v>2008.6025199999999</v>
      </c>
      <c r="G44" s="184">
        <v>0</v>
      </c>
      <c r="H44" s="184">
        <v>0</v>
      </c>
      <c r="I44" s="184">
        <v>0</v>
      </c>
      <c r="J44" s="184">
        <v>0</v>
      </c>
      <c r="K44" s="184">
        <v>0</v>
      </c>
      <c r="L44" s="184">
        <v>0</v>
      </c>
      <c r="M44" s="184">
        <v>4.0000000000000003E-5</v>
      </c>
      <c r="N44" s="184">
        <v>0</v>
      </c>
      <c r="O44" s="184">
        <v>0</v>
      </c>
      <c r="P44" s="184">
        <v>4.0000000000000003E-5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0</v>
      </c>
      <c r="AL44" s="184">
        <v>0</v>
      </c>
      <c r="AM44" s="184">
        <v>0</v>
      </c>
      <c r="AN44" s="184">
        <v>0</v>
      </c>
      <c r="AO44" s="184">
        <v>0</v>
      </c>
      <c r="AP44" s="184">
        <v>6431.1466300000002</v>
      </c>
      <c r="AQ44" s="184">
        <v>1250.9793100000002</v>
      </c>
      <c r="AR44" s="184">
        <v>0</v>
      </c>
      <c r="AS44" s="184">
        <v>0</v>
      </c>
      <c r="AT44" s="184">
        <v>7682.1259400000008</v>
      </c>
      <c r="AU44" s="184">
        <v>6447.9212300000008</v>
      </c>
      <c r="AV44" s="184">
        <v>81.475179999999995</v>
      </c>
      <c r="AW44" s="184">
        <v>0</v>
      </c>
      <c r="AX44" s="184">
        <v>0</v>
      </c>
      <c r="AY44" s="184">
        <v>6529.3964100000003</v>
      </c>
      <c r="AZ44" s="184">
        <v>12879.067859999999</v>
      </c>
      <c r="BA44" s="184">
        <v>3341.0570499999999</v>
      </c>
      <c r="BB44" s="184">
        <v>0</v>
      </c>
      <c r="BC44" s="184">
        <v>0</v>
      </c>
      <c r="BD44" s="184">
        <v>16220.12491</v>
      </c>
    </row>
    <row r="45" spans="1:56">
      <c r="A45" s="184" t="s">
        <v>924</v>
      </c>
      <c r="B45" s="184">
        <v>1675.7142200000001</v>
      </c>
      <c r="C45" s="184">
        <v>1161.4983099999999</v>
      </c>
      <c r="D45" s="184">
        <v>0</v>
      </c>
      <c r="E45" s="184">
        <v>0</v>
      </c>
      <c r="F45" s="184">
        <v>2837.2125299999998</v>
      </c>
      <c r="G45" s="184">
        <v>0</v>
      </c>
      <c r="H45" s="184">
        <v>653.75969999999995</v>
      </c>
      <c r="I45" s="184">
        <v>0</v>
      </c>
      <c r="J45" s="184">
        <v>0</v>
      </c>
      <c r="K45" s="184">
        <v>653.75969999999995</v>
      </c>
      <c r="L45" s="184">
        <v>1608.9612500000001</v>
      </c>
      <c r="M45" s="184">
        <v>2734.4422999999997</v>
      </c>
      <c r="N45" s="184">
        <v>0</v>
      </c>
      <c r="O45" s="184">
        <v>174.16695999999999</v>
      </c>
      <c r="P45" s="184">
        <v>4517.5705099999996</v>
      </c>
      <c r="Q45" s="184">
        <v>34753.026989999998</v>
      </c>
      <c r="R45" s="184">
        <v>30131.710489999998</v>
      </c>
      <c r="S45" s="184">
        <v>1300.7286999999999</v>
      </c>
      <c r="T45" s="184">
        <v>0</v>
      </c>
      <c r="U45" s="184">
        <v>66185.466180000003</v>
      </c>
      <c r="V45" s="184">
        <v>2006.4053200000001</v>
      </c>
      <c r="W45" s="184">
        <v>11704.737080000001</v>
      </c>
      <c r="X45" s="184">
        <v>0</v>
      </c>
      <c r="Y45" s="184">
        <v>0</v>
      </c>
      <c r="Z45" s="184">
        <v>13711.142400000001</v>
      </c>
      <c r="AA45" s="184">
        <v>2353.94742</v>
      </c>
      <c r="AB45" s="184">
        <v>787.85881000000006</v>
      </c>
      <c r="AC45" s="184">
        <v>0</v>
      </c>
      <c r="AD45" s="184">
        <v>0</v>
      </c>
      <c r="AE45" s="184">
        <v>3141.8062300000001</v>
      </c>
      <c r="AF45" s="184">
        <v>0</v>
      </c>
      <c r="AG45" s="184">
        <v>1820.7054699999999</v>
      </c>
      <c r="AH45" s="184">
        <v>0</v>
      </c>
      <c r="AI45" s="184">
        <v>0</v>
      </c>
      <c r="AJ45" s="184">
        <v>1820.7054699999999</v>
      </c>
      <c r="AK45" s="184">
        <v>0</v>
      </c>
      <c r="AL45" s="184">
        <v>0</v>
      </c>
      <c r="AM45" s="184">
        <v>0</v>
      </c>
      <c r="AN45" s="184">
        <v>0</v>
      </c>
      <c r="AO45" s="184">
        <v>0</v>
      </c>
      <c r="AP45" s="184">
        <v>2948.4757500000001</v>
      </c>
      <c r="AQ45" s="184">
        <v>1723.56043</v>
      </c>
      <c r="AR45" s="184">
        <v>0</v>
      </c>
      <c r="AS45" s="184">
        <v>0</v>
      </c>
      <c r="AT45" s="184">
        <v>4672.0361800000001</v>
      </c>
      <c r="AU45" s="184">
        <v>268.28593999999998</v>
      </c>
      <c r="AV45" s="184">
        <v>191.01307</v>
      </c>
      <c r="AW45" s="184">
        <v>0</v>
      </c>
      <c r="AX45" s="184">
        <v>0</v>
      </c>
      <c r="AY45" s="184">
        <v>459.29901000000001</v>
      </c>
      <c r="AZ45" s="184">
        <v>45614.816890000002</v>
      </c>
      <c r="BA45" s="184">
        <v>50909.285659999994</v>
      </c>
      <c r="BB45" s="184">
        <v>1300.7286999999999</v>
      </c>
      <c r="BC45" s="184">
        <v>174.16695999999999</v>
      </c>
      <c r="BD45" s="184">
        <v>97998.998209999991</v>
      </c>
    </row>
    <row r="46" spans="1:56">
      <c r="A46" s="184" t="s">
        <v>91</v>
      </c>
      <c r="B46" s="184">
        <v>370.97346999999996</v>
      </c>
      <c r="C46" s="184">
        <v>175.55606</v>
      </c>
      <c r="D46" s="184">
        <v>0</v>
      </c>
      <c r="E46" s="184">
        <v>0</v>
      </c>
      <c r="F46" s="184">
        <v>546.52953000000002</v>
      </c>
      <c r="G46" s="184">
        <v>441.64398999999997</v>
      </c>
      <c r="H46" s="184">
        <v>128.40477000000001</v>
      </c>
      <c r="I46" s="184">
        <v>0</v>
      </c>
      <c r="J46" s="184">
        <v>0</v>
      </c>
      <c r="K46" s="184">
        <v>570.04876000000002</v>
      </c>
      <c r="L46" s="184">
        <v>1391.3216299999999</v>
      </c>
      <c r="M46" s="184">
        <v>846.62063000000001</v>
      </c>
      <c r="N46" s="184">
        <v>0</v>
      </c>
      <c r="O46" s="184">
        <v>-2.0000000000000002E-5</v>
      </c>
      <c r="P46" s="184">
        <v>2237.9422400000003</v>
      </c>
      <c r="Q46" s="184">
        <v>236.94181</v>
      </c>
      <c r="R46" s="184">
        <v>2631.6474800000001</v>
      </c>
      <c r="S46" s="184">
        <v>0</v>
      </c>
      <c r="T46" s="184">
        <v>0</v>
      </c>
      <c r="U46" s="184">
        <v>2868.5892899999999</v>
      </c>
      <c r="V46" s="184">
        <v>3661.1272799999997</v>
      </c>
      <c r="W46" s="184">
        <v>578.08213000000001</v>
      </c>
      <c r="X46" s="184">
        <v>0</v>
      </c>
      <c r="Y46" s="184">
        <v>0</v>
      </c>
      <c r="Z46" s="184">
        <v>4239.2094100000004</v>
      </c>
      <c r="AA46" s="184">
        <v>8.442120000000001</v>
      </c>
      <c r="AB46" s="184">
        <v>13.07615</v>
      </c>
      <c r="AC46" s="184">
        <v>0</v>
      </c>
      <c r="AD46" s="184">
        <v>0</v>
      </c>
      <c r="AE46" s="184">
        <v>21.518270000000001</v>
      </c>
      <c r="AF46" s="184">
        <v>17357.454989999998</v>
      </c>
      <c r="AG46" s="184">
        <v>6769.1620800000001</v>
      </c>
      <c r="AH46" s="184">
        <v>0</v>
      </c>
      <c r="AI46" s="184">
        <v>0</v>
      </c>
      <c r="AJ46" s="184">
        <v>24126.61707</v>
      </c>
      <c r="AK46" s="184">
        <v>2115.1716299999998</v>
      </c>
      <c r="AL46" s="184">
        <v>865.13783999999998</v>
      </c>
      <c r="AM46" s="184">
        <v>0</v>
      </c>
      <c r="AN46" s="184">
        <v>0</v>
      </c>
      <c r="AO46" s="184">
        <v>2980.3094700000001</v>
      </c>
      <c r="AP46" s="184">
        <v>855.75431999999989</v>
      </c>
      <c r="AQ46" s="184">
        <v>1316.4504899999999</v>
      </c>
      <c r="AR46" s="184">
        <v>0</v>
      </c>
      <c r="AS46" s="184">
        <v>0</v>
      </c>
      <c r="AT46" s="184">
        <v>2172.2048100000002</v>
      </c>
      <c r="AU46" s="184">
        <v>756.37586999999996</v>
      </c>
      <c r="AV46" s="184">
        <v>222.06677999999999</v>
      </c>
      <c r="AW46" s="184">
        <v>0</v>
      </c>
      <c r="AX46" s="184">
        <v>0</v>
      </c>
      <c r="AY46" s="184">
        <v>978.44265000000007</v>
      </c>
      <c r="AZ46" s="184">
        <v>27195.207109999999</v>
      </c>
      <c r="BA46" s="184">
        <v>13546.20441</v>
      </c>
      <c r="BB46" s="184">
        <v>0</v>
      </c>
      <c r="BC46" s="184">
        <v>-2.0000000000000002E-5</v>
      </c>
      <c r="BD46" s="184">
        <v>40741.411500000002</v>
      </c>
    </row>
    <row r="47" spans="1:56">
      <c r="A47" s="184" t="s">
        <v>925</v>
      </c>
      <c r="B47" s="184">
        <v>0</v>
      </c>
      <c r="C47" s="184">
        <v>0</v>
      </c>
      <c r="D47" s="184">
        <v>0</v>
      </c>
      <c r="E47" s="184">
        <v>0</v>
      </c>
      <c r="F47" s="184">
        <v>0</v>
      </c>
      <c r="G47" s="184">
        <v>0</v>
      </c>
      <c r="H47" s="184">
        <v>167.24644000000001</v>
      </c>
      <c r="I47" s="184">
        <v>0</v>
      </c>
      <c r="J47" s="184">
        <v>0</v>
      </c>
      <c r="K47" s="184">
        <v>167.24644000000001</v>
      </c>
      <c r="L47" s="184">
        <v>0</v>
      </c>
      <c r="M47" s="184">
        <v>0</v>
      </c>
      <c r="N47" s="184">
        <v>0</v>
      </c>
      <c r="O47" s="184">
        <v>0</v>
      </c>
      <c r="P47" s="184">
        <v>0</v>
      </c>
      <c r="Q47" s="184">
        <v>0</v>
      </c>
      <c r="R47" s="184">
        <v>0</v>
      </c>
      <c r="S47" s="184">
        <v>0</v>
      </c>
      <c r="T47" s="184">
        <v>0</v>
      </c>
      <c r="U47" s="184">
        <v>0</v>
      </c>
      <c r="V47" s="184">
        <v>23.148919999999997</v>
      </c>
      <c r="W47" s="184">
        <v>247.34232999999998</v>
      </c>
      <c r="X47" s="184">
        <v>0</v>
      </c>
      <c r="Y47" s="184">
        <v>0</v>
      </c>
      <c r="Z47" s="184">
        <v>270.49124999999998</v>
      </c>
      <c r="AA47" s="184">
        <v>0</v>
      </c>
      <c r="AB47" s="184">
        <v>0</v>
      </c>
      <c r="AC47" s="184">
        <v>0</v>
      </c>
      <c r="AD47" s="184">
        <v>0</v>
      </c>
      <c r="AE47" s="184">
        <v>0</v>
      </c>
      <c r="AF47" s="184">
        <v>0</v>
      </c>
      <c r="AG47" s="184">
        <v>26.740860000000001</v>
      </c>
      <c r="AH47" s="184">
        <v>0</v>
      </c>
      <c r="AI47" s="184">
        <v>0</v>
      </c>
      <c r="AJ47" s="184">
        <v>26.740860000000001</v>
      </c>
      <c r="AK47" s="184">
        <v>0</v>
      </c>
      <c r="AL47" s="184">
        <v>0</v>
      </c>
      <c r="AM47" s="184">
        <v>0</v>
      </c>
      <c r="AN47" s="184">
        <v>0</v>
      </c>
      <c r="AO47" s="184">
        <v>0</v>
      </c>
      <c r="AP47" s="184">
        <v>167.53422</v>
      </c>
      <c r="AQ47" s="184">
        <v>185.94204000000002</v>
      </c>
      <c r="AR47" s="184">
        <v>0</v>
      </c>
      <c r="AS47" s="184">
        <v>0</v>
      </c>
      <c r="AT47" s="184">
        <v>353.47626000000002</v>
      </c>
      <c r="AU47" s="184">
        <v>8.1399600000000003</v>
      </c>
      <c r="AV47" s="184">
        <v>27.952720000000003</v>
      </c>
      <c r="AW47" s="184">
        <v>0</v>
      </c>
      <c r="AX47" s="184">
        <v>0</v>
      </c>
      <c r="AY47" s="184">
        <v>36.092680000000001</v>
      </c>
      <c r="AZ47" s="184">
        <v>198.82310000000001</v>
      </c>
      <c r="BA47" s="184">
        <v>655.22438999999997</v>
      </c>
      <c r="BB47" s="184">
        <v>0</v>
      </c>
      <c r="BC47" s="184">
        <v>0</v>
      </c>
      <c r="BD47" s="184">
        <v>854.04749000000004</v>
      </c>
    </row>
    <row r="48" spans="1:56">
      <c r="A48" s="184" t="s">
        <v>95</v>
      </c>
      <c r="B48" s="184">
        <v>3731.4016699999997</v>
      </c>
      <c r="C48" s="184">
        <v>6537.2820599999995</v>
      </c>
      <c r="D48" s="184">
        <v>0</v>
      </c>
      <c r="E48" s="184">
        <v>0</v>
      </c>
      <c r="F48" s="184">
        <v>10268.683730000001</v>
      </c>
      <c r="G48" s="184">
        <v>653.61261999999999</v>
      </c>
      <c r="H48" s="184">
        <v>2258.22514</v>
      </c>
      <c r="I48" s="184">
        <v>0</v>
      </c>
      <c r="J48" s="184">
        <v>0</v>
      </c>
      <c r="K48" s="184">
        <v>2911.8377599999999</v>
      </c>
      <c r="L48" s="184">
        <v>3239.4751499999998</v>
      </c>
      <c r="M48" s="184">
        <v>19427.219410000002</v>
      </c>
      <c r="N48" s="184">
        <v>10.877510000000001</v>
      </c>
      <c r="O48" s="184">
        <v>95.258589999999998</v>
      </c>
      <c r="P48" s="184">
        <v>22772.83066</v>
      </c>
      <c r="Q48" s="184">
        <v>255.40876</v>
      </c>
      <c r="R48" s="184">
        <v>1653.66932</v>
      </c>
      <c r="S48" s="184">
        <v>0</v>
      </c>
      <c r="T48" s="184">
        <v>0</v>
      </c>
      <c r="U48" s="184">
        <v>1909.07808</v>
      </c>
      <c r="V48" s="184">
        <v>2606.6012299999998</v>
      </c>
      <c r="W48" s="184">
        <v>4780.9555599999994</v>
      </c>
      <c r="X48" s="184">
        <v>0</v>
      </c>
      <c r="Y48" s="184">
        <v>0</v>
      </c>
      <c r="Z48" s="184">
        <v>7387.5567899999996</v>
      </c>
      <c r="AA48" s="184">
        <v>128.95831000000001</v>
      </c>
      <c r="AB48" s="184">
        <v>384.72</v>
      </c>
      <c r="AC48" s="184">
        <v>0</v>
      </c>
      <c r="AD48" s="184">
        <v>0</v>
      </c>
      <c r="AE48" s="184">
        <v>513.67831000000001</v>
      </c>
      <c r="AF48" s="184">
        <v>892.86811</v>
      </c>
      <c r="AG48" s="184">
        <v>513.61954000000003</v>
      </c>
      <c r="AH48" s="184">
        <v>0</v>
      </c>
      <c r="AI48" s="184">
        <v>0</v>
      </c>
      <c r="AJ48" s="184">
        <v>1406.4876499999998</v>
      </c>
      <c r="AK48" s="184">
        <v>887.74264000000005</v>
      </c>
      <c r="AL48" s="184">
        <v>273.62103999999999</v>
      </c>
      <c r="AM48" s="184">
        <v>0</v>
      </c>
      <c r="AN48" s="184">
        <v>0</v>
      </c>
      <c r="AO48" s="184">
        <v>1161.3636799999999</v>
      </c>
      <c r="AP48" s="184">
        <v>442.76703999999995</v>
      </c>
      <c r="AQ48" s="184">
        <v>1299.08601</v>
      </c>
      <c r="AR48" s="184">
        <v>0</v>
      </c>
      <c r="AS48" s="184">
        <v>0</v>
      </c>
      <c r="AT48" s="184">
        <v>1741.8530499999999</v>
      </c>
      <c r="AU48" s="184">
        <v>340.89395000000002</v>
      </c>
      <c r="AV48" s="184">
        <v>471.82844</v>
      </c>
      <c r="AW48" s="184">
        <v>0</v>
      </c>
      <c r="AX48" s="184">
        <v>0</v>
      </c>
      <c r="AY48" s="184">
        <v>812.72239000000002</v>
      </c>
      <c r="AZ48" s="184">
        <v>13179.72948</v>
      </c>
      <c r="BA48" s="184">
        <v>37600.226520000004</v>
      </c>
      <c r="BB48" s="184">
        <v>10.877510000000001</v>
      </c>
      <c r="BC48" s="184">
        <v>95.258589999999998</v>
      </c>
      <c r="BD48" s="184">
        <v>50886.092100000002</v>
      </c>
    </row>
    <row r="49" spans="1:56">
      <c r="A49" s="184" t="s">
        <v>926</v>
      </c>
      <c r="B49" s="184">
        <v>0</v>
      </c>
      <c r="C49" s="184">
        <v>2381.5840899999998</v>
      </c>
      <c r="D49" s="184">
        <v>0</v>
      </c>
      <c r="E49" s="184">
        <v>0</v>
      </c>
      <c r="F49" s="184">
        <v>2381.5840899999998</v>
      </c>
      <c r="G49" s="184">
        <v>0</v>
      </c>
      <c r="H49" s="184">
        <v>0</v>
      </c>
      <c r="I49" s="184">
        <v>0</v>
      </c>
      <c r="J49" s="184">
        <v>0</v>
      </c>
      <c r="K49" s="184">
        <v>0</v>
      </c>
      <c r="L49" s="184">
        <v>132.87102999999999</v>
      </c>
      <c r="M49" s="184">
        <v>8532.292660000001</v>
      </c>
      <c r="N49" s="184">
        <v>789.60703000000001</v>
      </c>
      <c r="O49" s="184">
        <v>126.09641000000001</v>
      </c>
      <c r="P49" s="184">
        <v>9580.8671300000005</v>
      </c>
      <c r="Q49" s="184">
        <v>0</v>
      </c>
      <c r="R49" s="184">
        <v>33.772030000000001</v>
      </c>
      <c r="S49" s="184">
        <v>0</v>
      </c>
      <c r="T49" s="184">
        <v>0</v>
      </c>
      <c r="U49" s="184">
        <v>33.772030000000001</v>
      </c>
      <c r="V49" s="184">
        <v>0</v>
      </c>
      <c r="W49" s="184">
        <v>0</v>
      </c>
      <c r="X49" s="184">
        <v>0</v>
      </c>
      <c r="Y49" s="184">
        <v>0</v>
      </c>
      <c r="Z49" s="184">
        <v>0</v>
      </c>
      <c r="AA49" s="184">
        <v>4.4643100000000002</v>
      </c>
      <c r="AB49" s="184">
        <v>3318.6121000000003</v>
      </c>
      <c r="AC49" s="184">
        <v>0</v>
      </c>
      <c r="AD49" s="184">
        <v>0</v>
      </c>
      <c r="AE49" s="184">
        <v>3323.0764100000001</v>
      </c>
      <c r="AF49" s="184">
        <v>0</v>
      </c>
      <c r="AG49" s="184">
        <v>1972.8579</v>
      </c>
      <c r="AH49" s="184">
        <v>0</v>
      </c>
      <c r="AI49" s="184">
        <v>0</v>
      </c>
      <c r="AJ49" s="184">
        <v>1972.8579</v>
      </c>
      <c r="AK49" s="184">
        <v>0</v>
      </c>
      <c r="AL49" s="184">
        <v>0</v>
      </c>
      <c r="AM49" s="184">
        <v>0</v>
      </c>
      <c r="AN49" s="184">
        <v>0</v>
      </c>
      <c r="AO49" s="184">
        <v>0</v>
      </c>
      <c r="AP49" s="184">
        <v>150.65572</v>
      </c>
      <c r="AQ49" s="184">
        <v>77.296440000000004</v>
      </c>
      <c r="AR49" s="184">
        <v>0</v>
      </c>
      <c r="AS49" s="184">
        <v>0</v>
      </c>
      <c r="AT49" s="184">
        <v>227.95215999999999</v>
      </c>
      <c r="AU49" s="184">
        <v>209.01191</v>
      </c>
      <c r="AV49" s="184">
        <v>15.118600000000001</v>
      </c>
      <c r="AW49" s="184">
        <v>0</v>
      </c>
      <c r="AX49" s="184">
        <v>0</v>
      </c>
      <c r="AY49" s="184">
        <v>224.13051000000002</v>
      </c>
      <c r="AZ49" s="184">
        <v>497.00296999999995</v>
      </c>
      <c r="BA49" s="184">
        <v>16331.533820000001</v>
      </c>
      <c r="BB49" s="184">
        <v>789.60703000000001</v>
      </c>
      <c r="BC49" s="184">
        <v>126.09641000000001</v>
      </c>
      <c r="BD49" s="184">
        <v>17744.240229999999</v>
      </c>
    </row>
    <row r="50" spans="1:56">
      <c r="A50" s="184" t="s">
        <v>225</v>
      </c>
      <c r="B50" s="184">
        <v>134474.95624999999</v>
      </c>
      <c r="C50" s="184">
        <v>66574.400970000002</v>
      </c>
      <c r="D50" s="184">
        <v>0</v>
      </c>
      <c r="E50" s="184">
        <v>3.2554000000000003</v>
      </c>
      <c r="F50" s="184">
        <v>201052.61262</v>
      </c>
      <c r="G50" s="184">
        <v>20666.912640000002</v>
      </c>
      <c r="H50" s="184">
        <v>21521.05618</v>
      </c>
      <c r="I50" s="184">
        <v>0</v>
      </c>
      <c r="J50" s="184">
        <v>984.28340000000003</v>
      </c>
      <c r="K50" s="184">
        <v>43172.252220000002</v>
      </c>
      <c r="L50" s="184">
        <v>35366.156280000003</v>
      </c>
      <c r="M50" s="184">
        <v>77418.982140000007</v>
      </c>
      <c r="N50" s="184">
        <v>0</v>
      </c>
      <c r="O50" s="184">
        <v>94.27516</v>
      </c>
      <c r="P50" s="184">
        <v>112879.41357999999</v>
      </c>
      <c r="Q50" s="184">
        <v>73131.245139999999</v>
      </c>
      <c r="R50" s="184">
        <v>59323.198069999999</v>
      </c>
      <c r="S50" s="184">
        <v>0</v>
      </c>
      <c r="T50" s="184">
        <v>3877.9851400000002</v>
      </c>
      <c r="U50" s="184">
        <v>136332.42835</v>
      </c>
      <c r="V50" s="184">
        <v>50344.284610000002</v>
      </c>
      <c r="W50" s="184">
        <v>102370.07325</v>
      </c>
      <c r="X50" s="184">
        <v>0</v>
      </c>
      <c r="Y50" s="184">
        <v>261.59704999999997</v>
      </c>
      <c r="Z50" s="184">
        <v>152975.95491</v>
      </c>
      <c r="AA50" s="184">
        <v>12872.99775</v>
      </c>
      <c r="AB50" s="184">
        <v>704.08940000000007</v>
      </c>
      <c r="AC50" s="184">
        <v>0</v>
      </c>
      <c r="AD50" s="184">
        <v>0</v>
      </c>
      <c r="AE50" s="184">
        <v>13577.087150000001</v>
      </c>
      <c r="AF50" s="184">
        <v>18025.777670000003</v>
      </c>
      <c r="AG50" s="184">
        <v>15154.40769</v>
      </c>
      <c r="AH50" s="184">
        <v>0</v>
      </c>
      <c r="AI50" s="184">
        <v>0</v>
      </c>
      <c r="AJ50" s="184">
        <v>33180.185359999996</v>
      </c>
      <c r="AK50" s="184">
        <v>0</v>
      </c>
      <c r="AL50" s="184">
        <v>0</v>
      </c>
      <c r="AM50" s="184">
        <v>0</v>
      </c>
      <c r="AN50" s="184">
        <v>0</v>
      </c>
      <c r="AO50" s="184">
        <v>0</v>
      </c>
      <c r="AP50" s="184">
        <v>1717.6980000000001</v>
      </c>
      <c r="AQ50" s="184">
        <v>1042.866</v>
      </c>
      <c r="AR50" s="184">
        <v>0</v>
      </c>
      <c r="AS50" s="184">
        <v>0</v>
      </c>
      <c r="AT50" s="184">
        <v>2760.5639999999999</v>
      </c>
      <c r="AU50" s="184">
        <v>610.05745999999999</v>
      </c>
      <c r="AV50" s="184">
        <v>90.189359999999994</v>
      </c>
      <c r="AW50" s="184">
        <v>0</v>
      </c>
      <c r="AX50" s="184">
        <v>124.14788</v>
      </c>
      <c r="AY50" s="184">
        <v>824.39469999999994</v>
      </c>
      <c r="AZ50" s="184">
        <v>347210.0858</v>
      </c>
      <c r="BA50" s="184">
        <v>344199.26306000003</v>
      </c>
      <c r="BB50" s="184">
        <v>0</v>
      </c>
      <c r="BC50" s="184">
        <v>5345.54403</v>
      </c>
      <c r="BD50" s="184">
        <v>696754.89289000002</v>
      </c>
    </row>
    <row r="51" spans="1:56">
      <c r="A51" s="184" t="s">
        <v>98</v>
      </c>
      <c r="B51" s="184">
        <v>5545.9012000000002</v>
      </c>
      <c r="C51" s="184">
        <v>3180.9649300000001</v>
      </c>
      <c r="D51" s="184">
        <v>0</v>
      </c>
      <c r="E51" s="184">
        <v>0</v>
      </c>
      <c r="F51" s="184">
        <v>8726.8661300000003</v>
      </c>
      <c r="G51" s="184">
        <v>3364.6678099999999</v>
      </c>
      <c r="H51" s="184">
        <v>356.91725000000002</v>
      </c>
      <c r="I51" s="184">
        <v>0</v>
      </c>
      <c r="J51" s="184">
        <v>0</v>
      </c>
      <c r="K51" s="184">
        <v>3721.5850599999999</v>
      </c>
      <c r="L51" s="184">
        <v>6078.7332400000005</v>
      </c>
      <c r="M51" s="184">
        <v>1231.9278999999999</v>
      </c>
      <c r="N51" s="184">
        <v>5.0000000000000002E-5</v>
      </c>
      <c r="O51" s="184">
        <v>1.95709</v>
      </c>
      <c r="P51" s="184">
        <v>7312.6182800000006</v>
      </c>
      <c r="Q51" s="184">
        <v>3058.3725800000002</v>
      </c>
      <c r="R51" s="184">
        <v>1899.0734199999999</v>
      </c>
      <c r="S51" s="184">
        <v>2.8561999999999999</v>
      </c>
      <c r="T51" s="184">
        <v>0</v>
      </c>
      <c r="U51" s="184">
        <v>4960.3022000000001</v>
      </c>
      <c r="V51" s="184">
        <v>3257.0267699999999</v>
      </c>
      <c r="W51" s="184">
        <v>881.14258999999993</v>
      </c>
      <c r="X51" s="184">
        <v>0</v>
      </c>
      <c r="Y51" s="184">
        <v>0</v>
      </c>
      <c r="Z51" s="184">
        <v>4138.1693599999999</v>
      </c>
      <c r="AA51" s="184">
        <v>877.82083</v>
      </c>
      <c r="AB51" s="184">
        <v>142.81960999999998</v>
      </c>
      <c r="AC51" s="184">
        <v>0</v>
      </c>
      <c r="AD51" s="184">
        <v>0</v>
      </c>
      <c r="AE51" s="184">
        <v>1020.6404399999999</v>
      </c>
      <c r="AF51" s="184">
        <v>1476.9314399999998</v>
      </c>
      <c r="AG51" s="184">
        <v>1022.81522</v>
      </c>
      <c r="AH51" s="184">
        <v>0</v>
      </c>
      <c r="AI51" s="184">
        <v>0</v>
      </c>
      <c r="AJ51" s="184">
        <v>2499.7466600000002</v>
      </c>
      <c r="AK51" s="184">
        <v>9968.1493300000002</v>
      </c>
      <c r="AL51" s="184">
        <v>1370.9166499999999</v>
      </c>
      <c r="AM51" s="184">
        <v>0</v>
      </c>
      <c r="AN51" s="184">
        <v>0</v>
      </c>
      <c r="AO51" s="184">
        <v>11339.065980000001</v>
      </c>
      <c r="AP51" s="184">
        <v>2965.0232999999998</v>
      </c>
      <c r="AQ51" s="184">
        <v>2567.31783</v>
      </c>
      <c r="AR51" s="184">
        <v>0</v>
      </c>
      <c r="AS51" s="184">
        <v>0</v>
      </c>
      <c r="AT51" s="184">
        <v>5532.3411299999998</v>
      </c>
      <c r="AU51" s="184">
        <v>3104.20649</v>
      </c>
      <c r="AV51" s="184">
        <v>1278.8056799999999</v>
      </c>
      <c r="AW51" s="184">
        <v>0</v>
      </c>
      <c r="AX51" s="184">
        <v>0</v>
      </c>
      <c r="AY51" s="184">
        <v>4383.01217</v>
      </c>
      <c r="AZ51" s="184">
        <v>39696.832990000003</v>
      </c>
      <c r="BA51" s="184">
        <v>13932.701080000001</v>
      </c>
      <c r="BB51" s="184">
        <v>2.8562500000000002</v>
      </c>
      <c r="BC51" s="184">
        <v>1.95709</v>
      </c>
      <c r="BD51" s="184">
        <v>53634.347409999995</v>
      </c>
    </row>
    <row r="52" spans="1:56" ht="13.5" thickBot="1">
      <c r="A52" s="184" t="s">
        <v>927</v>
      </c>
      <c r="B52" s="184">
        <v>-9506.2318699999996</v>
      </c>
      <c r="C52" s="184">
        <v>-17049.750219999998</v>
      </c>
      <c r="D52" s="184">
        <v>0</v>
      </c>
      <c r="E52" s="184">
        <v>0</v>
      </c>
      <c r="F52" s="184">
        <v>-26555.982090000001</v>
      </c>
      <c r="G52" s="184">
        <v>-3590.2839399999998</v>
      </c>
      <c r="H52" s="184">
        <v>-2910.7650699999999</v>
      </c>
      <c r="I52" s="184">
        <v>0</v>
      </c>
      <c r="J52" s="184">
        <v>0</v>
      </c>
      <c r="K52" s="184">
        <v>-6501.0490099999997</v>
      </c>
      <c r="L52" s="184">
        <v>-12558.211509999999</v>
      </c>
      <c r="M52" s="184">
        <v>-30060.827989999998</v>
      </c>
      <c r="N52" s="184">
        <v>-400.24225999999999</v>
      </c>
      <c r="O52" s="184">
        <v>-238.42442000000003</v>
      </c>
      <c r="P52" s="184">
        <v>-43257.706180000001</v>
      </c>
      <c r="Q52" s="184">
        <v>-1981.8759399999999</v>
      </c>
      <c r="R52" s="184">
        <v>-21169.29825</v>
      </c>
      <c r="S52" s="184">
        <v>-16.25909</v>
      </c>
      <c r="T52" s="184">
        <v>-0.61636999999999997</v>
      </c>
      <c r="U52" s="184">
        <v>-23168.049649999997</v>
      </c>
      <c r="V52" s="184">
        <v>-9003.4739100000006</v>
      </c>
      <c r="W52" s="184">
        <v>-22422.9578</v>
      </c>
      <c r="X52" s="184">
        <v>0</v>
      </c>
      <c r="Y52" s="184">
        <v>-0.31507000000000002</v>
      </c>
      <c r="Z52" s="184">
        <v>-31426.746780000001</v>
      </c>
      <c r="AA52" s="184">
        <v>-829.00089000000003</v>
      </c>
      <c r="AB52" s="184">
        <v>-2428.54844</v>
      </c>
      <c r="AC52" s="184">
        <v>0</v>
      </c>
      <c r="AD52" s="184">
        <v>0</v>
      </c>
      <c r="AE52" s="184">
        <v>-3257.5493300000003</v>
      </c>
      <c r="AF52" s="184">
        <v>-3052.8870200000001</v>
      </c>
      <c r="AG52" s="184">
        <v>-9393.66914</v>
      </c>
      <c r="AH52" s="184">
        <v>0</v>
      </c>
      <c r="AI52" s="184">
        <v>0</v>
      </c>
      <c r="AJ52" s="184">
        <v>-12446.55616</v>
      </c>
      <c r="AK52" s="184">
        <v>-24972.897559999998</v>
      </c>
      <c r="AL52" s="184">
        <v>-4189.3582100000003</v>
      </c>
      <c r="AM52" s="184">
        <v>0</v>
      </c>
      <c r="AN52" s="184">
        <v>0</v>
      </c>
      <c r="AO52" s="184">
        <v>-29162.25577</v>
      </c>
      <c r="AP52" s="184">
        <v>-3135.4484199999997</v>
      </c>
      <c r="AQ52" s="184">
        <v>-11626.878769999999</v>
      </c>
      <c r="AR52" s="184">
        <v>0</v>
      </c>
      <c r="AS52" s="184">
        <v>0</v>
      </c>
      <c r="AT52" s="184">
        <v>-14762.32719</v>
      </c>
      <c r="AU52" s="184">
        <v>-2471.5280699999998</v>
      </c>
      <c r="AV52" s="184">
        <v>-4876.6454100000001</v>
      </c>
      <c r="AW52" s="184">
        <v>0</v>
      </c>
      <c r="AX52" s="184">
        <v>-0.31036999999999998</v>
      </c>
      <c r="AY52" s="184">
        <v>-7348.4838499999996</v>
      </c>
      <c r="AZ52" s="184">
        <v>-71101.839129999993</v>
      </c>
      <c r="BA52" s="184">
        <v>-126128.69929999999</v>
      </c>
      <c r="BB52" s="184">
        <v>-416.50135</v>
      </c>
      <c r="BC52" s="184">
        <v>-239.66623000000001</v>
      </c>
      <c r="BD52" s="184">
        <v>-197886.70600999999</v>
      </c>
    </row>
    <row r="53" spans="1:56" ht="16.5" thickTop="1" thickBot="1">
      <c r="A53" s="338" t="s">
        <v>928</v>
      </c>
      <c r="B53" s="337">
        <v>1194191.7882900001</v>
      </c>
      <c r="C53" s="337">
        <v>474823.59755000001</v>
      </c>
      <c r="D53" s="337">
        <v>0</v>
      </c>
      <c r="E53" s="337">
        <v>3.2554000000000003</v>
      </c>
      <c r="F53" s="337">
        <v>1669018.64124</v>
      </c>
      <c r="G53" s="337">
        <v>564081.07360999996</v>
      </c>
      <c r="H53" s="337">
        <v>102405.51603</v>
      </c>
      <c r="I53" s="337">
        <v>0</v>
      </c>
      <c r="J53" s="337">
        <v>984.28340000000003</v>
      </c>
      <c r="K53" s="337">
        <v>667470.87303999998</v>
      </c>
      <c r="L53" s="337">
        <v>1011812.8099199999</v>
      </c>
      <c r="M53" s="337">
        <v>331986.96763999999</v>
      </c>
      <c r="N53" s="337">
        <v>400.24233000000004</v>
      </c>
      <c r="O53" s="337">
        <v>567.86383000000001</v>
      </c>
      <c r="P53" s="337">
        <v>1344767.88372</v>
      </c>
      <c r="Q53" s="337">
        <v>544608.53075000003</v>
      </c>
      <c r="R53" s="337">
        <v>326610.04008000001</v>
      </c>
      <c r="S53" s="337">
        <v>1287.32581</v>
      </c>
      <c r="T53" s="337">
        <v>3877.36877</v>
      </c>
      <c r="U53" s="337">
        <v>876383.26540999999</v>
      </c>
      <c r="V53" s="337">
        <v>618218.74526999996</v>
      </c>
      <c r="W53" s="337">
        <v>282864.38257999998</v>
      </c>
      <c r="X53" s="337">
        <v>0</v>
      </c>
      <c r="Y53" s="337">
        <v>261.28208000000001</v>
      </c>
      <c r="Z53" s="337">
        <v>901344.40994000004</v>
      </c>
      <c r="AA53" s="337">
        <v>195006.96471999999</v>
      </c>
      <c r="AB53" s="337">
        <v>31281.73965</v>
      </c>
      <c r="AC53" s="337">
        <v>0</v>
      </c>
      <c r="AD53" s="337">
        <v>0</v>
      </c>
      <c r="AE53" s="337">
        <v>226288.70436999999</v>
      </c>
      <c r="AF53" s="337">
        <v>239197.28622000001</v>
      </c>
      <c r="AG53" s="337">
        <v>176242.46966999999</v>
      </c>
      <c r="AH53" s="337">
        <v>0</v>
      </c>
      <c r="AI53" s="337">
        <v>0</v>
      </c>
      <c r="AJ53" s="337">
        <v>415439.75588999997</v>
      </c>
      <c r="AK53" s="337">
        <v>796134.4926</v>
      </c>
      <c r="AL53" s="337">
        <v>120539.00273000001</v>
      </c>
      <c r="AM53" s="337">
        <v>0</v>
      </c>
      <c r="AN53" s="337">
        <v>0</v>
      </c>
      <c r="AO53" s="337">
        <v>916673.49533000006</v>
      </c>
      <c r="AP53" s="337">
        <v>237858.13606999998</v>
      </c>
      <c r="AQ53" s="337">
        <v>229813.36106999998</v>
      </c>
      <c r="AR53" s="337">
        <v>0</v>
      </c>
      <c r="AS53" s="337">
        <v>0</v>
      </c>
      <c r="AT53" s="337">
        <v>467671.49713999999</v>
      </c>
      <c r="AU53" s="337">
        <v>262661.19530999998</v>
      </c>
      <c r="AV53" s="337">
        <v>111137.22867</v>
      </c>
      <c r="AW53" s="337">
        <v>0</v>
      </c>
      <c r="AX53" s="337">
        <v>123.83750999999999</v>
      </c>
      <c r="AY53" s="337">
        <v>373922.26149</v>
      </c>
      <c r="AZ53" s="184">
        <v>5663771.0227600001</v>
      </c>
      <c r="BA53" s="184">
        <v>2187704.3056700001</v>
      </c>
      <c r="BB53" s="184">
        <v>1687.5681399999999</v>
      </c>
      <c r="BC53" s="184">
        <v>5817.8909899999999</v>
      </c>
      <c r="BD53" s="184">
        <v>7858980.7875699997</v>
      </c>
    </row>
    <row r="54" spans="1:56" ht="13.5" thickTop="1"/>
  </sheetData>
  <mergeCells count="15">
    <mergeCell ref="A1:BD1"/>
    <mergeCell ref="A2:BD2"/>
    <mergeCell ref="A3:BD3"/>
    <mergeCell ref="A4:BD4"/>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G54"/>
  <sheetViews>
    <sheetView topLeftCell="M1" zoomScale="75" workbookViewId="0">
      <selection activeCell="A10" sqref="A10"/>
    </sheetView>
  </sheetViews>
  <sheetFormatPr defaultColWidth="9.140625" defaultRowHeight="12.75" customHeight="1" zeroHeight="1"/>
  <cols>
    <col min="1" max="1" width="69.140625" style="184" customWidth="1"/>
    <col min="2" max="50" width="9.140625" style="184"/>
    <col min="51" max="51" width="10.5703125" style="184" bestFit="1" customWidth="1"/>
    <col min="52" max="256" width="0" style="184" hidden="1" customWidth="1"/>
    <col min="257" max="257" width="69.140625" style="184" hidden="1" customWidth="1"/>
    <col min="258" max="306" width="0" style="184" hidden="1" customWidth="1"/>
    <col min="307" max="307" width="10.5703125" style="184" hidden="1" customWidth="1"/>
    <col min="308" max="512" width="0" style="184" hidden="1" customWidth="1"/>
    <col min="513" max="513" width="69.140625" style="184" hidden="1" customWidth="1"/>
    <col min="514" max="562" width="0" style="184" hidden="1" customWidth="1"/>
    <col min="563" max="563" width="10.5703125" style="184" hidden="1" customWidth="1"/>
    <col min="564" max="768" width="0" style="184" hidden="1" customWidth="1"/>
    <col min="769" max="769" width="69.140625" style="184" hidden="1" customWidth="1"/>
    <col min="770" max="818" width="0" style="184" hidden="1" customWidth="1"/>
    <col min="819" max="819" width="10.5703125" style="184" hidden="1" customWidth="1"/>
    <col min="820" max="1024" width="0" style="184" hidden="1" customWidth="1"/>
    <col min="1025" max="1025" width="69.140625" style="184" hidden="1" customWidth="1"/>
    <col min="1026" max="1074" width="0" style="184" hidden="1" customWidth="1"/>
    <col min="1075" max="1075" width="10.5703125" style="184" hidden="1" customWidth="1"/>
    <col min="1076" max="1280" width="0" style="184" hidden="1" customWidth="1"/>
    <col min="1281" max="1281" width="69.140625" style="184" hidden="1" customWidth="1"/>
    <col min="1282" max="1330" width="0" style="184" hidden="1" customWidth="1"/>
    <col min="1331" max="1331" width="10.5703125" style="184" hidden="1" customWidth="1"/>
    <col min="1332" max="1536" width="0" style="184" hidden="1" customWidth="1"/>
    <col min="1537" max="1537" width="69.140625" style="184" hidden="1" customWidth="1"/>
    <col min="1538" max="1586" width="0" style="184" hidden="1" customWidth="1"/>
    <col min="1587" max="1587" width="10.5703125" style="184" hidden="1" customWidth="1"/>
    <col min="1588" max="1792" width="0" style="184" hidden="1" customWidth="1"/>
    <col min="1793" max="1793" width="69.140625" style="184" hidden="1" customWidth="1"/>
    <col min="1794" max="1842" width="0" style="184" hidden="1" customWidth="1"/>
    <col min="1843" max="1843" width="10.5703125" style="184" hidden="1" customWidth="1"/>
    <col min="1844" max="2048" width="0" style="184" hidden="1" customWidth="1"/>
    <col min="2049" max="2049" width="69.140625" style="184" hidden="1" customWidth="1"/>
    <col min="2050" max="2098" width="0" style="184" hidden="1" customWidth="1"/>
    <col min="2099" max="2099" width="10.5703125" style="184" hidden="1" customWidth="1"/>
    <col min="2100" max="2304" width="0" style="184" hidden="1" customWidth="1"/>
    <col min="2305" max="2305" width="69.140625" style="184" hidden="1" customWidth="1"/>
    <col min="2306" max="2354" width="0" style="184" hidden="1" customWidth="1"/>
    <col min="2355" max="2355" width="10.5703125" style="184" hidden="1" customWidth="1"/>
    <col min="2356" max="2560" width="0" style="184" hidden="1" customWidth="1"/>
    <col min="2561" max="2561" width="69.140625" style="184" hidden="1" customWidth="1"/>
    <col min="2562" max="2610" width="0" style="184" hidden="1" customWidth="1"/>
    <col min="2611" max="2611" width="10.5703125" style="184" hidden="1" customWidth="1"/>
    <col min="2612" max="2816" width="0" style="184" hidden="1" customWidth="1"/>
    <col min="2817" max="2817" width="69.140625" style="184" hidden="1" customWidth="1"/>
    <col min="2818" max="2866" width="0" style="184" hidden="1" customWidth="1"/>
    <col min="2867" max="2867" width="10.5703125" style="184" hidden="1" customWidth="1"/>
    <col min="2868" max="3072" width="0" style="184" hidden="1" customWidth="1"/>
    <col min="3073" max="3073" width="69.140625" style="184" hidden="1" customWidth="1"/>
    <col min="3074" max="3122" width="0" style="184" hidden="1" customWidth="1"/>
    <col min="3123" max="3123" width="10.5703125" style="184" hidden="1" customWidth="1"/>
    <col min="3124" max="3328" width="0" style="184" hidden="1" customWidth="1"/>
    <col min="3329" max="3329" width="69.140625" style="184" hidden="1" customWidth="1"/>
    <col min="3330" max="3378" width="0" style="184" hidden="1" customWidth="1"/>
    <col min="3379" max="3379" width="10.5703125" style="184" hidden="1" customWidth="1"/>
    <col min="3380" max="3584" width="0" style="184" hidden="1" customWidth="1"/>
    <col min="3585" max="3585" width="69.140625" style="184" hidden="1" customWidth="1"/>
    <col min="3586" max="3634" width="0" style="184" hidden="1" customWidth="1"/>
    <col min="3635" max="3635" width="10.5703125" style="184" hidden="1" customWidth="1"/>
    <col min="3636" max="3840" width="0" style="184" hidden="1" customWidth="1"/>
    <col min="3841" max="3841" width="69.140625" style="184" hidden="1" customWidth="1"/>
    <col min="3842" max="3890" width="0" style="184" hidden="1" customWidth="1"/>
    <col min="3891" max="3891" width="10.5703125" style="184" hidden="1" customWidth="1"/>
    <col min="3892" max="4096" width="0" style="184" hidden="1" customWidth="1"/>
    <col min="4097" max="4097" width="69.140625" style="184" hidden="1" customWidth="1"/>
    <col min="4098" max="4146" width="0" style="184" hidden="1" customWidth="1"/>
    <col min="4147" max="4147" width="10.5703125" style="184" hidden="1" customWidth="1"/>
    <col min="4148" max="4352" width="0" style="184" hidden="1" customWidth="1"/>
    <col min="4353" max="4353" width="69.140625" style="184" hidden="1" customWidth="1"/>
    <col min="4354" max="4402" width="0" style="184" hidden="1" customWidth="1"/>
    <col min="4403" max="4403" width="10.5703125" style="184" hidden="1" customWidth="1"/>
    <col min="4404" max="4608" width="0" style="184" hidden="1" customWidth="1"/>
    <col min="4609" max="4609" width="69.140625" style="184" hidden="1" customWidth="1"/>
    <col min="4610" max="4658" width="0" style="184" hidden="1" customWidth="1"/>
    <col min="4659" max="4659" width="10.5703125" style="184" hidden="1" customWidth="1"/>
    <col min="4660" max="4864" width="0" style="184" hidden="1" customWidth="1"/>
    <col min="4865" max="4865" width="69.140625" style="184" hidden="1" customWidth="1"/>
    <col min="4866" max="4914" width="0" style="184" hidden="1" customWidth="1"/>
    <col min="4915" max="4915" width="10.5703125" style="184" hidden="1" customWidth="1"/>
    <col min="4916" max="5120" width="0" style="184" hidden="1" customWidth="1"/>
    <col min="5121" max="5121" width="69.140625" style="184" hidden="1" customWidth="1"/>
    <col min="5122" max="5170" width="0" style="184" hidden="1" customWidth="1"/>
    <col min="5171" max="5171" width="10.5703125" style="184" hidden="1" customWidth="1"/>
    <col min="5172" max="5376" width="0" style="184" hidden="1" customWidth="1"/>
    <col min="5377" max="5377" width="69.140625" style="184" hidden="1" customWidth="1"/>
    <col min="5378" max="5426" width="0" style="184" hidden="1" customWidth="1"/>
    <col min="5427" max="5427" width="10.5703125" style="184" hidden="1" customWidth="1"/>
    <col min="5428" max="5632" width="0" style="184" hidden="1" customWidth="1"/>
    <col min="5633" max="5633" width="69.140625" style="184" hidden="1" customWidth="1"/>
    <col min="5634" max="5682" width="0" style="184" hidden="1" customWidth="1"/>
    <col min="5683" max="5683" width="10.5703125" style="184" hidden="1" customWidth="1"/>
    <col min="5684" max="5888" width="0" style="184" hidden="1" customWidth="1"/>
    <col min="5889" max="5889" width="69.140625" style="184" hidden="1" customWidth="1"/>
    <col min="5890" max="5938" width="0" style="184" hidden="1" customWidth="1"/>
    <col min="5939" max="5939" width="10.5703125" style="184" hidden="1" customWidth="1"/>
    <col min="5940" max="6144" width="0" style="184" hidden="1" customWidth="1"/>
    <col min="6145" max="6145" width="69.140625" style="184" hidden="1" customWidth="1"/>
    <col min="6146" max="6194" width="0" style="184" hidden="1" customWidth="1"/>
    <col min="6195" max="6195" width="10.5703125" style="184" hidden="1" customWidth="1"/>
    <col min="6196" max="6400" width="0" style="184" hidden="1" customWidth="1"/>
    <col min="6401" max="6401" width="69.140625" style="184" hidden="1" customWidth="1"/>
    <col min="6402" max="6450" width="0" style="184" hidden="1" customWidth="1"/>
    <col min="6451" max="6451" width="10.5703125" style="184" hidden="1" customWidth="1"/>
    <col min="6452" max="6656" width="0" style="184" hidden="1" customWidth="1"/>
    <col min="6657" max="6657" width="69.140625" style="184" hidden="1" customWidth="1"/>
    <col min="6658" max="6706" width="0" style="184" hidden="1" customWidth="1"/>
    <col min="6707" max="6707" width="10.5703125" style="184" hidden="1" customWidth="1"/>
    <col min="6708" max="6912" width="0" style="184" hidden="1" customWidth="1"/>
    <col min="6913" max="6913" width="69.140625" style="184" hidden="1" customWidth="1"/>
    <col min="6914" max="6962" width="0" style="184" hidden="1" customWidth="1"/>
    <col min="6963" max="6963" width="10.5703125" style="184" hidden="1" customWidth="1"/>
    <col min="6964" max="7168" width="0" style="184" hidden="1" customWidth="1"/>
    <col min="7169" max="7169" width="69.140625" style="184" hidden="1" customWidth="1"/>
    <col min="7170" max="7218" width="0" style="184" hidden="1" customWidth="1"/>
    <col min="7219" max="7219" width="10.5703125" style="184" hidden="1" customWidth="1"/>
    <col min="7220" max="7424" width="0" style="184" hidden="1" customWidth="1"/>
    <col min="7425" max="7425" width="69.140625" style="184" hidden="1" customWidth="1"/>
    <col min="7426" max="7474" width="0" style="184" hidden="1" customWidth="1"/>
    <col min="7475" max="7475" width="10.5703125" style="184" hidden="1" customWidth="1"/>
    <col min="7476" max="7680" width="0" style="184" hidden="1" customWidth="1"/>
    <col min="7681" max="7681" width="69.140625" style="184" hidden="1" customWidth="1"/>
    <col min="7682" max="7730" width="0" style="184" hidden="1" customWidth="1"/>
    <col min="7731" max="7731" width="10.5703125" style="184" hidden="1" customWidth="1"/>
    <col min="7732" max="7936" width="0" style="184" hidden="1" customWidth="1"/>
    <col min="7937" max="7937" width="69.140625" style="184" hidden="1" customWidth="1"/>
    <col min="7938" max="7986" width="0" style="184" hidden="1" customWidth="1"/>
    <col min="7987" max="7987" width="10.5703125" style="184" hidden="1" customWidth="1"/>
    <col min="7988" max="8192" width="0" style="184" hidden="1" customWidth="1"/>
    <col min="8193" max="8193" width="69.140625" style="184" hidden="1" customWidth="1"/>
    <col min="8194" max="8242" width="0" style="184" hidden="1" customWidth="1"/>
    <col min="8243" max="8243" width="10.5703125" style="184" hidden="1" customWidth="1"/>
    <col min="8244" max="8448" width="0" style="184" hidden="1" customWidth="1"/>
    <col min="8449" max="8449" width="69.140625" style="184" hidden="1" customWidth="1"/>
    <col min="8450" max="8498" width="0" style="184" hidden="1" customWidth="1"/>
    <col min="8499" max="8499" width="10.5703125" style="184" hidden="1" customWidth="1"/>
    <col min="8500" max="8704" width="0" style="184" hidden="1" customWidth="1"/>
    <col min="8705" max="8705" width="69.140625" style="184" hidden="1" customWidth="1"/>
    <col min="8706" max="8754" width="0" style="184" hidden="1" customWidth="1"/>
    <col min="8755" max="8755" width="10.5703125" style="184" hidden="1" customWidth="1"/>
    <col min="8756" max="8960" width="0" style="184" hidden="1" customWidth="1"/>
    <col min="8961" max="8961" width="69.140625" style="184" hidden="1" customWidth="1"/>
    <col min="8962" max="9010" width="0" style="184" hidden="1" customWidth="1"/>
    <col min="9011" max="9011" width="10.5703125" style="184" hidden="1" customWidth="1"/>
    <col min="9012" max="9216" width="0" style="184" hidden="1" customWidth="1"/>
    <col min="9217" max="9217" width="69.140625" style="184" hidden="1" customWidth="1"/>
    <col min="9218" max="9266" width="0" style="184" hidden="1" customWidth="1"/>
    <col min="9267" max="9267" width="10.5703125" style="184" hidden="1" customWidth="1"/>
    <col min="9268" max="9472" width="0" style="184" hidden="1" customWidth="1"/>
    <col min="9473" max="9473" width="69.140625" style="184" hidden="1" customWidth="1"/>
    <col min="9474" max="9522" width="0" style="184" hidden="1" customWidth="1"/>
    <col min="9523" max="9523" width="10.5703125" style="184" hidden="1" customWidth="1"/>
    <col min="9524" max="9728" width="0" style="184" hidden="1" customWidth="1"/>
    <col min="9729" max="9729" width="69.140625" style="184" hidden="1" customWidth="1"/>
    <col min="9730" max="9778" width="0" style="184" hidden="1" customWidth="1"/>
    <col min="9779" max="9779" width="10.5703125" style="184" hidden="1" customWidth="1"/>
    <col min="9780" max="9984" width="0" style="184" hidden="1" customWidth="1"/>
    <col min="9985" max="9985" width="69.140625" style="184" hidden="1" customWidth="1"/>
    <col min="9986" max="10034" width="0" style="184" hidden="1" customWidth="1"/>
    <col min="10035" max="10035" width="10.5703125" style="184" hidden="1" customWidth="1"/>
    <col min="10036" max="10240" width="0" style="184" hidden="1" customWidth="1"/>
    <col min="10241" max="10241" width="69.140625" style="184" hidden="1" customWidth="1"/>
    <col min="10242" max="10290" width="0" style="184" hidden="1" customWidth="1"/>
    <col min="10291" max="10291" width="10.5703125" style="184" hidden="1" customWidth="1"/>
    <col min="10292" max="10496" width="0" style="184" hidden="1" customWidth="1"/>
    <col min="10497" max="10497" width="69.140625" style="184" hidden="1" customWidth="1"/>
    <col min="10498" max="10546" width="0" style="184" hidden="1" customWidth="1"/>
    <col min="10547" max="10547" width="10.5703125" style="184" hidden="1" customWidth="1"/>
    <col min="10548" max="10752" width="0" style="184" hidden="1" customWidth="1"/>
    <col min="10753" max="10753" width="69.140625" style="184" hidden="1" customWidth="1"/>
    <col min="10754" max="10802" width="0" style="184" hidden="1" customWidth="1"/>
    <col min="10803" max="10803" width="10.5703125" style="184" hidden="1" customWidth="1"/>
    <col min="10804" max="11008" width="0" style="184" hidden="1" customWidth="1"/>
    <col min="11009" max="11009" width="69.140625" style="184" hidden="1" customWidth="1"/>
    <col min="11010" max="11058" width="0" style="184" hidden="1" customWidth="1"/>
    <col min="11059" max="11059" width="10.5703125" style="184" hidden="1" customWidth="1"/>
    <col min="11060" max="11264" width="0" style="184" hidden="1" customWidth="1"/>
    <col min="11265" max="11265" width="69.140625" style="184" hidden="1" customWidth="1"/>
    <col min="11266" max="11314" width="0" style="184" hidden="1" customWidth="1"/>
    <col min="11315" max="11315" width="10.5703125" style="184" hidden="1" customWidth="1"/>
    <col min="11316" max="11520" width="0" style="184" hidden="1" customWidth="1"/>
    <col min="11521" max="11521" width="69.140625" style="184" hidden="1" customWidth="1"/>
    <col min="11522" max="11570" width="0" style="184" hidden="1" customWidth="1"/>
    <col min="11571" max="11571" width="10.5703125" style="184" hidden="1" customWidth="1"/>
    <col min="11572" max="11776" width="0" style="184" hidden="1" customWidth="1"/>
    <col min="11777" max="11777" width="69.140625" style="184" hidden="1" customWidth="1"/>
    <col min="11778" max="11826" width="0" style="184" hidden="1" customWidth="1"/>
    <col min="11827" max="11827" width="10.5703125" style="184" hidden="1" customWidth="1"/>
    <col min="11828" max="12032" width="0" style="184" hidden="1" customWidth="1"/>
    <col min="12033" max="12033" width="69.140625" style="184" hidden="1" customWidth="1"/>
    <col min="12034" max="12082" width="0" style="184" hidden="1" customWidth="1"/>
    <col min="12083" max="12083" width="10.5703125" style="184" hidden="1" customWidth="1"/>
    <col min="12084" max="12288" width="0" style="184" hidden="1" customWidth="1"/>
    <col min="12289" max="12289" width="69.140625" style="184" hidden="1" customWidth="1"/>
    <col min="12290" max="12338" width="0" style="184" hidden="1" customWidth="1"/>
    <col min="12339" max="12339" width="10.5703125" style="184" hidden="1" customWidth="1"/>
    <col min="12340" max="12544" width="0" style="184" hidden="1" customWidth="1"/>
    <col min="12545" max="12545" width="69.140625" style="184" hidden="1" customWidth="1"/>
    <col min="12546" max="12594" width="0" style="184" hidden="1" customWidth="1"/>
    <col min="12595" max="12595" width="10.5703125" style="184" hidden="1" customWidth="1"/>
    <col min="12596" max="12800" width="0" style="184" hidden="1" customWidth="1"/>
    <col min="12801" max="12801" width="69.140625" style="184" hidden="1" customWidth="1"/>
    <col min="12802" max="12850" width="0" style="184" hidden="1" customWidth="1"/>
    <col min="12851" max="12851" width="10.5703125" style="184" hidden="1" customWidth="1"/>
    <col min="12852" max="13056" width="0" style="184" hidden="1" customWidth="1"/>
    <col min="13057" max="13057" width="69.140625" style="184" hidden="1" customWidth="1"/>
    <col min="13058" max="13106" width="0" style="184" hidden="1" customWidth="1"/>
    <col min="13107" max="13107" width="10.5703125" style="184" hidden="1" customWidth="1"/>
    <col min="13108" max="13312" width="0" style="184" hidden="1" customWidth="1"/>
    <col min="13313" max="13313" width="69.140625" style="184" hidden="1" customWidth="1"/>
    <col min="13314" max="13362" width="0" style="184" hidden="1" customWidth="1"/>
    <col min="13363" max="13363" width="10.5703125" style="184" hidden="1" customWidth="1"/>
    <col min="13364" max="13568" width="0" style="184" hidden="1" customWidth="1"/>
    <col min="13569" max="13569" width="69.140625" style="184" hidden="1" customWidth="1"/>
    <col min="13570" max="13618" width="0" style="184" hidden="1" customWidth="1"/>
    <col min="13619" max="13619" width="10.5703125" style="184" hidden="1" customWidth="1"/>
    <col min="13620" max="13824" width="0" style="184" hidden="1" customWidth="1"/>
    <col min="13825" max="13825" width="69.140625" style="184" hidden="1" customWidth="1"/>
    <col min="13826" max="13874" width="0" style="184" hidden="1" customWidth="1"/>
    <col min="13875" max="13875" width="10.5703125" style="184" hidden="1" customWidth="1"/>
    <col min="13876" max="14080" width="0" style="184" hidden="1" customWidth="1"/>
    <col min="14081" max="14081" width="69.140625" style="184" hidden="1" customWidth="1"/>
    <col min="14082" max="14130" width="0" style="184" hidden="1" customWidth="1"/>
    <col min="14131" max="14131" width="10.5703125" style="184" hidden="1" customWidth="1"/>
    <col min="14132" max="14336" width="0" style="184" hidden="1" customWidth="1"/>
    <col min="14337" max="14337" width="69.140625" style="184" hidden="1" customWidth="1"/>
    <col min="14338" max="14386" width="0" style="184" hidden="1" customWidth="1"/>
    <col min="14387" max="14387" width="10.5703125" style="184" hidden="1" customWidth="1"/>
    <col min="14388" max="14592" width="0" style="184" hidden="1" customWidth="1"/>
    <col min="14593" max="14593" width="69.140625" style="184" hidden="1" customWidth="1"/>
    <col min="14594" max="14642" width="0" style="184" hidden="1" customWidth="1"/>
    <col min="14643" max="14643" width="10.5703125" style="184" hidden="1" customWidth="1"/>
    <col min="14644" max="14848" width="0" style="184" hidden="1" customWidth="1"/>
    <col min="14849" max="14849" width="69.140625" style="184" hidden="1" customWidth="1"/>
    <col min="14850" max="14898" width="0" style="184" hidden="1" customWidth="1"/>
    <col min="14899" max="14899" width="10.5703125" style="184" hidden="1" customWidth="1"/>
    <col min="14900" max="15104" width="0" style="184" hidden="1" customWidth="1"/>
    <col min="15105" max="15105" width="69.140625" style="184" hidden="1" customWidth="1"/>
    <col min="15106" max="15154" width="0" style="184" hidden="1" customWidth="1"/>
    <col min="15155" max="15155" width="10.5703125" style="184" hidden="1" customWidth="1"/>
    <col min="15156" max="15360" width="0" style="184" hidden="1" customWidth="1"/>
    <col min="15361" max="15361" width="69.140625" style="184" hidden="1" customWidth="1"/>
    <col min="15362" max="15410" width="0" style="184" hidden="1" customWidth="1"/>
    <col min="15411" max="15411" width="10.5703125" style="184" hidden="1" customWidth="1"/>
    <col min="15412" max="15616" width="0" style="184" hidden="1" customWidth="1"/>
    <col min="15617" max="15617" width="69.140625" style="184" hidden="1" customWidth="1"/>
    <col min="15618" max="15666" width="0" style="184" hidden="1" customWidth="1"/>
    <col min="15667" max="15667" width="10.5703125" style="184" hidden="1" customWidth="1"/>
    <col min="15668" max="15872" width="0" style="184" hidden="1" customWidth="1"/>
    <col min="15873" max="15873" width="69.140625" style="184" hidden="1" customWidth="1"/>
    <col min="15874" max="15922" width="0" style="184" hidden="1" customWidth="1"/>
    <col min="15923" max="15923" width="10.5703125" style="184" hidden="1" customWidth="1"/>
    <col min="15924" max="16128" width="0" style="184" hidden="1" customWidth="1"/>
    <col min="16129" max="16129" width="69.140625" style="184" hidden="1" customWidth="1"/>
    <col min="16130" max="16178" width="0" style="184" hidden="1" customWidth="1"/>
    <col min="16179" max="16179" width="10.5703125" style="184" hidden="1" customWidth="1"/>
    <col min="16180" max="16384" width="0" style="184" hidden="1" customWidth="1"/>
  </cols>
  <sheetData>
    <row r="1" spans="1:88" ht="38.25"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c r="CF1" s="281"/>
      <c r="CG1" s="281"/>
      <c r="CH1" s="281"/>
      <c r="CI1" s="281"/>
      <c r="CJ1" s="281"/>
    </row>
    <row r="2" spans="1:88" ht="29.25" customHeight="1">
      <c r="A2" s="285" t="s">
        <v>932</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c r="CF2" s="281"/>
      <c r="CG2" s="281"/>
      <c r="CH2" s="281"/>
      <c r="CI2" s="281"/>
      <c r="CJ2" s="281"/>
    </row>
    <row r="3" spans="1:88" ht="29.25"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row>
    <row r="4" spans="1:88" ht="29.25"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c r="CF4" s="281"/>
      <c r="CG4" s="281"/>
      <c r="CH4" s="281"/>
      <c r="CI4" s="281"/>
      <c r="CJ4" s="281"/>
    </row>
    <row r="5" spans="1:88" ht="21.75"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366</v>
      </c>
      <c r="AG5" s="941"/>
      <c r="AH5" s="941"/>
      <c r="AI5" s="941"/>
      <c r="AJ5" s="941"/>
      <c r="AK5" s="941" t="s">
        <v>369</v>
      </c>
      <c r="AL5" s="941"/>
      <c r="AM5" s="941"/>
      <c r="AN5" s="941"/>
      <c r="AO5" s="941"/>
      <c r="AP5" s="941" t="s">
        <v>370</v>
      </c>
      <c r="AQ5" s="941"/>
      <c r="AR5" s="941"/>
      <c r="AS5" s="941"/>
      <c r="AT5" s="941"/>
      <c r="AU5" s="941" t="s">
        <v>371</v>
      </c>
      <c r="AV5" s="941"/>
      <c r="AW5" s="941"/>
      <c r="AX5" s="941"/>
      <c r="AY5" s="94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c r="CF5" s="281"/>
      <c r="CG5" s="281"/>
      <c r="CH5" s="281"/>
      <c r="CI5" s="281"/>
      <c r="CJ5" s="281"/>
    </row>
    <row r="6" spans="1:88"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row>
    <row r="7" spans="1:88" ht="13.5" thickTop="1">
      <c r="A7" s="184" t="s">
        <v>903</v>
      </c>
      <c r="B7" s="184">
        <v>60969.029270000006</v>
      </c>
      <c r="C7" s="184">
        <v>23822.027030000001</v>
      </c>
      <c r="D7" s="184">
        <v>0</v>
      </c>
      <c r="E7" s="184">
        <v>0.36432999999999999</v>
      </c>
      <c r="F7" s="184">
        <v>84791.420629999993</v>
      </c>
      <c r="G7" s="184">
        <v>26440.72709</v>
      </c>
      <c r="H7" s="184">
        <v>2831.1694400000001</v>
      </c>
      <c r="I7" s="184">
        <v>0</v>
      </c>
      <c r="J7" s="184">
        <v>0</v>
      </c>
      <c r="K7" s="184">
        <v>29271.896530000002</v>
      </c>
      <c r="L7" s="184">
        <v>34519.786770000006</v>
      </c>
      <c r="M7" s="184">
        <v>32825.943769999998</v>
      </c>
      <c r="N7" s="184">
        <v>0</v>
      </c>
      <c r="O7" s="184">
        <v>2205.2726600000001</v>
      </c>
      <c r="P7" s="184">
        <v>69551.003200000006</v>
      </c>
      <c r="Q7" s="184">
        <v>16757.922569999999</v>
      </c>
      <c r="R7" s="184">
        <v>15285.49199</v>
      </c>
      <c r="S7" s="184">
        <v>0</v>
      </c>
      <c r="T7" s="184">
        <v>0</v>
      </c>
      <c r="U7" s="184">
        <v>32043.414559999997</v>
      </c>
      <c r="V7" s="184">
        <v>12421.55769</v>
      </c>
      <c r="W7" s="184">
        <v>1104.3830700000001</v>
      </c>
      <c r="X7" s="184">
        <v>0</v>
      </c>
      <c r="Y7" s="184">
        <v>0</v>
      </c>
      <c r="Z7" s="184">
        <v>13525.940759999999</v>
      </c>
      <c r="AA7" s="184">
        <v>4030.6042000000002</v>
      </c>
      <c r="AB7" s="184">
        <v>6256.1623399999999</v>
      </c>
      <c r="AC7" s="184">
        <v>0</v>
      </c>
      <c r="AD7" s="184">
        <v>1.04616</v>
      </c>
      <c r="AE7" s="184">
        <v>10287.812699999999</v>
      </c>
      <c r="AF7" s="184">
        <v>26.332619999999999</v>
      </c>
      <c r="AG7" s="184">
        <v>113.42246</v>
      </c>
      <c r="AH7" s="184">
        <v>0</v>
      </c>
      <c r="AI7" s="184">
        <v>0</v>
      </c>
      <c r="AJ7" s="184">
        <v>139.75507999999999</v>
      </c>
      <c r="AK7" s="184">
        <v>48.967860000000002</v>
      </c>
      <c r="AL7" s="184">
        <v>7.5578199999999995</v>
      </c>
      <c r="AM7" s="184">
        <v>0</v>
      </c>
      <c r="AN7" s="184">
        <v>0</v>
      </c>
      <c r="AO7" s="184">
        <v>56.525680000000001</v>
      </c>
      <c r="AP7" s="184">
        <v>54.109439999999999</v>
      </c>
      <c r="AQ7" s="184">
        <v>33.835230000000003</v>
      </c>
      <c r="AR7" s="184">
        <v>0</v>
      </c>
      <c r="AS7" s="184">
        <v>0</v>
      </c>
      <c r="AT7" s="184">
        <v>87.944670000000002</v>
      </c>
      <c r="AU7" s="184">
        <v>155269.03750999999</v>
      </c>
      <c r="AV7" s="184">
        <v>82279.993150000009</v>
      </c>
      <c r="AW7" s="184">
        <v>0</v>
      </c>
      <c r="AX7" s="184">
        <v>2206.6831499999998</v>
      </c>
      <c r="AY7" s="184">
        <v>239755.71381000002</v>
      </c>
    </row>
    <row r="8" spans="1:88">
      <c r="A8" s="184" t="s">
        <v>151</v>
      </c>
      <c r="B8" s="184">
        <v>60790.93952</v>
      </c>
      <c r="C8" s="184">
        <v>23718.651879999998</v>
      </c>
      <c r="D8" s="184">
        <v>0</v>
      </c>
      <c r="E8" s="184">
        <v>0.36432999999999999</v>
      </c>
      <c r="F8" s="184">
        <v>84509.955730000001</v>
      </c>
      <c r="G8" s="184">
        <v>21993.122159999999</v>
      </c>
      <c r="H8" s="184">
        <v>2768.0909700000002</v>
      </c>
      <c r="I8" s="184">
        <v>0</v>
      </c>
      <c r="J8" s="184">
        <v>0</v>
      </c>
      <c r="K8" s="184">
        <v>24761.21313</v>
      </c>
      <c r="L8" s="184">
        <v>34486.628280000004</v>
      </c>
      <c r="M8" s="184">
        <v>32758.177589999999</v>
      </c>
      <c r="N8" s="184">
        <v>0</v>
      </c>
      <c r="O8" s="184">
        <v>2205.2726699999998</v>
      </c>
      <c r="P8" s="184">
        <v>69450.078540000002</v>
      </c>
      <c r="Q8" s="184">
        <v>15134.932359999999</v>
      </c>
      <c r="R8" s="184">
        <v>15282.708130000001</v>
      </c>
      <c r="S8" s="184">
        <v>0</v>
      </c>
      <c r="T8" s="184">
        <v>0</v>
      </c>
      <c r="U8" s="184">
        <v>30417.640489999998</v>
      </c>
      <c r="V8" s="184">
        <v>12370.51332</v>
      </c>
      <c r="W8" s="184">
        <v>1104.3830700000001</v>
      </c>
      <c r="X8" s="184">
        <v>0</v>
      </c>
      <c r="Y8" s="184">
        <v>0</v>
      </c>
      <c r="Z8" s="184">
        <v>13474.89639</v>
      </c>
      <c r="AA8" s="184">
        <v>4027.2042000000001</v>
      </c>
      <c r="AB8" s="184">
        <v>6254.8020800000004</v>
      </c>
      <c r="AC8" s="184">
        <v>0</v>
      </c>
      <c r="AD8" s="184">
        <v>1.04616</v>
      </c>
      <c r="AE8" s="184">
        <v>10283.052439999999</v>
      </c>
      <c r="AF8" s="184">
        <v>0</v>
      </c>
      <c r="AG8" s="184">
        <v>0</v>
      </c>
      <c r="AH8" s="184">
        <v>0</v>
      </c>
      <c r="AI8" s="184">
        <v>0</v>
      </c>
      <c r="AJ8" s="184">
        <v>0</v>
      </c>
      <c r="AK8" s="184">
        <v>48.967860000000002</v>
      </c>
      <c r="AL8" s="184">
        <v>7.5578199999999995</v>
      </c>
      <c r="AM8" s="184">
        <v>0</v>
      </c>
      <c r="AN8" s="184">
        <v>0</v>
      </c>
      <c r="AO8" s="184">
        <v>56.525680000000001</v>
      </c>
      <c r="AP8" s="184">
        <v>0</v>
      </c>
      <c r="AQ8" s="184">
        <v>0</v>
      </c>
      <c r="AR8" s="184">
        <v>0</v>
      </c>
      <c r="AS8" s="184">
        <v>0</v>
      </c>
      <c r="AT8" s="184">
        <v>0</v>
      </c>
      <c r="AU8" s="184">
        <v>148852.30769999998</v>
      </c>
      <c r="AV8" s="184">
        <v>81894.371540000007</v>
      </c>
      <c r="AW8" s="184">
        <v>0</v>
      </c>
      <c r="AX8" s="184">
        <v>2206.68316</v>
      </c>
      <c r="AY8" s="184">
        <v>232953.36240000001</v>
      </c>
    </row>
    <row r="9" spans="1:88">
      <c r="A9" s="184" t="s">
        <v>152</v>
      </c>
      <c r="B9" s="184">
        <v>178.08975000000001</v>
      </c>
      <c r="C9" s="184">
        <v>103.37514999999999</v>
      </c>
      <c r="D9" s="184">
        <v>0</v>
      </c>
      <c r="E9" s="184">
        <v>0</v>
      </c>
      <c r="F9" s="184">
        <v>281.4649</v>
      </c>
      <c r="G9" s="184">
        <v>4447.6049299999995</v>
      </c>
      <c r="H9" s="184">
        <v>63.078470000000003</v>
      </c>
      <c r="I9" s="184">
        <v>0</v>
      </c>
      <c r="J9" s="184">
        <v>0</v>
      </c>
      <c r="K9" s="184">
        <v>4510.6834000000008</v>
      </c>
      <c r="L9" s="184">
        <v>33.15849</v>
      </c>
      <c r="M9" s="184">
        <v>67.766190000000009</v>
      </c>
      <c r="N9" s="184">
        <v>0</v>
      </c>
      <c r="O9" s="184">
        <v>-1.0000000000000001E-5</v>
      </c>
      <c r="P9" s="184">
        <v>100.92466999999999</v>
      </c>
      <c r="Q9" s="184">
        <v>1622.9902099999999</v>
      </c>
      <c r="R9" s="184">
        <v>2.7838600000000002</v>
      </c>
      <c r="S9" s="184">
        <v>0</v>
      </c>
      <c r="T9" s="184">
        <v>0</v>
      </c>
      <c r="U9" s="184">
        <v>1625.7740700000002</v>
      </c>
      <c r="V9" s="184">
        <v>51.044370000000001</v>
      </c>
      <c r="W9" s="184">
        <v>0</v>
      </c>
      <c r="X9" s="184">
        <v>0</v>
      </c>
      <c r="Y9" s="184">
        <v>0</v>
      </c>
      <c r="Z9" s="184">
        <v>51.044370000000001</v>
      </c>
      <c r="AA9" s="184">
        <v>3.4</v>
      </c>
      <c r="AB9" s="184">
        <v>1.36026</v>
      </c>
      <c r="AC9" s="184">
        <v>0</v>
      </c>
      <c r="AD9" s="184">
        <v>0</v>
      </c>
      <c r="AE9" s="184">
        <v>4.7602600000000006</v>
      </c>
      <c r="AF9" s="184">
        <v>26.332619999999999</v>
      </c>
      <c r="AG9" s="184">
        <v>113.42246</v>
      </c>
      <c r="AH9" s="184">
        <v>0</v>
      </c>
      <c r="AI9" s="184">
        <v>0</v>
      </c>
      <c r="AJ9" s="184">
        <v>139.75507999999999</v>
      </c>
      <c r="AK9" s="184">
        <v>0</v>
      </c>
      <c r="AL9" s="184">
        <v>0</v>
      </c>
      <c r="AM9" s="184">
        <v>0</v>
      </c>
      <c r="AN9" s="184">
        <v>0</v>
      </c>
      <c r="AO9" s="184">
        <v>0</v>
      </c>
      <c r="AP9" s="184">
        <v>54.109439999999999</v>
      </c>
      <c r="AQ9" s="184">
        <v>33.835230000000003</v>
      </c>
      <c r="AR9" s="184">
        <v>0</v>
      </c>
      <c r="AS9" s="184">
        <v>0</v>
      </c>
      <c r="AT9" s="184">
        <v>87.944670000000002</v>
      </c>
      <c r="AU9" s="184">
        <v>6416.7298099999998</v>
      </c>
      <c r="AV9" s="184">
        <v>385.62162000000001</v>
      </c>
      <c r="AW9" s="184">
        <v>0</v>
      </c>
      <c r="AX9" s="184">
        <v>-1.0000000000000001E-5</v>
      </c>
      <c r="AY9" s="184">
        <v>6802.35142</v>
      </c>
    </row>
    <row r="10" spans="1:88">
      <c r="A10" s="184" t="s">
        <v>904</v>
      </c>
      <c r="B10" s="184">
        <v>0</v>
      </c>
      <c r="C10" s="184">
        <v>0</v>
      </c>
      <c r="D10" s="184">
        <v>0</v>
      </c>
      <c r="E10" s="184">
        <v>0</v>
      </c>
      <c r="F10" s="184">
        <v>0</v>
      </c>
      <c r="G10" s="184">
        <v>0</v>
      </c>
      <c r="H10" s="184">
        <v>0</v>
      </c>
      <c r="I10" s="184">
        <v>0</v>
      </c>
      <c r="J10" s="184">
        <v>0</v>
      </c>
      <c r="K10" s="184">
        <v>0</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-1.0000000000000001E-5</v>
      </c>
      <c r="AW10" s="184">
        <v>0</v>
      </c>
      <c r="AX10" s="184">
        <v>0</v>
      </c>
      <c r="AY10" s="184">
        <v>-1.0000000000000001E-5</v>
      </c>
    </row>
    <row r="11" spans="1:88">
      <c r="A11" s="184" t="s">
        <v>905</v>
      </c>
      <c r="B11" s="184">
        <v>123138.59113</v>
      </c>
      <c r="C11" s="184">
        <v>60235.620630000005</v>
      </c>
      <c r="D11" s="184">
        <v>0</v>
      </c>
      <c r="E11" s="184">
        <v>215.75667999999999</v>
      </c>
      <c r="F11" s="184">
        <v>183589.96844</v>
      </c>
      <c r="G11" s="184">
        <v>29193.979070000001</v>
      </c>
      <c r="H11" s="184">
        <v>5894.2977300000002</v>
      </c>
      <c r="I11" s="184">
        <v>0</v>
      </c>
      <c r="J11" s="184">
        <v>1.447E-2</v>
      </c>
      <c r="K11" s="184">
        <v>35088.291270000002</v>
      </c>
      <c r="L11" s="184">
        <v>140340.50565000001</v>
      </c>
      <c r="M11" s="184">
        <v>64890.991740000005</v>
      </c>
      <c r="N11" s="184">
        <v>0</v>
      </c>
      <c r="O11" s="184">
        <v>4553.1336100000008</v>
      </c>
      <c r="P11" s="184">
        <v>209784.63099999999</v>
      </c>
      <c r="Q11" s="184">
        <v>38769.74422</v>
      </c>
      <c r="R11" s="184">
        <v>16170.359829999999</v>
      </c>
      <c r="S11" s="184">
        <v>0</v>
      </c>
      <c r="T11" s="184">
        <v>0.62024999999999997</v>
      </c>
      <c r="U11" s="184">
        <v>54940.724299999994</v>
      </c>
      <c r="V11" s="184">
        <v>62557.541060000003</v>
      </c>
      <c r="W11" s="184">
        <v>23735.888280000003</v>
      </c>
      <c r="X11" s="184">
        <v>0</v>
      </c>
      <c r="Y11" s="184">
        <v>0</v>
      </c>
      <c r="Z11" s="184">
        <v>86293.429340000002</v>
      </c>
      <c r="AA11" s="184">
        <v>26975.757129999998</v>
      </c>
      <c r="AB11" s="184">
        <v>8669.5319499999987</v>
      </c>
      <c r="AC11" s="184">
        <v>0</v>
      </c>
      <c r="AD11" s="184">
        <v>5.4759999999999996E-2</v>
      </c>
      <c r="AE11" s="184">
        <v>35645.343840000001</v>
      </c>
      <c r="AF11" s="184">
        <v>31104.9565</v>
      </c>
      <c r="AG11" s="184">
        <v>10238.14487</v>
      </c>
      <c r="AH11" s="184">
        <v>0</v>
      </c>
      <c r="AI11" s="184">
        <v>187.68113</v>
      </c>
      <c r="AJ11" s="184">
        <v>41530.782500000001</v>
      </c>
      <c r="AK11" s="184">
        <v>7283.5263399999994</v>
      </c>
      <c r="AL11" s="184">
        <v>2314.7393999999999</v>
      </c>
      <c r="AM11" s="184">
        <v>0</v>
      </c>
      <c r="AN11" s="184">
        <v>0</v>
      </c>
      <c r="AO11" s="184">
        <v>9598.2657400000007</v>
      </c>
      <c r="AP11" s="184">
        <v>39188.829859999998</v>
      </c>
      <c r="AQ11" s="184">
        <v>4459.9388799999997</v>
      </c>
      <c r="AR11" s="184">
        <v>0</v>
      </c>
      <c r="AS11" s="184">
        <v>0</v>
      </c>
      <c r="AT11" s="184">
        <v>43648.76874</v>
      </c>
      <c r="AU11" s="184">
        <v>498553.43095999997</v>
      </c>
      <c r="AV11" s="184">
        <v>196609.51331000001</v>
      </c>
      <c r="AW11" s="184">
        <v>0</v>
      </c>
      <c r="AX11" s="184">
        <v>4957.2609000000002</v>
      </c>
      <c r="AY11" s="184">
        <v>700120.20516999997</v>
      </c>
    </row>
    <row r="12" spans="1:88">
      <c r="A12" s="184" t="s">
        <v>906</v>
      </c>
      <c r="B12" s="184">
        <v>123138.59113</v>
      </c>
      <c r="C12" s="184">
        <v>60235.620630000005</v>
      </c>
      <c r="D12" s="184">
        <v>0</v>
      </c>
      <c r="E12" s="184">
        <v>215.75667999999999</v>
      </c>
      <c r="F12" s="184">
        <v>183589.96844</v>
      </c>
      <c r="G12" s="184">
        <v>29193.906940000001</v>
      </c>
      <c r="H12" s="184">
        <v>5894.2730899999997</v>
      </c>
      <c r="I12" s="184">
        <v>0</v>
      </c>
      <c r="J12" s="184">
        <v>1.447E-2</v>
      </c>
      <c r="K12" s="184">
        <v>35088.194499999998</v>
      </c>
      <c r="L12" s="184">
        <v>140340.50565000001</v>
      </c>
      <c r="M12" s="184">
        <v>64890.991780000004</v>
      </c>
      <c r="N12" s="184">
        <v>0</v>
      </c>
      <c r="O12" s="184">
        <v>4553.1336200000005</v>
      </c>
      <c r="P12" s="184">
        <v>209784.63105000003</v>
      </c>
      <c r="Q12" s="184">
        <v>38769.74422</v>
      </c>
      <c r="R12" s="184">
        <v>16170.359829999999</v>
      </c>
      <c r="S12" s="184">
        <v>0</v>
      </c>
      <c r="T12" s="184">
        <v>0.62024999999999997</v>
      </c>
      <c r="U12" s="184">
        <v>54940.724299999994</v>
      </c>
      <c r="V12" s="184">
        <v>62557.541060000003</v>
      </c>
      <c r="W12" s="184">
        <v>23735.888280000003</v>
      </c>
      <c r="X12" s="184">
        <v>0</v>
      </c>
      <c r="Y12" s="184">
        <v>0</v>
      </c>
      <c r="Z12" s="184">
        <v>86293.429340000002</v>
      </c>
      <c r="AA12" s="184">
        <v>26975.757129999998</v>
      </c>
      <c r="AB12" s="184">
        <v>8669.5319499999987</v>
      </c>
      <c r="AC12" s="184">
        <v>0</v>
      </c>
      <c r="AD12" s="184">
        <v>5.4759999999999996E-2</v>
      </c>
      <c r="AE12" s="184">
        <v>35645.343840000001</v>
      </c>
      <c r="AF12" s="184">
        <v>31104.9565</v>
      </c>
      <c r="AG12" s="184">
        <v>10238.14487</v>
      </c>
      <c r="AH12" s="184">
        <v>0</v>
      </c>
      <c r="AI12" s="184">
        <v>187.68113</v>
      </c>
      <c r="AJ12" s="184">
        <v>41530.782500000001</v>
      </c>
      <c r="AK12" s="184">
        <v>7283.5263399999994</v>
      </c>
      <c r="AL12" s="184">
        <v>2314.7393999999999</v>
      </c>
      <c r="AM12" s="184">
        <v>0</v>
      </c>
      <c r="AN12" s="184">
        <v>0</v>
      </c>
      <c r="AO12" s="184">
        <v>9598.2657400000007</v>
      </c>
      <c r="AP12" s="184">
        <v>39188.719100000002</v>
      </c>
      <c r="AQ12" s="184">
        <v>4459.9388799999997</v>
      </c>
      <c r="AR12" s="184">
        <v>0</v>
      </c>
      <c r="AS12" s="184">
        <v>0</v>
      </c>
      <c r="AT12" s="184">
        <v>43648.657979999996</v>
      </c>
      <c r="AU12" s="184">
        <v>498553.24806999997</v>
      </c>
      <c r="AV12" s="184">
        <v>196609.48871000001</v>
      </c>
      <c r="AW12" s="184">
        <v>0</v>
      </c>
      <c r="AX12" s="184">
        <v>4957.26091</v>
      </c>
      <c r="AY12" s="184">
        <v>700119.99769000011</v>
      </c>
    </row>
    <row r="13" spans="1:88">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row>
    <row r="14" spans="1:88">
      <c r="A14" s="184" t="s">
        <v>904</v>
      </c>
      <c r="B14" s="184">
        <v>0</v>
      </c>
      <c r="C14" s="184">
        <v>0</v>
      </c>
      <c r="D14" s="184">
        <v>0</v>
      </c>
      <c r="E14" s="184">
        <v>0</v>
      </c>
      <c r="F14" s="184">
        <v>0</v>
      </c>
      <c r="G14" s="184">
        <v>7.213E-2</v>
      </c>
      <c r="H14" s="184">
        <v>2.4640000000000002E-2</v>
      </c>
      <c r="I14" s="184">
        <v>0</v>
      </c>
      <c r="J14" s="184">
        <v>0</v>
      </c>
      <c r="K14" s="184">
        <v>9.6769999999999995E-2</v>
      </c>
      <c r="L14" s="184">
        <v>0</v>
      </c>
      <c r="M14" s="184">
        <v>-4.0000000000000003E-5</v>
      </c>
      <c r="N14" s="184">
        <v>0</v>
      </c>
      <c r="O14" s="184">
        <v>-1.0000000000000001E-5</v>
      </c>
      <c r="P14" s="184">
        <v>-5.0000000000000002E-5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0.11076000000000001</v>
      </c>
      <c r="AQ14" s="184">
        <v>0</v>
      </c>
      <c r="AR14" s="184">
        <v>0</v>
      </c>
      <c r="AS14" s="184">
        <v>0</v>
      </c>
      <c r="AT14" s="184">
        <v>0.11076000000000001</v>
      </c>
      <c r="AU14" s="184">
        <v>0.18289</v>
      </c>
      <c r="AV14" s="184">
        <v>2.46E-2</v>
      </c>
      <c r="AW14" s="184">
        <v>0</v>
      </c>
      <c r="AX14" s="184">
        <v>-1.0000000000000001E-5</v>
      </c>
      <c r="AY14" s="184">
        <v>0.20748</v>
      </c>
    </row>
    <row r="15" spans="1:88">
      <c r="A15" s="184" t="s">
        <v>908</v>
      </c>
      <c r="B15" s="184">
        <v>14140.396779999999</v>
      </c>
      <c r="C15" s="184">
        <v>54870.771770000007</v>
      </c>
      <c r="D15" s="184">
        <v>0</v>
      </c>
      <c r="E15" s="184">
        <v>781.46379000000002</v>
      </c>
      <c r="F15" s="184">
        <v>69792.632339999996</v>
      </c>
      <c r="G15" s="184">
        <v>1510.45517</v>
      </c>
      <c r="H15" s="184">
        <v>1456.9168200000001</v>
      </c>
      <c r="I15" s="184">
        <v>0</v>
      </c>
      <c r="J15" s="184">
        <v>0.10113999999999999</v>
      </c>
      <c r="K15" s="184">
        <v>2967.4731299999999</v>
      </c>
      <c r="L15" s="184">
        <v>35045.201970000002</v>
      </c>
      <c r="M15" s="184">
        <v>37516.414729999997</v>
      </c>
      <c r="N15" s="184">
        <v>0</v>
      </c>
      <c r="O15" s="184">
        <v>2340.0833900000002</v>
      </c>
      <c r="P15" s="184">
        <v>74901.700089999998</v>
      </c>
      <c r="Q15" s="184">
        <v>4195.1776399999999</v>
      </c>
      <c r="R15" s="184">
        <v>13483.097449999999</v>
      </c>
      <c r="S15" s="184">
        <v>0</v>
      </c>
      <c r="T15" s="184">
        <v>0</v>
      </c>
      <c r="U15" s="184">
        <v>17678.275089999999</v>
      </c>
      <c r="V15" s="184">
        <v>5862.5011599999998</v>
      </c>
      <c r="W15" s="184">
        <v>5592.8142900000003</v>
      </c>
      <c r="X15" s="184">
        <v>0</v>
      </c>
      <c r="Y15" s="184">
        <v>9.3829999999999997E-2</v>
      </c>
      <c r="Z15" s="184">
        <v>11455.40929</v>
      </c>
      <c r="AA15" s="184">
        <v>2309.0698299999999</v>
      </c>
      <c r="AB15" s="184">
        <v>5778.4928899999995</v>
      </c>
      <c r="AC15" s="184">
        <v>0</v>
      </c>
      <c r="AD15" s="184">
        <v>0</v>
      </c>
      <c r="AE15" s="184">
        <v>8087.5627199999999</v>
      </c>
      <c r="AF15" s="184">
        <v>8713.6603300000006</v>
      </c>
      <c r="AG15" s="184">
        <v>2851.4420599999999</v>
      </c>
      <c r="AH15" s="184">
        <v>0</v>
      </c>
      <c r="AI15" s="184">
        <v>48.069879999999998</v>
      </c>
      <c r="AJ15" s="184">
        <v>11613.172269999999</v>
      </c>
      <c r="AK15" s="184">
        <v>4428.1553800000002</v>
      </c>
      <c r="AL15" s="184">
        <v>996.11421999999993</v>
      </c>
      <c r="AM15" s="184">
        <v>0</v>
      </c>
      <c r="AN15" s="184">
        <v>0</v>
      </c>
      <c r="AO15" s="184">
        <v>5424.2695999999996</v>
      </c>
      <c r="AP15" s="184">
        <v>5309.8945000000003</v>
      </c>
      <c r="AQ15" s="184">
        <v>963.64578000000006</v>
      </c>
      <c r="AR15" s="184">
        <v>0</v>
      </c>
      <c r="AS15" s="184">
        <v>0</v>
      </c>
      <c r="AT15" s="184">
        <v>6273.5402800000002</v>
      </c>
      <c r="AU15" s="184">
        <v>81514.512760000012</v>
      </c>
      <c r="AV15" s="184">
        <v>123509.71001000001</v>
      </c>
      <c r="AW15" s="184">
        <v>0</v>
      </c>
      <c r="AX15" s="184">
        <v>3169.8120299999996</v>
      </c>
      <c r="AY15" s="184">
        <v>208194.03481000001</v>
      </c>
    </row>
    <row r="16" spans="1:88">
      <c r="A16" s="184" t="s">
        <v>154</v>
      </c>
      <c r="B16" s="184">
        <v>14133.493329999999</v>
      </c>
      <c r="C16" s="184">
        <v>54443.638250000004</v>
      </c>
      <c r="D16" s="184">
        <v>0</v>
      </c>
      <c r="E16" s="184">
        <v>781.46379000000002</v>
      </c>
      <c r="F16" s="184">
        <v>69358.59537000001</v>
      </c>
      <c r="G16" s="184">
        <v>1508.39274</v>
      </c>
      <c r="H16" s="184">
        <v>1451.8738600000001</v>
      </c>
      <c r="I16" s="184">
        <v>0</v>
      </c>
      <c r="J16" s="184">
        <v>0</v>
      </c>
      <c r="K16" s="184">
        <v>2960.2665999999999</v>
      </c>
      <c r="L16" s="184">
        <v>34965.054920000002</v>
      </c>
      <c r="M16" s="184">
        <v>37345.092960000002</v>
      </c>
      <c r="N16" s="184">
        <v>0</v>
      </c>
      <c r="O16" s="184">
        <v>2340.0766600000002</v>
      </c>
      <c r="P16" s="184">
        <v>74650.22454000001</v>
      </c>
      <c r="Q16" s="184">
        <v>4170.7899299999999</v>
      </c>
      <c r="R16" s="184">
        <v>13480.11895</v>
      </c>
      <c r="S16" s="184">
        <v>0</v>
      </c>
      <c r="T16" s="184">
        <v>0</v>
      </c>
      <c r="U16" s="184">
        <v>17650.908879999999</v>
      </c>
      <c r="V16" s="184">
        <v>5862.1077400000004</v>
      </c>
      <c r="W16" s="184">
        <v>5588.37565</v>
      </c>
      <c r="X16" s="184">
        <v>0</v>
      </c>
      <c r="Y16" s="184">
        <v>0</v>
      </c>
      <c r="Z16" s="184">
        <v>11450.483390000001</v>
      </c>
      <c r="AA16" s="184">
        <v>2303.4683999999997</v>
      </c>
      <c r="AB16" s="184">
        <v>5685.07377</v>
      </c>
      <c r="AC16" s="184">
        <v>0</v>
      </c>
      <c r="AD16" s="184">
        <v>0</v>
      </c>
      <c r="AE16" s="184">
        <v>7988.5421699999997</v>
      </c>
      <c r="AF16" s="184">
        <v>8609.9688800000004</v>
      </c>
      <c r="AG16" s="184">
        <v>2841.2759700000001</v>
      </c>
      <c r="AH16" s="184">
        <v>0</v>
      </c>
      <c r="AI16" s="184">
        <v>48.069879999999998</v>
      </c>
      <c r="AJ16" s="184">
        <v>11499.31473</v>
      </c>
      <c r="AK16" s="184">
        <v>4384.7361500000006</v>
      </c>
      <c r="AL16" s="184">
        <v>992.73576000000003</v>
      </c>
      <c r="AM16" s="184">
        <v>0</v>
      </c>
      <c r="AN16" s="184">
        <v>0</v>
      </c>
      <c r="AO16" s="184">
        <v>5377.4719100000002</v>
      </c>
      <c r="AP16" s="184">
        <v>5266.4284000000007</v>
      </c>
      <c r="AQ16" s="184">
        <v>953.45743000000004</v>
      </c>
      <c r="AR16" s="184">
        <v>0</v>
      </c>
      <c r="AS16" s="184">
        <v>0</v>
      </c>
      <c r="AT16" s="184">
        <v>6219.8858300000002</v>
      </c>
      <c r="AU16" s="184">
        <v>81204.440489999994</v>
      </c>
      <c r="AV16" s="184">
        <v>122781.64259999999</v>
      </c>
      <c r="AW16" s="184">
        <v>0</v>
      </c>
      <c r="AX16" s="184">
        <v>3169.61033</v>
      </c>
      <c r="AY16" s="184">
        <v>207155.69342</v>
      </c>
    </row>
    <row r="17" spans="1:51">
      <c r="A17" s="184" t="s">
        <v>155</v>
      </c>
      <c r="B17" s="184">
        <v>2112.8640399999999</v>
      </c>
      <c r="C17" s="184">
        <v>13708.480079999999</v>
      </c>
      <c r="D17" s="184">
        <v>0</v>
      </c>
      <c r="E17" s="184">
        <v>276.15035</v>
      </c>
      <c r="F17" s="184">
        <v>16097.494470000001</v>
      </c>
      <c r="G17" s="184">
        <v>220.03782000000001</v>
      </c>
      <c r="H17" s="184">
        <v>657.35163999999997</v>
      </c>
      <c r="I17" s="184">
        <v>0</v>
      </c>
      <c r="J17" s="184">
        <v>0</v>
      </c>
      <c r="K17" s="184">
        <v>877.38945999999999</v>
      </c>
      <c r="L17" s="184">
        <v>4440.8134099999997</v>
      </c>
      <c r="M17" s="184">
        <v>14418.225109999999</v>
      </c>
      <c r="N17" s="184">
        <v>0</v>
      </c>
      <c r="O17" s="184">
        <v>2340.0763999999999</v>
      </c>
      <c r="P17" s="184">
        <v>21199.11492</v>
      </c>
      <c r="Q17" s="184">
        <v>842.45402999999999</v>
      </c>
      <c r="R17" s="184">
        <v>683.82252000000005</v>
      </c>
      <c r="S17" s="184">
        <v>0</v>
      </c>
      <c r="T17" s="184">
        <v>0</v>
      </c>
      <c r="U17" s="184">
        <v>1526.27655</v>
      </c>
      <c r="V17" s="184">
        <v>2189.7362899999998</v>
      </c>
      <c r="W17" s="184">
        <v>2345.6479300000001</v>
      </c>
      <c r="X17" s="184">
        <v>0</v>
      </c>
      <c r="Y17" s="184">
        <v>0</v>
      </c>
      <c r="Z17" s="184">
        <v>4535.3842199999999</v>
      </c>
      <c r="AA17" s="184">
        <v>118.73888000000001</v>
      </c>
      <c r="AB17" s="184">
        <v>122.18889999999999</v>
      </c>
      <c r="AC17" s="184">
        <v>0</v>
      </c>
      <c r="AD17" s="184">
        <v>0</v>
      </c>
      <c r="AE17" s="184">
        <v>240.92778000000001</v>
      </c>
      <c r="AF17" s="184">
        <v>755.01953000000003</v>
      </c>
      <c r="AG17" s="184">
        <v>559.68001000000004</v>
      </c>
      <c r="AH17" s="184">
        <v>0</v>
      </c>
      <c r="AI17" s="184">
        <v>0</v>
      </c>
      <c r="AJ17" s="184">
        <v>1314.6995400000001</v>
      </c>
      <c r="AK17" s="184">
        <v>306.47878000000003</v>
      </c>
      <c r="AL17" s="184">
        <v>8.7661200000000008</v>
      </c>
      <c r="AM17" s="184">
        <v>0</v>
      </c>
      <c r="AN17" s="184">
        <v>0</v>
      </c>
      <c r="AO17" s="184">
        <v>315.24490000000003</v>
      </c>
      <c r="AP17" s="184">
        <v>503.67667</v>
      </c>
      <c r="AQ17" s="184">
        <v>117.34737</v>
      </c>
      <c r="AR17" s="184">
        <v>0</v>
      </c>
      <c r="AS17" s="184">
        <v>0</v>
      </c>
      <c r="AT17" s="184">
        <v>621.02404000000001</v>
      </c>
      <c r="AU17" s="184">
        <v>11489.819449999999</v>
      </c>
      <c r="AV17" s="184">
        <v>32621.509679999999</v>
      </c>
      <c r="AW17" s="184">
        <v>0</v>
      </c>
      <c r="AX17" s="184">
        <v>2616.2267499999998</v>
      </c>
      <c r="AY17" s="184">
        <v>46727.55588</v>
      </c>
    </row>
    <row r="18" spans="1:51">
      <c r="A18" s="184" t="s">
        <v>156</v>
      </c>
      <c r="B18" s="184">
        <v>2963.26406</v>
      </c>
      <c r="C18" s="184">
        <v>10931.23302</v>
      </c>
      <c r="D18" s="184">
        <v>0</v>
      </c>
      <c r="E18" s="184">
        <v>505.31344000000001</v>
      </c>
      <c r="F18" s="184">
        <v>14399.810519999999</v>
      </c>
      <c r="G18" s="184">
        <v>34.907150000000001</v>
      </c>
      <c r="H18" s="184">
        <v>350.06392999999997</v>
      </c>
      <c r="I18" s="184">
        <v>0</v>
      </c>
      <c r="J18" s="184">
        <v>0</v>
      </c>
      <c r="K18" s="184">
        <v>384.97108000000003</v>
      </c>
      <c r="L18" s="184">
        <v>0</v>
      </c>
      <c r="M18" s="184">
        <v>0</v>
      </c>
      <c r="N18" s="184">
        <v>0</v>
      </c>
      <c r="O18" s="184">
        <v>4.0000000000000002E-4</v>
      </c>
      <c r="P18" s="184">
        <v>4.0000000000000002E-4</v>
      </c>
      <c r="Q18" s="184">
        <v>18.695550000000001</v>
      </c>
      <c r="R18" s="184">
        <v>5170.6524500000005</v>
      </c>
      <c r="S18" s="184">
        <v>0</v>
      </c>
      <c r="T18" s="184">
        <v>0</v>
      </c>
      <c r="U18" s="184">
        <v>5189.348</v>
      </c>
      <c r="V18" s="184">
        <v>43.906769999999995</v>
      </c>
      <c r="W18" s="184">
        <v>0</v>
      </c>
      <c r="X18" s="184">
        <v>0</v>
      </c>
      <c r="Y18" s="184">
        <v>0</v>
      </c>
      <c r="Z18" s="184">
        <v>43.906769999999995</v>
      </c>
      <c r="AA18" s="184">
        <v>2010.6386399999999</v>
      </c>
      <c r="AB18" s="184">
        <v>376.52060999999998</v>
      </c>
      <c r="AC18" s="184">
        <v>0</v>
      </c>
      <c r="AD18" s="184">
        <v>0</v>
      </c>
      <c r="AE18" s="184">
        <v>2387.1592500000002</v>
      </c>
      <c r="AF18" s="184">
        <v>973.84175000000005</v>
      </c>
      <c r="AG18" s="184">
        <v>352.76296000000002</v>
      </c>
      <c r="AH18" s="184">
        <v>0</v>
      </c>
      <c r="AI18" s="184">
        <v>48.069879999999998</v>
      </c>
      <c r="AJ18" s="184">
        <v>1374.6745900000001</v>
      </c>
      <c r="AK18" s="184">
        <v>179.74922000000001</v>
      </c>
      <c r="AL18" s="184">
        <v>341.40280000000001</v>
      </c>
      <c r="AM18" s="184">
        <v>0</v>
      </c>
      <c r="AN18" s="184">
        <v>0</v>
      </c>
      <c r="AO18" s="184">
        <v>521.15201999999999</v>
      </c>
      <c r="AP18" s="184">
        <v>11.03</v>
      </c>
      <c r="AQ18" s="184">
        <v>0</v>
      </c>
      <c r="AR18" s="184">
        <v>0</v>
      </c>
      <c r="AS18" s="184">
        <v>0</v>
      </c>
      <c r="AT18" s="184">
        <v>11.03</v>
      </c>
      <c r="AU18" s="184">
        <v>6236.0331399999995</v>
      </c>
      <c r="AV18" s="184">
        <v>17522.635770000001</v>
      </c>
      <c r="AW18" s="184">
        <v>0</v>
      </c>
      <c r="AX18" s="184">
        <v>553.38371999999993</v>
      </c>
      <c r="AY18" s="184">
        <v>24312.052629999998</v>
      </c>
    </row>
    <row r="19" spans="1:51">
      <c r="A19" s="184" t="s">
        <v>157</v>
      </c>
      <c r="B19" s="184">
        <v>2414.7756800000002</v>
      </c>
      <c r="C19" s="184">
        <v>4874.4094299999997</v>
      </c>
      <c r="D19" s="184">
        <v>0</v>
      </c>
      <c r="E19" s="184">
        <v>0</v>
      </c>
      <c r="F19" s="184">
        <v>7289.1851100000003</v>
      </c>
      <c r="G19" s="184">
        <v>566.77499999999998</v>
      </c>
      <c r="H19" s="184">
        <v>0</v>
      </c>
      <c r="I19" s="184">
        <v>0</v>
      </c>
      <c r="J19" s="184">
        <v>0</v>
      </c>
      <c r="K19" s="184">
        <v>566.77499999999998</v>
      </c>
      <c r="L19" s="184">
        <v>44.373730000000002</v>
      </c>
      <c r="M19" s="184">
        <v>-2.0000000000000002E-5</v>
      </c>
      <c r="N19" s="184">
        <v>0</v>
      </c>
      <c r="O19" s="184">
        <v>-7.0000000000000007E-5</v>
      </c>
      <c r="P19" s="184">
        <v>44.373640000000002</v>
      </c>
      <c r="Q19" s="184">
        <v>40.64414</v>
      </c>
      <c r="R19" s="184">
        <v>0</v>
      </c>
      <c r="S19" s="184">
        <v>0</v>
      </c>
      <c r="T19" s="184">
        <v>0</v>
      </c>
      <c r="U19" s="184">
        <v>40.64414</v>
      </c>
      <c r="V19" s="184">
        <v>573.45094999999992</v>
      </c>
      <c r="W19" s="184">
        <v>309.64965999999998</v>
      </c>
      <c r="X19" s="184">
        <v>0</v>
      </c>
      <c r="Y19" s="184">
        <v>0</v>
      </c>
      <c r="Z19" s="184">
        <v>883.10060999999996</v>
      </c>
      <c r="AA19" s="184">
        <v>70</v>
      </c>
      <c r="AB19" s="184">
        <v>548.91300000000001</v>
      </c>
      <c r="AC19" s="184">
        <v>0</v>
      </c>
      <c r="AD19" s="184">
        <v>0</v>
      </c>
      <c r="AE19" s="184">
        <v>618.91300000000001</v>
      </c>
      <c r="AF19" s="184">
        <v>127.00641</v>
      </c>
      <c r="AG19" s="184">
        <v>34.110370000000003</v>
      </c>
      <c r="AH19" s="184">
        <v>0</v>
      </c>
      <c r="AI19" s="184">
        <v>0</v>
      </c>
      <c r="AJ19" s="184">
        <v>161.11678000000001</v>
      </c>
      <c r="AK19" s="184">
        <v>40</v>
      </c>
      <c r="AL19" s="184">
        <v>18.548999999999999</v>
      </c>
      <c r="AM19" s="184">
        <v>0</v>
      </c>
      <c r="AN19" s="184">
        <v>0</v>
      </c>
      <c r="AO19" s="184">
        <v>58.548999999999999</v>
      </c>
      <c r="AP19" s="184">
        <v>44.863819999999997</v>
      </c>
      <c r="AQ19" s="184">
        <v>0</v>
      </c>
      <c r="AR19" s="184">
        <v>0</v>
      </c>
      <c r="AS19" s="184">
        <v>0</v>
      </c>
      <c r="AT19" s="184">
        <v>44.863819999999997</v>
      </c>
      <c r="AU19" s="184">
        <v>3921.8897299999999</v>
      </c>
      <c r="AV19" s="184">
        <v>5785.6314400000001</v>
      </c>
      <c r="AW19" s="184">
        <v>0</v>
      </c>
      <c r="AX19" s="184">
        <v>-7.0000000000000007E-5</v>
      </c>
      <c r="AY19" s="184">
        <v>9707.5210999999999</v>
      </c>
    </row>
    <row r="20" spans="1:51">
      <c r="A20" s="184" t="s">
        <v>158</v>
      </c>
      <c r="B20" s="184">
        <v>1999.87689</v>
      </c>
      <c r="C20" s="184">
        <v>2827.6022799999996</v>
      </c>
      <c r="D20" s="184">
        <v>0</v>
      </c>
      <c r="E20" s="184">
        <v>0</v>
      </c>
      <c r="F20" s="184">
        <v>4827.4791699999996</v>
      </c>
      <c r="G20" s="184">
        <v>150.0171</v>
      </c>
      <c r="H20" s="184">
        <v>216.9546</v>
      </c>
      <c r="I20" s="184">
        <v>0</v>
      </c>
      <c r="J20" s="184">
        <v>0</v>
      </c>
      <c r="K20" s="184">
        <v>366.9717</v>
      </c>
      <c r="L20" s="184">
        <v>1280.6376399999999</v>
      </c>
      <c r="M20" s="184">
        <v>415.44991999999996</v>
      </c>
      <c r="N20" s="184">
        <v>0</v>
      </c>
      <c r="O20" s="184">
        <v>-5.0000000000000002E-5</v>
      </c>
      <c r="P20" s="184">
        <v>1696.0875100000001</v>
      </c>
      <c r="Q20" s="184">
        <v>893.07929000000001</v>
      </c>
      <c r="R20" s="184">
        <v>2704.8966099999998</v>
      </c>
      <c r="S20" s="184">
        <v>0</v>
      </c>
      <c r="T20" s="184">
        <v>0</v>
      </c>
      <c r="U20" s="184">
        <v>3597.9758999999999</v>
      </c>
      <c r="V20" s="184">
        <v>1053.4093400000002</v>
      </c>
      <c r="W20" s="184">
        <v>1552.4931000000001</v>
      </c>
      <c r="X20" s="184">
        <v>0</v>
      </c>
      <c r="Y20" s="184">
        <v>0</v>
      </c>
      <c r="Z20" s="184">
        <v>2605.9024399999998</v>
      </c>
      <c r="AA20" s="184">
        <v>0</v>
      </c>
      <c r="AB20" s="184">
        <v>0</v>
      </c>
      <c r="AC20" s="184">
        <v>0</v>
      </c>
      <c r="AD20" s="184">
        <v>0</v>
      </c>
      <c r="AE20" s="184">
        <v>0</v>
      </c>
      <c r="AF20" s="184">
        <v>710.55029000000002</v>
      </c>
      <c r="AG20" s="184">
        <v>191.2474</v>
      </c>
      <c r="AH20" s="184">
        <v>0</v>
      </c>
      <c r="AI20" s="184">
        <v>0</v>
      </c>
      <c r="AJ20" s="184">
        <v>901.79768999999999</v>
      </c>
      <c r="AK20" s="184">
        <v>443.01031999999998</v>
      </c>
      <c r="AL20" s="184">
        <v>0</v>
      </c>
      <c r="AM20" s="184">
        <v>0</v>
      </c>
      <c r="AN20" s="184">
        <v>0</v>
      </c>
      <c r="AO20" s="184">
        <v>443.01031999999998</v>
      </c>
      <c r="AP20" s="184">
        <v>777.88894999999991</v>
      </c>
      <c r="AQ20" s="184">
        <v>0</v>
      </c>
      <c r="AR20" s="184">
        <v>0</v>
      </c>
      <c r="AS20" s="184">
        <v>0</v>
      </c>
      <c r="AT20" s="184">
        <v>777.88894999999991</v>
      </c>
      <c r="AU20" s="184">
        <v>7308.4698200000003</v>
      </c>
      <c r="AV20" s="184">
        <v>7908.6439099999998</v>
      </c>
      <c r="AW20" s="184">
        <v>0</v>
      </c>
      <c r="AX20" s="184">
        <v>-5.0000000000000002E-5</v>
      </c>
      <c r="AY20" s="184">
        <v>15217.11368</v>
      </c>
    </row>
    <row r="21" spans="1:51">
      <c r="A21" s="184" t="s">
        <v>159</v>
      </c>
      <c r="B21" s="184">
        <v>2312.7350899999997</v>
      </c>
      <c r="C21" s="184">
        <v>3359.04063</v>
      </c>
      <c r="D21" s="184">
        <v>0</v>
      </c>
      <c r="E21" s="184">
        <v>0</v>
      </c>
      <c r="F21" s="184">
        <v>5671.7757199999996</v>
      </c>
      <c r="G21" s="184">
        <v>508.65566999999999</v>
      </c>
      <c r="H21" s="184">
        <v>54.273000000000003</v>
      </c>
      <c r="I21" s="184">
        <v>0</v>
      </c>
      <c r="J21" s="184">
        <v>0</v>
      </c>
      <c r="K21" s="184">
        <v>562.92867000000001</v>
      </c>
      <c r="L21" s="184">
        <v>24578.626190000003</v>
      </c>
      <c r="M21" s="184">
        <v>20250.32559</v>
      </c>
      <c r="N21" s="184">
        <v>0</v>
      </c>
      <c r="O21" s="184">
        <v>0</v>
      </c>
      <c r="P21" s="184">
        <v>44828.951780000003</v>
      </c>
      <c r="Q21" s="184">
        <v>1552.8612900000001</v>
      </c>
      <c r="R21" s="184">
        <v>4670.3281799999995</v>
      </c>
      <c r="S21" s="184">
        <v>0</v>
      </c>
      <c r="T21" s="184">
        <v>0</v>
      </c>
      <c r="U21" s="184">
        <v>6223.1894699999993</v>
      </c>
      <c r="V21" s="184">
        <v>157.92402999999999</v>
      </c>
      <c r="W21" s="184">
        <v>212.60004999999998</v>
      </c>
      <c r="X21" s="184">
        <v>0</v>
      </c>
      <c r="Y21" s="184">
        <v>0</v>
      </c>
      <c r="Z21" s="184">
        <v>370.52408000000003</v>
      </c>
      <c r="AA21" s="184">
        <v>34.090879999999999</v>
      </c>
      <c r="AB21" s="184">
        <v>34.35</v>
      </c>
      <c r="AC21" s="184">
        <v>0</v>
      </c>
      <c r="AD21" s="184">
        <v>0</v>
      </c>
      <c r="AE21" s="184">
        <v>68.440880000000007</v>
      </c>
      <c r="AF21" s="184">
        <v>571.14574000000005</v>
      </c>
      <c r="AG21" s="184">
        <v>295.49387999999999</v>
      </c>
      <c r="AH21" s="184">
        <v>0</v>
      </c>
      <c r="AI21" s="184">
        <v>0</v>
      </c>
      <c r="AJ21" s="184">
        <v>866.63962000000004</v>
      </c>
      <c r="AK21" s="184">
        <v>748.09650999999997</v>
      </c>
      <c r="AL21" s="184">
        <v>57.365739999999995</v>
      </c>
      <c r="AM21" s="184">
        <v>0</v>
      </c>
      <c r="AN21" s="184">
        <v>0</v>
      </c>
      <c r="AO21" s="184">
        <v>805.46225000000004</v>
      </c>
      <c r="AP21" s="184">
        <v>1109.94668</v>
      </c>
      <c r="AQ21" s="184">
        <v>173.74931000000001</v>
      </c>
      <c r="AR21" s="184">
        <v>0</v>
      </c>
      <c r="AS21" s="184">
        <v>0</v>
      </c>
      <c r="AT21" s="184">
        <v>1283.6959899999999</v>
      </c>
      <c r="AU21" s="184">
        <v>31574.082079999996</v>
      </c>
      <c r="AV21" s="184">
        <v>29107.526379999999</v>
      </c>
      <c r="AW21" s="184">
        <v>0</v>
      </c>
      <c r="AX21" s="184">
        <v>0</v>
      </c>
      <c r="AY21" s="184">
        <v>60681.608460000003</v>
      </c>
    </row>
    <row r="22" spans="1:51">
      <c r="A22" s="184" t="s">
        <v>160</v>
      </c>
      <c r="B22" s="184">
        <v>2256.09168</v>
      </c>
      <c r="C22" s="184">
        <v>3292.8046300000001</v>
      </c>
      <c r="D22" s="184">
        <v>0</v>
      </c>
      <c r="E22" s="184">
        <v>0</v>
      </c>
      <c r="F22" s="184">
        <v>5548.8963099999992</v>
      </c>
      <c r="G22" s="184">
        <v>0</v>
      </c>
      <c r="H22" s="184">
        <v>173.23069000000001</v>
      </c>
      <c r="I22" s="184">
        <v>0</v>
      </c>
      <c r="J22" s="184">
        <v>0</v>
      </c>
      <c r="K22" s="184">
        <v>173.23069000000001</v>
      </c>
      <c r="L22" s="184">
        <v>4449.3779500000001</v>
      </c>
      <c r="M22" s="184">
        <v>1287.69271</v>
      </c>
      <c r="N22" s="184">
        <v>0</v>
      </c>
      <c r="O22" s="184">
        <v>-2.0000000000000002E-5</v>
      </c>
      <c r="P22" s="184">
        <v>5737.0706399999999</v>
      </c>
      <c r="Q22" s="184">
        <v>596.55562999999995</v>
      </c>
      <c r="R22" s="184">
        <v>220.19119000000001</v>
      </c>
      <c r="S22" s="184">
        <v>0</v>
      </c>
      <c r="T22" s="184">
        <v>0</v>
      </c>
      <c r="U22" s="184">
        <v>816.74681999999996</v>
      </c>
      <c r="V22" s="184">
        <v>1843.6803600000001</v>
      </c>
      <c r="W22" s="184">
        <v>965.62982</v>
      </c>
      <c r="X22" s="184">
        <v>0</v>
      </c>
      <c r="Y22" s="184">
        <v>0</v>
      </c>
      <c r="Z22" s="184">
        <v>2809.3101799999999</v>
      </c>
      <c r="AA22" s="184">
        <v>0</v>
      </c>
      <c r="AB22" s="184">
        <v>1168.1012599999999</v>
      </c>
      <c r="AC22" s="184">
        <v>0</v>
      </c>
      <c r="AD22" s="184">
        <v>0</v>
      </c>
      <c r="AE22" s="184">
        <v>1168.1012599999999</v>
      </c>
      <c r="AF22" s="184">
        <v>2779.6794</v>
      </c>
      <c r="AG22" s="184">
        <v>742.27834999999993</v>
      </c>
      <c r="AH22" s="184">
        <v>0</v>
      </c>
      <c r="AI22" s="184">
        <v>0</v>
      </c>
      <c r="AJ22" s="184">
        <v>3521.95775</v>
      </c>
      <c r="AK22" s="184">
        <v>2313.9013199999999</v>
      </c>
      <c r="AL22" s="184">
        <v>566.65210000000002</v>
      </c>
      <c r="AM22" s="184">
        <v>0</v>
      </c>
      <c r="AN22" s="184">
        <v>0</v>
      </c>
      <c r="AO22" s="184">
        <v>2880.5534199999997</v>
      </c>
      <c r="AP22" s="184">
        <v>2557.00533</v>
      </c>
      <c r="AQ22" s="184">
        <v>583.35574999999994</v>
      </c>
      <c r="AR22" s="184">
        <v>0</v>
      </c>
      <c r="AS22" s="184">
        <v>0</v>
      </c>
      <c r="AT22" s="184">
        <v>3140.3610800000001</v>
      </c>
      <c r="AU22" s="184">
        <v>16796.291670000002</v>
      </c>
      <c r="AV22" s="184">
        <v>8999.9364999999998</v>
      </c>
      <c r="AW22" s="184">
        <v>0</v>
      </c>
      <c r="AX22" s="184">
        <v>-2.0000000000000002E-5</v>
      </c>
      <c r="AY22" s="184">
        <v>25796.228149999999</v>
      </c>
    </row>
    <row r="23" spans="1:51">
      <c r="A23" s="184" t="s">
        <v>161</v>
      </c>
      <c r="B23" s="184">
        <v>18.500610000000002</v>
      </c>
      <c r="C23" s="184">
        <v>14094.995510000001</v>
      </c>
      <c r="D23" s="184">
        <v>0</v>
      </c>
      <c r="E23" s="184">
        <v>0</v>
      </c>
      <c r="F23" s="184">
        <v>14113.49612</v>
      </c>
      <c r="G23" s="184">
        <v>0</v>
      </c>
      <c r="H23" s="184">
        <v>0</v>
      </c>
      <c r="I23" s="184">
        <v>0</v>
      </c>
      <c r="J23" s="184">
        <v>0</v>
      </c>
      <c r="K23" s="184">
        <v>0</v>
      </c>
      <c r="L23" s="184">
        <v>7</v>
      </c>
      <c r="M23" s="184">
        <v>504.94499000000002</v>
      </c>
      <c r="N23" s="184">
        <v>0</v>
      </c>
      <c r="O23" s="184">
        <v>0</v>
      </c>
      <c r="P23" s="184">
        <v>511.94499000000002</v>
      </c>
      <c r="Q23" s="184">
        <v>171.5</v>
      </c>
      <c r="R23" s="184">
        <v>23.358000000000001</v>
      </c>
      <c r="S23" s="184">
        <v>0</v>
      </c>
      <c r="T23" s="184">
        <v>0</v>
      </c>
      <c r="U23" s="184">
        <v>194.858</v>
      </c>
      <c r="V23" s="184">
        <v>0</v>
      </c>
      <c r="W23" s="184">
        <v>92.745000000000005</v>
      </c>
      <c r="X23" s="184">
        <v>0</v>
      </c>
      <c r="Y23" s="184">
        <v>0</v>
      </c>
      <c r="Z23" s="184">
        <v>92.745000000000005</v>
      </c>
      <c r="AA23" s="184">
        <v>70</v>
      </c>
      <c r="AB23" s="184">
        <v>3435</v>
      </c>
      <c r="AC23" s="184">
        <v>0</v>
      </c>
      <c r="AD23" s="184">
        <v>0</v>
      </c>
      <c r="AE23" s="184">
        <v>3505</v>
      </c>
      <c r="AF23" s="184">
        <v>780.72576000000004</v>
      </c>
      <c r="AG23" s="184">
        <v>342.81299999999999</v>
      </c>
      <c r="AH23" s="184">
        <v>0</v>
      </c>
      <c r="AI23" s="184">
        <v>0</v>
      </c>
      <c r="AJ23" s="184">
        <v>1123.5387599999999</v>
      </c>
      <c r="AK23" s="184">
        <v>350</v>
      </c>
      <c r="AL23" s="184">
        <v>0</v>
      </c>
      <c r="AM23" s="184">
        <v>0</v>
      </c>
      <c r="AN23" s="184">
        <v>0</v>
      </c>
      <c r="AO23" s="184">
        <v>350</v>
      </c>
      <c r="AP23" s="184">
        <v>87</v>
      </c>
      <c r="AQ23" s="184">
        <v>79.004999999999995</v>
      </c>
      <c r="AR23" s="184">
        <v>0</v>
      </c>
      <c r="AS23" s="184">
        <v>0</v>
      </c>
      <c r="AT23" s="184">
        <v>166.005</v>
      </c>
      <c r="AU23" s="184">
        <v>1484.7263700000001</v>
      </c>
      <c r="AV23" s="184">
        <v>18572.861499999999</v>
      </c>
      <c r="AW23" s="184">
        <v>0</v>
      </c>
      <c r="AX23" s="184">
        <v>0</v>
      </c>
      <c r="AY23" s="184">
        <v>20057.587869999999</v>
      </c>
    </row>
    <row r="24" spans="1:51">
      <c r="A24" s="184" t="s">
        <v>162</v>
      </c>
      <c r="B24" s="184">
        <v>55.385280000000002</v>
      </c>
      <c r="C24" s="184">
        <v>1355.07267</v>
      </c>
      <c r="D24" s="184">
        <v>0</v>
      </c>
      <c r="E24" s="184">
        <v>0</v>
      </c>
      <c r="F24" s="184">
        <v>1410.45795</v>
      </c>
      <c r="G24" s="184">
        <v>28</v>
      </c>
      <c r="H24" s="184">
        <v>0</v>
      </c>
      <c r="I24" s="184">
        <v>0</v>
      </c>
      <c r="J24" s="184">
        <v>0</v>
      </c>
      <c r="K24" s="184">
        <v>28</v>
      </c>
      <c r="L24" s="184">
        <v>164.226</v>
      </c>
      <c r="M24" s="184">
        <v>468.45465999999999</v>
      </c>
      <c r="N24" s="184">
        <v>0</v>
      </c>
      <c r="O24" s="184">
        <v>0</v>
      </c>
      <c r="P24" s="184">
        <v>632.68065999999999</v>
      </c>
      <c r="Q24" s="184">
        <v>55</v>
      </c>
      <c r="R24" s="184">
        <v>6.87</v>
      </c>
      <c r="S24" s="184">
        <v>0</v>
      </c>
      <c r="T24" s="184">
        <v>0</v>
      </c>
      <c r="U24" s="184">
        <v>61.87</v>
      </c>
      <c r="V24" s="184">
        <v>0</v>
      </c>
      <c r="W24" s="184">
        <v>109.61009</v>
      </c>
      <c r="X24" s="184">
        <v>0</v>
      </c>
      <c r="Y24" s="184">
        <v>0</v>
      </c>
      <c r="Z24" s="184">
        <v>109.61009</v>
      </c>
      <c r="AA24" s="184">
        <v>0</v>
      </c>
      <c r="AB24" s="184">
        <v>0</v>
      </c>
      <c r="AC24" s="184">
        <v>0</v>
      </c>
      <c r="AD24" s="184">
        <v>0</v>
      </c>
      <c r="AE24" s="184">
        <v>0</v>
      </c>
      <c r="AF24" s="184">
        <v>1912</v>
      </c>
      <c r="AG24" s="184">
        <v>322.89</v>
      </c>
      <c r="AH24" s="184">
        <v>0</v>
      </c>
      <c r="AI24" s="184">
        <v>0</v>
      </c>
      <c r="AJ24" s="184">
        <v>2234.89</v>
      </c>
      <c r="AK24" s="184">
        <v>3.5</v>
      </c>
      <c r="AL24" s="184">
        <v>0</v>
      </c>
      <c r="AM24" s="184">
        <v>0</v>
      </c>
      <c r="AN24" s="184">
        <v>0</v>
      </c>
      <c r="AO24" s="184">
        <v>3.5</v>
      </c>
      <c r="AP24" s="184">
        <v>175.01695000000001</v>
      </c>
      <c r="AQ24" s="184">
        <v>0</v>
      </c>
      <c r="AR24" s="184">
        <v>0</v>
      </c>
      <c r="AS24" s="184">
        <v>0</v>
      </c>
      <c r="AT24" s="184">
        <v>175.01695000000001</v>
      </c>
      <c r="AU24" s="184">
        <v>2393.1282299999998</v>
      </c>
      <c r="AV24" s="184">
        <v>2262.8974199999998</v>
      </c>
      <c r="AW24" s="184">
        <v>0</v>
      </c>
      <c r="AX24" s="184">
        <v>0</v>
      </c>
      <c r="AY24" s="184">
        <v>4656.0256500000005</v>
      </c>
    </row>
    <row r="25" spans="1:51">
      <c r="A25" s="184" t="s">
        <v>904</v>
      </c>
      <c r="B25" s="184">
        <v>6.9034499999999994</v>
      </c>
      <c r="C25" s="184">
        <v>427.13352000000003</v>
      </c>
      <c r="D25" s="184">
        <v>0</v>
      </c>
      <c r="E25" s="184">
        <v>0</v>
      </c>
      <c r="F25" s="184">
        <v>434.03697</v>
      </c>
      <c r="G25" s="184">
        <v>2.06243</v>
      </c>
      <c r="H25" s="184">
        <v>5.0429599999999999</v>
      </c>
      <c r="I25" s="184">
        <v>0</v>
      </c>
      <c r="J25" s="184">
        <v>0.10113999999999999</v>
      </c>
      <c r="K25" s="184">
        <v>7.2065299999999999</v>
      </c>
      <c r="L25" s="184">
        <v>80.147050000000007</v>
      </c>
      <c r="M25" s="184">
        <v>171.32176999999999</v>
      </c>
      <c r="N25" s="184">
        <v>0</v>
      </c>
      <c r="O25" s="184">
        <v>6.7300000000000007E-3</v>
      </c>
      <c r="P25" s="184">
        <v>251.47555</v>
      </c>
      <c r="Q25" s="184">
        <v>24.387709999999998</v>
      </c>
      <c r="R25" s="184">
        <v>2.9784999999999999</v>
      </c>
      <c r="S25" s="184">
        <v>0</v>
      </c>
      <c r="T25" s="184">
        <v>0</v>
      </c>
      <c r="U25" s="184">
        <v>27.366209999999999</v>
      </c>
      <c r="V25" s="184">
        <v>0.39341999999999999</v>
      </c>
      <c r="W25" s="184">
        <v>4.4386400000000004</v>
      </c>
      <c r="X25" s="184">
        <v>0</v>
      </c>
      <c r="Y25" s="184">
        <v>9.3829999999999997E-2</v>
      </c>
      <c r="Z25" s="184">
        <v>4.9258999999999995</v>
      </c>
      <c r="AA25" s="184">
        <v>5.6014300000000006</v>
      </c>
      <c r="AB25" s="184">
        <v>93.419119999999992</v>
      </c>
      <c r="AC25" s="184">
        <v>0</v>
      </c>
      <c r="AD25" s="184">
        <v>0</v>
      </c>
      <c r="AE25" s="184">
        <v>99.02055</v>
      </c>
      <c r="AF25" s="184">
        <v>103.69145</v>
      </c>
      <c r="AG25" s="184">
        <v>10.166090000000001</v>
      </c>
      <c r="AH25" s="184">
        <v>0</v>
      </c>
      <c r="AI25" s="184">
        <v>0</v>
      </c>
      <c r="AJ25" s="184">
        <v>113.85754</v>
      </c>
      <c r="AK25" s="184">
        <v>43.419230000000006</v>
      </c>
      <c r="AL25" s="184">
        <v>3.37846</v>
      </c>
      <c r="AM25" s="184">
        <v>0</v>
      </c>
      <c r="AN25" s="184">
        <v>0</v>
      </c>
      <c r="AO25" s="184">
        <v>46.797690000000003</v>
      </c>
      <c r="AP25" s="184">
        <v>43.466099999999997</v>
      </c>
      <c r="AQ25" s="184">
        <v>10.18835</v>
      </c>
      <c r="AR25" s="184">
        <v>0</v>
      </c>
      <c r="AS25" s="184">
        <v>0</v>
      </c>
      <c r="AT25" s="184">
        <v>53.654449999999997</v>
      </c>
      <c r="AU25" s="184">
        <v>310.07227</v>
      </c>
      <c r="AV25" s="184">
        <v>728.06741</v>
      </c>
      <c r="AW25" s="184">
        <v>0</v>
      </c>
      <c r="AX25" s="184">
        <v>0.20169999999999999</v>
      </c>
      <c r="AY25" s="184">
        <v>1038.34139</v>
      </c>
    </row>
    <row r="26" spans="1:51">
      <c r="A26" s="184" t="s">
        <v>909</v>
      </c>
      <c r="B26" s="184">
        <v>4799.5109599999996</v>
      </c>
      <c r="C26" s="184">
        <v>4113.0147900000002</v>
      </c>
      <c r="D26" s="184">
        <v>0</v>
      </c>
      <c r="E26" s="184">
        <v>188.51626000000002</v>
      </c>
      <c r="F26" s="184">
        <v>9101.0420099999992</v>
      </c>
      <c r="G26" s="184">
        <v>475.52105999999998</v>
      </c>
      <c r="H26" s="184">
        <v>143.97174999999999</v>
      </c>
      <c r="I26" s="184">
        <v>0</v>
      </c>
      <c r="J26" s="184">
        <v>0.68279000000000001</v>
      </c>
      <c r="K26" s="184">
        <v>620.17560000000003</v>
      </c>
      <c r="L26" s="184">
        <v>2082.8098799999998</v>
      </c>
      <c r="M26" s="184">
        <v>1845.4915900000001</v>
      </c>
      <c r="N26" s="184">
        <v>0</v>
      </c>
      <c r="O26" s="184">
        <v>147.52987999999999</v>
      </c>
      <c r="P26" s="184">
        <v>4075.8313499999999</v>
      </c>
      <c r="Q26" s="184">
        <v>930.03300999999999</v>
      </c>
      <c r="R26" s="184">
        <v>2105.3088199999997</v>
      </c>
      <c r="S26" s="184">
        <v>0</v>
      </c>
      <c r="T26" s="184">
        <v>0</v>
      </c>
      <c r="U26" s="184">
        <v>3035.3418300000003</v>
      </c>
      <c r="V26" s="184">
        <v>4566.8597599999994</v>
      </c>
      <c r="W26" s="184">
        <v>607.2269399999999</v>
      </c>
      <c r="X26" s="184">
        <v>0</v>
      </c>
      <c r="Y26" s="184">
        <v>0</v>
      </c>
      <c r="Z26" s="184">
        <v>5174.0866999999998</v>
      </c>
      <c r="AA26" s="184">
        <v>6199.7534400000004</v>
      </c>
      <c r="AB26" s="184">
        <v>153.37138000000002</v>
      </c>
      <c r="AC26" s="184">
        <v>0</v>
      </c>
      <c r="AD26" s="184">
        <v>0</v>
      </c>
      <c r="AE26" s="184">
        <v>6353.12482</v>
      </c>
      <c r="AF26" s="184">
        <v>866.90519999999992</v>
      </c>
      <c r="AG26" s="184">
        <v>24.21819</v>
      </c>
      <c r="AH26" s="184">
        <v>0</v>
      </c>
      <c r="AI26" s="184">
        <v>5.5899999999999995E-3</v>
      </c>
      <c r="AJ26" s="184">
        <v>891.12897999999996</v>
      </c>
      <c r="AK26" s="184">
        <v>670.54054000000008</v>
      </c>
      <c r="AL26" s="184">
        <v>10.92206</v>
      </c>
      <c r="AM26" s="184">
        <v>0</v>
      </c>
      <c r="AN26" s="184">
        <v>0</v>
      </c>
      <c r="AO26" s="184">
        <v>681.46259999999995</v>
      </c>
      <c r="AP26" s="184">
        <v>354.29942999999997</v>
      </c>
      <c r="AQ26" s="184">
        <v>19.797759999999997</v>
      </c>
      <c r="AR26" s="184">
        <v>0</v>
      </c>
      <c r="AS26" s="184">
        <v>0</v>
      </c>
      <c r="AT26" s="184">
        <v>374.09719000000001</v>
      </c>
      <c r="AU26" s="184">
        <v>20946.23328</v>
      </c>
      <c r="AV26" s="184">
        <v>9023.3232799999987</v>
      </c>
      <c r="AW26" s="184">
        <v>0</v>
      </c>
      <c r="AX26" s="184">
        <v>336.73452000000003</v>
      </c>
      <c r="AY26" s="184">
        <v>30306.291079999999</v>
      </c>
    </row>
    <row r="27" spans="1:51">
      <c r="A27" s="184" t="s">
        <v>910</v>
      </c>
      <c r="B27" s="184">
        <v>0</v>
      </c>
      <c r="C27" s="184">
        <v>0</v>
      </c>
      <c r="D27" s="184">
        <v>0</v>
      </c>
      <c r="E27" s="184">
        <v>0</v>
      </c>
      <c r="F27" s="184">
        <v>0</v>
      </c>
      <c r="G27" s="184">
        <v>0</v>
      </c>
      <c r="H27" s="184">
        <v>0</v>
      </c>
      <c r="I27" s="184">
        <v>0</v>
      </c>
      <c r="J27" s="184">
        <v>0</v>
      </c>
      <c r="K27" s="184">
        <v>0</v>
      </c>
      <c r="L27" s="184">
        <v>0</v>
      </c>
      <c r="M27" s="184">
        <v>0</v>
      </c>
      <c r="N27" s="184">
        <v>0</v>
      </c>
      <c r="O27" s="184">
        <v>0</v>
      </c>
      <c r="P27" s="184">
        <v>0</v>
      </c>
      <c r="Q27" s="184">
        <v>0</v>
      </c>
      <c r="R27" s="184">
        <v>0</v>
      </c>
      <c r="S27" s="184">
        <v>0</v>
      </c>
      <c r="T27" s="184">
        <v>0</v>
      </c>
      <c r="U27" s="184">
        <v>0</v>
      </c>
      <c r="V27" s="184">
        <v>0</v>
      </c>
      <c r="W27" s="184">
        <v>0</v>
      </c>
      <c r="X27" s="184">
        <v>0</v>
      </c>
      <c r="Y27" s="184">
        <v>0</v>
      </c>
      <c r="Z27" s="184">
        <v>0</v>
      </c>
      <c r="AA27" s="184">
        <v>0</v>
      </c>
      <c r="AB27" s="184">
        <v>0</v>
      </c>
      <c r="AC27" s="184">
        <v>0</v>
      </c>
      <c r="AD27" s="184">
        <v>0</v>
      </c>
      <c r="AE27" s="184">
        <v>0</v>
      </c>
      <c r="AF27" s="184">
        <v>0</v>
      </c>
      <c r="AG27" s="184">
        <v>0</v>
      </c>
      <c r="AH27" s="184">
        <v>0</v>
      </c>
      <c r="AI27" s="184">
        <v>0</v>
      </c>
      <c r="AJ27" s="184">
        <v>0</v>
      </c>
      <c r="AK27" s="184">
        <v>0</v>
      </c>
      <c r="AL27" s="184">
        <v>0</v>
      </c>
      <c r="AM27" s="184">
        <v>0</v>
      </c>
      <c r="AN27" s="184">
        <v>0</v>
      </c>
      <c r="AO27" s="184">
        <v>0</v>
      </c>
      <c r="AP27" s="184">
        <v>1316.04198</v>
      </c>
      <c r="AQ27" s="184">
        <v>0</v>
      </c>
      <c r="AR27" s="184">
        <v>0</v>
      </c>
      <c r="AS27" s="184">
        <v>0</v>
      </c>
      <c r="AT27" s="184">
        <v>1316.04198</v>
      </c>
      <c r="AU27" s="184">
        <v>1316.04198</v>
      </c>
      <c r="AV27" s="184">
        <v>0</v>
      </c>
      <c r="AW27" s="184">
        <v>0</v>
      </c>
      <c r="AX27" s="184">
        <v>0</v>
      </c>
      <c r="AY27" s="184">
        <v>1316.04198</v>
      </c>
    </row>
    <row r="28" spans="1:51">
      <c r="A28" s="184" t="s">
        <v>167</v>
      </c>
      <c r="B28" s="184">
        <v>0</v>
      </c>
      <c r="C28" s="184">
        <v>0</v>
      </c>
      <c r="D28" s="184">
        <v>0</v>
      </c>
      <c r="E28" s="184">
        <v>0</v>
      </c>
      <c r="F28" s="184">
        <v>0</v>
      </c>
      <c r="G28" s="184">
        <v>0</v>
      </c>
      <c r="H28" s="184">
        <v>0</v>
      </c>
      <c r="I28" s="184">
        <v>0</v>
      </c>
      <c r="J28" s="184">
        <v>0</v>
      </c>
      <c r="K28" s="184">
        <v>0</v>
      </c>
      <c r="L28" s="184">
        <v>136.0121</v>
      </c>
      <c r="M28" s="184">
        <v>0</v>
      </c>
      <c r="N28" s="184">
        <v>0</v>
      </c>
      <c r="O28" s="184">
        <v>0</v>
      </c>
      <c r="P28" s="184">
        <v>136.0121</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0</v>
      </c>
      <c r="AQ28" s="184">
        <v>0</v>
      </c>
      <c r="AR28" s="184">
        <v>0</v>
      </c>
      <c r="AS28" s="184">
        <v>0</v>
      </c>
      <c r="AT28" s="184">
        <v>0</v>
      </c>
      <c r="AU28" s="184">
        <v>136.0121</v>
      </c>
      <c r="AV28" s="184">
        <v>0</v>
      </c>
      <c r="AW28" s="184">
        <v>0</v>
      </c>
      <c r="AX28" s="184">
        <v>0</v>
      </c>
      <c r="AY28" s="184">
        <v>136.0121</v>
      </c>
    </row>
    <row r="29" spans="1:51">
      <c r="A29" s="184" t="s">
        <v>166</v>
      </c>
      <c r="B29" s="184">
        <v>8.0579999999999998</v>
      </c>
      <c r="C29" s="184">
        <v>0</v>
      </c>
      <c r="D29" s="184">
        <v>0</v>
      </c>
      <c r="E29" s="184">
        <v>0</v>
      </c>
      <c r="F29" s="184">
        <v>8.0579999999999998</v>
      </c>
      <c r="G29" s="184">
        <v>1365.8579999999999</v>
      </c>
      <c r="H29" s="184">
        <v>0</v>
      </c>
      <c r="I29" s="184">
        <v>0</v>
      </c>
      <c r="J29" s="184">
        <v>0</v>
      </c>
      <c r="K29" s="184">
        <v>1365.8579999999999</v>
      </c>
      <c r="L29" s="184">
        <v>1.056</v>
      </c>
      <c r="M29" s="184">
        <v>0</v>
      </c>
      <c r="N29" s="184">
        <v>0</v>
      </c>
      <c r="O29" s="184">
        <v>0</v>
      </c>
      <c r="P29" s="184">
        <v>1.056</v>
      </c>
      <c r="Q29" s="184">
        <v>3.722</v>
      </c>
      <c r="R29" s="184">
        <v>0</v>
      </c>
      <c r="S29" s="184">
        <v>0</v>
      </c>
      <c r="T29" s="184">
        <v>0</v>
      </c>
      <c r="U29" s="184">
        <v>3.722</v>
      </c>
      <c r="V29" s="184">
        <v>0.61099999999999999</v>
      </c>
      <c r="W29" s="184">
        <v>0</v>
      </c>
      <c r="X29" s="184">
        <v>0</v>
      </c>
      <c r="Y29" s="184">
        <v>0</v>
      </c>
      <c r="Z29" s="184">
        <v>0.61099999999999999</v>
      </c>
      <c r="AA29" s="184">
        <v>0</v>
      </c>
      <c r="AB29" s="184">
        <v>0</v>
      </c>
      <c r="AC29" s="184">
        <v>0</v>
      </c>
      <c r="AD29" s="184">
        <v>0</v>
      </c>
      <c r="AE29" s="184">
        <v>0</v>
      </c>
      <c r="AF29" s="184">
        <v>1.061E-2</v>
      </c>
      <c r="AG29" s="184">
        <v>0</v>
      </c>
      <c r="AH29" s="184">
        <v>0</v>
      </c>
      <c r="AI29" s="184">
        <v>0</v>
      </c>
      <c r="AJ29" s="184">
        <v>1.061E-2</v>
      </c>
      <c r="AK29" s="184">
        <v>0</v>
      </c>
      <c r="AL29" s="184">
        <v>0</v>
      </c>
      <c r="AM29" s="184">
        <v>0</v>
      </c>
      <c r="AN29" s="184">
        <v>0</v>
      </c>
      <c r="AO29" s="184">
        <v>0</v>
      </c>
      <c r="AP29" s="184">
        <v>0</v>
      </c>
      <c r="AQ29" s="184">
        <v>0</v>
      </c>
      <c r="AR29" s="184">
        <v>0</v>
      </c>
      <c r="AS29" s="184">
        <v>0</v>
      </c>
      <c r="AT29" s="184">
        <v>0</v>
      </c>
      <c r="AU29" s="184">
        <v>1379.3156100000001</v>
      </c>
      <c r="AV29" s="184">
        <v>0</v>
      </c>
      <c r="AW29" s="184">
        <v>0</v>
      </c>
      <c r="AX29" s="184">
        <v>0</v>
      </c>
      <c r="AY29" s="184">
        <v>1379.3156100000001</v>
      </c>
    </row>
    <row r="30" spans="1:51">
      <c r="A30" s="184" t="s">
        <v>911</v>
      </c>
      <c r="B30" s="184">
        <v>2104.18831</v>
      </c>
      <c r="C30" s="184">
        <v>4902.4267900000004</v>
      </c>
      <c r="D30" s="184">
        <v>0</v>
      </c>
      <c r="E30" s="184">
        <v>0</v>
      </c>
      <c r="F30" s="184">
        <v>7006.6151</v>
      </c>
      <c r="G30" s="184">
        <v>21050.346890000001</v>
      </c>
      <c r="H30" s="184">
        <v>1248.9418999999998</v>
      </c>
      <c r="I30" s="184">
        <v>0</v>
      </c>
      <c r="J30" s="184">
        <v>0</v>
      </c>
      <c r="K30" s="184">
        <v>22299.288789999999</v>
      </c>
      <c r="L30" s="184">
        <v>193.73723999999999</v>
      </c>
      <c r="M30" s="184">
        <v>623.06573000000003</v>
      </c>
      <c r="N30" s="184">
        <v>0</v>
      </c>
      <c r="O30" s="184">
        <v>0</v>
      </c>
      <c r="P30" s="184">
        <v>816.80296999999996</v>
      </c>
      <c r="Q30" s="184">
        <v>5388.1433699999998</v>
      </c>
      <c r="R30" s="184">
        <v>473.99261999999999</v>
      </c>
      <c r="S30" s="184">
        <v>0</v>
      </c>
      <c r="T30" s="184">
        <v>0</v>
      </c>
      <c r="U30" s="184">
        <v>5862.1359900000007</v>
      </c>
      <c r="V30" s="184">
        <v>0</v>
      </c>
      <c r="W30" s="184">
        <v>0</v>
      </c>
      <c r="X30" s="184">
        <v>0</v>
      </c>
      <c r="Y30" s="184">
        <v>0</v>
      </c>
      <c r="Z30" s="184">
        <v>0</v>
      </c>
      <c r="AA30" s="184">
        <v>17952.652620000001</v>
      </c>
      <c r="AB30" s="184">
        <v>1568.53718</v>
      </c>
      <c r="AC30" s="184">
        <v>0</v>
      </c>
      <c r="AD30" s="184">
        <v>0</v>
      </c>
      <c r="AE30" s="184">
        <v>19521.1898</v>
      </c>
      <c r="AF30" s="184">
        <v>0</v>
      </c>
      <c r="AG30" s="184">
        <v>0</v>
      </c>
      <c r="AH30" s="184">
        <v>0</v>
      </c>
      <c r="AI30" s="184">
        <v>0</v>
      </c>
      <c r="AJ30" s="184">
        <v>0</v>
      </c>
      <c r="AK30" s="184">
        <v>0</v>
      </c>
      <c r="AL30" s="184">
        <v>0</v>
      </c>
      <c r="AM30" s="184">
        <v>0</v>
      </c>
      <c r="AN30" s="184">
        <v>0</v>
      </c>
      <c r="AO30" s="184">
        <v>0</v>
      </c>
      <c r="AP30" s="184">
        <v>14495.917529999999</v>
      </c>
      <c r="AQ30" s="184">
        <v>0</v>
      </c>
      <c r="AR30" s="184">
        <v>0</v>
      </c>
      <c r="AS30" s="184">
        <v>0</v>
      </c>
      <c r="AT30" s="184">
        <v>14495.917529999999</v>
      </c>
      <c r="AU30" s="184">
        <v>61184.985959999998</v>
      </c>
      <c r="AV30" s="184">
        <v>8816.9642199999998</v>
      </c>
      <c r="AW30" s="184">
        <v>0</v>
      </c>
      <c r="AX30" s="184">
        <v>0</v>
      </c>
      <c r="AY30" s="184">
        <v>70001.950180000014</v>
      </c>
    </row>
    <row r="31" spans="1:51">
      <c r="A31" s="184" t="s">
        <v>912</v>
      </c>
      <c r="B31" s="184">
        <v>562.82938000000001</v>
      </c>
      <c r="C31" s="184">
        <v>5.3956999999999997</v>
      </c>
      <c r="D31" s="184">
        <v>0</v>
      </c>
      <c r="E31" s="184">
        <v>0</v>
      </c>
      <c r="F31" s="184">
        <v>568.22507999999993</v>
      </c>
      <c r="G31" s="184">
        <v>1216.4371000000001</v>
      </c>
      <c r="H31" s="184">
        <v>373.43259</v>
      </c>
      <c r="I31" s="184">
        <v>0</v>
      </c>
      <c r="J31" s="184">
        <v>0</v>
      </c>
      <c r="K31" s="184">
        <v>1589.86969</v>
      </c>
      <c r="L31" s="184">
        <v>0</v>
      </c>
      <c r="M31" s="184">
        <v>0</v>
      </c>
      <c r="N31" s="184">
        <v>0</v>
      </c>
      <c r="O31" s="184">
        <v>0</v>
      </c>
      <c r="P31" s="184">
        <v>0</v>
      </c>
      <c r="Q31" s="184">
        <v>3394.7785600000002</v>
      </c>
      <c r="R31" s="184">
        <v>334.53429999999997</v>
      </c>
      <c r="S31" s="184">
        <v>0</v>
      </c>
      <c r="T31" s="184">
        <v>0</v>
      </c>
      <c r="U31" s="184">
        <v>3729.31286</v>
      </c>
      <c r="V31" s="184">
        <v>0</v>
      </c>
      <c r="W31" s="184">
        <v>0</v>
      </c>
      <c r="X31" s="184">
        <v>0</v>
      </c>
      <c r="Y31" s="184">
        <v>0</v>
      </c>
      <c r="Z31" s="184">
        <v>0</v>
      </c>
      <c r="AA31" s="184">
        <v>99.550179999999997</v>
      </c>
      <c r="AB31" s="184">
        <v>1445.73469</v>
      </c>
      <c r="AC31" s="184">
        <v>0</v>
      </c>
      <c r="AD31" s="184">
        <v>0</v>
      </c>
      <c r="AE31" s="184">
        <v>1545.2848700000002</v>
      </c>
      <c r="AF31" s="184">
        <v>0</v>
      </c>
      <c r="AG31" s="184">
        <v>0</v>
      </c>
      <c r="AH31" s="184">
        <v>0</v>
      </c>
      <c r="AI31" s="184">
        <v>0</v>
      </c>
      <c r="AJ31" s="184">
        <v>0</v>
      </c>
      <c r="AK31" s="184">
        <v>0</v>
      </c>
      <c r="AL31" s="184">
        <v>0</v>
      </c>
      <c r="AM31" s="184">
        <v>0</v>
      </c>
      <c r="AN31" s="184">
        <v>0</v>
      </c>
      <c r="AO31" s="184">
        <v>0</v>
      </c>
      <c r="AP31" s="184">
        <v>0</v>
      </c>
      <c r="AQ31" s="184">
        <v>0</v>
      </c>
      <c r="AR31" s="184">
        <v>0</v>
      </c>
      <c r="AS31" s="184">
        <v>0</v>
      </c>
      <c r="AT31" s="184">
        <v>0</v>
      </c>
      <c r="AU31" s="184">
        <v>5273.5952200000002</v>
      </c>
      <c r="AV31" s="184">
        <v>2159.09728</v>
      </c>
      <c r="AW31" s="184">
        <v>0</v>
      </c>
      <c r="AX31" s="184">
        <v>0</v>
      </c>
      <c r="AY31" s="184">
        <v>7432.6925000000001</v>
      </c>
    </row>
    <row r="32" spans="1:51">
      <c r="A32" s="184" t="s">
        <v>913</v>
      </c>
      <c r="B32" s="184">
        <v>1541.3589299999999</v>
      </c>
      <c r="C32" s="184">
        <v>4894.5207</v>
      </c>
      <c r="D32" s="184">
        <v>0</v>
      </c>
      <c r="E32" s="184">
        <v>0</v>
      </c>
      <c r="F32" s="184">
        <v>6435.8796299999995</v>
      </c>
      <c r="G32" s="184">
        <v>19731.10915</v>
      </c>
      <c r="H32" s="184">
        <v>874.92059999999992</v>
      </c>
      <c r="I32" s="184">
        <v>0</v>
      </c>
      <c r="J32" s="184">
        <v>0</v>
      </c>
      <c r="K32" s="184">
        <v>20606.029750000002</v>
      </c>
      <c r="L32" s="184">
        <v>193.73723999999999</v>
      </c>
      <c r="M32" s="184">
        <v>623.06577000000004</v>
      </c>
      <c r="N32" s="184">
        <v>0</v>
      </c>
      <c r="O32" s="184">
        <v>0</v>
      </c>
      <c r="P32" s="184">
        <v>816.80300999999997</v>
      </c>
      <c r="Q32" s="184">
        <v>1993.36481</v>
      </c>
      <c r="R32" s="184">
        <v>138.76892000000001</v>
      </c>
      <c r="S32" s="184">
        <v>0</v>
      </c>
      <c r="T32" s="184">
        <v>0</v>
      </c>
      <c r="U32" s="184">
        <v>2132.13373</v>
      </c>
      <c r="V32" s="184">
        <v>0</v>
      </c>
      <c r="W32" s="184">
        <v>0</v>
      </c>
      <c r="X32" s="184">
        <v>0</v>
      </c>
      <c r="Y32" s="184">
        <v>0</v>
      </c>
      <c r="Z32" s="184">
        <v>0</v>
      </c>
      <c r="AA32" s="184">
        <v>17736.859579999997</v>
      </c>
      <c r="AB32" s="184">
        <v>122.80249000000001</v>
      </c>
      <c r="AC32" s="184">
        <v>0</v>
      </c>
      <c r="AD32" s="184">
        <v>0</v>
      </c>
      <c r="AE32" s="184">
        <v>17859.662069999998</v>
      </c>
      <c r="AF32" s="184">
        <v>0</v>
      </c>
      <c r="AG32" s="184">
        <v>0</v>
      </c>
      <c r="AH32" s="184">
        <v>0</v>
      </c>
      <c r="AI32" s="184">
        <v>0</v>
      </c>
      <c r="AJ32" s="184">
        <v>0</v>
      </c>
      <c r="AK32" s="184">
        <v>0</v>
      </c>
      <c r="AL32" s="184">
        <v>0</v>
      </c>
      <c r="AM32" s="184">
        <v>0</v>
      </c>
      <c r="AN32" s="184">
        <v>0</v>
      </c>
      <c r="AO32" s="184">
        <v>0</v>
      </c>
      <c r="AP32" s="184">
        <v>14435</v>
      </c>
      <c r="AQ32" s="184">
        <v>0</v>
      </c>
      <c r="AR32" s="184">
        <v>0</v>
      </c>
      <c r="AS32" s="184">
        <v>0</v>
      </c>
      <c r="AT32" s="184">
        <v>14435</v>
      </c>
      <c r="AU32" s="184">
        <v>55631.429710000004</v>
      </c>
      <c r="AV32" s="184">
        <v>6654.0784800000001</v>
      </c>
      <c r="AW32" s="184">
        <v>0</v>
      </c>
      <c r="AX32" s="184">
        <v>0</v>
      </c>
      <c r="AY32" s="184">
        <v>62285.50819</v>
      </c>
    </row>
    <row r="33" spans="1:51">
      <c r="A33" s="184" t="s">
        <v>914</v>
      </c>
      <c r="B33" s="184">
        <v>0</v>
      </c>
      <c r="C33" s="184">
        <v>2.5103899999999997</v>
      </c>
      <c r="D33" s="184">
        <v>0</v>
      </c>
      <c r="E33" s="184">
        <v>0</v>
      </c>
      <c r="F33" s="184">
        <v>2.5103899999999997</v>
      </c>
      <c r="G33" s="184">
        <v>102.80064</v>
      </c>
      <c r="H33" s="184">
        <v>0.58871000000000007</v>
      </c>
      <c r="I33" s="184">
        <v>0</v>
      </c>
      <c r="J33" s="184">
        <v>0</v>
      </c>
      <c r="K33" s="184">
        <v>103.38935000000001</v>
      </c>
      <c r="L33" s="184">
        <v>0</v>
      </c>
      <c r="M33" s="184">
        <v>-5.9999999999999995E-5</v>
      </c>
      <c r="N33" s="184">
        <v>0</v>
      </c>
      <c r="O33" s="184">
        <v>0</v>
      </c>
      <c r="P33" s="184">
        <v>-5.9999999999999995E-5</v>
      </c>
      <c r="Q33" s="184">
        <v>0</v>
      </c>
      <c r="R33" s="184">
        <v>0.68940000000000001</v>
      </c>
      <c r="S33" s="184">
        <v>0</v>
      </c>
      <c r="T33" s="184">
        <v>0</v>
      </c>
      <c r="U33" s="184">
        <v>0.68940000000000001</v>
      </c>
      <c r="V33" s="184">
        <v>0</v>
      </c>
      <c r="W33" s="184">
        <v>0</v>
      </c>
      <c r="X33" s="184">
        <v>0</v>
      </c>
      <c r="Y33" s="184">
        <v>0</v>
      </c>
      <c r="Z33" s="184">
        <v>0</v>
      </c>
      <c r="AA33" s="184">
        <v>116.24286000000001</v>
      </c>
      <c r="AB33" s="184">
        <v>0</v>
      </c>
      <c r="AC33" s="184">
        <v>0</v>
      </c>
      <c r="AD33" s="184">
        <v>0</v>
      </c>
      <c r="AE33" s="184">
        <v>116.24286000000001</v>
      </c>
      <c r="AF33" s="184">
        <v>0</v>
      </c>
      <c r="AG33" s="184">
        <v>0</v>
      </c>
      <c r="AH33" s="184">
        <v>0</v>
      </c>
      <c r="AI33" s="184">
        <v>0</v>
      </c>
      <c r="AJ33" s="184">
        <v>0</v>
      </c>
      <c r="AK33" s="184">
        <v>0</v>
      </c>
      <c r="AL33" s="184">
        <v>0</v>
      </c>
      <c r="AM33" s="184">
        <v>0</v>
      </c>
      <c r="AN33" s="184">
        <v>0</v>
      </c>
      <c r="AO33" s="184">
        <v>0</v>
      </c>
      <c r="AP33" s="184">
        <v>60.917529999999999</v>
      </c>
      <c r="AQ33" s="184">
        <v>0</v>
      </c>
      <c r="AR33" s="184">
        <v>0</v>
      </c>
      <c r="AS33" s="184">
        <v>0</v>
      </c>
      <c r="AT33" s="184">
        <v>60.917529999999999</v>
      </c>
      <c r="AU33" s="184">
        <v>279.96103000000005</v>
      </c>
      <c r="AV33" s="184">
        <v>3.78844</v>
      </c>
      <c r="AW33" s="184">
        <v>0</v>
      </c>
      <c r="AX33" s="184">
        <v>0</v>
      </c>
      <c r="AY33" s="184">
        <v>283.74946999999997</v>
      </c>
    </row>
    <row r="34" spans="1:51">
      <c r="A34" s="184" t="s">
        <v>915</v>
      </c>
      <c r="B34" s="184">
        <v>0</v>
      </c>
      <c r="C34" s="184">
        <v>0</v>
      </c>
      <c r="D34" s="184">
        <v>0</v>
      </c>
      <c r="E34" s="184">
        <v>0</v>
      </c>
      <c r="F34" s="184">
        <v>0</v>
      </c>
      <c r="G34" s="184">
        <v>0</v>
      </c>
      <c r="H34" s="184">
        <v>0</v>
      </c>
      <c r="I34" s="184">
        <v>0</v>
      </c>
      <c r="J34" s="184">
        <v>0</v>
      </c>
      <c r="K34" s="184">
        <v>0</v>
      </c>
      <c r="L34" s="184">
        <v>0</v>
      </c>
      <c r="M34" s="184">
        <v>2.0000000000000002E-5</v>
      </c>
      <c r="N34" s="184">
        <v>0</v>
      </c>
      <c r="O34" s="184">
        <v>0</v>
      </c>
      <c r="P34" s="184">
        <v>2.0000000000000002E-5</v>
      </c>
      <c r="Q34" s="184">
        <v>0</v>
      </c>
      <c r="R34" s="184">
        <v>0</v>
      </c>
      <c r="S34" s="184">
        <v>0</v>
      </c>
      <c r="T34" s="184">
        <v>0</v>
      </c>
      <c r="U34" s="184">
        <v>0</v>
      </c>
      <c r="V34" s="184">
        <v>0</v>
      </c>
      <c r="W34" s="184">
        <v>0</v>
      </c>
      <c r="X34" s="184">
        <v>0</v>
      </c>
      <c r="Y34" s="184">
        <v>0</v>
      </c>
      <c r="Z34" s="184">
        <v>0</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2.0000000000000002E-5</v>
      </c>
      <c r="AW34" s="184">
        <v>0</v>
      </c>
      <c r="AX34" s="184">
        <v>0</v>
      </c>
      <c r="AY34" s="184">
        <v>2.0000000000000002E-5</v>
      </c>
    </row>
    <row r="35" spans="1:51">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row>
    <row r="36" spans="1:51">
      <c r="A36" s="184" t="s">
        <v>176</v>
      </c>
      <c r="B36" s="184">
        <v>0</v>
      </c>
      <c r="C36" s="184">
        <v>0</v>
      </c>
      <c r="D36" s="184">
        <v>0</v>
      </c>
      <c r="E36" s="184">
        <v>0</v>
      </c>
      <c r="F36" s="184">
        <v>0</v>
      </c>
      <c r="G36" s="184">
        <v>0</v>
      </c>
      <c r="H36" s="184">
        <v>0</v>
      </c>
      <c r="I36" s="184">
        <v>0</v>
      </c>
      <c r="J36" s="184">
        <v>0</v>
      </c>
      <c r="K36" s="184">
        <v>0</v>
      </c>
      <c r="L36" s="184">
        <v>0</v>
      </c>
      <c r="M36" s="184">
        <v>2.0000000000000002E-5</v>
      </c>
      <c r="N36" s="184">
        <v>0</v>
      </c>
      <c r="O36" s="184">
        <v>0</v>
      </c>
      <c r="P36" s="184">
        <v>2.0000000000000002E-5</v>
      </c>
      <c r="Q36" s="184">
        <v>0</v>
      </c>
      <c r="R36" s="184">
        <v>0</v>
      </c>
      <c r="S36" s="184">
        <v>0</v>
      </c>
      <c r="T36" s="184">
        <v>0</v>
      </c>
      <c r="U36" s="184">
        <v>0</v>
      </c>
      <c r="V36" s="184">
        <v>0</v>
      </c>
      <c r="W36" s="184">
        <v>0</v>
      </c>
      <c r="X36" s="184">
        <v>0</v>
      </c>
      <c r="Y36" s="184">
        <v>0</v>
      </c>
      <c r="Z36" s="184">
        <v>0</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2.0000000000000002E-5</v>
      </c>
      <c r="AW36" s="184">
        <v>0</v>
      </c>
      <c r="AX36" s="184">
        <v>0</v>
      </c>
      <c r="AY36" s="184">
        <v>2.0000000000000002E-5</v>
      </c>
    </row>
    <row r="37" spans="1:51"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row>
    <row r="38" spans="1:51" ht="16.5" thickTop="1" thickBot="1">
      <c r="A38" s="338" t="s">
        <v>918</v>
      </c>
      <c r="B38" s="337">
        <v>205159.77445</v>
      </c>
      <c r="C38" s="337">
        <v>147943.86100999999</v>
      </c>
      <c r="D38" s="337">
        <v>0</v>
      </c>
      <c r="E38" s="337">
        <v>1186.10106</v>
      </c>
      <c r="F38" s="337">
        <v>354289.73651999998</v>
      </c>
      <c r="G38" s="337">
        <v>80036.887279999995</v>
      </c>
      <c r="H38" s="337">
        <v>11575.297640000001</v>
      </c>
      <c r="I38" s="337">
        <v>0</v>
      </c>
      <c r="J38" s="337">
        <v>0.7984</v>
      </c>
      <c r="K38" s="337">
        <v>91612.983319999999</v>
      </c>
      <c r="L38" s="337">
        <v>212319.10961000001</v>
      </c>
      <c r="M38" s="337">
        <v>137701.90755999999</v>
      </c>
      <c r="N38" s="337">
        <v>0</v>
      </c>
      <c r="O38" s="337">
        <v>9246.0195399999993</v>
      </c>
      <c r="P38" s="337">
        <v>359267.03670999996</v>
      </c>
      <c r="Q38" s="337">
        <v>66044.742809999996</v>
      </c>
      <c r="R38" s="337">
        <v>47518.25071</v>
      </c>
      <c r="S38" s="337">
        <v>0</v>
      </c>
      <c r="T38" s="337">
        <v>0.62024999999999997</v>
      </c>
      <c r="U38" s="337">
        <v>113563.61377</v>
      </c>
      <c r="V38" s="337">
        <v>85409.070670000001</v>
      </c>
      <c r="W38" s="337">
        <v>31040.312579999998</v>
      </c>
      <c r="X38" s="337">
        <v>0</v>
      </c>
      <c r="Y38" s="337">
        <v>9.3829999999999997E-2</v>
      </c>
      <c r="Z38" s="337">
        <v>116449.47708</v>
      </c>
      <c r="AA38" s="337">
        <v>57467.837220000001</v>
      </c>
      <c r="AB38" s="337">
        <v>22426.095739999997</v>
      </c>
      <c r="AC38" s="337">
        <v>0</v>
      </c>
      <c r="AD38" s="337">
        <v>1.1009200000000001</v>
      </c>
      <c r="AE38" s="337">
        <v>79895.033879999988</v>
      </c>
      <c r="AF38" s="337">
        <v>40711.865259999999</v>
      </c>
      <c r="AG38" s="337">
        <v>13227.227580000001</v>
      </c>
      <c r="AH38" s="337">
        <v>0</v>
      </c>
      <c r="AI38" s="337">
        <v>235.75659999999999</v>
      </c>
      <c r="AJ38" s="337">
        <v>54174.849439999998</v>
      </c>
      <c r="AK38" s="337">
        <v>12431.190119999999</v>
      </c>
      <c r="AL38" s="337">
        <v>3329.3335000000002</v>
      </c>
      <c r="AM38" s="337">
        <v>0</v>
      </c>
      <c r="AN38" s="337">
        <v>0</v>
      </c>
      <c r="AO38" s="337">
        <v>15760.52362</v>
      </c>
      <c r="AP38" s="337">
        <v>60719.09274</v>
      </c>
      <c r="AQ38" s="337">
        <v>5477.2176500000005</v>
      </c>
      <c r="AR38" s="337">
        <v>0</v>
      </c>
      <c r="AS38" s="337">
        <v>0</v>
      </c>
      <c r="AT38" s="337">
        <v>66196.310389999999</v>
      </c>
      <c r="AU38" s="337">
        <v>820299.57016</v>
      </c>
      <c r="AV38" s="337">
        <v>420239.50397000002</v>
      </c>
      <c r="AW38" s="337">
        <v>0</v>
      </c>
      <c r="AX38" s="337">
        <v>10670.490599999999</v>
      </c>
      <c r="AY38" s="337">
        <v>1251209.56473</v>
      </c>
    </row>
    <row r="39" spans="1:51" ht="13.5" thickTop="1">
      <c r="A39" s="184" t="s">
        <v>87</v>
      </c>
      <c r="B39" s="184">
        <v>165210.25331</v>
      </c>
      <c r="C39" s="184">
        <v>56847.04881</v>
      </c>
      <c r="D39" s="184">
        <v>0</v>
      </c>
      <c r="E39" s="184">
        <v>0</v>
      </c>
      <c r="F39" s="184">
        <v>222057.30212000001</v>
      </c>
      <c r="G39" s="184">
        <v>37072.86793</v>
      </c>
      <c r="H39" s="184">
        <v>7066.6767800000007</v>
      </c>
      <c r="I39" s="184">
        <v>0</v>
      </c>
      <c r="J39" s="184">
        <v>0</v>
      </c>
      <c r="K39" s="184">
        <v>44139.544710000002</v>
      </c>
      <c r="L39" s="184">
        <v>211222.72631999999</v>
      </c>
      <c r="M39" s="184">
        <v>91295.530530000004</v>
      </c>
      <c r="N39" s="184">
        <v>0</v>
      </c>
      <c r="O39" s="184">
        <v>0</v>
      </c>
      <c r="P39" s="184">
        <v>302518.25685000001</v>
      </c>
      <c r="Q39" s="184">
        <v>32456.267390000001</v>
      </c>
      <c r="R39" s="184">
        <v>19491.137569999999</v>
      </c>
      <c r="S39" s="184">
        <v>0</v>
      </c>
      <c r="T39" s="184">
        <v>0</v>
      </c>
      <c r="U39" s="184">
        <v>51947.40496</v>
      </c>
      <c r="V39" s="184">
        <v>60268.74424</v>
      </c>
      <c r="W39" s="184">
        <v>28861.114010000001</v>
      </c>
      <c r="X39" s="184">
        <v>0</v>
      </c>
      <c r="Y39" s="184">
        <v>0</v>
      </c>
      <c r="Z39" s="184">
        <v>89129.858250000005</v>
      </c>
      <c r="AA39" s="184">
        <v>19455.10369</v>
      </c>
      <c r="AB39" s="184">
        <v>4656.8311299999996</v>
      </c>
      <c r="AC39" s="184">
        <v>0</v>
      </c>
      <c r="AD39" s="184">
        <v>0</v>
      </c>
      <c r="AE39" s="184">
        <v>24111.934819999999</v>
      </c>
      <c r="AF39" s="184">
        <v>59763.871719999996</v>
      </c>
      <c r="AG39" s="184">
        <v>25300.088339999998</v>
      </c>
      <c r="AH39" s="184">
        <v>0</v>
      </c>
      <c r="AI39" s="184">
        <v>0</v>
      </c>
      <c r="AJ39" s="184">
        <v>85063.960059999998</v>
      </c>
      <c r="AK39" s="184">
        <v>24153.528780000001</v>
      </c>
      <c r="AL39" s="184">
        <v>6075.9205999999995</v>
      </c>
      <c r="AM39" s="184">
        <v>0</v>
      </c>
      <c r="AN39" s="184">
        <v>0</v>
      </c>
      <c r="AO39" s="184">
        <v>30229.449379999998</v>
      </c>
      <c r="AP39" s="184">
        <v>89821.064290000009</v>
      </c>
      <c r="AQ39" s="184">
        <v>33183.078150000001</v>
      </c>
      <c r="AR39" s="184">
        <v>0</v>
      </c>
      <c r="AS39" s="184">
        <v>0</v>
      </c>
      <c r="AT39" s="184">
        <v>123004.14244</v>
      </c>
      <c r="AU39" s="184">
        <v>699424.42767</v>
      </c>
      <c r="AV39" s="184">
        <v>272777.42592000001</v>
      </c>
      <c r="AW39" s="184">
        <v>0</v>
      </c>
      <c r="AX39" s="184">
        <v>0</v>
      </c>
      <c r="AY39" s="184">
        <v>972201.85359000007</v>
      </c>
    </row>
    <row r="40" spans="1:51">
      <c r="A40" s="184" t="s">
        <v>919</v>
      </c>
      <c r="B40" s="184">
        <v>165210.25331</v>
      </c>
      <c r="C40" s="184">
        <v>55327.536979999997</v>
      </c>
      <c r="D40" s="184">
        <v>0</v>
      </c>
      <c r="E40" s="184">
        <v>0</v>
      </c>
      <c r="F40" s="184">
        <v>220537.79029</v>
      </c>
      <c r="G40" s="184">
        <v>37072.86793</v>
      </c>
      <c r="H40" s="184">
        <v>7066.6767800000007</v>
      </c>
      <c r="I40" s="184">
        <v>0</v>
      </c>
      <c r="J40" s="184">
        <v>0</v>
      </c>
      <c r="K40" s="184">
        <v>44139.544710000002</v>
      </c>
      <c r="L40" s="184">
        <v>211222.72631999999</v>
      </c>
      <c r="M40" s="184">
        <v>91295.530549999996</v>
      </c>
      <c r="N40" s="184">
        <v>0</v>
      </c>
      <c r="O40" s="184">
        <v>0</v>
      </c>
      <c r="P40" s="184">
        <v>302518.25686999998</v>
      </c>
      <c r="Q40" s="184">
        <v>32456.267390000001</v>
      </c>
      <c r="R40" s="184">
        <v>19491.137569999999</v>
      </c>
      <c r="S40" s="184">
        <v>0</v>
      </c>
      <c r="T40" s="184">
        <v>0</v>
      </c>
      <c r="U40" s="184">
        <v>51947.40496</v>
      </c>
      <c r="V40" s="184">
        <v>60268.74424</v>
      </c>
      <c r="W40" s="184">
        <v>28861.114000000001</v>
      </c>
      <c r="X40" s="184">
        <v>0</v>
      </c>
      <c r="Y40" s="184">
        <v>0</v>
      </c>
      <c r="Z40" s="184">
        <v>89129.858240000001</v>
      </c>
      <c r="AA40" s="184">
        <v>19455.10369</v>
      </c>
      <c r="AB40" s="184">
        <v>4656.8311299999996</v>
      </c>
      <c r="AC40" s="184">
        <v>0</v>
      </c>
      <c r="AD40" s="184">
        <v>0</v>
      </c>
      <c r="AE40" s="184">
        <v>24111.934819999999</v>
      </c>
      <c r="AF40" s="184">
        <v>57918.124909999999</v>
      </c>
      <c r="AG40" s="184">
        <v>25275.127980000001</v>
      </c>
      <c r="AH40" s="184">
        <v>0</v>
      </c>
      <c r="AI40" s="184">
        <v>0</v>
      </c>
      <c r="AJ40" s="184">
        <v>83193.252890000003</v>
      </c>
      <c r="AK40" s="184">
        <v>23212.257430000001</v>
      </c>
      <c r="AL40" s="184">
        <v>6013.1804599999996</v>
      </c>
      <c r="AM40" s="184">
        <v>0</v>
      </c>
      <c r="AN40" s="184">
        <v>0</v>
      </c>
      <c r="AO40" s="184">
        <v>29225.437890000001</v>
      </c>
      <c r="AP40" s="184">
        <v>88016.869409999999</v>
      </c>
      <c r="AQ40" s="184">
        <v>32517.85743</v>
      </c>
      <c r="AR40" s="184">
        <v>0</v>
      </c>
      <c r="AS40" s="184">
        <v>0</v>
      </c>
      <c r="AT40" s="184">
        <v>120534.72684</v>
      </c>
      <c r="AU40" s="184">
        <v>694833.21462999994</v>
      </c>
      <c r="AV40" s="184">
        <v>270504.99287999998</v>
      </c>
      <c r="AW40" s="184">
        <v>0</v>
      </c>
      <c r="AX40" s="184">
        <v>0</v>
      </c>
      <c r="AY40" s="184">
        <v>965338.20750999998</v>
      </c>
    </row>
    <row r="41" spans="1:51">
      <c r="A41" s="184" t="s">
        <v>920</v>
      </c>
      <c r="B41" s="184">
        <v>0</v>
      </c>
      <c r="C41" s="184">
        <v>0</v>
      </c>
      <c r="D41" s="184">
        <v>0</v>
      </c>
      <c r="E41" s="184">
        <v>0</v>
      </c>
      <c r="F41" s="184">
        <v>0</v>
      </c>
      <c r="G41" s="184">
        <v>0</v>
      </c>
      <c r="H41" s="184">
        <v>0</v>
      </c>
      <c r="I41" s="184">
        <v>0</v>
      </c>
      <c r="J41" s="184">
        <v>0</v>
      </c>
      <c r="K41" s="184">
        <v>0</v>
      </c>
      <c r="L41" s="184">
        <v>0</v>
      </c>
      <c r="M41" s="184">
        <v>-2.0000000000000002E-5</v>
      </c>
      <c r="N41" s="184">
        <v>0</v>
      </c>
      <c r="O41" s="184">
        <v>0</v>
      </c>
      <c r="P41" s="184">
        <v>-2.0000000000000002E-5</v>
      </c>
      <c r="Q41" s="184">
        <v>0</v>
      </c>
      <c r="R41" s="184">
        <v>0</v>
      </c>
      <c r="S41" s="184">
        <v>0</v>
      </c>
      <c r="T41" s="184">
        <v>0</v>
      </c>
      <c r="U41" s="184">
        <v>0</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-2.0000000000000002E-5</v>
      </c>
      <c r="AW41" s="184">
        <v>0</v>
      </c>
      <c r="AX41" s="184">
        <v>0</v>
      </c>
      <c r="AY41" s="184">
        <v>-2.0000000000000002E-5</v>
      </c>
    </row>
    <row r="42" spans="1:51">
      <c r="A42" s="184" t="s">
        <v>921</v>
      </c>
      <c r="B42" s="184">
        <v>0</v>
      </c>
      <c r="C42" s="184">
        <v>1450.8118300000001</v>
      </c>
      <c r="D42" s="184">
        <v>0</v>
      </c>
      <c r="E42" s="184">
        <v>0</v>
      </c>
      <c r="F42" s="184">
        <v>1450.8118300000001</v>
      </c>
      <c r="G42" s="184">
        <v>0</v>
      </c>
      <c r="H42" s="184">
        <v>0</v>
      </c>
      <c r="I42" s="184">
        <v>0</v>
      </c>
      <c r="J42" s="184">
        <v>0</v>
      </c>
      <c r="K42" s="184">
        <v>0</v>
      </c>
      <c r="L42" s="184">
        <v>0</v>
      </c>
      <c r="M42" s="184">
        <v>1.0000000000000001E-5</v>
      </c>
      <c r="N42" s="184">
        <v>0</v>
      </c>
      <c r="O42" s="184">
        <v>0</v>
      </c>
      <c r="P42" s="184">
        <v>1.0000000000000001E-5</v>
      </c>
      <c r="Q42" s="184">
        <v>0</v>
      </c>
      <c r="R42" s="184">
        <v>0</v>
      </c>
      <c r="S42" s="184">
        <v>0</v>
      </c>
      <c r="T42" s="184">
        <v>0</v>
      </c>
      <c r="U42" s="184">
        <v>0</v>
      </c>
      <c r="V42" s="184">
        <v>0</v>
      </c>
      <c r="W42" s="184">
        <v>0</v>
      </c>
      <c r="X42" s="184">
        <v>0</v>
      </c>
      <c r="Y42" s="184">
        <v>0</v>
      </c>
      <c r="Z42" s="184">
        <v>0</v>
      </c>
      <c r="AA42" s="184">
        <v>0</v>
      </c>
      <c r="AB42" s="184">
        <v>0</v>
      </c>
      <c r="AC42" s="184">
        <v>0</v>
      </c>
      <c r="AD42" s="184">
        <v>0</v>
      </c>
      <c r="AE42" s="184">
        <v>0</v>
      </c>
      <c r="AF42" s="184">
        <v>1845.7468100000001</v>
      </c>
      <c r="AG42" s="184">
        <v>24.960360000000001</v>
      </c>
      <c r="AH42" s="184">
        <v>0</v>
      </c>
      <c r="AI42" s="184">
        <v>0</v>
      </c>
      <c r="AJ42" s="184">
        <v>1870.7071699999999</v>
      </c>
      <c r="AK42" s="184">
        <v>0</v>
      </c>
      <c r="AL42" s="184">
        <v>0</v>
      </c>
      <c r="AM42" s="184">
        <v>0</v>
      </c>
      <c r="AN42" s="184">
        <v>0</v>
      </c>
      <c r="AO42" s="184">
        <v>0</v>
      </c>
      <c r="AP42" s="184">
        <v>998.58457999999996</v>
      </c>
      <c r="AQ42" s="184">
        <v>565.66405000000009</v>
      </c>
      <c r="AR42" s="184">
        <v>0</v>
      </c>
      <c r="AS42" s="184">
        <v>0</v>
      </c>
      <c r="AT42" s="184">
        <v>1564.2486299999998</v>
      </c>
      <c r="AU42" s="184">
        <v>2844.3313900000003</v>
      </c>
      <c r="AV42" s="184">
        <v>2041.43625</v>
      </c>
      <c r="AW42" s="184">
        <v>0</v>
      </c>
      <c r="AX42" s="184">
        <v>0</v>
      </c>
      <c r="AY42" s="184">
        <v>4885.76764</v>
      </c>
    </row>
    <row r="43" spans="1:51">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row>
    <row r="44" spans="1:51">
      <c r="A44" s="184" t="s">
        <v>923</v>
      </c>
      <c r="B44" s="184">
        <v>0</v>
      </c>
      <c r="C44" s="184">
        <v>68.7</v>
      </c>
      <c r="D44" s="184">
        <v>0</v>
      </c>
      <c r="E44" s="184">
        <v>0</v>
      </c>
      <c r="F44" s="184">
        <v>68.7</v>
      </c>
      <c r="G44" s="184">
        <v>0</v>
      </c>
      <c r="H44" s="184">
        <v>0</v>
      </c>
      <c r="I44" s="184">
        <v>0</v>
      </c>
      <c r="J44" s="184">
        <v>0</v>
      </c>
      <c r="K44" s="184">
        <v>0</v>
      </c>
      <c r="L44" s="184">
        <v>0</v>
      </c>
      <c r="M44" s="184">
        <v>-1.0000000000000001E-5</v>
      </c>
      <c r="N44" s="184">
        <v>0</v>
      </c>
      <c r="O44" s="184">
        <v>0</v>
      </c>
      <c r="P44" s="184">
        <v>-1.0000000000000001E-5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941.27134999999998</v>
      </c>
      <c r="AL44" s="184">
        <v>62.740139999999997</v>
      </c>
      <c r="AM44" s="184">
        <v>0</v>
      </c>
      <c r="AN44" s="184">
        <v>0</v>
      </c>
      <c r="AO44" s="184">
        <v>1004.01149</v>
      </c>
      <c r="AP44" s="184">
        <v>805.61030000000005</v>
      </c>
      <c r="AQ44" s="184">
        <v>99.556669999999997</v>
      </c>
      <c r="AR44" s="184">
        <v>0</v>
      </c>
      <c r="AS44" s="184">
        <v>0</v>
      </c>
      <c r="AT44" s="184">
        <v>905.16696999999999</v>
      </c>
      <c r="AU44" s="184">
        <v>1746.8816499999998</v>
      </c>
      <c r="AV44" s="184">
        <v>230.99679999999998</v>
      </c>
      <c r="AW44" s="184">
        <v>0</v>
      </c>
      <c r="AX44" s="184">
        <v>0</v>
      </c>
      <c r="AY44" s="184">
        <v>1977.8784499999999</v>
      </c>
    </row>
    <row r="45" spans="1:51">
      <c r="A45" s="184" t="s">
        <v>924</v>
      </c>
      <c r="B45" s="184">
        <v>1275.15789</v>
      </c>
      <c r="C45" s="184">
        <v>441.57535999999999</v>
      </c>
      <c r="D45" s="184">
        <v>0</v>
      </c>
      <c r="E45" s="184">
        <v>0</v>
      </c>
      <c r="F45" s="184">
        <v>1716.73325</v>
      </c>
      <c r="G45" s="184">
        <v>0</v>
      </c>
      <c r="H45" s="184">
        <v>16.410640000000001</v>
      </c>
      <c r="I45" s="184">
        <v>0</v>
      </c>
      <c r="J45" s="184">
        <v>0</v>
      </c>
      <c r="K45" s="184">
        <v>16.410640000000001</v>
      </c>
      <c r="L45" s="184">
        <v>0</v>
      </c>
      <c r="M45" s="184">
        <v>5.2550799999999995</v>
      </c>
      <c r="N45" s="184">
        <v>0</v>
      </c>
      <c r="O45" s="184">
        <v>0</v>
      </c>
      <c r="P45" s="184">
        <v>5.2550799999999995</v>
      </c>
      <c r="Q45" s="184">
        <v>200</v>
      </c>
      <c r="R45" s="184">
        <v>0</v>
      </c>
      <c r="S45" s="184">
        <v>0</v>
      </c>
      <c r="T45" s="184">
        <v>0</v>
      </c>
      <c r="U45" s="184">
        <v>200</v>
      </c>
      <c r="V45" s="184">
        <v>0</v>
      </c>
      <c r="W45" s="184">
        <v>30.557490000000001</v>
      </c>
      <c r="X45" s="184">
        <v>0</v>
      </c>
      <c r="Y45" s="184">
        <v>0</v>
      </c>
      <c r="Z45" s="184">
        <v>30.557490000000001</v>
      </c>
      <c r="AA45" s="184">
        <v>0</v>
      </c>
      <c r="AB45" s="184">
        <v>0</v>
      </c>
      <c r="AC45" s="184">
        <v>0</v>
      </c>
      <c r="AD45" s="184">
        <v>0</v>
      </c>
      <c r="AE45" s="184">
        <v>0</v>
      </c>
      <c r="AF45" s="184">
        <v>0</v>
      </c>
      <c r="AG45" s="184">
        <v>0</v>
      </c>
      <c r="AH45" s="184">
        <v>0</v>
      </c>
      <c r="AI45" s="184">
        <v>0</v>
      </c>
      <c r="AJ45" s="184">
        <v>0</v>
      </c>
      <c r="AK45" s="184">
        <v>3.0208200000000001</v>
      </c>
      <c r="AL45" s="184">
        <v>44.132059999999996</v>
      </c>
      <c r="AM45" s="184">
        <v>0</v>
      </c>
      <c r="AN45" s="184">
        <v>0</v>
      </c>
      <c r="AO45" s="184">
        <v>47.152879999999996</v>
      </c>
      <c r="AP45" s="184">
        <v>113.08942</v>
      </c>
      <c r="AQ45" s="184">
        <v>46.81541</v>
      </c>
      <c r="AR45" s="184">
        <v>0</v>
      </c>
      <c r="AS45" s="184">
        <v>0</v>
      </c>
      <c r="AT45" s="184">
        <v>159.90482999999998</v>
      </c>
      <c r="AU45" s="184">
        <v>1591.2681299999999</v>
      </c>
      <c r="AV45" s="184">
        <v>584.74603999999999</v>
      </c>
      <c r="AW45" s="184">
        <v>0</v>
      </c>
      <c r="AX45" s="184">
        <v>0</v>
      </c>
      <c r="AY45" s="184">
        <v>2176.0141699999999</v>
      </c>
    </row>
    <row r="46" spans="1:51">
      <c r="A46" s="184" t="s">
        <v>91</v>
      </c>
      <c r="B46" s="184">
        <v>475.57964000000004</v>
      </c>
      <c r="C46" s="184">
        <v>85.875</v>
      </c>
      <c r="D46" s="184">
        <v>0</v>
      </c>
      <c r="E46" s="184">
        <v>0</v>
      </c>
      <c r="F46" s="184">
        <v>561.45464000000004</v>
      </c>
      <c r="G46" s="184">
        <v>157.5087</v>
      </c>
      <c r="H46" s="184">
        <v>0.7298</v>
      </c>
      <c r="I46" s="184">
        <v>0</v>
      </c>
      <c r="J46" s="184">
        <v>0</v>
      </c>
      <c r="K46" s="184">
        <v>158.23849999999999</v>
      </c>
      <c r="L46" s="184">
        <v>4.9779999999999998E-2</v>
      </c>
      <c r="M46" s="184">
        <v>308.35298999999998</v>
      </c>
      <c r="N46" s="184">
        <v>0</v>
      </c>
      <c r="O46" s="184">
        <v>-1.0000000000000001E-5</v>
      </c>
      <c r="P46" s="184">
        <v>308.40276</v>
      </c>
      <c r="Q46" s="184">
        <v>151.03235000000001</v>
      </c>
      <c r="R46" s="184">
        <v>0</v>
      </c>
      <c r="S46" s="184">
        <v>0</v>
      </c>
      <c r="T46" s="184">
        <v>0</v>
      </c>
      <c r="U46" s="184">
        <v>151.03235000000001</v>
      </c>
      <c r="V46" s="184">
        <v>307.20191</v>
      </c>
      <c r="W46" s="184">
        <v>52.116709999999998</v>
      </c>
      <c r="X46" s="184">
        <v>0</v>
      </c>
      <c r="Y46" s="184">
        <v>0</v>
      </c>
      <c r="Z46" s="184">
        <v>359.31862000000001</v>
      </c>
      <c r="AA46" s="184">
        <v>975.66442000000006</v>
      </c>
      <c r="AB46" s="184">
        <v>0</v>
      </c>
      <c r="AC46" s="184">
        <v>0</v>
      </c>
      <c r="AD46" s="184">
        <v>0</v>
      </c>
      <c r="AE46" s="184">
        <v>975.66442000000006</v>
      </c>
      <c r="AF46" s="184">
        <v>58.296849999999999</v>
      </c>
      <c r="AG46" s="184">
        <v>46.661999999999999</v>
      </c>
      <c r="AH46" s="184">
        <v>0</v>
      </c>
      <c r="AI46" s="184">
        <v>0</v>
      </c>
      <c r="AJ46" s="184">
        <v>104.95885000000001</v>
      </c>
      <c r="AK46" s="184">
        <v>23.647779999999997</v>
      </c>
      <c r="AL46" s="184">
        <v>3.4609699999999997</v>
      </c>
      <c r="AM46" s="184">
        <v>0</v>
      </c>
      <c r="AN46" s="184">
        <v>0</v>
      </c>
      <c r="AO46" s="184">
        <v>27.108750000000001</v>
      </c>
      <c r="AP46" s="184">
        <v>309.48694</v>
      </c>
      <c r="AQ46" s="184">
        <v>86.010339999999999</v>
      </c>
      <c r="AR46" s="184">
        <v>0</v>
      </c>
      <c r="AS46" s="184">
        <v>0</v>
      </c>
      <c r="AT46" s="184">
        <v>395.49728000000005</v>
      </c>
      <c r="AU46" s="184">
        <v>2458.46837</v>
      </c>
      <c r="AV46" s="184">
        <v>583.20781000000011</v>
      </c>
      <c r="AW46" s="184">
        <v>0</v>
      </c>
      <c r="AX46" s="184">
        <v>-1.0000000000000001E-5</v>
      </c>
      <c r="AY46" s="184">
        <v>3041.6761699999997</v>
      </c>
    </row>
    <row r="47" spans="1:51">
      <c r="A47" s="184" t="s">
        <v>925</v>
      </c>
      <c r="B47" s="184">
        <v>9.3104300000000002</v>
      </c>
      <c r="C47" s="184">
        <v>0</v>
      </c>
      <c r="D47" s="184">
        <v>0</v>
      </c>
      <c r="E47" s="184">
        <v>0</v>
      </c>
      <c r="F47" s="184">
        <v>9.3104300000000002</v>
      </c>
      <c r="G47" s="184">
        <v>0</v>
      </c>
      <c r="H47" s="184">
        <v>0</v>
      </c>
      <c r="I47" s="184">
        <v>0</v>
      </c>
      <c r="J47" s="184">
        <v>0</v>
      </c>
      <c r="K47" s="184">
        <v>0</v>
      </c>
      <c r="L47" s="184">
        <v>0</v>
      </c>
      <c r="M47" s="184">
        <v>0</v>
      </c>
      <c r="N47" s="184">
        <v>0</v>
      </c>
      <c r="O47" s="184">
        <v>0</v>
      </c>
      <c r="P47" s="184">
        <v>0</v>
      </c>
      <c r="Q47" s="184">
        <v>0</v>
      </c>
      <c r="R47" s="184">
        <v>0</v>
      </c>
      <c r="S47" s="184">
        <v>0</v>
      </c>
      <c r="T47" s="184">
        <v>0</v>
      </c>
      <c r="U47" s="184">
        <v>0</v>
      </c>
      <c r="V47" s="184">
        <v>0</v>
      </c>
      <c r="W47" s="184">
        <v>24.216750000000001</v>
      </c>
      <c r="X47" s="184">
        <v>0</v>
      </c>
      <c r="Y47" s="184">
        <v>0</v>
      </c>
      <c r="Z47" s="184">
        <v>24.216750000000001</v>
      </c>
      <c r="AA47" s="184">
        <v>0</v>
      </c>
      <c r="AB47" s="184">
        <v>0</v>
      </c>
      <c r="AC47" s="184">
        <v>0</v>
      </c>
      <c r="AD47" s="184">
        <v>0</v>
      </c>
      <c r="AE47" s="184">
        <v>0</v>
      </c>
      <c r="AF47" s="184">
        <v>0</v>
      </c>
      <c r="AG47" s="184">
        <v>0</v>
      </c>
      <c r="AH47" s="184">
        <v>0</v>
      </c>
      <c r="AI47" s="184">
        <v>0</v>
      </c>
      <c r="AJ47" s="184">
        <v>0</v>
      </c>
      <c r="AK47" s="184">
        <v>0</v>
      </c>
      <c r="AL47" s="184">
        <v>0</v>
      </c>
      <c r="AM47" s="184">
        <v>0</v>
      </c>
      <c r="AN47" s="184">
        <v>0</v>
      </c>
      <c r="AO47" s="184">
        <v>0</v>
      </c>
      <c r="AP47" s="184">
        <v>0</v>
      </c>
      <c r="AQ47" s="184">
        <v>9.2733299999999996</v>
      </c>
      <c r="AR47" s="184">
        <v>0</v>
      </c>
      <c r="AS47" s="184">
        <v>0</v>
      </c>
      <c r="AT47" s="184">
        <v>9.2733299999999996</v>
      </c>
      <c r="AU47" s="184">
        <v>9.3104300000000002</v>
      </c>
      <c r="AV47" s="184">
        <v>33.490079999999999</v>
      </c>
      <c r="AW47" s="184">
        <v>0</v>
      </c>
      <c r="AX47" s="184">
        <v>0</v>
      </c>
      <c r="AY47" s="184">
        <v>42.800510000000003</v>
      </c>
    </row>
    <row r="48" spans="1:51">
      <c r="A48" s="184" t="s">
        <v>95</v>
      </c>
      <c r="B48" s="184">
        <v>22.68411</v>
      </c>
      <c r="C48" s="184">
        <v>516.23145</v>
      </c>
      <c r="D48" s="184">
        <v>0</v>
      </c>
      <c r="E48" s="184">
        <v>0</v>
      </c>
      <c r="F48" s="184">
        <v>538.91556000000003</v>
      </c>
      <c r="G48" s="184">
        <v>65.130089999999996</v>
      </c>
      <c r="H48" s="184">
        <v>0</v>
      </c>
      <c r="I48" s="184">
        <v>0</v>
      </c>
      <c r="J48" s="184">
        <v>0</v>
      </c>
      <c r="K48" s="184">
        <v>65.130089999999996</v>
      </c>
      <c r="L48" s="184">
        <v>309.54334</v>
      </c>
      <c r="M48" s="184">
        <v>731.12414000000001</v>
      </c>
      <c r="N48" s="184">
        <v>0</v>
      </c>
      <c r="O48" s="184">
        <v>0</v>
      </c>
      <c r="P48" s="184">
        <v>1040.6674800000001</v>
      </c>
      <c r="Q48" s="184">
        <v>0</v>
      </c>
      <c r="R48" s="184">
        <v>0</v>
      </c>
      <c r="S48" s="184">
        <v>0</v>
      </c>
      <c r="T48" s="184">
        <v>0</v>
      </c>
      <c r="U48" s="184">
        <v>0</v>
      </c>
      <c r="V48" s="184">
        <v>262.73853000000003</v>
      </c>
      <c r="W48" s="184">
        <v>284.91442000000001</v>
      </c>
      <c r="X48" s="184">
        <v>0</v>
      </c>
      <c r="Y48" s="184">
        <v>0</v>
      </c>
      <c r="Z48" s="184">
        <v>547.65294999999992</v>
      </c>
      <c r="AA48" s="184">
        <v>0</v>
      </c>
      <c r="AB48" s="184">
        <v>0</v>
      </c>
      <c r="AC48" s="184">
        <v>0</v>
      </c>
      <c r="AD48" s="184">
        <v>0</v>
      </c>
      <c r="AE48" s="184">
        <v>0</v>
      </c>
      <c r="AF48" s="184">
        <v>0</v>
      </c>
      <c r="AG48" s="184">
        <v>0</v>
      </c>
      <c r="AH48" s="184">
        <v>0</v>
      </c>
      <c r="AI48" s="184">
        <v>0</v>
      </c>
      <c r="AJ48" s="184">
        <v>0</v>
      </c>
      <c r="AK48" s="184">
        <v>0</v>
      </c>
      <c r="AL48" s="184">
        <v>0</v>
      </c>
      <c r="AM48" s="184">
        <v>0</v>
      </c>
      <c r="AN48" s="184">
        <v>0</v>
      </c>
      <c r="AO48" s="184">
        <v>0</v>
      </c>
      <c r="AP48" s="184">
        <v>14.538120000000001</v>
      </c>
      <c r="AQ48" s="184">
        <v>39.083769999999994</v>
      </c>
      <c r="AR48" s="184">
        <v>0</v>
      </c>
      <c r="AS48" s="184">
        <v>0</v>
      </c>
      <c r="AT48" s="184">
        <v>53.62189</v>
      </c>
      <c r="AU48" s="184">
        <v>674.63418999999999</v>
      </c>
      <c r="AV48" s="184">
        <v>1571.3537799999999</v>
      </c>
      <c r="AW48" s="184">
        <v>0</v>
      </c>
      <c r="AX48" s="184">
        <v>0</v>
      </c>
      <c r="AY48" s="184">
        <v>2245.9879700000001</v>
      </c>
    </row>
    <row r="49" spans="1:51">
      <c r="A49" s="184" t="s">
        <v>926</v>
      </c>
      <c r="B49" s="184">
        <v>0</v>
      </c>
      <c r="C49" s="184">
        <v>87.602260000000001</v>
      </c>
      <c r="D49" s="184">
        <v>0</v>
      </c>
      <c r="E49" s="184">
        <v>0</v>
      </c>
      <c r="F49" s="184">
        <v>87.602260000000001</v>
      </c>
      <c r="G49" s="184">
        <v>0</v>
      </c>
      <c r="H49" s="184">
        <v>0</v>
      </c>
      <c r="I49" s="184">
        <v>0</v>
      </c>
      <c r="J49" s="184">
        <v>0</v>
      </c>
      <c r="K49" s="184">
        <v>0</v>
      </c>
      <c r="L49" s="184">
        <v>0</v>
      </c>
      <c r="M49" s="184">
        <v>126.45175</v>
      </c>
      <c r="N49" s="184">
        <v>0</v>
      </c>
      <c r="O49" s="184">
        <v>0</v>
      </c>
      <c r="P49" s="184">
        <v>126.45175</v>
      </c>
      <c r="Q49" s="184">
        <v>0</v>
      </c>
      <c r="R49" s="184">
        <v>0</v>
      </c>
      <c r="S49" s="184">
        <v>0</v>
      </c>
      <c r="T49" s="184">
        <v>0</v>
      </c>
      <c r="U49" s="184">
        <v>0</v>
      </c>
      <c r="V49" s="184">
        <v>0</v>
      </c>
      <c r="W49" s="184">
        <v>0</v>
      </c>
      <c r="X49" s="184">
        <v>0</v>
      </c>
      <c r="Y49" s="184">
        <v>0</v>
      </c>
      <c r="Z49" s="184">
        <v>0</v>
      </c>
      <c r="AA49" s="184">
        <v>0</v>
      </c>
      <c r="AB49" s="184">
        <v>0</v>
      </c>
      <c r="AC49" s="184">
        <v>0</v>
      </c>
      <c r="AD49" s="184">
        <v>0</v>
      </c>
      <c r="AE49" s="184">
        <v>0</v>
      </c>
      <c r="AF49" s="184">
        <v>0</v>
      </c>
      <c r="AG49" s="184">
        <v>0</v>
      </c>
      <c r="AH49" s="184">
        <v>0</v>
      </c>
      <c r="AI49" s="184">
        <v>0</v>
      </c>
      <c r="AJ49" s="184">
        <v>0</v>
      </c>
      <c r="AK49" s="184">
        <v>0</v>
      </c>
      <c r="AL49" s="184">
        <v>0</v>
      </c>
      <c r="AM49" s="184">
        <v>0</v>
      </c>
      <c r="AN49" s="184">
        <v>0</v>
      </c>
      <c r="AO49" s="184">
        <v>0</v>
      </c>
      <c r="AP49" s="184">
        <v>0</v>
      </c>
      <c r="AQ49" s="184">
        <v>0</v>
      </c>
      <c r="AR49" s="184">
        <v>0</v>
      </c>
      <c r="AS49" s="184">
        <v>0</v>
      </c>
      <c r="AT49" s="184">
        <v>0</v>
      </c>
      <c r="AU49" s="184">
        <v>0</v>
      </c>
      <c r="AV49" s="184">
        <v>214.05401000000001</v>
      </c>
      <c r="AW49" s="184">
        <v>0</v>
      </c>
      <c r="AX49" s="184">
        <v>0</v>
      </c>
      <c r="AY49" s="184">
        <v>214.05401000000001</v>
      </c>
    </row>
    <row r="50" spans="1:51">
      <c r="A50" s="184" t="s">
        <v>225</v>
      </c>
      <c r="B50" s="184">
        <v>26330.266179999999</v>
      </c>
      <c r="C50" s="184">
        <v>4081.41644</v>
      </c>
      <c r="D50" s="184">
        <v>0</v>
      </c>
      <c r="E50" s="184">
        <v>0</v>
      </c>
      <c r="F50" s="184">
        <v>30411.68262</v>
      </c>
      <c r="G50" s="184">
        <v>588.99655000000007</v>
      </c>
      <c r="H50" s="184">
        <v>0</v>
      </c>
      <c r="I50" s="184">
        <v>0</v>
      </c>
      <c r="J50" s="184">
        <v>0</v>
      </c>
      <c r="K50" s="184">
        <v>588.99655000000007</v>
      </c>
      <c r="L50" s="184">
        <v>9761.8411599999999</v>
      </c>
      <c r="M50" s="184">
        <v>3383.7052999999996</v>
      </c>
      <c r="N50" s="184">
        <v>0</v>
      </c>
      <c r="O50" s="184">
        <v>325.37998999999996</v>
      </c>
      <c r="P50" s="184">
        <v>13470.926449999999</v>
      </c>
      <c r="Q50" s="184">
        <v>11989.357619999999</v>
      </c>
      <c r="R50" s="184">
        <v>158.01</v>
      </c>
      <c r="S50" s="184">
        <v>0</v>
      </c>
      <c r="T50" s="184">
        <v>0</v>
      </c>
      <c r="U50" s="184">
        <v>12147.367619999999</v>
      </c>
      <c r="V50" s="184">
        <v>5978.1023299999997</v>
      </c>
      <c r="W50" s="184">
        <v>455.1533</v>
      </c>
      <c r="X50" s="184">
        <v>0</v>
      </c>
      <c r="Y50" s="184">
        <v>0</v>
      </c>
      <c r="Z50" s="184">
        <v>6433.2556299999997</v>
      </c>
      <c r="AA50" s="184">
        <v>2879.3944700000002</v>
      </c>
      <c r="AB50" s="184">
        <v>1575.0788600000001</v>
      </c>
      <c r="AC50" s="184">
        <v>0</v>
      </c>
      <c r="AD50" s="184">
        <v>0</v>
      </c>
      <c r="AE50" s="184">
        <v>4454.4733299999998</v>
      </c>
      <c r="AF50" s="184">
        <v>133.51935999999998</v>
      </c>
      <c r="AG50" s="184">
        <v>34.35</v>
      </c>
      <c r="AH50" s="184">
        <v>0</v>
      </c>
      <c r="AI50" s="184">
        <v>0</v>
      </c>
      <c r="AJ50" s="184">
        <v>167.86935999999997</v>
      </c>
      <c r="AK50" s="184">
        <v>713.88400000000001</v>
      </c>
      <c r="AL50" s="184">
        <v>0</v>
      </c>
      <c r="AM50" s="184">
        <v>0</v>
      </c>
      <c r="AN50" s="184">
        <v>0</v>
      </c>
      <c r="AO50" s="184">
        <v>713.88400000000001</v>
      </c>
      <c r="AP50" s="184">
        <v>315.38600000000002</v>
      </c>
      <c r="AQ50" s="184">
        <v>0</v>
      </c>
      <c r="AR50" s="184">
        <v>0</v>
      </c>
      <c r="AS50" s="184">
        <v>0</v>
      </c>
      <c r="AT50" s="184">
        <v>315.38600000000002</v>
      </c>
      <c r="AU50" s="184">
        <v>58690.747670000004</v>
      </c>
      <c r="AV50" s="184">
        <v>9687.7139000000006</v>
      </c>
      <c r="AW50" s="184">
        <v>0</v>
      </c>
      <c r="AX50" s="184">
        <v>325.37998999999996</v>
      </c>
      <c r="AY50" s="184">
        <v>68703.841560000001</v>
      </c>
    </row>
    <row r="51" spans="1:51">
      <c r="A51" s="184" t="s">
        <v>98</v>
      </c>
      <c r="B51" s="184">
        <v>1146.2064700000001</v>
      </c>
      <c r="C51" s="184">
        <v>258.61122</v>
      </c>
      <c r="D51" s="184">
        <v>0</v>
      </c>
      <c r="E51" s="184">
        <v>0</v>
      </c>
      <c r="F51" s="184">
        <v>1404.8176899999999</v>
      </c>
      <c r="G51" s="184">
        <v>376.08591999999999</v>
      </c>
      <c r="H51" s="184">
        <v>21.384490000000003</v>
      </c>
      <c r="I51" s="184">
        <v>0</v>
      </c>
      <c r="J51" s="184">
        <v>0</v>
      </c>
      <c r="K51" s="184">
        <v>397.47040999999996</v>
      </c>
      <c r="L51" s="184">
        <v>999.548</v>
      </c>
      <c r="M51" s="184">
        <v>660.07759999999996</v>
      </c>
      <c r="N51" s="184">
        <v>0</v>
      </c>
      <c r="O51" s="184">
        <v>-1.0000000000000001E-5</v>
      </c>
      <c r="P51" s="184">
        <v>1659.6255900000001</v>
      </c>
      <c r="Q51" s="184">
        <v>189.94906</v>
      </c>
      <c r="R51" s="184">
        <v>60.72757</v>
      </c>
      <c r="S51" s="184">
        <v>0</v>
      </c>
      <c r="T51" s="184">
        <v>0</v>
      </c>
      <c r="U51" s="184">
        <v>250.67663000000002</v>
      </c>
      <c r="V51" s="184">
        <v>331.10255999999998</v>
      </c>
      <c r="W51" s="184">
        <v>168.90348999999998</v>
      </c>
      <c r="X51" s="184">
        <v>0</v>
      </c>
      <c r="Y51" s="184">
        <v>0</v>
      </c>
      <c r="Z51" s="184">
        <v>500.00605000000002</v>
      </c>
      <c r="AA51" s="184">
        <v>119.48807000000001</v>
      </c>
      <c r="AB51" s="184">
        <v>71.587729999999993</v>
      </c>
      <c r="AC51" s="184">
        <v>0</v>
      </c>
      <c r="AD51" s="184">
        <v>0</v>
      </c>
      <c r="AE51" s="184">
        <v>191.07579999999999</v>
      </c>
      <c r="AF51" s="184">
        <v>707.12967000000003</v>
      </c>
      <c r="AG51" s="184">
        <v>220.959</v>
      </c>
      <c r="AH51" s="184">
        <v>0</v>
      </c>
      <c r="AI51" s="184">
        <v>0</v>
      </c>
      <c r="AJ51" s="184">
        <v>928.08867000000009</v>
      </c>
      <c r="AK51" s="184">
        <v>295.14837</v>
      </c>
      <c r="AL51" s="184">
        <v>69.48696000000001</v>
      </c>
      <c r="AM51" s="184">
        <v>0</v>
      </c>
      <c r="AN51" s="184">
        <v>0</v>
      </c>
      <c r="AO51" s="184">
        <v>364.63533000000001</v>
      </c>
      <c r="AP51" s="184">
        <v>941.19443000000001</v>
      </c>
      <c r="AQ51" s="184">
        <v>338.78178000000003</v>
      </c>
      <c r="AR51" s="184">
        <v>0</v>
      </c>
      <c r="AS51" s="184">
        <v>0</v>
      </c>
      <c r="AT51" s="184">
        <v>1279.97621</v>
      </c>
      <c r="AU51" s="184">
        <v>5105.8525499999996</v>
      </c>
      <c r="AV51" s="184">
        <v>1870.5198400000002</v>
      </c>
      <c r="AW51" s="184">
        <v>0</v>
      </c>
      <c r="AX51" s="184">
        <v>-1.0000000000000001E-5</v>
      </c>
      <c r="AY51" s="184">
        <v>6976.3723799999998</v>
      </c>
    </row>
    <row r="52" spans="1:51" ht="13.5" thickBot="1">
      <c r="A52" s="184" t="s">
        <v>927</v>
      </c>
      <c r="B52" s="184">
        <v>-2237.42328</v>
      </c>
      <c r="C52" s="184">
        <v>-1723.96002</v>
      </c>
      <c r="D52" s="184">
        <v>0</v>
      </c>
      <c r="E52" s="184">
        <v>0</v>
      </c>
      <c r="F52" s="184">
        <v>-3961.3833</v>
      </c>
      <c r="G52" s="184">
        <v>-248.36836</v>
      </c>
      <c r="H52" s="184">
        <v>-119.864</v>
      </c>
      <c r="I52" s="184">
        <v>0</v>
      </c>
      <c r="J52" s="184">
        <v>0</v>
      </c>
      <c r="K52" s="184">
        <v>-368.23235999999997</v>
      </c>
      <c r="L52" s="184">
        <v>-2242.40497</v>
      </c>
      <c r="M52" s="184">
        <v>-2418.6017299999999</v>
      </c>
      <c r="N52" s="184">
        <v>0</v>
      </c>
      <c r="O52" s="184">
        <v>-0.95061000000000007</v>
      </c>
      <c r="P52" s="184">
        <v>-4661.9573099999998</v>
      </c>
      <c r="Q52" s="184">
        <v>-202.79573000000002</v>
      </c>
      <c r="R52" s="184">
        <v>-1836.16812</v>
      </c>
      <c r="S52" s="184">
        <v>0</v>
      </c>
      <c r="T52" s="184">
        <v>0</v>
      </c>
      <c r="U52" s="184">
        <v>-2038.9638500000001</v>
      </c>
      <c r="V52" s="184">
        <v>-1026.10906</v>
      </c>
      <c r="W52" s="184">
        <v>-962.02476000000001</v>
      </c>
      <c r="X52" s="184">
        <v>0</v>
      </c>
      <c r="Y52" s="184">
        <v>0</v>
      </c>
      <c r="Z52" s="184">
        <v>-1988.13382</v>
      </c>
      <c r="AA52" s="184">
        <v>-49.787599999999998</v>
      </c>
      <c r="AB52" s="184">
        <v>-101.79336000000001</v>
      </c>
      <c r="AC52" s="184">
        <v>0</v>
      </c>
      <c r="AD52" s="184">
        <v>0</v>
      </c>
      <c r="AE52" s="184">
        <v>-151.58096</v>
      </c>
      <c r="AF52" s="184">
        <v>-1897.6289199999999</v>
      </c>
      <c r="AG52" s="184">
        <v>-609.59604000000002</v>
      </c>
      <c r="AH52" s="184">
        <v>0</v>
      </c>
      <c r="AI52" s="184">
        <v>0</v>
      </c>
      <c r="AJ52" s="184">
        <v>-2507.22496</v>
      </c>
      <c r="AK52" s="184">
        <v>-146.05260999999999</v>
      </c>
      <c r="AL52" s="184">
        <v>-146.34933999999998</v>
      </c>
      <c r="AM52" s="184">
        <v>0</v>
      </c>
      <c r="AN52" s="184">
        <v>0</v>
      </c>
      <c r="AO52" s="184">
        <v>-292.40195</v>
      </c>
      <c r="AP52" s="184">
        <v>-820.86977999999999</v>
      </c>
      <c r="AQ52" s="184">
        <v>-1325.7236499999999</v>
      </c>
      <c r="AR52" s="184">
        <v>0</v>
      </c>
      <c r="AS52" s="184">
        <v>0</v>
      </c>
      <c r="AT52" s="184">
        <v>-2146.5934300000004</v>
      </c>
      <c r="AU52" s="184">
        <v>-8871.44031</v>
      </c>
      <c r="AV52" s="184">
        <v>-9244.0810199999996</v>
      </c>
      <c r="AW52" s="184">
        <v>0</v>
      </c>
      <c r="AX52" s="184">
        <v>-0.95061000000000007</v>
      </c>
      <c r="AY52" s="184">
        <v>-18116.471940000003</v>
      </c>
    </row>
    <row r="53" spans="1:51" ht="16.5" thickTop="1" thickBot="1">
      <c r="A53" s="338" t="s">
        <v>928</v>
      </c>
      <c r="B53" s="337">
        <v>192232.03474999999</v>
      </c>
      <c r="C53" s="337">
        <v>60594.400520000003</v>
      </c>
      <c r="D53" s="337">
        <v>0</v>
      </c>
      <c r="E53" s="337">
        <v>0</v>
      </c>
      <c r="F53" s="337">
        <v>252826.43527000002</v>
      </c>
      <c r="G53" s="337">
        <v>38012.220829999998</v>
      </c>
      <c r="H53" s="337">
        <v>6985.3377099999998</v>
      </c>
      <c r="I53" s="337">
        <v>0</v>
      </c>
      <c r="J53" s="337">
        <v>0</v>
      </c>
      <c r="K53" s="337">
        <v>44997.558539999998</v>
      </c>
      <c r="L53" s="337">
        <v>220051.30363000001</v>
      </c>
      <c r="M53" s="337">
        <v>94091.895659999995</v>
      </c>
      <c r="N53" s="337">
        <v>0</v>
      </c>
      <c r="O53" s="337">
        <v>324.42935999999997</v>
      </c>
      <c r="P53" s="337">
        <v>314467.62864999997</v>
      </c>
      <c r="Q53" s="337">
        <v>44783.810689999998</v>
      </c>
      <c r="R53" s="337">
        <v>17873.707019999998</v>
      </c>
      <c r="S53" s="337">
        <v>0</v>
      </c>
      <c r="T53" s="337">
        <v>0</v>
      </c>
      <c r="U53" s="337">
        <v>62657.51771</v>
      </c>
      <c r="V53" s="337">
        <v>66121.780509999997</v>
      </c>
      <c r="W53" s="337">
        <v>28914.951410000001</v>
      </c>
      <c r="X53" s="337">
        <v>0</v>
      </c>
      <c r="Y53" s="337">
        <v>0</v>
      </c>
      <c r="Z53" s="337">
        <v>95036.731920000006</v>
      </c>
      <c r="AA53" s="337">
        <v>23379.86305</v>
      </c>
      <c r="AB53" s="337">
        <v>6201.7043600000006</v>
      </c>
      <c r="AC53" s="337">
        <v>0</v>
      </c>
      <c r="AD53" s="337">
        <v>0</v>
      </c>
      <c r="AE53" s="337">
        <v>29581.56741</v>
      </c>
      <c r="AF53" s="337">
        <v>58765.188679999999</v>
      </c>
      <c r="AG53" s="337">
        <v>24992.463299999999</v>
      </c>
      <c r="AH53" s="337">
        <v>0</v>
      </c>
      <c r="AI53" s="337">
        <v>0</v>
      </c>
      <c r="AJ53" s="337">
        <v>83757.65198000001</v>
      </c>
      <c r="AK53" s="337">
        <v>25043.17714</v>
      </c>
      <c r="AL53" s="337">
        <v>6046.6512499999999</v>
      </c>
      <c r="AM53" s="337">
        <v>0</v>
      </c>
      <c r="AN53" s="337">
        <v>0</v>
      </c>
      <c r="AO53" s="337">
        <v>31089.828390000002</v>
      </c>
      <c r="AP53" s="337">
        <v>90693.889420000007</v>
      </c>
      <c r="AQ53" s="337">
        <v>32377.31913</v>
      </c>
      <c r="AR53" s="337">
        <v>0</v>
      </c>
      <c r="AS53" s="337">
        <v>0</v>
      </c>
      <c r="AT53" s="337">
        <v>123071.20855</v>
      </c>
      <c r="AU53" s="337">
        <v>759083.26870000002</v>
      </c>
      <c r="AV53" s="337">
        <v>278078.43036</v>
      </c>
      <c r="AW53" s="337">
        <v>0</v>
      </c>
      <c r="AX53" s="337">
        <v>324.42935999999997</v>
      </c>
      <c r="AY53" s="337">
        <v>1037486.12842</v>
      </c>
    </row>
    <row r="54" spans="1:51" ht="13.5" hidden="1"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I54"/>
  <sheetViews>
    <sheetView zoomScale="75" workbookViewId="0">
      <selection activeCell="A23" sqref="A23"/>
    </sheetView>
  </sheetViews>
  <sheetFormatPr defaultColWidth="0" defaultRowHeight="12.75" customHeight="1" zeroHeight="1"/>
  <cols>
    <col min="1" max="1" width="64" style="184" customWidth="1"/>
    <col min="2" max="46" width="9.140625" style="184" customWidth="1"/>
    <col min="47" max="256" width="9.140625" style="184" hidden="1"/>
    <col min="257" max="257" width="64" style="184" hidden="1"/>
    <col min="258" max="512" width="9.140625" style="184" hidden="1"/>
    <col min="513" max="513" width="64" style="184" hidden="1"/>
    <col min="514" max="768" width="9.140625" style="184" hidden="1"/>
    <col min="769" max="769" width="64" style="184" hidden="1"/>
    <col min="770" max="1024" width="9.140625" style="184" hidden="1"/>
    <col min="1025" max="1025" width="64" style="184" hidden="1"/>
    <col min="1026" max="1280" width="9.140625" style="184" hidden="1"/>
    <col min="1281" max="1281" width="64" style="184" hidden="1"/>
    <col min="1282" max="1536" width="9.140625" style="184" hidden="1"/>
    <col min="1537" max="1537" width="64" style="184" hidden="1"/>
    <col min="1538" max="1792" width="9.140625" style="184" hidden="1"/>
    <col min="1793" max="1793" width="64" style="184" hidden="1"/>
    <col min="1794" max="2048" width="9.140625" style="184" hidden="1"/>
    <col min="2049" max="2049" width="64" style="184" hidden="1"/>
    <col min="2050" max="2304" width="9.140625" style="184" hidden="1"/>
    <col min="2305" max="2305" width="64" style="184" hidden="1"/>
    <col min="2306" max="2560" width="9.140625" style="184" hidden="1"/>
    <col min="2561" max="2561" width="64" style="184" hidden="1"/>
    <col min="2562" max="2816" width="9.140625" style="184" hidden="1"/>
    <col min="2817" max="2817" width="64" style="184" hidden="1"/>
    <col min="2818" max="3072" width="9.140625" style="184" hidden="1"/>
    <col min="3073" max="3073" width="64" style="184" hidden="1"/>
    <col min="3074" max="3328" width="9.140625" style="184" hidden="1"/>
    <col min="3329" max="3329" width="64" style="184" hidden="1"/>
    <col min="3330" max="3584" width="9.140625" style="184" hidden="1"/>
    <col min="3585" max="3585" width="64" style="184" hidden="1"/>
    <col min="3586" max="3840" width="9.140625" style="184" hidden="1"/>
    <col min="3841" max="3841" width="64" style="184" hidden="1"/>
    <col min="3842" max="4096" width="9.140625" style="184" hidden="1"/>
    <col min="4097" max="4097" width="64" style="184" hidden="1"/>
    <col min="4098" max="4352" width="9.140625" style="184" hidden="1"/>
    <col min="4353" max="4353" width="64" style="184" hidden="1"/>
    <col min="4354" max="4608" width="9.140625" style="184" hidden="1"/>
    <col min="4609" max="4609" width="64" style="184" hidden="1"/>
    <col min="4610" max="4864" width="9.140625" style="184" hidden="1"/>
    <col min="4865" max="4865" width="64" style="184" hidden="1"/>
    <col min="4866" max="5120" width="9.140625" style="184" hidden="1"/>
    <col min="5121" max="5121" width="64" style="184" hidden="1"/>
    <col min="5122" max="5376" width="9.140625" style="184" hidden="1"/>
    <col min="5377" max="5377" width="64" style="184" hidden="1"/>
    <col min="5378" max="5632" width="9.140625" style="184" hidden="1"/>
    <col min="5633" max="5633" width="64" style="184" hidden="1"/>
    <col min="5634" max="5888" width="9.140625" style="184" hidden="1"/>
    <col min="5889" max="5889" width="64" style="184" hidden="1"/>
    <col min="5890" max="6144" width="9.140625" style="184" hidden="1"/>
    <col min="6145" max="6145" width="64" style="184" hidden="1"/>
    <col min="6146" max="6400" width="9.140625" style="184" hidden="1"/>
    <col min="6401" max="6401" width="64" style="184" hidden="1"/>
    <col min="6402" max="6656" width="9.140625" style="184" hidden="1"/>
    <col min="6657" max="6657" width="64" style="184" hidden="1"/>
    <col min="6658" max="6912" width="9.140625" style="184" hidden="1"/>
    <col min="6913" max="6913" width="64" style="184" hidden="1"/>
    <col min="6914" max="7168" width="9.140625" style="184" hidden="1"/>
    <col min="7169" max="7169" width="64" style="184" hidden="1"/>
    <col min="7170" max="7424" width="9.140625" style="184" hidden="1"/>
    <col min="7425" max="7425" width="64" style="184" hidden="1"/>
    <col min="7426" max="7680" width="9.140625" style="184" hidden="1"/>
    <col min="7681" max="7681" width="64" style="184" hidden="1"/>
    <col min="7682" max="7936" width="9.140625" style="184" hidden="1"/>
    <col min="7937" max="7937" width="64" style="184" hidden="1"/>
    <col min="7938" max="8192" width="9.140625" style="184" hidden="1"/>
    <col min="8193" max="8193" width="64" style="184" hidden="1"/>
    <col min="8194" max="8448" width="9.140625" style="184" hidden="1"/>
    <col min="8449" max="8449" width="64" style="184" hidden="1"/>
    <col min="8450" max="8704" width="9.140625" style="184" hidden="1"/>
    <col min="8705" max="8705" width="64" style="184" hidden="1"/>
    <col min="8706" max="8960" width="9.140625" style="184" hidden="1"/>
    <col min="8961" max="8961" width="64" style="184" hidden="1"/>
    <col min="8962" max="9216" width="9.140625" style="184" hidden="1"/>
    <col min="9217" max="9217" width="64" style="184" hidden="1"/>
    <col min="9218" max="9472" width="9.140625" style="184" hidden="1"/>
    <col min="9473" max="9473" width="64" style="184" hidden="1"/>
    <col min="9474" max="9728" width="9.140625" style="184" hidden="1"/>
    <col min="9729" max="9729" width="64" style="184" hidden="1"/>
    <col min="9730" max="9984" width="9.140625" style="184" hidden="1"/>
    <col min="9985" max="9985" width="64" style="184" hidden="1"/>
    <col min="9986" max="10240" width="9.140625" style="184" hidden="1"/>
    <col min="10241" max="10241" width="64" style="184" hidden="1"/>
    <col min="10242" max="10496" width="9.140625" style="184" hidden="1"/>
    <col min="10497" max="10497" width="64" style="184" hidden="1"/>
    <col min="10498" max="10752" width="9.140625" style="184" hidden="1"/>
    <col min="10753" max="10753" width="64" style="184" hidden="1"/>
    <col min="10754" max="11008" width="9.140625" style="184" hidden="1"/>
    <col min="11009" max="11009" width="64" style="184" hidden="1"/>
    <col min="11010" max="11264" width="9.140625" style="184" hidden="1"/>
    <col min="11265" max="11265" width="64" style="184" hidden="1"/>
    <col min="11266" max="11520" width="9.140625" style="184" hidden="1"/>
    <col min="11521" max="11521" width="64" style="184" hidden="1"/>
    <col min="11522" max="11776" width="9.140625" style="184" hidden="1"/>
    <col min="11777" max="11777" width="64" style="184" hidden="1"/>
    <col min="11778" max="12032" width="9.140625" style="184" hidden="1"/>
    <col min="12033" max="12033" width="64" style="184" hidden="1"/>
    <col min="12034" max="12288" width="9.140625" style="184" hidden="1"/>
    <col min="12289" max="12289" width="64" style="184" hidden="1"/>
    <col min="12290" max="12544" width="9.140625" style="184" hidden="1"/>
    <col min="12545" max="12545" width="64" style="184" hidden="1"/>
    <col min="12546" max="12800" width="9.140625" style="184" hidden="1"/>
    <col min="12801" max="12801" width="64" style="184" hidden="1"/>
    <col min="12802" max="13056" width="9.140625" style="184" hidden="1"/>
    <col min="13057" max="13057" width="64" style="184" hidden="1"/>
    <col min="13058" max="13312" width="9.140625" style="184" hidden="1"/>
    <col min="13313" max="13313" width="64" style="184" hidden="1"/>
    <col min="13314" max="13568" width="9.140625" style="184" hidden="1"/>
    <col min="13569" max="13569" width="64" style="184" hidden="1"/>
    <col min="13570" max="13824" width="9.140625" style="184" hidden="1"/>
    <col min="13825" max="13825" width="64" style="184" hidden="1"/>
    <col min="13826" max="14080" width="9.140625" style="184" hidden="1"/>
    <col min="14081" max="14081" width="64" style="184" hidden="1"/>
    <col min="14082" max="14336" width="9.140625" style="184" hidden="1"/>
    <col min="14337" max="14337" width="64" style="184" hidden="1"/>
    <col min="14338" max="14592" width="9.140625" style="184" hidden="1"/>
    <col min="14593" max="14593" width="64" style="184" hidden="1"/>
    <col min="14594" max="14848" width="9.140625" style="184" hidden="1"/>
    <col min="14849" max="14849" width="64" style="184" hidden="1"/>
    <col min="14850" max="15104" width="9.140625" style="184" hidden="1"/>
    <col min="15105" max="15105" width="64" style="184" hidden="1"/>
    <col min="15106" max="15360" width="9.140625" style="184" hidden="1"/>
    <col min="15361" max="15361" width="64" style="184" hidden="1"/>
    <col min="15362" max="15616" width="9.140625" style="184" hidden="1"/>
    <col min="15617" max="15617" width="64" style="184" hidden="1"/>
    <col min="15618" max="15872" width="9.140625" style="184" hidden="1"/>
    <col min="15873" max="15873" width="64" style="184" hidden="1"/>
    <col min="15874" max="16128" width="9.140625" style="184" hidden="1"/>
    <col min="16129" max="16129" width="64" style="184" hidden="1"/>
    <col min="16130" max="16384" width="9.140625" style="184" hidden="1"/>
  </cols>
  <sheetData>
    <row r="1" spans="1:83" ht="34.5"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1"/>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row>
    <row r="2" spans="1:83" ht="27" customHeight="1">
      <c r="A2" s="285" t="s">
        <v>933</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row>
    <row r="3" spans="1:83" ht="27"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row>
    <row r="4" spans="1:83" ht="27"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1"/>
      <c r="AV4" s="281"/>
      <c r="AW4" s="281"/>
      <c r="AX4" s="281"/>
      <c r="AY4" s="281"/>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row>
    <row r="5" spans="1:83" ht="21.75"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366</v>
      </c>
      <c r="AB5" s="941"/>
      <c r="AC5" s="941"/>
      <c r="AD5" s="941"/>
      <c r="AE5" s="941"/>
      <c r="AF5" s="941" t="s">
        <v>369</v>
      </c>
      <c r="AG5" s="941"/>
      <c r="AH5" s="941"/>
      <c r="AI5" s="941"/>
      <c r="AJ5" s="941"/>
      <c r="AK5" s="941" t="s">
        <v>370</v>
      </c>
      <c r="AL5" s="941"/>
      <c r="AM5" s="941"/>
      <c r="AN5" s="941"/>
      <c r="AO5" s="941"/>
      <c r="AP5" s="941" t="s">
        <v>371</v>
      </c>
      <c r="AQ5" s="941"/>
      <c r="AR5" s="941"/>
      <c r="AS5" s="941"/>
      <c r="AT5" s="94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row>
    <row r="6" spans="1:83"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row>
    <row r="7" spans="1:83" ht="13.5" thickTop="1">
      <c r="A7" s="184" t="s">
        <v>903</v>
      </c>
      <c r="B7" s="184">
        <v>59522.685720000001</v>
      </c>
      <c r="C7" s="184">
        <v>26047.126749999999</v>
      </c>
      <c r="D7" s="184">
        <v>0</v>
      </c>
      <c r="E7" s="184">
        <v>0</v>
      </c>
      <c r="F7" s="184">
        <v>85569.812470000004</v>
      </c>
      <c r="G7" s="184">
        <v>15117.157509999999</v>
      </c>
      <c r="H7" s="184">
        <v>122.12069</v>
      </c>
      <c r="I7" s="184">
        <v>0</v>
      </c>
      <c r="J7" s="184">
        <v>0</v>
      </c>
      <c r="K7" s="184">
        <v>15239.278199999999</v>
      </c>
      <c r="L7" s="184">
        <v>13022.65711</v>
      </c>
      <c r="M7" s="184">
        <v>4998.8021600000002</v>
      </c>
      <c r="N7" s="184">
        <v>0</v>
      </c>
      <c r="O7" s="184">
        <v>-1.0000000000000001E-5</v>
      </c>
      <c r="P7" s="184">
        <v>18021.459260000003</v>
      </c>
      <c r="Q7" s="184">
        <v>22283.206879999998</v>
      </c>
      <c r="R7" s="184">
        <v>9083.9336199999998</v>
      </c>
      <c r="S7" s="184">
        <v>0</v>
      </c>
      <c r="T7" s="184">
        <v>0</v>
      </c>
      <c r="U7" s="184">
        <v>31367.140500000001</v>
      </c>
      <c r="V7" s="184">
        <v>21125.949420000001</v>
      </c>
      <c r="W7" s="184">
        <v>27341.739940000003</v>
      </c>
      <c r="X7" s="184">
        <v>0</v>
      </c>
      <c r="Y7" s="184">
        <v>0</v>
      </c>
      <c r="Z7" s="184">
        <v>48467.689359999997</v>
      </c>
      <c r="AA7" s="184">
        <v>1.613</v>
      </c>
      <c r="AB7" s="184">
        <v>0</v>
      </c>
      <c r="AC7" s="184">
        <v>0</v>
      </c>
      <c r="AD7" s="184">
        <v>0</v>
      </c>
      <c r="AE7" s="184">
        <v>1.613</v>
      </c>
      <c r="AF7" s="184">
        <v>536.41310999999996</v>
      </c>
      <c r="AG7" s="184">
        <v>1.9387099999999999</v>
      </c>
      <c r="AH7" s="184">
        <v>0</v>
      </c>
      <c r="AI7" s="184">
        <v>0</v>
      </c>
      <c r="AJ7" s="184">
        <v>538.35181999999998</v>
      </c>
      <c r="AK7" s="184">
        <v>62.056629999999998</v>
      </c>
      <c r="AL7" s="184">
        <v>37.826149999999998</v>
      </c>
      <c r="AM7" s="184">
        <v>0</v>
      </c>
      <c r="AN7" s="184">
        <v>0</v>
      </c>
      <c r="AO7" s="184">
        <v>99.882779999999997</v>
      </c>
      <c r="AP7" s="184">
        <v>131671.73937999998</v>
      </c>
      <c r="AQ7" s="184">
        <v>67633.48801999999</v>
      </c>
      <c r="AR7" s="184">
        <v>0</v>
      </c>
      <c r="AS7" s="184">
        <v>-1.0000000000000001E-5</v>
      </c>
      <c r="AT7" s="184">
        <v>199305.22738999999</v>
      </c>
    </row>
    <row r="8" spans="1:83">
      <c r="A8" s="184" t="s">
        <v>151</v>
      </c>
      <c r="B8" s="184">
        <v>59129.084649999997</v>
      </c>
      <c r="C8" s="184">
        <v>26022.501989999997</v>
      </c>
      <c r="D8" s="184">
        <v>0</v>
      </c>
      <c r="E8" s="184">
        <v>0</v>
      </c>
      <c r="F8" s="184">
        <v>85151.586639999994</v>
      </c>
      <c r="G8" s="184">
        <v>4090.6283100000001</v>
      </c>
      <c r="H8" s="184">
        <v>97.232050000000001</v>
      </c>
      <c r="I8" s="184">
        <v>0</v>
      </c>
      <c r="J8" s="184">
        <v>0</v>
      </c>
      <c r="K8" s="184">
        <v>4187.8603599999997</v>
      </c>
      <c r="L8" s="184">
        <v>13006.697609999999</v>
      </c>
      <c r="M8" s="184">
        <v>4967.9370099999996</v>
      </c>
      <c r="N8" s="184">
        <v>0</v>
      </c>
      <c r="O8" s="184">
        <v>-1.0000000000000001E-5</v>
      </c>
      <c r="P8" s="184">
        <v>17974.634610000001</v>
      </c>
      <c r="Q8" s="184">
        <v>22265.455620000001</v>
      </c>
      <c r="R8" s="184">
        <v>8948.7335999999996</v>
      </c>
      <c r="S8" s="184">
        <v>0</v>
      </c>
      <c r="T8" s="184">
        <v>0</v>
      </c>
      <c r="U8" s="184">
        <v>31214.18922</v>
      </c>
      <c r="V8" s="184">
        <v>21122.329839999999</v>
      </c>
      <c r="W8" s="184">
        <v>27338.916300000001</v>
      </c>
      <c r="X8" s="184">
        <v>0</v>
      </c>
      <c r="Y8" s="184">
        <v>0</v>
      </c>
      <c r="Z8" s="184">
        <v>48461.246140000003</v>
      </c>
      <c r="AA8" s="184">
        <v>0</v>
      </c>
      <c r="AB8" s="184">
        <v>0</v>
      </c>
      <c r="AC8" s="184">
        <v>0</v>
      </c>
      <c r="AD8" s="184">
        <v>0</v>
      </c>
      <c r="AE8" s="184">
        <v>0</v>
      </c>
      <c r="AF8" s="184">
        <v>536.41310999999996</v>
      </c>
      <c r="AG8" s="184">
        <v>1.9387099999999999</v>
      </c>
      <c r="AH8" s="184">
        <v>0</v>
      </c>
      <c r="AI8" s="184">
        <v>0</v>
      </c>
      <c r="AJ8" s="184">
        <v>538.35181999999998</v>
      </c>
      <c r="AK8" s="184">
        <v>0</v>
      </c>
      <c r="AL8" s="184">
        <v>0</v>
      </c>
      <c r="AM8" s="184">
        <v>0</v>
      </c>
      <c r="AN8" s="184">
        <v>0</v>
      </c>
      <c r="AO8" s="184">
        <v>0</v>
      </c>
      <c r="AP8" s="184">
        <v>120150.60914</v>
      </c>
      <c r="AQ8" s="184">
        <v>67377.259659999996</v>
      </c>
      <c r="AR8" s="184">
        <v>0</v>
      </c>
      <c r="AS8" s="184">
        <v>-1.0000000000000001E-5</v>
      </c>
      <c r="AT8" s="184">
        <v>187527.86878999998</v>
      </c>
    </row>
    <row r="9" spans="1:83">
      <c r="A9" s="184" t="s">
        <v>152</v>
      </c>
      <c r="B9" s="184">
        <v>393.60106999999999</v>
      </c>
      <c r="C9" s="184">
        <v>24.624759999999998</v>
      </c>
      <c r="D9" s="184">
        <v>0</v>
      </c>
      <c r="E9" s="184">
        <v>0</v>
      </c>
      <c r="F9" s="184">
        <v>418.22583000000003</v>
      </c>
      <c r="G9" s="184">
        <v>11026.529199999999</v>
      </c>
      <c r="H9" s="184">
        <v>24.888639999999999</v>
      </c>
      <c r="I9" s="184">
        <v>0</v>
      </c>
      <c r="J9" s="184">
        <v>0</v>
      </c>
      <c r="K9" s="184">
        <v>11051.41784</v>
      </c>
      <c r="L9" s="184">
        <v>15.9595</v>
      </c>
      <c r="M9" s="184">
        <v>30.86514</v>
      </c>
      <c r="N9" s="184">
        <v>0</v>
      </c>
      <c r="O9" s="184">
        <v>0</v>
      </c>
      <c r="P9" s="184">
        <v>46.824640000000002</v>
      </c>
      <c r="Q9" s="184">
        <v>17.751259999999998</v>
      </c>
      <c r="R9" s="184">
        <v>135.20001999999999</v>
      </c>
      <c r="S9" s="184">
        <v>0</v>
      </c>
      <c r="T9" s="184">
        <v>0</v>
      </c>
      <c r="U9" s="184">
        <v>152.95128</v>
      </c>
      <c r="V9" s="184">
        <v>3.61958</v>
      </c>
      <c r="W9" s="184">
        <v>2.8236399999999997</v>
      </c>
      <c r="X9" s="184">
        <v>0</v>
      </c>
      <c r="Y9" s="184">
        <v>0</v>
      </c>
      <c r="Z9" s="184">
        <v>6.4432200000000002</v>
      </c>
      <c r="AA9" s="184">
        <v>1.613</v>
      </c>
      <c r="AB9" s="184">
        <v>0</v>
      </c>
      <c r="AC9" s="184">
        <v>0</v>
      </c>
      <c r="AD9" s="184">
        <v>0</v>
      </c>
      <c r="AE9" s="184">
        <v>1.613</v>
      </c>
      <c r="AF9" s="184">
        <v>0</v>
      </c>
      <c r="AG9" s="184">
        <v>0</v>
      </c>
      <c r="AH9" s="184">
        <v>0</v>
      </c>
      <c r="AI9" s="184">
        <v>0</v>
      </c>
      <c r="AJ9" s="184">
        <v>0</v>
      </c>
      <c r="AK9" s="184">
        <v>62.056629999999998</v>
      </c>
      <c r="AL9" s="184">
        <v>37.826149999999998</v>
      </c>
      <c r="AM9" s="184">
        <v>0</v>
      </c>
      <c r="AN9" s="184">
        <v>0</v>
      </c>
      <c r="AO9" s="184">
        <v>99.882779999999997</v>
      </c>
      <c r="AP9" s="184">
        <v>11521.13024</v>
      </c>
      <c r="AQ9" s="184">
        <v>256.22834999999998</v>
      </c>
      <c r="AR9" s="184">
        <v>0</v>
      </c>
      <c r="AS9" s="184">
        <v>0</v>
      </c>
      <c r="AT9" s="184">
        <v>11777.35859</v>
      </c>
    </row>
    <row r="10" spans="1:83">
      <c r="A10" s="184" t="s">
        <v>904</v>
      </c>
      <c r="B10" s="184">
        <v>0</v>
      </c>
      <c r="C10" s="184">
        <v>0</v>
      </c>
      <c r="D10" s="184">
        <v>0</v>
      </c>
      <c r="E10" s="184">
        <v>0</v>
      </c>
      <c r="F10" s="184">
        <v>0</v>
      </c>
      <c r="G10" s="184">
        <v>0</v>
      </c>
      <c r="H10" s="184">
        <v>0</v>
      </c>
      <c r="I10" s="184">
        <v>0</v>
      </c>
      <c r="J10" s="184">
        <v>0</v>
      </c>
      <c r="K10" s="184">
        <v>0</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1.0000000000000001E-5</v>
      </c>
      <c r="AR10" s="184">
        <v>0</v>
      </c>
      <c r="AS10" s="184">
        <v>0</v>
      </c>
      <c r="AT10" s="184">
        <v>1.0000000000000001E-5</v>
      </c>
    </row>
    <row r="11" spans="1:83">
      <c r="A11" s="184" t="s">
        <v>905</v>
      </c>
      <c r="B11" s="184">
        <v>80721.905280000006</v>
      </c>
      <c r="C11" s="184">
        <v>77585.282139999996</v>
      </c>
      <c r="D11" s="184">
        <v>0</v>
      </c>
      <c r="E11" s="184">
        <v>439.83226999999999</v>
      </c>
      <c r="F11" s="184">
        <v>158747.01968999999</v>
      </c>
      <c r="G11" s="184">
        <v>23384.2896</v>
      </c>
      <c r="H11" s="184">
        <v>3355.05123</v>
      </c>
      <c r="I11" s="184">
        <v>0</v>
      </c>
      <c r="J11" s="184">
        <v>3.3621599999999998</v>
      </c>
      <c r="K11" s="184">
        <v>26742.702989999998</v>
      </c>
      <c r="L11" s="184">
        <v>61906.397629999999</v>
      </c>
      <c r="M11" s="184">
        <v>24226.04232</v>
      </c>
      <c r="N11" s="184">
        <v>0</v>
      </c>
      <c r="O11" s="184">
        <v>101.12977000000001</v>
      </c>
      <c r="P11" s="184">
        <v>86233.56972</v>
      </c>
      <c r="Q11" s="184">
        <v>29649.627339999999</v>
      </c>
      <c r="R11" s="184">
        <v>23436.853329999998</v>
      </c>
      <c r="S11" s="184">
        <v>0</v>
      </c>
      <c r="T11" s="184">
        <v>7.3299999999999997E-3</v>
      </c>
      <c r="U11" s="184">
        <v>53086.487999999998</v>
      </c>
      <c r="V11" s="184">
        <v>69622.684720000005</v>
      </c>
      <c r="W11" s="184">
        <v>25610.119210000001</v>
      </c>
      <c r="X11" s="184">
        <v>0</v>
      </c>
      <c r="Y11" s="184">
        <v>0</v>
      </c>
      <c r="Z11" s="184">
        <v>95232.803930000009</v>
      </c>
      <c r="AA11" s="184">
        <v>6834.7997999999998</v>
      </c>
      <c r="AB11" s="184">
        <v>751.37725999999998</v>
      </c>
      <c r="AC11" s="184">
        <v>0</v>
      </c>
      <c r="AD11" s="184">
        <v>324.95711</v>
      </c>
      <c r="AE11" s="184">
        <v>7911.1341700000003</v>
      </c>
      <c r="AF11" s="184">
        <v>23227.87227</v>
      </c>
      <c r="AG11" s="184">
        <v>4046.5822400000002</v>
      </c>
      <c r="AH11" s="184">
        <v>0</v>
      </c>
      <c r="AI11" s="184">
        <v>1.17536</v>
      </c>
      <c r="AJ11" s="184">
        <v>27275.629870000001</v>
      </c>
      <c r="AK11" s="184">
        <v>97148.355030000006</v>
      </c>
      <c r="AL11" s="184">
        <v>11350.185670000001</v>
      </c>
      <c r="AM11" s="184">
        <v>0</v>
      </c>
      <c r="AN11" s="184">
        <v>0</v>
      </c>
      <c r="AO11" s="184">
        <v>108498.5407</v>
      </c>
      <c r="AP11" s="184">
        <v>392495.93167000002</v>
      </c>
      <c r="AQ11" s="184">
        <v>170361.49340000001</v>
      </c>
      <c r="AR11" s="184">
        <v>0</v>
      </c>
      <c r="AS11" s="184">
        <v>870.46400000000006</v>
      </c>
      <c r="AT11" s="184">
        <v>563727.88907000003</v>
      </c>
    </row>
    <row r="12" spans="1:83">
      <c r="A12" s="184" t="s">
        <v>906</v>
      </c>
      <c r="B12" s="184">
        <v>80721.905280000006</v>
      </c>
      <c r="C12" s="184">
        <v>77585.282139999996</v>
      </c>
      <c r="D12" s="184">
        <v>0</v>
      </c>
      <c r="E12" s="184">
        <v>439.83226999999999</v>
      </c>
      <c r="F12" s="184">
        <v>158747.01968999999</v>
      </c>
      <c r="G12" s="184">
        <v>23384.2896</v>
      </c>
      <c r="H12" s="184">
        <v>3355.0485099999996</v>
      </c>
      <c r="I12" s="184">
        <v>0</v>
      </c>
      <c r="J12" s="184">
        <v>3.3621599999999998</v>
      </c>
      <c r="K12" s="184">
        <v>26742.700270000001</v>
      </c>
      <c r="L12" s="184">
        <v>61906.397629999999</v>
      </c>
      <c r="M12" s="184">
        <v>24226.042370000003</v>
      </c>
      <c r="N12" s="184">
        <v>0</v>
      </c>
      <c r="O12" s="184">
        <v>101.12977000000001</v>
      </c>
      <c r="P12" s="184">
        <v>86233.569770000002</v>
      </c>
      <c r="Q12" s="184">
        <v>29649.627339999999</v>
      </c>
      <c r="R12" s="184">
        <v>23436.853329999998</v>
      </c>
      <c r="S12" s="184">
        <v>0</v>
      </c>
      <c r="T12" s="184">
        <v>7.3299999999999997E-3</v>
      </c>
      <c r="U12" s="184">
        <v>53086.487999999998</v>
      </c>
      <c r="V12" s="184">
        <v>69622.684720000005</v>
      </c>
      <c r="W12" s="184">
        <v>25610.119200000001</v>
      </c>
      <c r="X12" s="184">
        <v>0</v>
      </c>
      <c r="Y12" s="184">
        <v>0</v>
      </c>
      <c r="Z12" s="184">
        <v>95232.803920000006</v>
      </c>
      <c r="AA12" s="184">
        <v>6834.7997999999998</v>
      </c>
      <c r="AB12" s="184">
        <v>751.37725999999998</v>
      </c>
      <c r="AC12" s="184">
        <v>0</v>
      </c>
      <c r="AD12" s="184">
        <v>324.95711</v>
      </c>
      <c r="AE12" s="184">
        <v>7911.1341700000003</v>
      </c>
      <c r="AF12" s="184">
        <v>23227.87227</v>
      </c>
      <c r="AG12" s="184">
        <v>4046.5822400000002</v>
      </c>
      <c r="AH12" s="184">
        <v>0</v>
      </c>
      <c r="AI12" s="184">
        <v>1.17536</v>
      </c>
      <c r="AJ12" s="184">
        <v>27275.629870000001</v>
      </c>
      <c r="AK12" s="184">
        <v>97147.363519999999</v>
      </c>
      <c r="AL12" s="184">
        <v>11350.185670000001</v>
      </c>
      <c r="AM12" s="184">
        <v>0</v>
      </c>
      <c r="AN12" s="184">
        <v>0</v>
      </c>
      <c r="AO12" s="184">
        <v>108497.54918999999</v>
      </c>
      <c r="AP12" s="184">
        <v>392494.94016</v>
      </c>
      <c r="AQ12" s="184">
        <v>170361.49072</v>
      </c>
      <c r="AR12" s="184">
        <v>0</v>
      </c>
      <c r="AS12" s="184">
        <v>870.46400000000006</v>
      </c>
      <c r="AT12" s="184">
        <v>563726.89488000004</v>
      </c>
    </row>
    <row r="13" spans="1:83">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row>
    <row r="14" spans="1:83">
      <c r="A14" s="184" t="s">
        <v>904</v>
      </c>
      <c r="B14" s="184">
        <v>0</v>
      </c>
      <c r="C14" s="184">
        <v>0</v>
      </c>
      <c r="D14" s="184">
        <v>0</v>
      </c>
      <c r="E14" s="184">
        <v>0</v>
      </c>
      <c r="F14" s="184">
        <v>0</v>
      </c>
      <c r="G14" s="184">
        <v>0</v>
      </c>
      <c r="H14" s="184">
        <v>2.7200000000000002E-3</v>
      </c>
      <c r="I14" s="184">
        <v>0</v>
      </c>
      <c r="J14" s="184">
        <v>0</v>
      </c>
      <c r="K14" s="184">
        <v>2.7200000000000002E-3</v>
      </c>
      <c r="L14" s="184">
        <v>0</v>
      </c>
      <c r="M14" s="184">
        <v>-5.0000000000000002E-5</v>
      </c>
      <c r="N14" s="184">
        <v>0</v>
      </c>
      <c r="O14" s="184">
        <v>0</v>
      </c>
      <c r="P14" s="184">
        <v>-5.0000000000000002E-5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0.99151</v>
      </c>
      <c r="AL14" s="184">
        <v>0</v>
      </c>
      <c r="AM14" s="184">
        <v>0</v>
      </c>
      <c r="AN14" s="184">
        <v>0</v>
      </c>
      <c r="AO14" s="184">
        <v>0.99151</v>
      </c>
      <c r="AP14" s="184">
        <v>0.99151</v>
      </c>
      <c r="AQ14" s="184">
        <v>2.6700000000000001E-3</v>
      </c>
      <c r="AR14" s="184">
        <v>0</v>
      </c>
      <c r="AS14" s="184">
        <v>0</v>
      </c>
      <c r="AT14" s="184">
        <v>0.99417999999999995</v>
      </c>
    </row>
    <row r="15" spans="1:83">
      <c r="A15" s="184" t="s">
        <v>908</v>
      </c>
      <c r="B15" s="184">
        <v>14567.940560000001</v>
      </c>
      <c r="C15" s="184">
        <v>47158.692029999998</v>
      </c>
      <c r="D15" s="184">
        <v>0</v>
      </c>
      <c r="E15" s="184">
        <v>1381.7696799999999</v>
      </c>
      <c r="F15" s="184">
        <v>63108.402270000006</v>
      </c>
      <c r="G15" s="184">
        <v>977.71213</v>
      </c>
      <c r="H15" s="184">
        <v>300.95114000000001</v>
      </c>
      <c r="I15" s="184">
        <v>0</v>
      </c>
      <c r="J15" s="184">
        <v>1.4999999999999999E-4</v>
      </c>
      <c r="K15" s="184">
        <v>1278.6634199999999</v>
      </c>
      <c r="L15" s="184">
        <v>6584.0102200000001</v>
      </c>
      <c r="M15" s="184">
        <v>15575.855949999999</v>
      </c>
      <c r="N15" s="184">
        <v>0</v>
      </c>
      <c r="O15" s="184">
        <v>76.805859999999996</v>
      </c>
      <c r="P15" s="184">
        <v>22236.672030000002</v>
      </c>
      <c r="Q15" s="184">
        <v>1648.4442199999999</v>
      </c>
      <c r="R15" s="184">
        <v>4498.6881399999993</v>
      </c>
      <c r="S15" s="184">
        <v>0</v>
      </c>
      <c r="T15" s="184">
        <v>0</v>
      </c>
      <c r="U15" s="184">
        <v>6147.1323600000005</v>
      </c>
      <c r="V15" s="184">
        <v>3517.2748999999999</v>
      </c>
      <c r="W15" s="184">
        <v>2447.0815600000001</v>
      </c>
      <c r="X15" s="184">
        <v>0</v>
      </c>
      <c r="Y15" s="184">
        <v>0</v>
      </c>
      <c r="Z15" s="184">
        <v>5964.35646</v>
      </c>
      <c r="AA15" s="184">
        <v>1537.5817199999999</v>
      </c>
      <c r="AB15" s="184">
        <v>201.11985999999999</v>
      </c>
      <c r="AC15" s="184">
        <v>0</v>
      </c>
      <c r="AD15" s="184">
        <v>0</v>
      </c>
      <c r="AE15" s="184">
        <v>1738.7015800000001</v>
      </c>
      <c r="AF15" s="184">
        <v>10942.00159</v>
      </c>
      <c r="AG15" s="184">
        <v>3809.8192200000003</v>
      </c>
      <c r="AH15" s="184">
        <v>0</v>
      </c>
      <c r="AI15" s="184">
        <v>0</v>
      </c>
      <c r="AJ15" s="184">
        <v>14751.820810000001</v>
      </c>
      <c r="AK15" s="184">
        <v>20509.323039999999</v>
      </c>
      <c r="AL15" s="184">
        <v>2365.152</v>
      </c>
      <c r="AM15" s="184">
        <v>0</v>
      </c>
      <c r="AN15" s="184">
        <v>568.98097999999993</v>
      </c>
      <c r="AO15" s="184">
        <v>23443.456019999998</v>
      </c>
      <c r="AP15" s="184">
        <v>60284.288380000005</v>
      </c>
      <c r="AQ15" s="184">
        <v>76357.35990000001</v>
      </c>
      <c r="AR15" s="184">
        <v>0</v>
      </c>
      <c r="AS15" s="184">
        <v>2027.5566699999999</v>
      </c>
      <c r="AT15" s="184">
        <v>138669.20494999998</v>
      </c>
    </row>
    <row r="16" spans="1:83">
      <c r="A16" s="184" t="s">
        <v>154</v>
      </c>
      <c r="B16" s="184">
        <v>14443.8616</v>
      </c>
      <c r="C16" s="184">
        <v>46760.536610000003</v>
      </c>
      <c r="D16" s="184">
        <v>0</v>
      </c>
      <c r="E16" s="184">
        <v>1381.7665400000001</v>
      </c>
      <c r="F16" s="184">
        <v>62586.164750000004</v>
      </c>
      <c r="G16" s="184">
        <v>976.99446</v>
      </c>
      <c r="H16" s="184">
        <v>298.91040000000004</v>
      </c>
      <c r="I16" s="184">
        <v>0</v>
      </c>
      <c r="J16" s="184">
        <v>0</v>
      </c>
      <c r="K16" s="184">
        <v>1275.9048600000001</v>
      </c>
      <c r="L16" s="184">
        <v>6565.2145599999994</v>
      </c>
      <c r="M16" s="184">
        <v>15551.603300000001</v>
      </c>
      <c r="N16" s="184">
        <v>0</v>
      </c>
      <c r="O16" s="184">
        <v>76.805880000000002</v>
      </c>
      <c r="P16" s="184">
        <v>22193.623739999999</v>
      </c>
      <c r="Q16" s="184">
        <v>1645.8235199999999</v>
      </c>
      <c r="R16" s="184">
        <v>4493.2036900000003</v>
      </c>
      <c r="S16" s="184">
        <v>0</v>
      </c>
      <c r="T16" s="184">
        <v>0</v>
      </c>
      <c r="U16" s="184">
        <v>6139.0272100000002</v>
      </c>
      <c r="V16" s="184">
        <v>3517.2747400000003</v>
      </c>
      <c r="W16" s="184">
        <v>2446.8461899999998</v>
      </c>
      <c r="X16" s="184">
        <v>0</v>
      </c>
      <c r="Y16" s="184">
        <v>0</v>
      </c>
      <c r="Z16" s="184">
        <v>5964.12093</v>
      </c>
      <c r="AA16" s="184">
        <v>1523.0731799999999</v>
      </c>
      <c r="AB16" s="184">
        <v>200.15702999999999</v>
      </c>
      <c r="AC16" s="184">
        <v>0</v>
      </c>
      <c r="AD16" s="184">
        <v>0</v>
      </c>
      <c r="AE16" s="184">
        <v>1723.2302099999999</v>
      </c>
      <c r="AF16" s="184">
        <v>10856.493339999999</v>
      </c>
      <c r="AG16" s="184">
        <v>3790.19191</v>
      </c>
      <c r="AH16" s="184">
        <v>0</v>
      </c>
      <c r="AI16" s="184">
        <v>0</v>
      </c>
      <c r="AJ16" s="184">
        <v>14646.68525</v>
      </c>
      <c r="AK16" s="184">
        <v>20351.309719999997</v>
      </c>
      <c r="AL16" s="184">
        <v>2348.5237200000001</v>
      </c>
      <c r="AM16" s="184">
        <v>0</v>
      </c>
      <c r="AN16" s="184">
        <v>568.96031000000005</v>
      </c>
      <c r="AO16" s="184">
        <v>23268.793750000001</v>
      </c>
      <c r="AP16" s="184">
        <v>59880.045119999995</v>
      </c>
      <c r="AQ16" s="184">
        <v>75889.972849999991</v>
      </c>
      <c r="AR16" s="184">
        <v>0</v>
      </c>
      <c r="AS16" s="184">
        <v>2027.5327299999999</v>
      </c>
      <c r="AT16" s="184">
        <v>137797.55069999999</v>
      </c>
    </row>
    <row r="17" spans="1:46">
      <c r="A17" s="184" t="s">
        <v>155</v>
      </c>
      <c r="B17" s="184">
        <v>1917.8069399999999</v>
      </c>
      <c r="C17" s="184">
        <v>6940.4484000000002</v>
      </c>
      <c r="D17" s="184">
        <v>0</v>
      </c>
      <c r="E17" s="184">
        <v>1085.08051</v>
      </c>
      <c r="F17" s="184">
        <v>9943.3358499999995</v>
      </c>
      <c r="G17" s="184">
        <v>680.50937999999996</v>
      </c>
      <c r="H17" s="184">
        <v>6.93492</v>
      </c>
      <c r="I17" s="184">
        <v>0</v>
      </c>
      <c r="J17" s="184">
        <v>0</v>
      </c>
      <c r="K17" s="184">
        <v>687.4443</v>
      </c>
      <c r="L17" s="184">
        <v>1568.12895</v>
      </c>
      <c r="M17" s="184">
        <v>10542.944820000001</v>
      </c>
      <c r="N17" s="184">
        <v>0</v>
      </c>
      <c r="O17" s="184">
        <v>76.805840000000003</v>
      </c>
      <c r="P17" s="184">
        <v>12187.87961</v>
      </c>
      <c r="Q17" s="184">
        <v>199.14109999999999</v>
      </c>
      <c r="R17" s="184">
        <v>949.83474999999999</v>
      </c>
      <c r="S17" s="184">
        <v>0</v>
      </c>
      <c r="T17" s="184">
        <v>0</v>
      </c>
      <c r="U17" s="184">
        <v>1148.97585</v>
      </c>
      <c r="V17" s="184">
        <v>1709.0883899999999</v>
      </c>
      <c r="W17" s="184">
        <v>1264.1716399999998</v>
      </c>
      <c r="X17" s="184">
        <v>0</v>
      </c>
      <c r="Y17" s="184">
        <v>0</v>
      </c>
      <c r="Z17" s="184">
        <v>2973.2600299999999</v>
      </c>
      <c r="AA17" s="184">
        <v>160.44826999999998</v>
      </c>
      <c r="AB17" s="184">
        <v>15.337</v>
      </c>
      <c r="AC17" s="184">
        <v>0</v>
      </c>
      <c r="AD17" s="184">
        <v>0</v>
      </c>
      <c r="AE17" s="184">
        <v>175.78527</v>
      </c>
      <c r="AF17" s="184">
        <v>724.947</v>
      </c>
      <c r="AG17" s="184">
        <v>246.29239000000001</v>
      </c>
      <c r="AH17" s="184">
        <v>0</v>
      </c>
      <c r="AI17" s="184">
        <v>0</v>
      </c>
      <c r="AJ17" s="184">
        <v>971.23938999999996</v>
      </c>
      <c r="AK17" s="184">
        <v>2342.80701</v>
      </c>
      <c r="AL17" s="184">
        <v>495.87571000000003</v>
      </c>
      <c r="AM17" s="184">
        <v>0</v>
      </c>
      <c r="AN17" s="184">
        <v>307.21102000000002</v>
      </c>
      <c r="AO17" s="184">
        <v>3145.8937400000004</v>
      </c>
      <c r="AP17" s="184">
        <v>9302.8770399999994</v>
      </c>
      <c r="AQ17" s="184">
        <v>20461.839629999999</v>
      </c>
      <c r="AR17" s="184">
        <v>0</v>
      </c>
      <c r="AS17" s="184">
        <v>1469.0973700000002</v>
      </c>
      <c r="AT17" s="184">
        <v>31233.814039999997</v>
      </c>
    </row>
    <row r="18" spans="1:46">
      <c r="A18" s="184" t="s">
        <v>156</v>
      </c>
      <c r="B18" s="184">
        <v>728.48973000000001</v>
      </c>
      <c r="C18" s="184">
        <v>10000.905560000001</v>
      </c>
      <c r="D18" s="184">
        <v>0</v>
      </c>
      <c r="E18" s="184">
        <v>285.73500999999999</v>
      </c>
      <c r="F18" s="184">
        <v>11015.130300000001</v>
      </c>
      <c r="G18" s="184">
        <v>130.58539999999999</v>
      </c>
      <c r="H18" s="184">
        <v>0</v>
      </c>
      <c r="I18" s="184">
        <v>0</v>
      </c>
      <c r="J18" s="184">
        <v>0</v>
      </c>
      <c r="K18" s="184">
        <v>130.58539999999999</v>
      </c>
      <c r="L18" s="184">
        <v>0</v>
      </c>
      <c r="M18" s="184">
        <v>0</v>
      </c>
      <c r="N18" s="184">
        <v>0</v>
      </c>
      <c r="O18" s="184">
        <v>1.0000000000000001E-5</v>
      </c>
      <c r="P18" s="184">
        <v>1.0000000000000001E-5</v>
      </c>
      <c r="Q18" s="184">
        <v>310.96564000000001</v>
      </c>
      <c r="R18" s="184">
        <v>663.87497999999994</v>
      </c>
      <c r="S18" s="184">
        <v>0</v>
      </c>
      <c r="T18" s="184">
        <v>0</v>
      </c>
      <c r="U18" s="184">
        <v>974.84061999999994</v>
      </c>
      <c r="V18" s="184">
        <v>0</v>
      </c>
      <c r="W18" s="184">
        <v>0</v>
      </c>
      <c r="X18" s="184">
        <v>0</v>
      </c>
      <c r="Y18" s="184">
        <v>0</v>
      </c>
      <c r="Z18" s="184">
        <v>0</v>
      </c>
      <c r="AA18" s="184">
        <v>178.71039000000002</v>
      </c>
      <c r="AB18" s="184">
        <v>3.4380199999999999</v>
      </c>
      <c r="AC18" s="184">
        <v>0</v>
      </c>
      <c r="AD18" s="184">
        <v>0</v>
      </c>
      <c r="AE18" s="184">
        <v>182.14841000000001</v>
      </c>
      <c r="AF18" s="184">
        <v>618.84793999999999</v>
      </c>
      <c r="AG18" s="184">
        <v>54.570879999999995</v>
      </c>
      <c r="AH18" s="184">
        <v>0</v>
      </c>
      <c r="AI18" s="184">
        <v>0</v>
      </c>
      <c r="AJ18" s="184">
        <v>673.41881999999998</v>
      </c>
      <c r="AK18" s="184">
        <v>69.887830000000008</v>
      </c>
      <c r="AL18" s="184">
        <v>0</v>
      </c>
      <c r="AM18" s="184">
        <v>0</v>
      </c>
      <c r="AN18" s="184">
        <v>0</v>
      </c>
      <c r="AO18" s="184">
        <v>69.887830000000008</v>
      </c>
      <c r="AP18" s="184">
        <v>2037.48693</v>
      </c>
      <c r="AQ18" s="184">
        <v>10722.789439999999</v>
      </c>
      <c r="AR18" s="184">
        <v>0</v>
      </c>
      <c r="AS18" s="184">
        <v>285.73502000000002</v>
      </c>
      <c r="AT18" s="184">
        <v>13046.011390000001</v>
      </c>
    </row>
    <row r="19" spans="1:46">
      <c r="A19" s="184" t="s">
        <v>157</v>
      </c>
      <c r="B19" s="184">
        <v>731.38869</v>
      </c>
      <c r="C19" s="184">
        <v>1108.3215</v>
      </c>
      <c r="D19" s="184">
        <v>0</v>
      </c>
      <c r="E19" s="184">
        <v>0</v>
      </c>
      <c r="F19" s="184">
        <v>1839.71019</v>
      </c>
      <c r="G19" s="184">
        <v>0</v>
      </c>
      <c r="H19" s="184">
        <v>0</v>
      </c>
      <c r="I19" s="184">
        <v>0</v>
      </c>
      <c r="J19" s="184">
        <v>0</v>
      </c>
      <c r="K19" s="184">
        <v>0</v>
      </c>
      <c r="L19" s="184">
        <v>97.579940000000008</v>
      </c>
      <c r="M19" s="184">
        <v>249.97478000000001</v>
      </c>
      <c r="N19" s="184">
        <v>0</v>
      </c>
      <c r="O19" s="184">
        <v>4.0000000000000003E-5</v>
      </c>
      <c r="P19" s="184">
        <v>347.55475999999999</v>
      </c>
      <c r="Q19" s="184">
        <v>12.50469</v>
      </c>
      <c r="R19" s="184">
        <v>23.980830000000001</v>
      </c>
      <c r="S19" s="184">
        <v>0</v>
      </c>
      <c r="T19" s="184">
        <v>0</v>
      </c>
      <c r="U19" s="184">
        <v>36.485519999999994</v>
      </c>
      <c r="V19" s="184">
        <v>402.07628999999997</v>
      </c>
      <c r="W19" s="184">
        <v>0</v>
      </c>
      <c r="X19" s="184">
        <v>0</v>
      </c>
      <c r="Y19" s="184">
        <v>0</v>
      </c>
      <c r="Z19" s="184">
        <v>402.07628999999997</v>
      </c>
      <c r="AA19" s="184">
        <v>0</v>
      </c>
      <c r="AB19" s="184">
        <v>0</v>
      </c>
      <c r="AC19" s="184">
        <v>0</v>
      </c>
      <c r="AD19" s="184">
        <v>0</v>
      </c>
      <c r="AE19" s="184">
        <v>0</v>
      </c>
      <c r="AF19" s="184">
        <v>442.52933000000002</v>
      </c>
      <c r="AG19" s="184">
        <v>2.4865300000000001</v>
      </c>
      <c r="AH19" s="184">
        <v>0</v>
      </c>
      <c r="AI19" s="184">
        <v>0</v>
      </c>
      <c r="AJ19" s="184">
        <v>445.01585999999998</v>
      </c>
      <c r="AK19" s="184">
        <v>83.632829999999998</v>
      </c>
      <c r="AL19" s="184">
        <v>0</v>
      </c>
      <c r="AM19" s="184">
        <v>0</v>
      </c>
      <c r="AN19" s="184">
        <v>37</v>
      </c>
      <c r="AO19" s="184">
        <v>120.63283</v>
      </c>
      <c r="AP19" s="184">
        <v>1769.7117700000001</v>
      </c>
      <c r="AQ19" s="184">
        <v>1384.7636399999999</v>
      </c>
      <c r="AR19" s="184">
        <v>0</v>
      </c>
      <c r="AS19" s="184">
        <v>37.000039999999998</v>
      </c>
      <c r="AT19" s="184">
        <v>3191.4754500000004</v>
      </c>
    </row>
    <row r="20" spans="1:46">
      <c r="A20" s="184" t="s">
        <v>158</v>
      </c>
      <c r="B20" s="184">
        <v>5483.4177</v>
      </c>
      <c r="C20" s="184">
        <v>1642.43372</v>
      </c>
      <c r="D20" s="184">
        <v>0</v>
      </c>
      <c r="E20" s="184">
        <v>0</v>
      </c>
      <c r="F20" s="184">
        <v>7125.85142</v>
      </c>
      <c r="G20" s="184">
        <v>80.836399999999998</v>
      </c>
      <c r="H20" s="184">
        <v>0</v>
      </c>
      <c r="I20" s="184">
        <v>0</v>
      </c>
      <c r="J20" s="184">
        <v>0</v>
      </c>
      <c r="K20" s="184">
        <v>80.836399999999998</v>
      </c>
      <c r="L20" s="184">
        <v>80</v>
      </c>
      <c r="M20" s="184">
        <v>289.08402000000001</v>
      </c>
      <c r="N20" s="184">
        <v>0</v>
      </c>
      <c r="O20" s="184">
        <v>-2.0000000000000002E-5</v>
      </c>
      <c r="P20" s="184">
        <v>369.084</v>
      </c>
      <c r="Q20" s="184">
        <v>477.40386999999998</v>
      </c>
      <c r="R20" s="184">
        <v>567.27243999999996</v>
      </c>
      <c r="S20" s="184">
        <v>0</v>
      </c>
      <c r="T20" s="184">
        <v>0</v>
      </c>
      <c r="U20" s="184">
        <v>1044.6763100000001</v>
      </c>
      <c r="V20" s="184">
        <v>648.40066999999999</v>
      </c>
      <c r="W20" s="184">
        <v>277.26921000000004</v>
      </c>
      <c r="X20" s="184">
        <v>0</v>
      </c>
      <c r="Y20" s="184">
        <v>0</v>
      </c>
      <c r="Z20" s="184">
        <v>925.66988000000003</v>
      </c>
      <c r="AA20" s="184">
        <v>58.073790000000002</v>
      </c>
      <c r="AB20" s="184">
        <v>0</v>
      </c>
      <c r="AC20" s="184">
        <v>0</v>
      </c>
      <c r="AD20" s="184">
        <v>0</v>
      </c>
      <c r="AE20" s="184">
        <v>58.073790000000002</v>
      </c>
      <c r="AF20" s="184">
        <v>1499.1938600000001</v>
      </c>
      <c r="AG20" s="184">
        <v>209.8785</v>
      </c>
      <c r="AH20" s="184">
        <v>0</v>
      </c>
      <c r="AI20" s="184">
        <v>0</v>
      </c>
      <c r="AJ20" s="184">
        <v>1709.0723600000001</v>
      </c>
      <c r="AK20" s="184">
        <v>2034.5331100000001</v>
      </c>
      <c r="AL20" s="184">
        <v>108.33908</v>
      </c>
      <c r="AM20" s="184">
        <v>0</v>
      </c>
      <c r="AN20" s="184">
        <v>29.599520000000002</v>
      </c>
      <c r="AO20" s="184">
        <v>2172.4717099999998</v>
      </c>
      <c r="AP20" s="184">
        <v>10361.859400000001</v>
      </c>
      <c r="AQ20" s="184">
        <v>3094.2769700000003</v>
      </c>
      <c r="AR20" s="184">
        <v>0</v>
      </c>
      <c r="AS20" s="184">
        <v>29.599499999999999</v>
      </c>
      <c r="AT20" s="184">
        <v>13485.735869999999</v>
      </c>
    </row>
    <row r="21" spans="1:46">
      <c r="A21" s="184" t="s">
        <v>159</v>
      </c>
      <c r="B21" s="184">
        <v>4302.3145800000002</v>
      </c>
      <c r="C21" s="184">
        <v>13034.95031</v>
      </c>
      <c r="D21" s="184">
        <v>0</v>
      </c>
      <c r="E21" s="184">
        <v>0</v>
      </c>
      <c r="F21" s="184">
        <v>17337.264890000002</v>
      </c>
      <c r="G21" s="184">
        <v>55.063279999999999</v>
      </c>
      <c r="H21" s="184">
        <v>0</v>
      </c>
      <c r="I21" s="184">
        <v>0</v>
      </c>
      <c r="J21" s="184">
        <v>0</v>
      </c>
      <c r="K21" s="184">
        <v>55.063279999999999</v>
      </c>
      <c r="L21" s="184">
        <v>3024.2002200000002</v>
      </c>
      <c r="M21" s="184">
        <v>1287.77593</v>
      </c>
      <c r="N21" s="184">
        <v>0</v>
      </c>
      <c r="O21" s="184">
        <v>0</v>
      </c>
      <c r="P21" s="184">
        <v>4311.9761500000004</v>
      </c>
      <c r="Q21" s="184">
        <v>194.40203</v>
      </c>
      <c r="R21" s="184">
        <v>477.27565999999996</v>
      </c>
      <c r="S21" s="184">
        <v>0</v>
      </c>
      <c r="T21" s="184">
        <v>0</v>
      </c>
      <c r="U21" s="184">
        <v>671.67768999999998</v>
      </c>
      <c r="V21" s="184">
        <v>528.67668999999989</v>
      </c>
      <c r="W21" s="184">
        <v>373.92915000000005</v>
      </c>
      <c r="X21" s="184">
        <v>0</v>
      </c>
      <c r="Y21" s="184">
        <v>0</v>
      </c>
      <c r="Z21" s="184">
        <v>902.60583999999994</v>
      </c>
      <c r="AA21" s="184">
        <v>42.881449999999994</v>
      </c>
      <c r="AB21" s="184">
        <v>61.979419999999998</v>
      </c>
      <c r="AC21" s="184">
        <v>0</v>
      </c>
      <c r="AD21" s="184">
        <v>0</v>
      </c>
      <c r="AE21" s="184">
        <v>104.86086999999999</v>
      </c>
      <c r="AF21" s="184">
        <v>1814.7495900000001</v>
      </c>
      <c r="AG21" s="184">
        <v>252.60123999999999</v>
      </c>
      <c r="AH21" s="184">
        <v>0</v>
      </c>
      <c r="AI21" s="184">
        <v>0</v>
      </c>
      <c r="AJ21" s="184">
        <v>2067.3508299999999</v>
      </c>
      <c r="AK21" s="184">
        <v>5175.3352300000006</v>
      </c>
      <c r="AL21" s="184">
        <v>563.78035999999997</v>
      </c>
      <c r="AM21" s="184">
        <v>0</v>
      </c>
      <c r="AN21" s="184">
        <v>28.146509999999999</v>
      </c>
      <c r="AO21" s="184">
        <v>5767.2620999999999</v>
      </c>
      <c r="AP21" s="184">
        <v>15137.62307</v>
      </c>
      <c r="AQ21" s="184">
        <v>16052.29207</v>
      </c>
      <c r="AR21" s="184">
        <v>0</v>
      </c>
      <c r="AS21" s="184">
        <v>28.146509999999999</v>
      </c>
      <c r="AT21" s="184">
        <v>31218.06165</v>
      </c>
    </row>
    <row r="22" spans="1:46">
      <c r="A22" s="184" t="s">
        <v>160</v>
      </c>
      <c r="B22" s="184">
        <v>748.02174000000002</v>
      </c>
      <c r="C22" s="184">
        <v>746.77346</v>
      </c>
      <c r="D22" s="184">
        <v>0</v>
      </c>
      <c r="E22" s="184">
        <v>0</v>
      </c>
      <c r="F22" s="184">
        <v>1494.7952</v>
      </c>
      <c r="G22" s="184">
        <v>0</v>
      </c>
      <c r="H22" s="184">
        <v>257.62548000000004</v>
      </c>
      <c r="I22" s="184">
        <v>0</v>
      </c>
      <c r="J22" s="184">
        <v>0</v>
      </c>
      <c r="K22" s="184">
        <v>257.62548000000004</v>
      </c>
      <c r="L22" s="184">
        <v>1680.52845</v>
      </c>
      <c r="M22" s="184">
        <v>2959.2455099999997</v>
      </c>
      <c r="N22" s="184">
        <v>0</v>
      </c>
      <c r="O22" s="184">
        <v>1.0000000000000001E-5</v>
      </c>
      <c r="P22" s="184">
        <v>4639.7739700000002</v>
      </c>
      <c r="Q22" s="184">
        <v>451.40618999999998</v>
      </c>
      <c r="R22" s="184">
        <v>93.465029999999999</v>
      </c>
      <c r="S22" s="184">
        <v>0</v>
      </c>
      <c r="T22" s="184">
        <v>0</v>
      </c>
      <c r="U22" s="184">
        <v>544.87121999999999</v>
      </c>
      <c r="V22" s="184">
        <v>211.76270000000002</v>
      </c>
      <c r="W22" s="184">
        <v>497.12617999999998</v>
      </c>
      <c r="X22" s="184">
        <v>0</v>
      </c>
      <c r="Y22" s="184">
        <v>0</v>
      </c>
      <c r="Z22" s="184">
        <v>708.88887999999997</v>
      </c>
      <c r="AA22" s="184">
        <v>1060.95928</v>
      </c>
      <c r="AB22" s="184">
        <v>119.40259</v>
      </c>
      <c r="AC22" s="184">
        <v>0</v>
      </c>
      <c r="AD22" s="184">
        <v>0</v>
      </c>
      <c r="AE22" s="184">
        <v>1180.3618700000002</v>
      </c>
      <c r="AF22" s="184">
        <v>5468.27801</v>
      </c>
      <c r="AG22" s="184">
        <v>2935.7393700000002</v>
      </c>
      <c r="AH22" s="184">
        <v>0</v>
      </c>
      <c r="AI22" s="184">
        <v>0</v>
      </c>
      <c r="AJ22" s="184">
        <v>8404.0173800000011</v>
      </c>
      <c r="AK22" s="184">
        <v>10079.69191</v>
      </c>
      <c r="AL22" s="184">
        <v>1089.84457</v>
      </c>
      <c r="AM22" s="184">
        <v>0</v>
      </c>
      <c r="AN22" s="184">
        <v>167.00326000000001</v>
      </c>
      <c r="AO22" s="184">
        <v>11336.53974</v>
      </c>
      <c r="AP22" s="184">
        <v>19700.648280000001</v>
      </c>
      <c r="AQ22" s="184">
        <v>8699.2221899999986</v>
      </c>
      <c r="AR22" s="184">
        <v>0</v>
      </c>
      <c r="AS22" s="184">
        <v>167.00326999999999</v>
      </c>
      <c r="AT22" s="184">
        <v>28566.873739999999</v>
      </c>
    </row>
    <row r="23" spans="1:46">
      <c r="A23" s="184" t="s">
        <v>161</v>
      </c>
      <c r="B23" s="184">
        <v>0</v>
      </c>
      <c r="C23" s="184">
        <v>0</v>
      </c>
      <c r="D23" s="184">
        <v>0</v>
      </c>
      <c r="E23" s="184">
        <v>0</v>
      </c>
      <c r="F23" s="184">
        <v>0</v>
      </c>
      <c r="G23" s="184">
        <v>0</v>
      </c>
      <c r="H23" s="184">
        <v>34.35</v>
      </c>
      <c r="I23" s="184">
        <v>0</v>
      </c>
      <c r="J23" s="184">
        <v>0</v>
      </c>
      <c r="K23" s="184">
        <v>34.35</v>
      </c>
      <c r="L23" s="184">
        <v>114.777</v>
      </c>
      <c r="M23" s="184">
        <v>158.00998999999999</v>
      </c>
      <c r="N23" s="184">
        <v>0</v>
      </c>
      <c r="O23" s="184">
        <v>0</v>
      </c>
      <c r="P23" s="184">
        <v>272.78699</v>
      </c>
      <c r="Q23" s="184">
        <v>0</v>
      </c>
      <c r="R23" s="184">
        <v>1374</v>
      </c>
      <c r="S23" s="184">
        <v>0</v>
      </c>
      <c r="T23" s="184">
        <v>0</v>
      </c>
      <c r="U23" s="184">
        <v>1374</v>
      </c>
      <c r="V23" s="184">
        <v>17.27</v>
      </c>
      <c r="W23" s="184">
        <v>34.35</v>
      </c>
      <c r="X23" s="184">
        <v>0</v>
      </c>
      <c r="Y23" s="184">
        <v>0</v>
      </c>
      <c r="Z23" s="184">
        <v>51.62</v>
      </c>
      <c r="AA23" s="184">
        <v>22</v>
      </c>
      <c r="AB23" s="184">
        <v>0</v>
      </c>
      <c r="AC23" s="184">
        <v>0</v>
      </c>
      <c r="AD23" s="184">
        <v>0</v>
      </c>
      <c r="AE23" s="184">
        <v>22</v>
      </c>
      <c r="AF23" s="184">
        <v>187.94761</v>
      </c>
      <c r="AG23" s="184">
        <v>88.623000000000005</v>
      </c>
      <c r="AH23" s="184">
        <v>0</v>
      </c>
      <c r="AI23" s="184">
        <v>0</v>
      </c>
      <c r="AJ23" s="184">
        <v>276.57060999999999</v>
      </c>
      <c r="AK23" s="184">
        <v>345.90568999999999</v>
      </c>
      <c r="AL23" s="184">
        <v>90.683999999999997</v>
      </c>
      <c r="AM23" s="184">
        <v>0</v>
      </c>
      <c r="AN23" s="184">
        <v>0</v>
      </c>
      <c r="AO23" s="184">
        <v>436.58969000000002</v>
      </c>
      <c r="AP23" s="184">
        <v>687.90030000000002</v>
      </c>
      <c r="AQ23" s="184">
        <v>1780.0169900000001</v>
      </c>
      <c r="AR23" s="184">
        <v>0</v>
      </c>
      <c r="AS23" s="184">
        <v>0</v>
      </c>
      <c r="AT23" s="184">
        <v>2467.9172899999999</v>
      </c>
    </row>
    <row r="24" spans="1:46">
      <c r="A24" s="184" t="s">
        <v>162</v>
      </c>
      <c r="B24" s="184">
        <v>532.42221999999992</v>
      </c>
      <c r="C24" s="184">
        <v>13286.703660000001</v>
      </c>
      <c r="D24" s="184">
        <v>0</v>
      </c>
      <c r="E24" s="184">
        <v>10.95102</v>
      </c>
      <c r="F24" s="184">
        <v>13830.0769</v>
      </c>
      <c r="G24" s="184">
        <v>30</v>
      </c>
      <c r="H24" s="184">
        <v>0</v>
      </c>
      <c r="I24" s="184">
        <v>0</v>
      </c>
      <c r="J24" s="184">
        <v>0</v>
      </c>
      <c r="K24" s="184">
        <v>30</v>
      </c>
      <c r="L24" s="184">
        <v>0</v>
      </c>
      <c r="M24" s="184">
        <v>64.568250000000006</v>
      </c>
      <c r="N24" s="184">
        <v>0</v>
      </c>
      <c r="O24" s="184">
        <v>0</v>
      </c>
      <c r="P24" s="184">
        <v>64.568250000000006</v>
      </c>
      <c r="Q24" s="184">
        <v>0</v>
      </c>
      <c r="R24" s="184">
        <v>343.5</v>
      </c>
      <c r="S24" s="184">
        <v>0</v>
      </c>
      <c r="T24" s="184">
        <v>0</v>
      </c>
      <c r="U24" s="184">
        <v>343.5</v>
      </c>
      <c r="V24" s="184">
        <v>0</v>
      </c>
      <c r="W24" s="184">
        <v>1.0000000000000001E-5</v>
      </c>
      <c r="X24" s="184">
        <v>0</v>
      </c>
      <c r="Y24" s="184">
        <v>0</v>
      </c>
      <c r="Z24" s="184">
        <v>1.0000000000000001E-5</v>
      </c>
      <c r="AA24" s="184">
        <v>0</v>
      </c>
      <c r="AB24" s="184">
        <v>0</v>
      </c>
      <c r="AC24" s="184">
        <v>0</v>
      </c>
      <c r="AD24" s="184">
        <v>0</v>
      </c>
      <c r="AE24" s="184">
        <v>0</v>
      </c>
      <c r="AF24" s="184">
        <v>100</v>
      </c>
      <c r="AG24" s="184">
        <v>0</v>
      </c>
      <c r="AH24" s="184">
        <v>0</v>
      </c>
      <c r="AI24" s="184">
        <v>0</v>
      </c>
      <c r="AJ24" s="184">
        <v>100</v>
      </c>
      <c r="AK24" s="184">
        <v>219.51611</v>
      </c>
      <c r="AL24" s="184">
        <v>0</v>
      </c>
      <c r="AM24" s="184">
        <v>0</v>
      </c>
      <c r="AN24" s="184">
        <v>0</v>
      </c>
      <c r="AO24" s="184">
        <v>219.51611</v>
      </c>
      <c r="AP24" s="184">
        <v>881.93832999999995</v>
      </c>
      <c r="AQ24" s="184">
        <v>13694.771919999999</v>
      </c>
      <c r="AR24" s="184">
        <v>0</v>
      </c>
      <c r="AS24" s="184">
        <v>10.95102</v>
      </c>
      <c r="AT24" s="184">
        <v>14587.661269999999</v>
      </c>
    </row>
    <row r="25" spans="1:46">
      <c r="A25" s="184" t="s">
        <v>904</v>
      </c>
      <c r="B25" s="184">
        <v>124.07896000000001</v>
      </c>
      <c r="C25" s="184">
        <v>398.15541999999999</v>
      </c>
      <c r="D25" s="184">
        <v>0</v>
      </c>
      <c r="E25" s="184">
        <v>3.14E-3</v>
      </c>
      <c r="F25" s="184">
        <v>522.23752000000002</v>
      </c>
      <c r="G25" s="184">
        <v>0.71766999999999992</v>
      </c>
      <c r="H25" s="184">
        <v>2.04074</v>
      </c>
      <c r="I25" s="184">
        <v>0</v>
      </c>
      <c r="J25" s="184">
        <v>1.4999999999999999E-4</v>
      </c>
      <c r="K25" s="184">
        <v>2.7585600000000001</v>
      </c>
      <c r="L25" s="184">
        <v>18.795660000000002</v>
      </c>
      <c r="M25" s="184">
        <v>24.252650000000003</v>
      </c>
      <c r="N25" s="184">
        <v>0</v>
      </c>
      <c r="O25" s="184">
        <v>-2.0000000000000002E-5</v>
      </c>
      <c r="P25" s="184">
        <v>43.048290000000001</v>
      </c>
      <c r="Q25" s="184">
        <v>2.6206999999999998</v>
      </c>
      <c r="R25" s="184">
        <v>5.4844499999999998</v>
      </c>
      <c r="S25" s="184">
        <v>0</v>
      </c>
      <c r="T25" s="184">
        <v>0</v>
      </c>
      <c r="U25" s="184">
        <v>8.1051500000000001</v>
      </c>
      <c r="V25" s="184">
        <v>1.6000000000000001E-4</v>
      </c>
      <c r="W25" s="184">
        <v>0.23537</v>
      </c>
      <c r="X25" s="184">
        <v>0</v>
      </c>
      <c r="Y25" s="184">
        <v>0</v>
      </c>
      <c r="Z25" s="184">
        <v>0.23552999999999999</v>
      </c>
      <c r="AA25" s="184">
        <v>14.50854</v>
      </c>
      <c r="AB25" s="184">
        <v>0.96283000000000007</v>
      </c>
      <c r="AC25" s="184">
        <v>0</v>
      </c>
      <c r="AD25" s="184">
        <v>0</v>
      </c>
      <c r="AE25" s="184">
        <v>15.47137</v>
      </c>
      <c r="AF25" s="184">
        <v>85.508250000000004</v>
      </c>
      <c r="AG25" s="184">
        <v>19.627310000000001</v>
      </c>
      <c r="AH25" s="184">
        <v>0</v>
      </c>
      <c r="AI25" s="184">
        <v>0</v>
      </c>
      <c r="AJ25" s="184">
        <v>105.13556</v>
      </c>
      <c r="AK25" s="184">
        <v>158.01331999999999</v>
      </c>
      <c r="AL25" s="184">
        <v>16.62828</v>
      </c>
      <c r="AM25" s="184">
        <v>0</v>
      </c>
      <c r="AN25" s="184">
        <v>2.0670000000000001E-2</v>
      </c>
      <c r="AO25" s="184">
        <v>174.66226999999998</v>
      </c>
      <c r="AP25" s="184">
        <v>404.24326000000002</v>
      </c>
      <c r="AQ25" s="184">
        <v>467.38704999999999</v>
      </c>
      <c r="AR25" s="184">
        <v>0</v>
      </c>
      <c r="AS25" s="184">
        <v>2.3940000000000003E-2</v>
      </c>
      <c r="AT25" s="184">
        <v>871.65425000000005</v>
      </c>
    </row>
    <row r="26" spans="1:46">
      <c r="A26" s="184" t="s">
        <v>909</v>
      </c>
      <c r="B26" s="184">
        <v>6348.9484499999999</v>
      </c>
      <c r="C26" s="184">
        <v>19531.82864</v>
      </c>
      <c r="D26" s="184">
        <v>0</v>
      </c>
      <c r="E26" s="184">
        <v>1.8839999999999999E-2</v>
      </c>
      <c r="F26" s="184">
        <v>25880.79593</v>
      </c>
      <c r="G26" s="184">
        <v>885.59465999999998</v>
      </c>
      <c r="H26" s="184">
        <v>27.80846</v>
      </c>
      <c r="I26" s="184">
        <v>0</v>
      </c>
      <c r="J26" s="184">
        <v>0</v>
      </c>
      <c r="K26" s="184">
        <v>913.40311999999994</v>
      </c>
      <c r="L26" s="184">
        <v>3938.326</v>
      </c>
      <c r="M26" s="184">
        <v>2901.4186199999999</v>
      </c>
      <c r="N26" s="184">
        <v>0</v>
      </c>
      <c r="O26" s="184">
        <v>178.04564000000002</v>
      </c>
      <c r="P26" s="184">
        <v>7017.7902599999998</v>
      </c>
      <c r="Q26" s="184">
        <v>5134.4474099999998</v>
      </c>
      <c r="R26" s="184">
        <v>11426.341050000001</v>
      </c>
      <c r="S26" s="184">
        <v>0</v>
      </c>
      <c r="T26" s="184">
        <v>5.3840000000000006E-2</v>
      </c>
      <c r="U26" s="184">
        <v>16560.8423</v>
      </c>
      <c r="V26" s="184">
        <v>3860.58149</v>
      </c>
      <c r="W26" s="184">
        <v>1220.9315100000001</v>
      </c>
      <c r="X26" s="184">
        <v>0</v>
      </c>
      <c r="Y26" s="184">
        <v>0</v>
      </c>
      <c r="Z26" s="184">
        <v>5081.5129999999999</v>
      </c>
      <c r="AA26" s="184">
        <v>92.75036999999999</v>
      </c>
      <c r="AB26" s="184">
        <v>1.6760000000000001E-2</v>
      </c>
      <c r="AC26" s="184">
        <v>0</v>
      </c>
      <c r="AD26" s="184">
        <v>0</v>
      </c>
      <c r="AE26" s="184">
        <v>92.767130000000009</v>
      </c>
      <c r="AF26" s="184">
        <v>2432.7607799999996</v>
      </c>
      <c r="AG26" s="184">
        <v>385.73381000000001</v>
      </c>
      <c r="AH26" s="184">
        <v>0</v>
      </c>
      <c r="AI26" s="184">
        <v>0</v>
      </c>
      <c r="AJ26" s="184">
        <v>2818.4945899999998</v>
      </c>
      <c r="AK26" s="184">
        <v>1689.50062</v>
      </c>
      <c r="AL26" s="184">
        <v>435.94410999999997</v>
      </c>
      <c r="AM26" s="184">
        <v>0</v>
      </c>
      <c r="AN26" s="184">
        <v>0</v>
      </c>
      <c r="AO26" s="184">
        <v>2125.4447300000002</v>
      </c>
      <c r="AP26" s="184">
        <v>24382.909780000002</v>
      </c>
      <c r="AQ26" s="184">
        <v>35930.022960000002</v>
      </c>
      <c r="AR26" s="184">
        <v>0</v>
      </c>
      <c r="AS26" s="184">
        <v>178.11832000000001</v>
      </c>
      <c r="AT26" s="184">
        <v>60491.051060000005</v>
      </c>
    </row>
    <row r="27" spans="1:46">
      <c r="A27" s="184" t="s">
        <v>910</v>
      </c>
      <c r="B27" s="184">
        <v>0</v>
      </c>
      <c r="C27" s="184">
        <v>0</v>
      </c>
      <c r="D27" s="184">
        <v>0</v>
      </c>
      <c r="E27" s="184">
        <v>0</v>
      </c>
      <c r="F27" s="184">
        <v>0</v>
      </c>
      <c r="G27" s="184">
        <v>0</v>
      </c>
      <c r="H27" s="184">
        <v>0</v>
      </c>
      <c r="I27" s="184">
        <v>0</v>
      </c>
      <c r="J27" s="184">
        <v>0</v>
      </c>
      <c r="K27" s="184">
        <v>0</v>
      </c>
      <c r="L27" s="184">
        <v>0</v>
      </c>
      <c r="M27" s="184">
        <v>0</v>
      </c>
      <c r="N27" s="184">
        <v>0</v>
      </c>
      <c r="O27" s="184">
        <v>0</v>
      </c>
      <c r="P27" s="184">
        <v>0</v>
      </c>
      <c r="Q27" s="184">
        <v>0</v>
      </c>
      <c r="R27" s="184">
        <v>2061.1145200000001</v>
      </c>
      <c r="S27" s="184">
        <v>0</v>
      </c>
      <c r="T27" s="184">
        <v>0</v>
      </c>
      <c r="U27" s="184">
        <v>2061.1145200000001</v>
      </c>
      <c r="V27" s="184">
        <v>0</v>
      </c>
      <c r="W27" s="184">
        <v>0</v>
      </c>
      <c r="X27" s="184">
        <v>0</v>
      </c>
      <c r="Y27" s="184">
        <v>0</v>
      </c>
      <c r="Z27" s="184">
        <v>0</v>
      </c>
      <c r="AA27" s="184">
        <v>666.47568999999999</v>
      </c>
      <c r="AB27" s="184">
        <v>0</v>
      </c>
      <c r="AC27" s="184">
        <v>0</v>
      </c>
      <c r="AD27" s="184">
        <v>0</v>
      </c>
      <c r="AE27" s="184">
        <v>666.47568999999999</v>
      </c>
      <c r="AF27" s="184">
        <v>593.45885999999996</v>
      </c>
      <c r="AG27" s="184">
        <v>0</v>
      </c>
      <c r="AH27" s="184">
        <v>0</v>
      </c>
      <c r="AI27" s="184">
        <v>0</v>
      </c>
      <c r="AJ27" s="184">
        <v>593.45885999999996</v>
      </c>
      <c r="AK27" s="184">
        <v>1904.0191100000002</v>
      </c>
      <c r="AL27" s="184">
        <v>0</v>
      </c>
      <c r="AM27" s="184">
        <v>0</v>
      </c>
      <c r="AN27" s="184">
        <v>0</v>
      </c>
      <c r="AO27" s="184">
        <v>1904.0191100000002</v>
      </c>
      <c r="AP27" s="184">
        <v>3163.9536600000001</v>
      </c>
      <c r="AQ27" s="184">
        <v>2061.1145200000001</v>
      </c>
      <c r="AR27" s="184">
        <v>0</v>
      </c>
      <c r="AS27" s="184">
        <v>0</v>
      </c>
      <c r="AT27" s="184">
        <v>5225.0681799999993</v>
      </c>
    </row>
    <row r="28" spans="1:46">
      <c r="A28" s="184" t="s">
        <v>167</v>
      </c>
      <c r="B28" s="184">
        <v>0</v>
      </c>
      <c r="C28" s="184">
        <v>0</v>
      </c>
      <c r="D28" s="184">
        <v>0</v>
      </c>
      <c r="E28" s="184">
        <v>0</v>
      </c>
      <c r="F28" s="184">
        <v>0</v>
      </c>
      <c r="G28" s="184">
        <v>0</v>
      </c>
      <c r="H28" s="184">
        <v>0</v>
      </c>
      <c r="I28" s="184">
        <v>0</v>
      </c>
      <c r="J28" s="184">
        <v>0</v>
      </c>
      <c r="K28" s="184">
        <v>0</v>
      </c>
      <c r="L28" s="184">
        <v>502.61740999999995</v>
      </c>
      <c r="M28" s="184">
        <v>0</v>
      </c>
      <c r="N28" s="184">
        <v>0</v>
      </c>
      <c r="O28" s="184">
        <v>0</v>
      </c>
      <c r="P28" s="184">
        <v>502.61740999999995</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502.61740999999995</v>
      </c>
      <c r="AQ28" s="184">
        <v>0</v>
      </c>
      <c r="AR28" s="184">
        <v>0</v>
      </c>
      <c r="AS28" s="184">
        <v>0</v>
      </c>
      <c r="AT28" s="184">
        <v>502.61740999999995</v>
      </c>
    </row>
    <row r="29" spans="1:46">
      <c r="A29" s="184" t="s">
        <v>166</v>
      </c>
      <c r="B29" s="184">
        <v>1.02</v>
      </c>
      <c r="C29" s="184">
        <v>0</v>
      </c>
      <c r="D29" s="184">
        <v>0</v>
      </c>
      <c r="E29" s="184">
        <v>0</v>
      </c>
      <c r="F29" s="184">
        <v>1.02</v>
      </c>
      <c r="G29" s="184">
        <v>83.765000000000001</v>
      </c>
      <c r="H29" s="184">
        <v>0</v>
      </c>
      <c r="I29" s="184">
        <v>0</v>
      </c>
      <c r="J29" s="184">
        <v>0</v>
      </c>
      <c r="K29" s="184">
        <v>83.765000000000001</v>
      </c>
      <c r="L29" s="184">
        <v>0</v>
      </c>
      <c r="M29" s="184">
        <v>0</v>
      </c>
      <c r="N29" s="184">
        <v>0</v>
      </c>
      <c r="O29" s="184">
        <v>0</v>
      </c>
      <c r="P29" s="184">
        <v>0</v>
      </c>
      <c r="Q29" s="184">
        <v>0</v>
      </c>
      <c r="R29" s="184">
        <v>0</v>
      </c>
      <c r="S29" s="184">
        <v>0</v>
      </c>
      <c r="T29" s="184">
        <v>0</v>
      </c>
      <c r="U29" s="184">
        <v>0</v>
      </c>
      <c r="V29" s="184">
        <v>0.41599999999999998</v>
      </c>
      <c r="W29" s="184">
        <v>0</v>
      </c>
      <c r="X29" s="184">
        <v>0</v>
      </c>
      <c r="Y29" s="184">
        <v>0</v>
      </c>
      <c r="Z29" s="184">
        <v>0.41599999999999998</v>
      </c>
      <c r="AA29" s="184">
        <v>0</v>
      </c>
      <c r="AB29" s="184">
        <v>0</v>
      </c>
      <c r="AC29" s="184">
        <v>0</v>
      </c>
      <c r="AD29" s="184">
        <v>0</v>
      </c>
      <c r="AE29" s="184">
        <v>0</v>
      </c>
      <c r="AF29" s="184">
        <v>0</v>
      </c>
      <c r="AG29" s="184">
        <v>0</v>
      </c>
      <c r="AH29" s="184">
        <v>0</v>
      </c>
      <c r="AI29" s="184">
        <v>0</v>
      </c>
      <c r="AJ29" s="184">
        <v>0</v>
      </c>
      <c r="AK29" s="184">
        <v>0</v>
      </c>
      <c r="AL29" s="184">
        <v>0</v>
      </c>
      <c r="AM29" s="184">
        <v>0</v>
      </c>
      <c r="AN29" s="184">
        <v>0</v>
      </c>
      <c r="AO29" s="184">
        <v>0</v>
      </c>
      <c r="AP29" s="184">
        <v>85.200999999999993</v>
      </c>
      <c r="AQ29" s="184">
        <v>0</v>
      </c>
      <c r="AR29" s="184">
        <v>0</v>
      </c>
      <c r="AS29" s="184">
        <v>0</v>
      </c>
      <c r="AT29" s="184">
        <v>85.200999999999993</v>
      </c>
    </row>
    <row r="30" spans="1:46">
      <c r="A30" s="184" t="s">
        <v>911</v>
      </c>
      <c r="B30" s="184">
        <v>3423.7536800000003</v>
      </c>
      <c r="C30" s="184">
        <v>621.65344999999991</v>
      </c>
      <c r="D30" s="184">
        <v>0</v>
      </c>
      <c r="E30" s="184">
        <v>0</v>
      </c>
      <c r="F30" s="184">
        <v>4045.4071300000001</v>
      </c>
      <c r="G30" s="184">
        <v>2456.8893700000003</v>
      </c>
      <c r="H30" s="184">
        <v>1272.62284</v>
      </c>
      <c r="I30" s="184">
        <v>0</v>
      </c>
      <c r="J30" s="184">
        <v>0</v>
      </c>
      <c r="K30" s="184">
        <v>3729.5122099999999</v>
      </c>
      <c r="L30" s="184">
        <v>2737.20163</v>
      </c>
      <c r="M30" s="184">
        <v>164.89088000000001</v>
      </c>
      <c r="N30" s="184">
        <v>0</v>
      </c>
      <c r="O30" s="184">
        <v>0</v>
      </c>
      <c r="P30" s="184">
        <v>2902.0925099999999</v>
      </c>
      <c r="Q30" s="184">
        <v>4519.0953300000001</v>
      </c>
      <c r="R30" s="184">
        <v>1640.7906799999998</v>
      </c>
      <c r="S30" s="184">
        <v>0</v>
      </c>
      <c r="T30" s="184">
        <v>0</v>
      </c>
      <c r="U30" s="184">
        <v>6159.8860100000002</v>
      </c>
      <c r="V30" s="184">
        <v>0</v>
      </c>
      <c r="W30" s="184">
        <v>0</v>
      </c>
      <c r="X30" s="184">
        <v>0</v>
      </c>
      <c r="Y30" s="184">
        <v>0</v>
      </c>
      <c r="Z30" s="184">
        <v>0</v>
      </c>
      <c r="AA30" s="184">
        <v>0</v>
      </c>
      <c r="AB30" s="184">
        <v>0</v>
      </c>
      <c r="AC30" s="184">
        <v>0</v>
      </c>
      <c r="AD30" s="184">
        <v>0</v>
      </c>
      <c r="AE30" s="184">
        <v>0</v>
      </c>
      <c r="AF30" s="184">
        <v>0</v>
      </c>
      <c r="AG30" s="184">
        <v>0</v>
      </c>
      <c r="AH30" s="184">
        <v>0</v>
      </c>
      <c r="AI30" s="184">
        <v>0</v>
      </c>
      <c r="AJ30" s="184">
        <v>0</v>
      </c>
      <c r="AK30" s="184">
        <v>3928.7831000000001</v>
      </c>
      <c r="AL30" s="184">
        <v>1874.06043</v>
      </c>
      <c r="AM30" s="184">
        <v>0</v>
      </c>
      <c r="AN30" s="184">
        <v>0</v>
      </c>
      <c r="AO30" s="184">
        <v>5802.8435300000001</v>
      </c>
      <c r="AP30" s="184">
        <v>17065.723109999999</v>
      </c>
      <c r="AQ30" s="184">
        <v>5574.0182800000002</v>
      </c>
      <c r="AR30" s="184">
        <v>0</v>
      </c>
      <c r="AS30" s="184">
        <v>0</v>
      </c>
      <c r="AT30" s="184">
        <v>22639.741389999999</v>
      </c>
    </row>
    <row r="31" spans="1:46">
      <c r="A31" s="184" t="s">
        <v>912</v>
      </c>
      <c r="B31" s="184">
        <v>546.87019999999995</v>
      </c>
      <c r="C31" s="184">
        <v>122.84405000000001</v>
      </c>
      <c r="D31" s="184">
        <v>0</v>
      </c>
      <c r="E31" s="184">
        <v>0</v>
      </c>
      <c r="F31" s="184">
        <v>669.71424999999999</v>
      </c>
      <c r="G31" s="184">
        <v>1124.3005900000001</v>
      </c>
      <c r="H31" s="184">
        <v>1001.0984599999999</v>
      </c>
      <c r="I31" s="184">
        <v>0</v>
      </c>
      <c r="J31" s="184">
        <v>0</v>
      </c>
      <c r="K31" s="184">
        <v>2125.39905</v>
      </c>
      <c r="L31" s="184">
        <v>0</v>
      </c>
      <c r="M31" s="184">
        <v>164.89085999999998</v>
      </c>
      <c r="N31" s="184">
        <v>0</v>
      </c>
      <c r="O31" s="184">
        <v>0</v>
      </c>
      <c r="P31" s="184">
        <v>164.89085999999998</v>
      </c>
      <c r="Q31" s="184">
        <v>833.1232</v>
      </c>
      <c r="R31" s="184">
        <v>1633.4506999999999</v>
      </c>
      <c r="S31" s="184">
        <v>0</v>
      </c>
      <c r="T31" s="184">
        <v>0</v>
      </c>
      <c r="U31" s="184">
        <v>2466.5738999999999</v>
      </c>
      <c r="V31" s="184">
        <v>0</v>
      </c>
      <c r="W31" s="184">
        <v>0</v>
      </c>
      <c r="X31" s="184">
        <v>0</v>
      </c>
      <c r="Y31" s="184">
        <v>0</v>
      </c>
      <c r="Z31" s="184">
        <v>0</v>
      </c>
      <c r="AA31" s="184">
        <v>0</v>
      </c>
      <c r="AB31" s="184">
        <v>0</v>
      </c>
      <c r="AC31" s="184">
        <v>0</v>
      </c>
      <c r="AD31" s="184">
        <v>0</v>
      </c>
      <c r="AE31" s="184">
        <v>0</v>
      </c>
      <c r="AF31" s="184">
        <v>0</v>
      </c>
      <c r="AG31" s="184">
        <v>0</v>
      </c>
      <c r="AH31" s="184">
        <v>0</v>
      </c>
      <c r="AI31" s="184">
        <v>0</v>
      </c>
      <c r="AJ31" s="184">
        <v>0</v>
      </c>
      <c r="AK31" s="184">
        <v>0</v>
      </c>
      <c r="AL31" s="184">
        <v>0</v>
      </c>
      <c r="AM31" s="184">
        <v>0</v>
      </c>
      <c r="AN31" s="184">
        <v>0</v>
      </c>
      <c r="AO31" s="184">
        <v>0</v>
      </c>
      <c r="AP31" s="184">
        <v>2504.2939900000001</v>
      </c>
      <c r="AQ31" s="184">
        <v>2922.2840699999997</v>
      </c>
      <c r="AR31" s="184">
        <v>0</v>
      </c>
      <c r="AS31" s="184">
        <v>0</v>
      </c>
      <c r="AT31" s="184">
        <v>5426.5780599999998</v>
      </c>
    </row>
    <row r="32" spans="1:46">
      <c r="A32" s="184" t="s">
        <v>913</v>
      </c>
      <c r="B32" s="184">
        <v>2876.88348</v>
      </c>
      <c r="C32" s="184">
        <v>498.80940000000004</v>
      </c>
      <c r="D32" s="184">
        <v>0</v>
      </c>
      <c r="E32" s="184">
        <v>0</v>
      </c>
      <c r="F32" s="184">
        <v>3375.6928800000001</v>
      </c>
      <c r="G32" s="184">
        <v>1332.58878</v>
      </c>
      <c r="H32" s="184">
        <v>271.52409</v>
      </c>
      <c r="I32" s="184">
        <v>0</v>
      </c>
      <c r="J32" s="184">
        <v>0</v>
      </c>
      <c r="K32" s="184">
        <v>1604.1128700000002</v>
      </c>
      <c r="L32" s="184">
        <v>2737.20163</v>
      </c>
      <c r="M32" s="184">
        <v>2.0000000000000002E-5</v>
      </c>
      <c r="N32" s="184">
        <v>0</v>
      </c>
      <c r="O32" s="184">
        <v>0</v>
      </c>
      <c r="P32" s="184">
        <v>2737.20165</v>
      </c>
      <c r="Q32" s="184">
        <v>3685.9721300000001</v>
      </c>
      <c r="R32" s="184">
        <v>7.3399799999999997</v>
      </c>
      <c r="S32" s="184">
        <v>0</v>
      </c>
      <c r="T32" s="184">
        <v>0</v>
      </c>
      <c r="U32" s="184">
        <v>3693.3121099999998</v>
      </c>
      <c r="V32" s="184">
        <v>0</v>
      </c>
      <c r="W32" s="184">
        <v>0</v>
      </c>
      <c r="X32" s="184">
        <v>0</v>
      </c>
      <c r="Y32" s="184">
        <v>0</v>
      </c>
      <c r="Z32" s="184">
        <v>0</v>
      </c>
      <c r="AA32" s="184">
        <v>0</v>
      </c>
      <c r="AB32" s="184">
        <v>0</v>
      </c>
      <c r="AC32" s="184">
        <v>0</v>
      </c>
      <c r="AD32" s="184">
        <v>0</v>
      </c>
      <c r="AE32" s="184">
        <v>0</v>
      </c>
      <c r="AF32" s="184">
        <v>0</v>
      </c>
      <c r="AG32" s="184">
        <v>0</v>
      </c>
      <c r="AH32" s="184">
        <v>0</v>
      </c>
      <c r="AI32" s="184">
        <v>0</v>
      </c>
      <c r="AJ32" s="184">
        <v>0</v>
      </c>
      <c r="AK32" s="184">
        <v>3928.7831000000001</v>
      </c>
      <c r="AL32" s="184">
        <v>1874.06043</v>
      </c>
      <c r="AM32" s="184">
        <v>0</v>
      </c>
      <c r="AN32" s="184">
        <v>0</v>
      </c>
      <c r="AO32" s="184">
        <v>5802.8435300000001</v>
      </c>
      <c r="AP32" s="184">
        <v>14561.429119999999</v>
      </c>
      <c r="AQ32" s="184">
        <v>2651.7339200000001</v>
      </c>
      <c r="AR32" s="184">
        <v>0</v>
      </c>
      <c r="AS32" s="184">
        <v>0</v>
      </c>
      <c r="AT32" s="184">
        <v>17213.163039999999</v>
      </c>
    </row>
    <row r="33" spans="1:46">
      <c r="A33" s="184" t="s">
        <v>914</v>
      </c>
      <c r="B33" s="184">
        <v>0</v>
      </c>
      <c r="C33" s="184">
        <v>0</v>
      </c>
      <c r="D33" s="184">
        <v>0</v>
      </c>
      <c r="E33" s="184">
        <v>0</v>
      </c>
      <c r="F33" s="184">
        <v>0</v>
      </c>
      <c r="G33" s="184">
        <v>0</v>
      </c>
      <c r="H33" s="184">
        <v>2.9E-4</v>
      </c>
      <c r="I33" s="184">
        <v>0</v>
      </c>
      <c r="J33" s="184">
        <v>0</v>
      </c>
      <c r="K33" s="184">
        <v>2.9E-4</v>
      </c>
      <c r="L33" s="184">
        <v>0</v>
      </c>
      <c r="M33" s="184">
        <v>0</v>
      </c>
      <c r="N33" s="184">
        <v>0</v>
      </c>
      <c r="O33" s="184">
        <v>0</v>
      </c>
      <c r="P33" s="184">
        <v>0</v>
      </c>
      <c r="Q33" s="184">
        <v>0</v>
      </c>
      <c r="R33" s="184">
        <v>0</v>
      </c>
      <c r="S33" s="184">
        <v>0</v>
      </c>
      <c r="T33" s="184">
        <v>0</v>
      </c>
      <c r="U33" s="184">
        <v>0</v>
      </c>
      <c r="V33" s="184">
        <v>0</v>
      </c>
      <c r="W33" s="184">
        <v>0</v>
      </c>
      <c r="X33" s="184">
        <v>0</v>
      </c>
      <c r="Y33" s="184">
        <v>0</v>
      </c>
      <c r="Z33" s="184">
        <v>0</v>
      </c>
      <c r="AA33" s="184">
        <v>0</v>
      </c>
      <c r="AB33" s="184">
        <v>0</v>
      </c>
      <c r="AC33" s="184">
        <v>0</v>
      </c>
      <c r="AD33" s="184">
        <v>0</v>
      </c>
      <c r="AE33" s="184">
        <v>0</v>
      </c>
      <c r="AF33" s="184">
        <v>0</v>
      </c>
      <c r="AG33" s="184">
        <v>0</v>
      </c>
      <c r="AH33" s="184">
        <v>0</v>
      </c>
      <c r="AI33" s="184">
        <v>0</v>
      </c>
      <c r="AJ33" s="184">
        <v>0</v>
      </c>
      <c r="AK33" s="184">
        <v>0</v>
      </c>
      <c r="AL33" s="184">
        <v>0</v>
      </c>
      <c r="AM33" s="184">
        <v>0</v>
      </c>
      <c r="AN33" s="184">
        <v>0</v>
      </c>
      <c r="AO33" s="184">
        <v>0</v>
      </c>
      <c r="AP33" s="184">
        <v>0</v>
      </c>
      <c r="AQ33" s="184">
        <v>2.9E-4</v>
      </c>
      <c r="AR33" s="184">
        <v>0</v>
      </c>
      <c r="AS33" s="184">
        <v>0</v>
      </c>
      <c r="AT33" s="184">
        <v>2.9E-4</v>
      </c>
    </row>
    <row r="34" spans="1:46">
      <c r="A34" s="184" t="s">
        <v>915</v>
      </c>
      <c r="B34" s="184">
        <v>0</v>
      </c>
      <c r="C34" s="184">
        <v>0</v>
      </c>
      <c r="D34" s="184">
        <v>0</v>
      </c>
      <c r="E34" s="184">
        <v>0</v>
      </c>
      <c r="F34" s="184">
        <v>0</v>
      </c>
      <c r="G34" s="184">
        <v>0</v>
      </c>
      <c r="H34" s="184">
        <v>0</v>
      </c>
      <c r="I34" s="184">
        <v>0</v>
      </c>
      <c r="J34" s="184">
        <v>0</v>
      </c>
      <c r="K34" s="184">
        <v>0</v>
      </c>
      <c r="L34" s="184">
        <v>0</v>
      </c>
      <c r="M34" s="184">
        <v>0</v>
      </c>
      <c r="N34" s="184">
        <v>0</v>
      </c>
      <c r="O34" s="184">
        <v>0</v>
      </c>
      <c r="P34" s="184">
        <v>0</v>
      </c>
      <c r="Q34" s="184">
        <v>0</v>
      </c>
      <c r="R34" s="184">
        <v>0</v>
      </c>
      <c r="S34" s="184">
        <v>0</v>
      </c>
      <c r="T34" s="184">
        <v>0</v>
      </c>
      <c r="U34" s="184">
        <v>0</v>
      </c>
      <c r="V34" s="184">
        <v>0</v>
      </c>
      <c r="W34" s="184">
        <v>0</v>
      </c>
      <c r="X34" s="184">
        <v>0</v>
      </c>
      <c r="Y34" s="184">
        <v>0</v>
      </c>
      <c r="Z34" s="184">
        <v>0</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row>
    <row r="35" spans="1:46">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row>
    <row r="36" spans="1:46">
      <c r="A36" s="184" t="s">
        <v>176</v>
      </c>
      <c r="B36" s="184">
        <v>0</v>
      </c>
      <c r="C36" s="184">
        <v>0</v>
      </c>
      <c r="D36" s="184">
        <v>0</v>
      </c>
      <c r="E36" s="184">
        <v>0</v>
      </c>
      <c r="F36" s="184">
        <v>0</v>
      </c>
      <c r="G36" s="184">
        <v>0</v>
      </c>
      <c r="H36" s="184">
        <v>0</v>
      </c>
      <c r="I36" s="184">
        <v>0</v>
      </c>
      <c r="J36" s="184">
        <v>0</v>
      </c>
      <c r="K36" s="184">
        <v>0</v>
      </c>
      <c r="L36" s="184">
        <v>0</v>
      </c>
      <c r="M36" s="184">
        <v>0</v>
      </c>
      <c r="N36" s="184">
        <v>0</v>
      </c>
      <c r="O36" s="184">
        <v>0</v>
      </c>
      <c r="P36" s="184">
        <v>0</v>
      </c>
      <c r="Q36" s="184">
        <v>0</v>
      </c>
      <c r="R36" s="184">
        <v>0</v>
      </c>
      <c r="S36" s="184">
        <v>0</v>
      </c>
      <c r="T36" s="184">
        <v>0</v>
      </c>
      <c r="U36" s="184">
        <v>0</v>
      </c>
      <c r="V36" s="184">
        <v>0</v>
      </c>
      <c r="W36" s="184">
        <v>0</v>
      </c>
      <c r="X36" s="184">
        <v>0</v>
      </c>
      <c r="Y36" s="184">
        <v>0</v>
      </c>
      <c r="Z36" s="184">
        <v>0</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row>
    <row r="37" spans="1:46"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row>
    <row r="38" spans="1:46" ht="16.5" thickTop="1" thickBot="1">
      <c r="A38" s="338" t="s">
        <v>918</v>
      </c>
      <c r="B38" s="337">
        <v>164586.25368999998</v>
      </c>
      <c r="C38" s="337">
        <v>170944.58301</v>
      </c>
      <c r="D38" s="337">
        <v>0</v>
      </c>
      <c r="E38" s="337">
        <v>1821.6207899999999</v>
      </c>
      <c r="F38" s="337">
        <v>337352.45749</v>
      </c>
      <c r="G38" s="337">
        <v>42905.40827</v>
      </c>
      <c r="H38" s="337">
        <v>5078.5543600000001</v>
      </c>
      <c r="I38" s="337">
        <v>0</v>
      </c>
      <c r="J38" s="337">
        <v>3.3623099999999999</v>
      </c>
      <c r="K38" s="337">
        <v>47987.324939999999</v>
      </c>
      <c r="L38" s="337">
        <v>88691.21</v>
      </c>
      <c r="M38" s="337">
        <v>47867.00993</v>
      </c>
      <c r="N38" s="337">
        <v>0</v>
      </c>
      <c r="O38" s="337">
        <v>355.98126000000002</v>
      </c>
      <c r="P38" s="337">
        <v>136914.20118999999</v>
      </c>
      <c r="Q38" s="337">
        <v>63234.821179999999</v>
      </c>
      <c r="R38" s="337">
        <v>52147.721340000004</v>
      </c>
      <c r="S38" s="337">
        <v>0</v>
      </c>
      <c r="T38" s="337">
        <v>6.1170000000000002E-2</v>
      </c>
      <c r="U38" s="337">
        <v>115382.60369</v>
      </c>
      <c r="V38" s="337">
        <v>98126.906530000007</v>
      </c>
      <c r="W38" s="337">
        <v>56619.872219999997</v>
      </c>
      <c r="X38" s="337">
        <v>0</v>
      </c>
      <c r="Y38" s="337">
        <v>0</v>
      </c>
      <c r="Z38" s="337">
        <v>154746.77875</v>
      </c>
      <c r="AA38" s="337">
        <v>9133.2205799999992</v>
      </c>
      <c r="AB38" s="337">
        <v>952.51387999999997</v>
      </c>
      <c r="AC38" s="337">
        <v>0</v>
      </c>
      <c r="AD38" s="337">
        <v>324.95711</v>
      </c>
      <c r="AE38" s="337">
        <v>10410.691570000001</v>
      </c>
      <c r="AF38" s="337">
        <v>37732.506609999997</v>
      </c>
      <c r="AG38" s="337">
        <v>8244.073980000001</v>
      </c>
      <c r="AH38" s="337">
        <v>0</v>
      </c>
      <c r="AI38" s="337">
        <v>1.17536</v>
      </c>
      <c r="AJ38" s="337">
        <v>45977.755950000006</v>
      </c>
      <c r="AK38" s="337">
        <v>125242.03753</v>
      </c>
      <c r="AL38" s="337">
        <v>16063.16836</v>
      </c>
      <c r="AM38" s="337">
        <v>0</v>
      </c>
      <c r="AN38" s="337">
        <v>568.98097999999993</v>
      </c>
      <c r="AO38" s="337">
        <v>141874.18687000001</v>
      </c>
      <c r="AP38" s="337">
        <v>629652.36439</v>
      </c>
      <c r="AQ38" s="337">
        <v>357917.49708</v>
      </c>
      <c r="AR38" s="337">
        <v>0</v>
      </c>
      <c r="AS38" s="337">
        <v>3076.1389800000002</v>
      </c>
      <c r="AT38" s="337">
        <v>990646.00045000005</v>
      </c>
    </row>
    <row r="39" spans="1:46" ht="13.5" thickTop="1">
      <c r="A39" s="184" t="s">
        <v>87</v>
      </c>
      <c r="B39" s="184">
        <v>78378.380849999987</v>
      </c>
      <c r="C39" s="184">
        <v>51771.575870000001</v>
      </c>
      <c r="D39" s="184">
        <v>0</v>
      </c>
      <c r="E39" s="184">
        <v>0</v>
      </c>
      <c r="F39" s="184">
        <v>130149.95672</v>
      </c>
      <c r="G39" s="184">
        <v>57275.589530000005</v>
      </c>
      <c r="H39" s="184">
        <v>13534.30465</v>
      </c>
      <c r="I39" s="184">
        <v>0</v>
      </c>
      <c r="J39" s="184">
        <v>0</v>
      </c>
      <c r="K39" s="184">
        <v>70809.894180000003</v>
      </c>
      <c r="L39" s="184">
        <v>66902.368969999996</v>
      </c>
      <c r="M39" s="184">
        <v>7177.0657499999998</v>
      </c>
      <c r="N39" s="184">
        <v>0</v>
      </c>
      <c r="O39" s="184">
        <v>0</v>
      </c>
      <c r="P39" s="184">
        <v>74079.434720000005</v>
      </c>
      <c r="Q39" s="184">
        <v>36328.866270000006</v>
      </c>
      <c r="R39" s="184">
        <v>27141.39315</v>
      </c>
      <c r="S39" s="184">
        <v>0</v>
      </c>
      <c r="T39" s="184">
        <v>0</v>
      </c>
      <c r="U39" s="184">
        <v>63470.259420000002</v>
      </c>
      <c r="V39" s="184">
        <v>33268.733220000002</v>
      </c>
      <c r="W39" s="184">
        <v>28184.475920000001</v>
      </c>
      <c r="X39" s="184">
        <v>0</v>
      </c>
      <c r="Y39" s="184">
        <v>0</v>
      </c>
      <c r="Z39" s="184">
        <v>61453.209139999999</v>
      </c>
      <c r="AA39" s="184">
        <v>23868.149659999999</v>
      </c>
      <c r="AB39" s="184">
        <v>5122.8233200000004</v>
      </c>
      <c r="AC39" s="184">
        <v>0</v>
      </c>
      <c r="AD39" s="184">
        <v>0</v>
      </c>
      <c r="AE39" s="184">
        <v>28990.972979999999</v>
      </c>
      <c r="AF39" s="184">
        <v>34519.318950000001</v>
      </c>
      <c r="AG39" s="184">
        <v>34398.859990000004</v>
      </c>
      <c r="AH39" s="184">
        <v>0</v>
      </c>
      <c r="AI39" s="184">
        <v>0</v>
      </c>
      <c r="AJ39" s="184">
        <v>68918.178939999998</v>
      </c>
      <c r="AK39" s="184">
        <v>131609.31591999999</v>
      </c>
      <c r="AL39" s="184">
        <v>90807.368210000001</v>
      </c>
      <c r="AM39" s="184">
        <v>0</v>
      </c>
      <c r="AN39" s="184">
        <v>0</v>
      </c>
      <c r="AO39" s="184">
        <v>222416.68413000001</v>
      </c>
      <c r="AP39" s="184">
        <v>462150.72337000002</v>
      </c>
      <c r="AQ39" s="184">
        <v>258137.86686000001</v>
      </c>
      <c r="AR39" s="184">
        <v>0</v>
      </c>
      <c r="AS39" s="184">
        <v>0</v>
      </c>
      <c r="AT39" s="184">
        <v>720288.59022999997</v>
      </c>
    </row>
    <row r="40" spans="1:46">
      <c r="A40" s="184" t="s">
        <v>919</v>
      </c>
      <c r="B40" s="184">
        <v>78378.380849999987</v>
      </c>
      <c r="C40" s="184">
        <v>51771.575870000001</v>
      </c>
      <c r="D40" s="184">
        <v>0</v>
      </c>
      <c r="E40" s="184">
        <v>0</v>
      </c>
      <c r="F40" s="184">
        <v>130149.95672</v>
      </c>
      <c r="G40" s="184">
        <v>57275.589530000005</v>
      </c>
      <c r="H40" s="184">
        <v>13534.30465</v>
      </c>
      <c r="I40" s="184">
        <v>0</v>
      </c>
      <c r="J40" s="184">
        <v>0</v>
      </c>
      <c r="K40" s="184">
        <v>70809.894180000003</v>
      </c>
      <c r="L40" s="184">
        <v>66902.368969999996</v>
      </c>
      <c r="M40" s="184">
        <v>7177.0657499999998</v>
      </c>
      <c r="N40" s="184">
        <v>0</v>
      </c>
      <c r="O40" s="184">
        <v>0</v>
      </c>
      <c r="P40" s="184">
        <v>74079.434720000005</v>
      </c>
      <c r="Q40" s="184">
        <v>36328.866270000006</v>
      </c>
      <c r="R40" s="184">
        <v>27141.39315</v>
      </c>
      <c r="S40" s="184">
        <v>0</v>
      </c>
      <c r="T40" s="184">
        <v>0</v>
      </c>
      <c r="U40" s="184">
        <v>63470.259420000002</v>
      </c>
      <c r="V40" s="184">
        <v>33268.733220000002</v>
      </c>
      <c r="W40" s="184">
        <v>28184.475920000001</v>
      </c>
      <c r="X40" s="184">
        <v>0</v>
      </c>
      <c r="Y40" s="184">
        <v>0</v>
      </c>
      <c r="Z40" s="184">
        <v>61453.209139999999</v>
      </c>
      <c r="AA40" s="184">
        <v>23176.408489999998</v>
      </c>
      <c r="AB40" s="184">
        <v>5099.0050899999997</v>
      </c>
      <c r="AC40" s="184">
        <v>0</v>
      </c>
      <c r="AD40" s="184">
        <v>0</v>
      </c>
      <c r="AE40" s="184">
        <v>28275.413579999997</v>
      </c>
      <c r="AF40" s="184">
        <v>33115.482280000004</v>
      </c>
      <c r="AG40" s="184">
        <v>34299.35471</v>
      </c>
      <c r="AH40" s="184">
        <v>0</v>
      </c>
      <c r="AI40" s="184">
        <v>0</v>
      </c>
      <c r="AJ40" s="184">
        <v>67414.836989999996</v>
      </c>
      <c r="AK40" s="184">
        <v>129913.64155</v>
      </c>
      <c r="AL40" s="184">
        <v>89468.112840000002</v>
      </c>
      <c r="AM40" s="184">
        <v>0</v>
      </c>
      <c r="AN40" s="184">
        <v>0</v>
      </c>
      <c r="AO40" s="184">
        <v>219381.75438999999</v>
      </c>
      <c r="AP40" s="184">
        <v>458359.47116000002</v>
      </c>
      <c r="AQ40" s="184">
        <v>256675.28797999999</v>
      </c>
      <c r="AR40" s="184">
        <v>0</v>
      </c>
      <c r="AS40" s="184">
        <v>0</v>
      </c>
      <c r="AT40" s="184">
        <v>715034.75913999998</v>
      </c>
    </row>
    <row r="41" spans="1:46">
      <c r="A41" s="184"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0</v>
      </c>
      <c r="S41" s="184">
        <v>0</v>
      </c>
      <c r="T41" s="184">
        <v>0</v>
      </c>
      <c r="U41" s="184">
        <v>0</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row>
    <row r="42" spans="1:46">
      <c r="A42" s="184" t="s">
        <v>921</v>
      </c>
      <c r="B42" s="184">
        <v>0</v>
      </c>
      <c r="C42" s="184">
        <v>0</v>
      </c>
      <c r="D42" s="184">
        <v>0</v>
      </c>
      <c r="E42" s="184">
        <v>0</v>
      </c>
      <c r="F42" s="184">
        <v>0</v>
      </c>
      <c r="G42" s="184">
        <v>0</v>
      </c>
      <c r="H42" s="184">
        <v>0</v>
      </c>
      <c r="I42" s="184">
        <v>0</v>
      </c>
      <c r="J42" s="184">
        <v>0</v>
      </c>
      <c r="K42" s="184">
        <v>0</v>
      </c>
      <c r="L42" s="184">
        <v>0</v>
      </c>
      <c r="M42" s="184">
        <v>0</v>
      </c>
      <c r="N42" s="184">
        <v>0</v>
      </c>
      <c r="O42" s="184">
        <v>0</v>
      </c>
      <c r="P42" s="184">
        <v>0</v>
      </c>
      <c r="Q42" s="184">
        <v>0</v>
      </c>
      <c r="R42" s="184">
        <v>0</v>
      </c>
      <c r="S42" s="184">
        <v>0</v>
      </c>
      <c r="T42" s="184">
        <v>0</v>
      </c>
      <c r="U42" s="184">
        <v>0</v>
      </c>
      <c r="V42" s="184">
        <v>0</v>
      </c>
      <c r="W42" s="184">
        <v>0</v>
      </c>
      <c r="X42" s="184">
        <v>0</v>
      </c>
      <c r="Y42" s="184">
        <v>0</v>
      </c>
      <c r="Z42" s="184">
        <v>0</v>
      </c>
      <c r="AA42" s="184">
        <v>691.74117000000001</v>
      </c>
      <c r="AB42" s="184">
        <v>23.81823</v>
      </c>
      <c r="AC42" s="184">
        <v>0</v>
      </c>
      <c r="AD42" s="184">
        <v>0</v>
      </c>
      <c r="AE42" s="184">
        <v>715.55939999999998</v>
      </c>
      <c r="AF42" s="184">
        <v>484.23604</v>
      </c>
      <c r="AG42" s="184">
        <v>0</v>
      </c>
      <c r="AH42" s="184">
        <v>0</v>
      </c>
      <c r="AI42" s="184">
        <v>0</v>
      </c>
      <c r="AJ42" s="184">
        <v>484.23604</v>
      </c>
      <c r="AK42" s="184">
        <v>752.14943000000005</v>
      </c>
      <c r="AL42" s="184">
        <v>260.92622</v>
      </c>
      <c r="AM42" s="184">
        <v>0</v>
      </c>
      <c r="AN42" s="184">
        <v>0</v>
      </c>
      <c r="AO42" s="184">
        <v>1013.07565</v>
      </c>
      <c r="AP42" s="184">
        <v>1928.12664</v>
      </c>
      <c r="AQ42" s="184">
        <v>284.74445000000003</v>
      </c>
      <c r="AR42" s="184">
        <v>0</v>
      </c>
      <c r="AS42" s="184">
        <v>0</v>
      </c>
      <c r="AT42" s="184">
        <v>2212.8710899999996</v>
      </c>
    </row>
    <row r="43" spans="1:46">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row>
    <row r="44" spans="1:46">
      <c r="A44" s="184" t="s">
        <v>923</v>
      </c>
      <c r="B44" s="184">
        <v>0</v>
      </c>
      <c r="C44" s="184">
        <v>0</v>
      </c>
      <c r="D44" s="184">
        <v>0</v>
      </c>
      <c r="E44" s="184">
        <v>0</v>
      </c>
      <c r="F44" s="184">
        <v>0</v>
      </c>
      <c r="G44" s="184">
        <v>0</v>
      </c>
      <c r="H44" s="184">
        <v>0</v>
      </c>
      <c r="I44" s="184">
        <v>0</v>
      </c>
      <c r="J44" s="184">
        <v>0</v>
      </c>
      <c r="K44" s="184">
        <v>0</v>
      </c>
      <c r="L44" s="184">
        <v>0</v>
      </c>
      <c r="M44" s="184">
        <v>0</v>
      </c>
      <c r="N44" s="184">
        <v>0</v>
      </c>
      <c r="O44" s="184">
        <v>0</v>
      </c>
      <c r="P44" s="184">
        <v>0</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919.60063000000002</v>
      </c>
      <c r="AG44" s="184">
        <v>99.505279999999999</v>
      </c>
      <c r="AH44" s="184">
        <v>0</v>
      </c>
      <c r="AI44" s="184">
        <v>0</v>
      </c>
      <c r="AJ44" s="184">
        <v>1019.10591</v>
      </c>
      <c r="AK44" s="184">
        <v>943.5249399999999</v>
      </c>
      <c r="AL44" s="184">
        <v>1078.3291499999998</v>
      </c>
      <c r="AM44" s="184">
        <v>0</v>
      </c>
      <c r="AN44" s="184">
        <v>0</v>
      </c>
      <c r="AO44" s="184">
        <v>2021.85409</v>
      </c>
      <c r="AP44" s="184">
        <v>1863.1255700000002</v>
      </c>
      <c r="AQ44" s="184">
        <v>1177.8344299999999</v>
      </c>
      <c r="AR44" s="184">
        <v>0</v>
      </c>
      <c r="AS44" s="184">
        <v>0</v>
      </c>
      <c r="AT44" s="184">
        <v>3040.96</v>
      </c>
    </row>
    <row r="45" spans="1:46">
      <c r="A45" s="184" t="s">
        <v>924</v>
      </c>
      <c r="B45" s="184">
        <v>238.49064000000001</v>
      </c>
      <c r="C45" s="184">
        <v>91.940929999999994</v>
      </c>
      <c r="D45" s="184">
        <v>0</v>
      </c>
      <c r="E45" s="184">
        <v>0</v>
      </c>
      <c r="F45" s="184">
        <v>330.43157000000002</v>
      </c>
      <c r="G45" s="184">
        <v>0</v>
      </c>
      <c r="H45" s="184">
        <v>0</v>
      </c>
      <c r="I45" s="184">
        <v>0</v>
      </c>
      <c r="J45" s="184">
        <v>0</v>
      </c>
      <c r="K45" s="184">
        <v>0</v>
      </c>
      <c r="L45" s="184">
        <v>0</v>
      </c>
      <c r="M45" s="184">
        <v>2.9999999999999997E-5</v>
      </c>
      <c r="N45" s="184">
        <v>0</v>
      </c>
      <c r="O45" s="184">
        <v>0</v>
      </c>
      <c r="P45" s="184">
        <v>2.9999999999999997E-5</v>
      </c>
      <c r="Q45" s="184">
        <v>0</v>
      </c>
      <c r="R45" s="184">
        <v>0</v>
      </c>
      <c r="S45" s="184">
        <v>0</v>
      </c>
      <c r="T45" s="184">
        <v>0</v>
      </c>
      <c r="U45" s="184">
        <v>0</v>
      </c>
      <c r="V45" s="184">
        <v>0</v>
      </c>
      <c r="W45" s="184">
        <v>342.46949999999998</v>
      </c>
      <c r="X45" s="184">
        <v>0</v>
      </c>
      <c r="Y45" s="184">
        <v>0</v>
      </c>
      <c r="Z45" s="184">
        <v>342.46949999999998</v>
      </c>
      <c r="AA45" s="184">
        <v>0</v>
      </c>
      <c r="AB45" s="184">
        <v>0</v>
      </c>
      <c r="AC45" s="184">
        <v>0</v>
      </c>
      <c r="AD45" s="184">
        <v>0</v>
      </c>
      <c r="AE45" s="184">
        <v>0</v>
      </c>
      <c r="AF45" s="184">
        <v>817.23830000000009</v>
      </c>
      <c r="AG45" s="184">
        <v>418.08696999999995</v>
      </c>
      <c r="AH45" s="184">
        <v>0</v>
      </c>
      <c r="AI45" s="184">
        <v>0</v>
      </c>
      <c r="AJ45" s="184">
        <v>1235.32527</v>
      </c>
      <c r="AK45" s="184">
        <v>1254.6090900000002</v>
      </c>
      <c r="AL45" s="184">
        <v>711.07206000000008</v>
      </c>
      <c r="AM45" s="184">
        <v>0</v>
      </c>
      <c r="AN45" s="184">
        <v>0</v>
      </c>
      <c r="AO45" s="184">
        <v>1965.6811499999999</v>
      </c>
      <c r="AP45" s="184">
        <v>2310.3380299999999</v>
      </c>
      <c r="AQ45" s="184">
        <v>1563.5694900000001</v>
      </c>
      <c r="AR45" s="184">
        <v>0</v>
      </c>
      <c r="AS45" s="184">
        <v>0</v>
      </c>
      <c r="AT45" s="184">
        <v>3873.9075200000002</v>
      </c>
    </row>
    <row r="46" spans="1:46">
      <c r="A46" s="184" t="s">
        <v>91</v>
      </c>
      <c r="B46" s="184">
        <v>19.22645</v>
      </c>
      <c r="C46" s="184">
        <v>0</v>
      </c>
      <c r="D46" s="184">
        <v>0</v>
      </c>
      <c r="E46" s="184">
        <v>0</v>
      </c>
      <c r="F46" s="184">
        <v>19.22645</v>
      </c>
      <c r="G46" s="184">
        <v>54.621839999999999</v>
      </c>
      <c r="H46" s="184">
        <v>3.4972399999999997</v>
      </c>
      <c r="I46" s="184">
        <v>0</v>
      </c>
      <c r="J46" s="184">
        <v>0</v>
      </c>
      <c r="K46" s="184">
        <v>58.119080000000004</v>
      </c>
      <c r="L46" s="184">
        <v>0</v>
      </c>
      <c r="M46" s="184">
        <v>4.0000000000000003E-5</v>
      </c>
      <c r="N46" s="184">
        <v>0</v>
      </c>
      <c r="O46" s="184">
        <v>0</v>
      </c>
      <c r="P46" s="184">
        <v>4.0000000000000003E-5</v>
      </c>
      <c r="Q46" s="184">
        <v>8.31663</v>
      </c>
      <c r="R46" s="184">
        <v>0</v>
      </c>
      <c r="S46" s="184">
        <v>0</v>
      </c>
      <c r="T46" s="184">
        <v>0</v>
      </c>
      <c r="U46" s="184">
        <v>8.31663</v>
      </c>
      <c r="V46" s="184">
        <v>430.93259</v>
      </c>
      <c r="W46" s="184">
        <v>13.291180000000001</v>
      </c>
      <c r="X46" s="184">
        <v>0</v>
      </c>
      <c r="Y46" s="184">
        <v>0</v>
      </c>
      <c r="Z46" s="184">
        <v>444.22377</v>
      </c>
      <c r="AA46" s="184">
        <v>31.873759999999997</v>
      </c>
      <c r="AB46" s="184">
        <v>14.61633</v>
      </c>
      <c r="AC46" s="184">
        <v>0</v>
      </c>
      <c r="AD46" s="184">
        <v>0</v>
      </c>
      <c r="AE46" s="184">
        <v>46.490089999999995</v>
      </c>
      <c r="AF46" s="184">
        <v>331.80063999999999</v>
      </c>
      <c r="AG46" s="184">
        <v>104.70657000000001</v>
      </c>
      <c r="AH46" s="184">
        <v>0</v>
      </c>
      <c r="AI46" s="184">
        <v>0</v>
      </c>
      <c r="AJ46" s="184">
        <v>436.50721000000004</v>
      </c>
      <c r="AK46" s="184">
        <v>475.52249999999998</v>
      </c>
      <c r="AL46" s="184">
        <v>851.43502999999998</v>
      </c>
      <c r="AM46" s="184">
        <v>0</v>
      </c>
      <c r="AN46" s="184">
        <v>0</v>
      </c>
      <c r="AO46" s="184">
        <v>1326.9575300000001</v>
      </c>
      <c r="AP46" s="184">
        <v>1352.29441</v>
      </c>
      <c r="AQ46" s="184">
        <v>987.54638999999997</v>
      </c>
      <c r="AR46" s="184">
        <v>0</v>
      </c>
      <c r="AS46" s="184">
        <v>0</v>
      </c>
      <c r="AT46" s="184">
        <v>2339.8407999999999</v>
      </c>
    </row>
    <row r="47" spans="1:46">
      <c r="A47" s="184" t="s">
        <v>925</v>
      </c>
      <c r="B47" s="184">
        <v>0</v>
      </c>
      <c r="C47" s="184">
        <v>0</v>
      </c>
      <c r="D47" s="184">
        <v>0</v>
      </c>
      <c r="E47" s="184">
        <v>0</v>
      </c>
      <c r="F47" s="184">
        <v>0</v>
      </c>
      <c r="G47" s="184">
        <v>0</v>
      </c>
      <c r="H47" s="184">
        <v>0</v>
      </c>
      <c r="I47" s="184">
        <v>0</v>
      </c>
      <c r="J47" s="184">
        <v>0</v>
      </c>
      <c r="K47" s="184">
        <v>0</v>
      </c>
      <c r="L47" s="184">
        <v>0</v>
      </c>
      <c r="M47" s="184">
        <v>1.0000000000000001E-5</v>
      </c>
      <c r="N47" s="184">
        <v>0</v>
      </c>
      <c r="O47" s="184">
        <v>0</v>
      </c>
      <c r="P47" s="184">
        <v>1.0000000000000001E-5</v>
      </c>
      <c r="Q47" s="184">
        <v>0</v>
      </c>
      <c r="R47" s="184">
        <v>0</v>
      </c>
      <c r="S47" s="184">
        <v>0</v>
      </c>
      <c r="T47" s="184">
        <v>0</v>
      </c>
      <c r="U47" s="184">
        <v>0</v>
      </c>
      <c r="V47" s="184">
        <v>0</v>
      </c>
      <c r="W47" s="184">
        <v>0</v>
      </c>
      <c r="X47" s="184">
        <v>0</v>
      </c>
      <c r="Y47" s="184">
        <v>0</v>
      </c>
      <c r="Z47" s="184">
        <v>0</v>
      </c>
      <c r="AA47" s="184">
        <v>0</v>
      </c>
      <c r="AB47" s="184">
        <v>0</v>
      </c>
      <c r="AC47" s="184">
        <v>0</v>
      </c>
      <c r="AD47" s="184">
        <v>0</v>
      </c>
      <c r="AE47" s="184">
        <v>0</v>
      </c>
      <c r="AF47" s="184">
        <v>185.6182</v>
      </c>
      <c r="AG47" s="184">
        <v>138.55341000000001</v>
      </c>
      <c r="AH47" s="184">
        <v>0</v>
      </c>
      <c r="AI47" s="184">
        <v>0</v>
      </c>
      <c r="AJ47" s="184">
        <v>324.17160999999999</v>
      </c>
      <c r="AK47" s="184">
        <v>0</v>
      </c>
      <c r="AL47" s="184">
        <v>0</v>
      </c>
      <c r="AM47" s="184">
        <v>0</v>
      </c>
      <c r="AN47" s="184">
        <v>0</v>
      </c>
      <c r="AO47" s="184">
        <v>0</v>
      </c>
      <c r="AP47" s="184">
        <v>185.6182</v>
      </c>
      <c r="AQ47" s="184">
        <v>138.55342000000002</v>
      </c>
      <c r="AR47" s="184">
        <v>0</v>
      </c>
      <c r="AS47" s="184">
        <v>0</v>
      </c>
      <c r="AT47" s="184">
        <v>324.17162000000002</v>
      </c>
    </row>
    <row r="48" spans="1:46">
      <c r="A48" s="184" t="s">
        <v>95</v>
      </c>
      <c r="B48" s="184">
        <v>253.09384</v>
      </c>
      <c r="C48" s="184">
        <v>252.59765999999999</v>
      </c>
      <c r="D48" s="184">
        <v>0</v>
      </c>
      <c r="E48" s="184">
        <v>0</v>
      </c>
      <c r="F48" s="184">
        <v>505.69150000000002</v>
      </c>
      <c r="G48" s="184">
        <v>5.6346800000000004</v>
      </c>
      <c r="H48" s="184">
        <v>0</v>
      </c>
      <c r="I48" s="184">
        <v>0</v>
      </c>
      <c r="J48" s="184">
        <v>0</v>
      </c>
      <c r="K48" s="184">
        <v>5.6346800000000004</v>
      </c>
      <c r="L48" s="184">
        <v>40.09637</v>
      </c>
      <c r="M48" s="184">
        <v>152.33814999999998</v>
      </c>
      <c r="N48" s="184">
        <v>0</v>
      </c>
      <c r="O48" s="184">
        <v>0</v>
      </c>
      <c r="P48" s="184">
        <v>192.43451999999999</v>
      </c>
      <c r="Q48" s="184">
        <v>0</v>
      </c>
      <c r="R48" s="184">
        <v>0</v>
      </c>
      <c r="S48" s="184">
        <v>0</v>
      </c>
      <c r="T48" s="184">
        <v>0</v>
      </c>
      <c r="U48" s="184">
        <v>0</v>
      </c>
      <c r="V48" s="184">
        <v>226.20776000000001</v>
      </c>
      <c r="W48" s="184">
        <v>990.85384999999997</v>
      </c>
      <c r="X48" s="184">
        <v>0</v>
      </c>
      <c r="Y48" s="184">
        <v>0</v>
      </c>
      <c r="Z48" s="184">
        <v>1217.0616100000002</v>
      </c>
      <c r="AA48" s="184">
        <v>16.704759999999997</v>
      </c>
      <c r="AB48" s="184">
        <v>2.2726599999999997</v>
      </c>
      <c r="AC48" s="184">
        <v>0</v>
      </c>
      <c r="AD48" s="184">
        <v>0</v>
      </c>
      <c r="AE48" s="184">
        <v>18.977419999999999</v>
      </c>
      <c r="AF48" s="184">
        <v>18.984689999999997</v>
      </c>
      <c r="AG48" s="184">
        <v>28.70561</v>
      </c>
      <c r="AH48" s="184">
        <v>0</v>
      </c>
      <c r="AI48" s="184">
        <v>0</v>
      </c>
      <c r="AJ48" s="184">
        <v>47.690300000000001</v>
      </c>
      <c r="AK48" s="184">
        <v>111.68153</v>
      </c>
      <c r="AL48" s="184">
        <v>632.3576700000001</v>
      </c>
      <c r="AM48" s="184">
        <v>0</v>
      </c>
      <c r="AN48" s="184">
        <v>0</v>
      </c>
      <c r="AO48" s="184">
        <v>744.03919999999994</v>
      </c>
      <c r="AP48" s="184">
        <v>672.40363000000002</v>
      </c>
      <c r="AQ48" s="184">
        <v>2059.1256000000003</v>
      </c>
      <c r="AR48" s="184">
        <v>0</v>
      </c>
      <c r="AS48" s="184">
        <v>0</v>
      </c>
      <c r="AT48" s="184">
        <v>2731.5292300000001</v>
      </c>
    </row>
    <row r="49" spans="1:46">
      <c r="A49" s="184" t="s">
        <v>926</v>
      </c>
      <c r="B49" s="184">
        <v>0</v>
      </c>
      <c r="C49" s="184">
        <v>0</v>
      </c>
      <c r="D49" s="184">
        <v>0</v>
      </c>
      <c r="E49" s="184">
        <v>0</v>
      </c>
      <c r="F49" s="184">
        <v>0</v>
      </c>
      <c r="G49" s="184">
        <v>0</v>
      </c>
      <c r="H49" s="184">
        <v>0</v>
      </c>
      <c r="I49" s="184">
        <v>0</v>
      </c>
      <c r="J49" s="184">
        <v>0</v>
      </c>
      <c r="K49" s="184">
        <v>0</v>
      </c>
      <c r="L49" s="184">
        <v>0</v>
      </c>
      <c r="M49" s="184">
        <v>45.106639999999999</v>
      </c>
      <c r="N49" s="184">
        <v>0</v>
      </c>
      <c r="O49" s="184">
        <v>0</v>
      </c>
      <c r="P49" s="184">
        <v>45.106639999999999</v>
      </c>
      <c r="Q49" s="184">
        <v>0</v>
      </c>
      <c r="R49" s="184">
        <v>0</v>
      </c>
      <c r="S49" s="184">
        <v>0</v>
      </c>
      <c r="T49" s="184">
        <v>0</v>
      </c>
      <c r="U49" s="184">
        <v>0</v>
      </c>
      <c r="V49" s="184">
        <v>0</v>
      </c>
      <c r="W49" s="184">
        <v>0</v>
      </c>
      <c r="X49" s="184">
        <v>0</v>
      </c>
      <c r="Y49" s="184">
        <v>0</v>
      </c>
      <c r="Z49" s="184">
        <v>0</v>
      </c>
      <c r="AA49" s="184">
        <v>0</v>
      </c>
      <c r="AB49" s="184">
        <v>0</v>
      </c>
      <c r="AC49" s="184">
        <v>0</v>
      </c>
      <c r="AD49" s="184">
        <v>0</v>
      </c>
      <c r="AE49" s="184">
        <v>0</v>
      </c>
      <c r="AF49" s="184">
        <v>33.204169999999998</v>
      </c>
      <c r="AG49" s="184">
        <v>0</v>
      </c>
      <c r="AH49" s="184">
        <v>0</v>
      </c>
      <c r="AI49" s="184">
        <v>0</v>
      </c>
      <c r="AJ49" s="184">
        <v>33.204169999999998</v>
      </c>
      <c r="AK49" s="184">
        <v>0</v>
      </c>
      <c r="AL49" s="184">
        <v>13.41361</v>
      </c>
      <c r="AM49" s="184">
        <v>0</v>
      </c>
      <c r="AN49" s="184">
        <v>0</v>
      </c>
      <c r="AO49" s="184">
        <v>13.41361</v>
      </c>
      <c r="AP49" s="184">
        <v>33.204169999999998</v>
      </c>
      <c r="AQ49" s="184">
        <v>58.520249999999997</v>
      </c>
      <c r="AR49" s="184">
        <v>0</v>
      </c>
      <c r="AS49" s="184">
        <v>0</v>
      </c>
      <c r="AT49" s="184">
        <v>91.724419999999995</v>
      </c>
    </row>
    <row r="50" spans="1:46">
      <c r="A50" s="184" t="s">
        <v>225</v>
      </c>
      <c r="B50" s="184">
        <v>16319.883679999999</v>
      </c>
      <c r="C50" s="184">
        <v>2333.2826299999997</v>
      </c>
      <c r="D50" s="184">
        <v>0</v>
      </c>
      <c r="E50" s="184">
        <v>10.640280000000001</v>
      </c>
      <c r="F50" s="184">
        <v>18663.80659</v>
      </c>
      <c r="G50" s="184">
        <v>890.05331999999999</v>
      </c>
      <c r="H50" s="184">
        <v>0</v>
      </c>
      <c r="I50" s="184">
        <v>0</v>
      </c>
      <c r="J50" s="184">
        <v>0</v>
      </c>
      <c r="K50" s="184">
        <v>890.05331999999999</v>
      </c>
      <c r="L50" s="184">
        <v>13497.284310000001</v>
      </c>
      <c r="M50" s="184">
        <v>39.846040000000002</v>
      </c>
      <c r="N50" s="184">
        <v>0</v>
      </c>
      <c r="O50" s="184">
        <v>0</v>
      </c>
      <c r="P50" s="184">
        <v>13537.130349999999</v>
      </c>
      <c r="Q50" s="184">
        <v>32871.627359999999</v>
      </c>
      <c r="R50" s="184">
        <v>0</v>
      </c>
      <c r="S50" s="184">
        <v>0</v>
      </c>
      <c r="T50" s="184">
        <v>0</v>
      </c>
      <c r="U50" s="184">
        <v>32871.627359999999</v>
      </c>
      <c r="V50" s="184">
        <v>8058.5004300000001</v>
      </c>
      <c r="W50" s="184">
        <v>171.24189999999999</v>
      </c>
      <c r="X50" s="184">
        <v>0</v>
      </c>
      <c r="Y50" s="184">
        <v>0</v>
      </c>
      <c r="Z50" s="184">
        <v>8229.7423300000009</v>
      </c>
      <c r="AA50" s="184">
        <v>0</v>
      </c>
      <c r="AB50" s="184">
        <v>0</v>
      </c>
      <c r="AC50" s="184">
        <v>0</v>
      </c>
      <c r="AD50" s="184">
        <v>0</v>
      </c>
      <c r="AE50" s="184">
        <v>0</v>
      </c>
      <c r="AF50" s="184">
        <v>1093.2705600000002</v>
      </c>
      <c r="AG50" s="184">
        <v>0</v>
      </c>
      <c r="AH50" s="184">
        <v>0</v>
      </c>
      <c r="AI50" s="184">
        <v>0</v>
      </c>
      <c r="AJ50" s="184">
        <v>1093.2705600000002</v>
      </c>
      <c r="AK50" s="184">
        <v>794.00568999999996</v>
      </c>
      <c r="AL50" s="184">
        <v>29.541</v>
      </c>
      <c r="AM50" s="184">
        <v>0</v>
      </c>
      <c r="AN50" s="184">
        <v>0</v>
      </c>
      <c r="AO50" s="184">
        <v>823.5466899999999</v>
      </c>
      <c r="AP50" s="184">
        <v>73524.625349999988</v>
      </c>
      <c r="AQ50" s="184">
        <v>2573.9115699999998</v>
      </c>
      <c r="AR50" s="184">
        <v>0</v>
      </c>
      <c r="AS50" s="184">
        <v>10.640280000000001</v>
      </c>
      <c r="AT50" s="184">
        <v>76109.177200000006</v>
      </c>
    </row>
    <row r="51" spans="1:46">
      <c r="A51" s="184" t="s">
        <v>98</v>
      </c>
      <c r="B51" s="184">
        <v>443.76247999999998</v>
      </c>
      <c r="C51" s="184">
        <v>1139.1524199999999</v>
      </c>
      <c r="D51" s="184">
        <v>0</v>
      </c>
      <c r="E51" s="184">
        <v>0</v>
      </c>
      <c r="F51" s="184">
        <v>1582.9149</v>
      </c>
      <c r="G51" s="184">
        <v>458.06801000000002</v>
      </c>
      <c r="H51" s="184">
        <v>41.404199999999996</v>
      </c>
      <c r="I51" s="184">
        <v>0</v>
      </c>
      <c r="J51" s="184">
        <v>0</v>
      </c>
      <c r="K51" s="184">
        <v>499.47221000000002</v>
      </c>
      <c r="L51" s="184">
        <v>265.21656000000002</v>
      </c>
      <c r="M51" s="184">
        <v>21.899450000000002</v>
      </c>
      <c r="N51" s="184">
        <v>0</v>
      </c>
      <c r="O51" s="184">
        <v>0</v>
      </c>
      <c r="P51" s="184">
        <v>287.11601000000002</v>
      </c>
      <c r="Q51" s="184">
        <v>251.77707000000001</v>
      </c>
      <c r="R51" s="184">
        <v>153.64727999999999</v>
      </c>
      <c r="S51" s="184">
        <v>0</v>
      </c>
      <c r="T51" s="184">
        <v>0</v>
      </c>
      <c r="U51" s="184">
        <v>405.42435</v>
      </c>
      <c r="V51" s="184">
        <v>174.00139000000001</v>
      </c>
      <c r="W51" s="184">
        <v>115.63404</v>
      </c>
      <c r="X51" s="184">
        <v>0</v>
      </c>
      <c r="Y51" s="184">
        <v>0</v>
      </c>
      <c r="Z51" s="184">
        <v>289.63542999999999</v>
      </c>
      <c r="AA51" s="184">
        <v>266.70143999999999</v>
      </c>
      <c r="AB51" s="184">
        <v>43.385550000000002</v>
      </c>
      <c r="AC51" s="184">
        <v>0</v>
      </c>
      <c r="AD51" s="184">
        <v>0</v>
      </c>
      <c r="AE51" s="184">
        <v>310.08699000000001</v>
      </c>
      <c r="AF51" s="184">
        <v>385.89853999999997</v>
      </c>
      <c r="AG51" s="184">
        <v>313.55978999999996</v>
      </c>
      <c r="AH51" s="184">
        <v>0</v>
      </c>
      <c r="AI51" s="184">
        <v>0</v>
      </c>
      <c r="AJ51" s="184">
        <v>699.45832999999993</v>
      </c>
      <c r="AK51" s="184">
        <v>1292.30314</v>
      </c>
      <c r="AL51" s="184">
        <v>832.51319999999998</v>
      </c>
      <c r="AM51" s="184">
        <v>0</v>
      </c>
      <c r="AN51" s="184">
        <v>0</v>
      </c>
      <c r="AO51" s="184">
        <v>2124.8163399999999</v>
      </c>
      <c r="AP51" s="184">
        <v>3537.7286300000001</v>
      </c>
      <c r="AQ51" s="184">
        <v>2661.1959300000003</v>
      </c>
      <c r="AR51" s="184">
        <v>0</v>
      </c>
      <c r="AS51" s="184">
        <v>0</v>
      </c>
      <c r="AT51" s="184">
        <v>6198.9245599999995</v>
      </c>
    </row>
    <row r="52" spans="1:46" ht="13.5" thickBot="1">
      <c r="A52" s="184" t="s">
        <v>927</v>
      </c>
      <c r="B52" s="184">
        <v>-1319.8659</v>
      </c>
      <c r="C52" s="184">
        <v>-839.26018999999997</v>
      </c>
      <c r="D52" s="184">
        <v>0</v>
      </c>
      <c r="E52" s="184">
        <v>-1.329E-2</v>
      </c>
      <c r="F52" s="184">
        <v>-2159.1393800000001</v>
      </c>
      <c r="G52" s="184">
        <v>-215.03738000000001</v>
      </c>
      <c r="H52" s="184">
        <v>-197.47360999999998</v>
      </c>
      <c r="I52" s="184">
        <v>0</v>
      </c>
      <c r="J52" s="184">
        <v>0</v>
      </c>
      <c r="K52" s="184">
        <v>-412.51098999999999</v>
      </c>
      <c r="L52" s="184">
        <v>-497.69990999999999</v>
      </c>
      <c r="M52" s="184">
        <v>-427.47571999999997</v>
      </c>
      <c r="N52" s="184">
        <v>0</v>
      </c>
      <c r="O52" s="184">
        <v>0</v>
      </c>
      <c r="P52" s="184">
        <v>-925.17562999999996</v>
      </c>
      <c r="Q52" s="184">
        <v>-237.44396</v>
      </c>
      <c r="R52" s="184">
        <v>-4094.8119700000002</v>
      </c>
      <c r="S52" s="184">
        <v>0</v>
      </c>
      <c r="T52" s="184">
        <v>0</v>
      </c>
      <c r="U52" s="184">
        <v>-4332.2559299999994</v>
      </c>
      <c r="V52" s="184">
        <v>-725.89473999999996</v>
      </c>
      <c r="W52" s="184">
        <v>-1963.44957</v>
      </c>
      <c r="X52" s="184">
        <v>0</v>
      </c>
      <c r="Y52" s="184">
        <v>0</v>
      </c>
      <c r="Z52" s="184">
        <v>-2689.34431</v>
      </c>
      <c r="AA52" s="184">
        <v>-675.69566000000009</v>
      </c>
      <c r="AB52" s="184">
        <v>-124.4284</v>
      </c>
      <c r="AC52" s="184">
        <v>0</v>
      </c>
      <c r="AD52" s="184">
        <v>0</v>
      </c>
      <c r="AE52" s="184">
        <v>-800.1240600000001</v>
      </c>
      <c r="AF52" s="184">
        <v>-870.95934</v>
      </c>
      <c r="AG52" s="184">
        <v>-988.97092000000009</v>
      </c>
      <c r="AH52" s="184">
        <v>0</v>
      </c>
      <c r="AI52" s="184">
        <v>0</v>
      </c>
      <c r="AJ52" s="184">
        <v>-1859.9302600000001</v>
      </c>
      <c r="AK52" s="184">
        <v>-1589.85879</v>
      </c>
      <c r="AL52" s="184">
        <v>-5242.8931900000007</v>
      </c>
      <c r="AM52" s="184">
        <v>0</v>
      </c>
      <c r="AN52" s="184">
        <v>0</v>
      </c>
      <c r="AO52" s="184">
        <v>-6832.75198</v>
      </c>
      <c r="AP52" s="184">
        <v>-6132.45568</v>
      </c>
      <c r="AQ52" s="184">
        <v>-13878.763570000001</v>
      </c>
      <c r="AR52" s="184">
        <v>0</v>
      </c>
      <c r="AS52" s="184">
        <v>-1.329E-2</v>
      </c>
      <c r="AT52" s="184">
        <v>-20011.232540000001</v>
      </c>
    </row>
    <row r="53" spans="1:46" ht="16.5" thickTop="1" thickBot="1">
      <c r="A53" s="338" t="s">
        <v>928</v>
      </c>
      <c r="B53" s="337">
        <v>94332.972040000008</v>
      </c>
      <c r="C53" s="337">
        <v>54749.289320000003</v>
      </c>
      <c r="D53" s="337">
        <v>0</v>
      </c>
      <c r="E53" s="337">
        <v>10.626989999999999</v>
      </c>
      <c r="F53" s="337">
        <v>149092.88834999999</v>
      </c>
      <c r="G53" s="337">
        <v>58468.93</v>
      </c>
      <c r="H53" s="337">
        <v>13381.732480000001</v>
      </c>
      <c r="I53" s="337">
        <v>0</v>
      </c>
      <c r="J53" s="337">
        <v>0</v>
      </c>
      <c r="K53" s="337">
        <v>71850.662479999999</v>
      </c>
      <c r="L53" s="337">
        <v>80207.266300000003</v>
      </c>
      <c r="M53" s="337">
        <v>7008.7803899999999</v>
      </c>
      <c r="N53" s="337">
        <v>0</v>
      </c>
      <c r="O53" s="337">
        <v>0</v>
      </c>
      <c r="P53" s="337">
        <v>87216.046690000003</v>
      </c>
      <c r="Q53" s="337">
        <v>69223.143370000005</v>
      </c>
      <c r="R53" s="337">
        <v>23200.228460000002</v>
      </c>
      <c r="S53" s="337">
        <v>0</v>
      </c>
      <c r="T53" s="337">
        <v>0</v>
      </c>
      <c r="U53" s="337">
        <v>92423.371830000004</v>
      </c>
      <c r="V53" s="337">
        <v>41432.480649999998</v>
      </c>
      <c r="W53" s="337">
        <v>27854.516820000001</v>
      </c>
      <c r="X53" s="337">
        <v>0</v>
      </c>
      <c r="Y53" s="337">
        <v>0</v>
      </c>
      <c r="Z53" s="337">
        <v>69286.997470000002</v>
      </c>
      <c r="AA53" s="337">
        <v>23507.733960000001</v>
      </c>
      <c r="AB53" s="337">
        <v>5058.6694600000001</v>
      </c>
      <c r="AC53" s="337">
        <v>0</v>
      </c>
      <c r="AD53" s="337">
        <v>0</v>
      </c>
      <c r="AE53" s="337">
        <v>28566.403420000002</v>
      </c>
      <c r="AF53" s="337">
        <v>36514.374710000004</v>
      </c>
      <c r="AG53" s="337">
        <v>34413.501420000001</v>
      </c>
      <c r="AH53" s="337">
        <v>0</v>
      </c>
      <c r="AI53" s="337">
        <v>0</v>
      </c>
      <c r="AJ53" s="337">
        <v>70927.87612999999</v>
      </c>
      <c r="AK53" s="337">
        <v>133947.57908</v>
      </c>
      <c r="AL53" s="337">
        <v>88634.807589999997</v>
      </c>
      <c r="AM53" s="337">
        <v>0</v>
      </c>
      <c r="AN53" s="337">
        <v>0</v>
      </c>
      <c r="AO53" s="337">
        <v>222582.38666999998</v>
      </c>
      <c r="AP53" s="337">
        <v>537634.48011</v>
      </c>
      <c r="AQ53" s="337">
        <v>254301.52593999999</v>
      </c>
      <c r="AR53" s="337">
        <v>0</v>
      </c>
      <c r="AS53" s="337">
        <v>10.626989999999999</v>
      </c>
      <c r="AT53" s="337">
        <v>791946.63303999999</v>
      </c>
    </row>
    <row r="54" spans="1:46" ht="13.5" hidden="1" thickTop="1"/>
  </sheetData>
  <mergeCells count="9">
    <mergeCell ref="AF5:AJ5"/>
    <mergeCell ref="AK5:AO5"/>
    <mergeCell ref="AP5:AT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G54"/>
  <sheetViews>
    <sheetView zoomScale="75" workbookViewId="0">
      <selection activeCell="F19" sqref="F19"/>
    </sheetView>
  </sheetViews>
  <sheetFormatPr defaultColWidth="0" defaultRowHeight="12.75" customHeight="1" zeroHeight="1"/>
  <cols>
    <col min="1" max="1" width="61.85546875" style="184" customWidth="1"/>
    <col min="2" max="50" width="9.140625" style="184" customWidth="1"/>
    <col min="51" max="51" width="10.5703125" style="184" bestFit="1" customWidth="1"/>
    <col min="52" max="256" width="9.140625" style="184" hidden="1"/>
    <col min="257" max="257" width="61.85546875" style="184" hidden="1"/>
    <col min="258" max="306" width="9.140625" style="184" hidden="1"/>
    <col min="307" max="307" width="10.5703125" style="184" hidden="1"/>
    <col min="308" max="512" width="9.140625" style="184" hidden="1"/>
    <col min="513" max="513" width="61.85546875" style="184" hidden="1"/>
    <col min="514" max="562" width="9.140625" style="184" hidden="1"/>
    <col min="563" max="563" width="10.5703125" style="184" hidden="1"/>
    <col min="564" max="768" width="9.140625" style="184" hidden="1"/>
    <col min="769" max="769" width="61.85546875" style="184" hidden="1"/>
    <col min="770" max="818" width="9.140625" style="184" hidden="1"/>
    <col min="819" max="819" width="10.5703125" style="184" hidden="1"/>
    <col min="820" max="1024" width="9.140625" style="184" hidden="1"/>
    <col min="1025" max="1025" width="61.85546875" style="184" hidden="1"/>
    <col min="1026" max="1074" width="9.140625" style="184" hidden="1"/>
    <col min="1075" max="1075" width="10.5703125" style="184" hidden="1"/>
    <col min="1076" max="1280" width="9.140625" style="184" hidden="1"/>
    <col min="1281" max="1281" width="61.85546875" style="184" hidden="1"/>
    <col min="1282" max="1330" width="9.140625" style="184" hidden="1"/>
    <col min="1331" max="1331" width="10.5703125" style="184" hidden="1"/>
    <col min="1332" max="1536" width="9.140625" style="184" hidden="1"/>
    <col min="1537" max="1537" width="61.85546875" style="184" hidden="1"/>
    <col min="1538" max="1586" width="9.140625" style="184" hidden="1"/>
    <col min="1587" max="1587" width="10.5703125" style="184" hidden="1"/>
    <col min="1588" max="1792" width="9.140625" style="184" hidden="1"/>
    <col min="1793" max="1793" width="61.85546875" style="184" hidden="1"/>
    <col min="1794" max="1842" width="9.140625" style="184" hidden="1"/>
    <col min="1843" max="1843" width="10.5703125" style="184" hidden="1"/>
    <col min="1844" max="2048" width="9.140625" style="184" hidden="1"/>
    <col min="2049" max="2049" width="61.85546875" style="184" hidden="1"/>
    <col min="2050" max="2098" width="9.140625" style="184" hidden="1"/>
    <col min="2099" max="2099" width="10.5703125" style="184" hidden="1"/>
    <col min="2100" max="2304" width="9.140625" style="184" hidden="1"/>
    <col min="2305" max="2305" width="61.85546875" style="184" hidden="1"/>
    <col min="2306" max="2354" width="9.140625" style="184" hidden="1"/>
    <col min="2355" max="2355" width="10.5703125" style="184" hidden="1"/>
    <col min="2356" max="2560" width="9.140625" style="184" hidden="1"/>
    <col min="2561" max="2561" width="61.85546875" style="184" hidden="1"/>
    <col min="2562" max="2610" width="9.140625" style="184" hidden="1"/>
    <col min="2611" max="2611" width="10.5703125" style="184" hidden="1"/>
    <col min="2612" max="2816" width="9.140625" style="184" hidden="1"/>
    <col min="2817" max="2817" width="61.85546875" style="184" hidden="1"/>
    <col min="2818" max="2866" width="9.140625" style="184" hidden="1"/>
    <col min="2867" max="2867" width="10.5703125" style="184" hidden="1"/>
    <col min="2868" max="3072" width="9.140625" style="184" hidden="1"/>
    <col min="3073" max="3073" width="61.85546875" style="184" hidden="1"/>
    <col min="3074" max="3122" width="9.140625" style="184" hidden="1"/>
    <col min="3123" max="3123" width="10.5703125" style="184" hidden="1"/>
    <col min="3124" max="3328" width="9.140625" style="184" hidden="1"/>
    <col min="3329" max="3329" width="61.85546875" style="184" hidden="1"/>
    <col min="3330" max="3378" width="9.140625" style="184" hidden="1"/>
    <col min="3379" max="3379" width="10.5703125" style="184" hidden="1"/>
    <col min="3380" max="3584" width="9.140625" style="184" hidden="1"/>
    <col min="3585" max="3585" width="61.85546875" style="184" hidden="1"/>
    <col min="3586" max="3634" width="9.140625" style="184" hidden="1"/>
    <col min="3635" max="3635" width="10.5703125" style="184" hidden="1"/>
    <col min="3636" max="3840" width="9.140625" style="184" hidden="1"/>
    <col min="3841" max="3841" width="61.85546875" style="184" hidden="1"/>
    <col min="3842" max="3890" width="9.140625" style="184" hidden="1"/>
    <col min="3891" max="3891" width="10.5703125" style="184" hidden="1"/>
    <col min="3892" max="4096" width="9.140625" style="184" hidden="1"/>
    <col min="4097" max="4097" width="61.85546875" style="184" hidden="1"/>
    <col min="4098" max="4146" width="9.140625" style="184" hidden="1"/>
    <col min="4147" max="4147" width="10.5703125" style="184" hidden="1"/>
    <col min="4148" max="4352" width="9.140625" style="184" hidden="1"/>
    <col min="4353" max="4353" width="61.85546875" style="184" hidden="1"/>
    <col min="4354" max="4402" width="9.140625" style="184" hidden="1"/>
    <col min="4403" max="4403" width="10.5703125" style="184" hidden="1"/>
    <col min="4404" max="4608" width="9.140625" style="184" hidden="1"/>
    <col min="4609" max="4609" width="61.85546875" style="184" hidden="1"/>
    <col min="4610" max="4658" width="9.140625" style="184" hidden="1"/>
    <col min="4659" max="4659" width="10.5703125" style="184" hidden="1"/>
    <col min="4660" max="4864" width="9.140625" style="184" hidden="1"/>
    <col min="4865" max="4865" width="61.85546875" style="184" hidden="1"/>
    <col min="4866" max="4914" width="9.140625" style="184" hidden="1"/>
    <col min="4915" max="4915" width="10.5703125" style="184" hidden="1"/>
    <col min="4916" max="5120" width="9.140625" style="184" hidden="1"/>
    <col min="5121" max="5121" width="61.85546875" style="184" hidden="1"/>
    <col min="5122" max="5170" width="9.140625" style="184" hidden="1"/>
    <col min="5171" max="5171" width="10.5703125" style="184" hidden="1"/>
    <col min="5172" max="5376" width="9.140625" style="184" hidden="1"/>
    <col min="5377" max="5377" width="61.85546875" style="184" hidden="1"/>
    <col min="5378" max="5426" width="9.140625" style="184" hidden="1"/>
    <col min="5427" max="5427" width="10.5703125" style="184" hidden="1"/>
    <col min="5428" max="5632" width="9.140625" style="184" hidden="1"/>
    <col min="5633" max="5633" width="61.85546875" style="184" hidden="1"/>
    <col min="5634" max="5682" width="9.140625" style="184" hidden="1"/>
    <col min="5683" max="5683" width="10.5703125" style="184" hidden="1"/>
    <col min="5684" max="5888" width="9.140625" style="184" hidden="1"/>
    <col min="5889" max="5889" width="61.85546875" style="184" hidden="1"/>
    <col min="5890" max="5938" width="9.140625" style="184" hidden="1"/>
    <col min="5939" max="5939" width="10.5703125" style="184" hidden="1"/>
    <col min="5940" max="6144" width="9.140625" style="184" hidden="1"/>
    <col min="6145" max="6145" width="61.85546875" style="184" hidden="1"/>
    <col min="6146" max="6194" width="9.140625" style="184" hidden="1"/>
    <col min="6195" max="6195" width="10.5703125" style="184" hidden="1"/>
    <col min="6196" max="6400" width="9.140625" style="184" hidden="1"/>
    <col min="6401" max="6401" width="61.85546875" style="184" hidden="1"/>
    <col min="6402" max="6450" width="9.140625" style="184" hidden="1"/>
    <col min="6451" max="6451" width="10.5703125" style="184" hidden="1"/>
    <col min="6452" max="6656" width="9.140625" style="184" hidden="1"/>
    <col min="6657" max="6657" width="61.85546875" style="184" hidden="1"/>
    <col min="6658" max="6706" width="9.140625" style="184" hidden="1"/>
    <col min="6707" max="6707" width="10.5703125" style="184" hidden="1"/>
    <col min="6708" max="6912" width="9.140625" style="184" hidden="1"/>
    <col min="6913" max="6913" width="61.85546875" style="184" hidden="1"/>
    <col min="6914" max="6962" width="9.140625" style="184" hidden="1"/>
    <col min="6963" max="6963" width="10.5703125" style="184" hidden="1"/>
    <col min="6964" max="7168" width="9.140625" style="184" hidden="1"/>
    <col min="7169" max="7169" width="61.85546875" style="184" hidden="1"/>
    <col min="7170" max="7218" width="9.140625" style="184" hidden="1"/>
    <col min="7219" max="7219" width="10.5703125" style="184" hidden="1"/>
    <col min="7220" max="7424" width="9.140625" style="184" hidden="1"/>
    <col min="7425" max="7425" width="61.85546875" style="184" hidden="1"/>
    <col min="7426" max="7474" width="9.140625" style="184" hidden="1"/>
    <col min="7475" max="7475" width="10.5703125" style="184" hidden="1"/>
    <col min="7476" max="7680" width="9.140625" style="184" hidden="1"/>
    <col min="7681" max="7681" width="61.85546875" style="184" hidden="1"/>
    <col min="7682" max="7730" width="9.140625" style="184" hidden="1"/>
    <col min="7731" max="7731" width="10.5703125" style="184" hidden="1"/>
    <col min="7732" max="7936" width="9.140625" style="184" hidden="1"/>
    <col min="7937" max="7937" width="61.85546875" style="184" hidden="1"/>
    <col min="7938" max="7986" width="9.140625" style="184" hidden="1"/>
    <col min="7987" max="7987" width="10.5703125" style="184" hidden="1"/>
    <col min="7988" max="8192" width="9.140625" style="184" hidden="1"/>
    <col min="8193" max="8193" width="61.85546875" style="184" hidden="1"/>
    <col min="8194" max="8242" width="9.140625" style="184" hidden="1"/>
    <col min="8243" max="8243" width="10.5703125" style="184" hidden="1"/>
    <col min="8244" max="8448" width="9.140625" style="184" hidden="1"/>
    <col min="8449" max="8449" width="61.85546875" style="184" hidden="1"/>
    <col min="8450" max="8498" width="9.140625" style="184" hidden="1"/>
    <col min="8499" max="8499" width="10.5703125" style="184" hidden="1"/>
    <col min="8500" max="8704" width="9.140625" style="184" hidden="1"/>
    <col min="8705" max="8705" width="61.85546875" style="184" hidden="1"/>
    <col min="8706" max="8754" width="9.140625" style="184" hidden="1"/>
    <col min="8755" max="8755" width="10.5703125" style="184" hidden="1"/>
    <col min="8756" max="8960" width="9.140625" style="184" hidden="1"/>
    <col min="8961" max="8961" width="61.85546875" style="184" hidden="1"/>
    <col min="8962" max="9010" width="9.140625" style="184" hidden="1"/>
    <col min="9011" max="9011" width="10.5703125" style="184" hidden="1"/>
    <col min="9012" max="9216" width="9.140625" style="184" hidden="1"/>
    <col min="9217" max="9217" width="61.85546875" style="184" hidden="1"/>
    <col min="9218" max="9266" width="9.140625" style="184" hidden="1"/>
    <col min="9267" max="9267" width="10.5703125" style="184" hidden="1"/>
    <col min="9268" max="9472" width="9.140625" style="184" hidden="1"/>
    <col min="9473" max="9473" width="61.85546875" style="184" hidden="1"/>
    <col min="9474" max="9522" width="9.140625" style="184" hidden="1"/>
    <col min="9523" max="9523" width="10.5703125" style="184" hidden="1"/>
    <col min="9524" max="9728" width="9.140625" style="184" hidden="1"/>
    <col min="9729" max="9729" width="61.85546875" style="184" hidden="1"/>
    <col min="9730" max="9778" width="9.140625" style="184" hidden="1"/>
    <col min="9779" max="9779" width="10.5703125" style="184" hidden="1"/>
    <col min="9780" max="9984" width="9.140625" style="184" hidden="1"/>
    <col min="9985" max="9985" width="61.85546875" style="184" hidden="1"/>
    <col min="9986" max="10034" width="9.140625" style="184" hidden="1"/>
    <col min="10035" max="10035" width="10.5703125" style="184" hidden="1"/>
    <col min="10036" max="10240" width="9.140625" style="184" hidden="1"/>
    <col min="10241" max="10241" width="61.85546875" style="184" hidden="1"/>
    <col min="10242" max="10290" width="9.140625" style="184" hidden="1"/>
    <col min="10291" max="10291" width="10.5703125" style="184" hidden="1"/>
    <col min="10292" max="10496" width="9.140625" style="184" hidden="1"/>
    <col min="10497" max="10497" width="61.85546875" style="184" hidden="1"/>
    <col min="10498" max="10546" width="9.140625" style="184" hidden="1"/>
    <col min="10547" max="10547" width="10.5703125" style="184" hidden="1"/>
    <col min="10548" max="10752" width="9.140625" style="184" hidden="1"/>
    <col min="10753" max="10753" width="61.85546875" style="184" hidden="1"/>
    <col min="10754" max="10802" width="9.140625" style="184" hidden="1"/>
    <col min="10803" max="10803" width="10.5703125" style="184" hidden="1"/>
    <col min="10804" max="11008" width="9.140625" style="184" hidden="1"/>
    <col min="11009" max="11009" width="61.85546875" style="184" hidden="1"/>
    <col min="11010" max="11058" width="9.140625" style="184" hidden="1"/>
    <col min="11059" max="11059" width="10.5703125" style="184" hidden="1"/>
    <col min="11060" max="11264" width="9.140625" style="184" hidden="1"/>
    <col min="11265" max="11265" width="61.85546875" style="184" hidden="1"/>
    <col min="11266" max="11314" width="9.140625" style="184" hidden="1"/>
    <col min="11315" max="11315" width="10.5703125" style="184" hidden="1"/>
    <col min="11316" max="11520" width="9.140625" style="184" hidden="1"/>
    <col min="11521" max="11521" width="61.85546875" style="184" hidden="1"/>
    <col min="11522" max="11570" width="9.140625" style="184" hidden="1"/>
    <col min="11571" max="11571" width="10.5703125" style="184" hidden="1"/>
    <col min="11572" max="11776" width="9.140625" style="184" hidden="1"/>
    <col min="11777" max="11777" width="61.85546875" style="184" hidden="1"/>
    <col min="11778" max="11826" width="9.140625" style="184" hidden="1"/>
    <col min="11827" max="11827" width="10.5703125" style="184" hidden="1"/>
    <col min="11828" max="12032" width="9.140625" style="184" hidden="1"/>
    <col min="12033" max="12033" width="61.85546875" style="184" hidden="1"/>
    <col min="12034" max="12082" width="9.140625" style="184" hidden="1"/>
    <col min="12083" max="12083" width="10.5703125" style="184" hidden="1"/>
    <col min="12084" max="12288" width="9.140625" style="184" hidden="1"/>
    <col min="12289" max="12289" width="61.85546875" style="184" hidden="1"/>
    <col min="12290" max="12338" width="9.140625" style="184" hidden="1"/>
    <col min="12339" max="12339" width="10.5703125" style="184" hidden="1"/>
    <col min="12340" max="12544" width="9.140625" style="184" hidden="1"/>
    <col min="12545" max="12545" width="61.85546875" style="184" hidden="1"/>
    <col min="12546" max="12594" width="9.140625" style="184" hidden="1"/>
    <col min="12595" max="12595" width="10.5703125" style="184" hidden="1"/>
    <col min="12596" max="12800" width="9.140625" style="184" hidden="1"/>
    <col min="12801" max="12801" width="61.85546875" style="184" hidden="1"/>
    <col min="12802" max="12850" width="9.140625" style="184" hidden="1"/>
    <col min="12851" max="12851" width="10.5703125" style="184" hidden="1"/>
    <col min="12852" max="13056" width="9.140625" style="184" hidden="1"/>
    <col min="13057" max="13057" width="61.85546875" style="184" hidden="1"/>
    <col min="13058" max="13106" width="9.140625" style="184" hidden="1"/>
    <col min="13107" max="13107" width="10.5703125" style="184" hidden="1"/>
    <col min="13108" max="13312" width="9.140625" style="184" hidden="1"/>
    <col min="13313" max="13313" width="61.85546875" style="184" hidden="1"/>
    <col min="13314" max="13362" width="9.140625" style="184" hidden="1"/>
    <col min="13363" max="13363" width="10.5703125" style="184" hidden="1"/>
    <col min="13364" max="13568" width="9.140625" style="184" hidden="1"/>
    <col min="13569" max="13569" width="61.85546875" style="184" hidden="1"/>
    <col min="13570" max="13618" width="9.140625" style="184" hidden="1"/>
    <col min="13619" max="13619" width="10.5703125" style="184" hidden="1"/>
    <col min="13620" max="13824" width="9.140625" style="184" hidden="1"/>
    <col min="13825" max="13825" width="61.85546875" style="184" hidden="1"/>
    <col min="13826" max="13874" width="9.140625" style="184" hidden="1"/>
    <col min="13875" max="13875" width="10.5703125" style="184" hidden="1"/>
    <col min="13876" max="14080" width="9.140625" style="184" hidden="1"/>
    <col min="14081" max="14081" width="61.85546875" style="184" hidden="1"/>
    <col min="14082" max="14130" width="9.140625" style="184" hidden="1"/>
    <col min="14131" max="14131" width="10.5703125" style="184" hidden="1"/>
    <col min="14132" max="14336" width="9.140625" style="184" hidden="1"/>
    <col min="14337" max="14337" width="61.85546875" style="184" hidden="1"/>
    <col min="14338" max="14386" width="9.140625" style="184" hidden="1"/>
    <col min="14387" max="14387" width="10.5703125" style="184" hidden="1"/>
    <col min="14388" max="14592" width="9.140625" style="184" hidden="1"/>
    <col min="14593" max="14593" width="61.85546875" style="184" hidden="1"/>
    <col min="14594" max="14642" width="9.140625" style="184" hidden="1"/>
    <col min="14643" max="14643" width="10.5703125" style="184" hidden="1"/>
    <col min="14644" max="14848" width="9.140625" style="184" hidden="1"/>
    <col min="14849" max="14849" width="61.85546875" style="184" hidden="1"/>
    <col min="14850" max="14898" width="9.140625" style="184" hidden="1"/>
    <col min="14899" max="14899" width="10.5703125" style="184" hidden="1"/>
    <col min="14900" max="15104" width="9.140625" style="184" hidden="1"/>
    <col min="15105" max="15105" width="61.85546875" style="184" hidden="1"/>
    <col min="15106" max="15154" width="9.140625" style="184" hidden="1"/>
    <col min="15155" max="15155" width="10.5703125" style="184" hidden="1"/>
    <col min="15156" max="15360" width="9.140625" style="184" hidden="1"/>
    <col min="15361" max="15361" width="61.85546875" style="184" hidden="1"/>
    <col min="15362" max="15410" width="9.140625" style="184" hidden="1"/>
    <col min="15411" max="15411" width="10.5703125" style="184" hidden="1"/>
    <col min="15412" max="15616" width="9.140625" style="184" hidden="1"/>
    <col min="15617" max="15617" width="61.85546875" style="184" hidden="1"/>
    <col min="15618" max="15666" width="9.140625" style="184" hidden="1"/>
    <col min="15667" max="15667" width="10.5703125" style="184" hidden="1"/>
    <col min="15668" max="15872" width="9.140625" style="184" hidden="1"/>
    <col min="15873" max="15873" width="61.85546875" style="184" hidden="1"/>
    <col min="15874" max="15922" width="9.140625" style="184" hidden="1"/>
    <col min="15923" max="15923" width="10.5703125" style="184" hidden="1"/>
    <col min="15924" max="16128" width="9.140625" style="184" hidden="1"/>
    <col min="16129" max="16129" width="61.85546875" style="184" hidden="1"/>
    <col min="16130" max="16178" width="9.140625" style="184" hidden="1"/>
    <col min="16179" max="16179" width="10.5703125" style="184" hidden="1"/>
    <col min="16180" max="16384" width="9.140625" style="184" hidden="1"/>
  </cols>
  <sheetData>
    <row r="1" spans="1:83" ht="36"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343"/>
      <c r="AV1" s="343"/>
      <c r="AW1" s="343"/>
      <c r="AX1" s="343"/>
      <c r="AY1" s="343"/>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row>
    <row r="2" spans="1:83" ht="27" customHeight="1">
      <c r="A2" s="285" t="s">
        <v>934</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343"/>
      <c r="AV2" s="343"/>
      <c r="AW2" s="343"/>
      <c r="AX2" s="343"/>
      <c r="AY2" s="343"/>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row>
    <row r="3" spans="1:83" ht="27"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343"/>
      <c r="AV3" s="343"/>
      <c r="AW3" s="343"/>
      <c r="AX3" s="343"/>
      <c r="AY3" s="343"/>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row>
    <row r="4" spans="1:83" ht="27.75"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343"/>
      <c r="AV4" s="343"/>
      <c r="AW4" s="343"/>
      <c r="AX4" s="343"/>
      <c r="AY4" s="343"/>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row>
    <row r="5" spans="1:83" ht="21.75"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366</v>
      </c>
      <c r="AG5" s="941"/>
      <c r="AH5" s="941"/>
      <c r="AI5" s="941"/>
      <c r="AJ5" s="941"/>
      <c r="AK5" s="941" t="s">
        <v>369</v>
      </c>
      <c r="AL5" s="941"/>
      <c r="AM5" s="941"/>
      <c r="AN5" s="941"/>
      <c r="AO5" s="941"/>
      <c r="AP5" s="941" t="s">
        <v>370</v>
      </c>
      <c r="AQ5" s="941"/>
      <c r="AR5" s="941"/>
      <c r="AS5" s="941"/>
      <c r="AT5" s="941"/>
      <c r="AU5" s="941" t="s">
        <v>371</v>
      </c>
      <c r="AV5" s="941"/>
      <c r="AW5" s="941"/>
      <c r="AX5" s="941"/>
      <c r="AY5" s="94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row>
    <row r="6" spans="1:83"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row>
    <row r="7" spans="1:83" ht="13.5" thickTop="1">
      <c r="A7" s="184" t="s">
        <v>903</v>
      </c>
      <c r="B7" s="184">
        <v>68132.579830000002</v>
      </c>
      <c r="C7" s="184">
        <v>9016.2172100000007</v>
      </c>
      <c r="D7" s="184">
        <v>0</v>
      </c>
      <c r="E7" s="184">
        <v>0</v>
      </c>
      <c r="F7" s="184">
        <v>77148.797040000005</v>
      </c>
      <c r="G7" s="184">
        <v>26059.543670000003</v>
      </c>
      <c r="H7" s="184">
        <v>4133.0651500000004</v>
      </c>
      <c r="I7" s="184">
        <v>0</v>
      </c>
      <c r="J7" s="184">
        <v>0</v>
      </c>
      <c r="K7" s="184">
        <v>30192.608820000001</v>
      </c>
      <c r="L7" s="184">
        <v>19104.565600000002</v>
      </c>
      <c r="M7" s="184">
        <v>3715.3260099999998</v>
      </c>
      <c r="N7" s="184">
        <v>0</v>
      </c>
      <c r="O7" s="184">
        <v>2.9010000000000001E-2</v>
      </c>
      <c r="P7" s="184">
        <v>22819.920620000001</v>
      </c>
      <c r="Q7" s="184">
        <v>46893.619740000002</v>
      </c>
      <c r="R7" s="184">
        <v>10779.120150000001</v>
      </c>
      <c r="S7" s="184">
        <v>0</v>
      </c>
      <c r="T7" s="184">
        <v>0</v>
      </c>
      <c r="U7" s="184">
        <v>57672.739889999997</v>
      </c>
      <c r="V7" s="184">
        <v>12652.356119999999</v>
      </c>
      <c r="W7" s="184">
        <v>4639.3196699999999</v>
      </c>
      <c r="X7" s="184">
        <v>0</v>
      </c>
      <c r="Y7" s="184">
        <v>-1.0000000000000001E-5</v>
      </c>
      <c r="Z7" s="184">
        <v>17291.675780000001</v>
      </c>
      <c r="AA7" s="184">
        <v>11396.571019999999</v>
      </c>
      <c r="AB7" s="184">
        <v>1385.38798</v>
      </c>
      <c r="AC7" s="184">
        <v>0</v>
      </c>
      <c r="AD7" s="184">
        <v>0.1186</v>
      </c>
      <c r="AE7" s="184">
        <v>12782.077600000001</v>
      </c>
      <c r="AF7" s="184">
        <v>30.4331</v>
      </c>
      <c r="AG7" s="184">
        <v>0.82440000000000002</v>
      </c>
      <c r="AH7" s="184">
        <v>0</v>
      </c>
      <c r="AI7" s="184">
        <v>0</v>
      </c>
      <c r="AJ7" s="184">
        <v>31.2575</v>
      </c>
      <c r="AK7" s="184">
        <v>712.12954000000002</v>
      </c>
      <c r="AL7" s="184">
        <v>0.68597000000000008</v>
      </c>
      <c r="AM7" s="184">
        <v>0</v>
      </c>
      <c r="AN7" s="184">
        <v>0</v>
      </c>
      <c r="AO7" s="184">
        <v>712.81551000000002</v>
      </c>
      <c r="AP7" s="184">
        <v>29.507580000000001</v>
      </c>
      <c r="AQ7" s="184">
        <v>26.371179999999999</v>
      </c>
      <c r="AR7" s="184">
        <v>0</v>
      </c>
      <c r="AS7" s="184">
        <v>0</v>
      </c>
      <c r="AT7" s="184">
        <v>55.87876</v>
      </c>
      <c r="AU7" s="184">
        <v>185011.30619999999</v>
      </c>
      <c r="AV7" s="184">
        <v>33696.317719999999</v>
      </c>
      <c r="AW7" s="184">
        <v>0</v>
      </c>
      <c r="AX7" s="184">
        <v>0.14759999999999998</v>
      </c>
      <c r="AY7" s="184">
        <v>218707.77152000001</v>
      </c>
    </row>
    <row r="8" spans="1:83">
      <c r="A8" s="184" t="s">
        <v>151</v>
      </c>
      <c r="B8" s="184">
        <v>67401.822109999994</v>
      </c>
      <c r="C8" s="184">
        <v>8842.4641199999987</v>
      </c>
      <c r="D8" s="184">
        <v>0</v>
      </c>
      <c r="E8" s="184">
        <v>0</v>
      </c>
      <c r="F8" s="184">
        <v>76244.286229999998</v>
      </c>
      <c r="G8" s="184">
        <v>21027.648980000002</v>
      </c>
      <c r="H8" s="184">
        <v>4114.6983700000001</v>
      </c>
      <c r="I8" s="184">
        <v>0</v>
      </c>
      <c r="J8" s="184">
        <v>0</v>
      </c>
      <c r="K8" s="184">
        <v>25142.34735</v>
      </c>
      <c r="L8" s="184">
        <v>18844.689320000001</v>
      </c>
      <c r="M8" s="184">
        <v>3528.9872599999999</v>
      </c>
      <c r="N8" s="184">
        <v>0</v>
      </c>
      <c r="O8" s="184">
        <v>2.9010000000000001E-2</v>
      </c>
      <c r="P8" s="184">
        <v>22373.705590000001</v>
      </c>
      <c r="Q8" s="184">
        <v>45967.855229999994</v>
      </c>
      <c r="R8" s="184">
        <v>10361.70486</v>
      </c>
      <c r="S8" s="184">
        <v>0</v>
      </c>
      <c r="T8" s="184">
        <v>0</v>
      </c>
      <c r="U8" s="184">
        <v>56329.560090000006</v>
      </c>
      <c r="V8" s="184">
        <v>12652.13279</v>
      </c>
      <c r="W8" s="184">
        <v>4639.3196699999999</v>
      </c>
      <c r="X8" s="184">
        <v>0</v>
      </c>
      <c r="Y8" s="184">
        <v>-1.0000000000000001E-5</v>
      </c>
      <c r="Z8" s="184">
        <v>17291.45246</v>
      </c>
      <c r="AA8" s="184">
        <v>11396.571019999999</v>
      </c>
      <c r="AB8" s="184">
        <v>1385.38798</v>
      </c>
      <c r="AC8" s="184">
        <v>0</v>
      </c>
      <c r="AD8" s="184">
        <v>0.1186</v>
      </c>
      <c r="AE8" s="184">
        <v>12782.077600000001</v>
      </c>
      <c r="AF8" s="184">
        <v>0</v>
      </c>
      <c r="AG8" s="184">
        <v>0</v>
      </c>
      <c r="AH8" s="184">
        <v>0</v>
      </c>
      <c r="AI8" s="184">
        <v>0</v>
      </c>
      <c r="AJ8" s="184">
        <v>0</v>
      </c>
      <c r="AK8" s="184">
        <v>712.12954000000002</v>
      </c>
      <c r="AL8" s="184">
        <v>0.68597000000000008</v>
      </c>
      <c r="AM8" s="184">
        <v>0</v>
      </c>
      <c r="AN8" s="184">
        <v>0</v>
      </c>
      <c r="AO8" s="184">
        <v>712.81551000000002</v>
      </c>
      <c r="AP8" s="184">
        <v>0</v>
      </c>
      <c r="AQ8" s="184">
        <v>0</v>
      </c>
      <c r="AR8" s="184">
        <v>0</v>
      </c>
      <c r="AS8" s="184">
        <v>0</v>
      </c>
      <c r="AT8" s="184">
        <v>0</v>
      </c>
      <c r="AU8" s="184">
        <v>178002.84899</v>
      </c>
      <c r="AV8" s="184">
        <v>32873.248229999997</v>
      </c>
      <c r="AW8" s="184">
        <v>0</v>
      </c>
      <c r="AX8" s="184">
        <v>0.14759999999999998</v>
      </c>
      <c r="AY8" s="184">
        <v>210876.24483000001</v>
      </c>
    </row>
    <row r="9" spans="1:83">
      <c r="A9" s="184" t="s">
        <v>152</v>
      </c>
      <c r="B9" s="184">
        <v>730.75771999999995</v>
      </c>
      <c r="C9" s="184">
        <v>173.75308999999999</v>
      </c>
      <c r="D9" s="184">
        <v>0</v>
      </c>
      <c r="E9" s="184">
        <v>0</v>
      </c>
      <c r="F9" s="184">
        <v>904.51081000000011</v>
      </c>
      <c r="G9" s="184">
        <v>5031.8946900000001</v>
      </c>
      <c r="H9" s="184">
        <v>18.36673</v>
      </c>
      <c r="I9" s="184">
        <v>0</v>
      </c>
      <c r="J9" s="184">
        <v>0</v>
      </c>
      <c r="K9" s="184">
        <v>5050.2614199999998</v>
      </c>
      <c r="L9" s="184">
        <v>259.87628000000001</v>
      </c>
      <c r="M9" s="184">
        <v>186.33876000000001</v>
      </c>
      <c r="N9" s="184">
        <v>0</v>
      </c>
      <c r="O9" s="184">
        <v>0</v>
      </c>
      <c r="P9" s="184">
        <v>446.21503999999999</v>
      </c>
      <c r="Q9" s="184">
        <v>925.76450999999997</v>
      </c>
      <c r="R9" s="184">
        <v>417.41528999999997</v>
      </c>
      <c r="S9" s="184">
        <v>0</v>
      </c>
      <c r="T9" s="184">
        <v>0</v>
      </c>
      <c r="U9" s="184">
        <v>1343.1798000000001</v>
      </c>
      <c r="V9" s="184">
        <v>0.22333</v>
      </c>
      <c r="W9" s="184">
        <v>0</v>
      </c>
      <c r="X9" s="184">
        <v>0</v>
      </c>
      <c r="Y9" s="184">
        <v>0</v>
      </c>
      <c r="Z9" s="184">
        <v>0.22331999999999999</v>
      </c>
      <c r="AA9" s="184">
        <v>0</v>
      </c>
      <c r="AB9" s="184">
        <v>0</v>
      </c>
      <c r="AC9" s="184">
        <v>0</v>
      </c>
      <c r="AD9" s="184">
        <v>0</v>
      </c>
      <c r="AE9" s="184">
        <v>0</v>
      </c>
      <c r="AF9" s="184">
        <v>30.4331</v>
      </c>
      <c r="AG9" s="184">
        <v>0.82440000000000002</v>
      </c>
      <c r="AH9" s="184">
        <v>0</v>
      </c>
      <c r="AI9" s="184">
        <v>0</v>
      </c>
      <c r="AJ9" s="184">
        <v>31.2575</v>
      </c>
      <c r="AK9" s="184">
        <v>0</v>
      </c>
      <c r="AL9" s="184">
        <v>0</v>
      </c>
      <c r="AM9" s="184">
        <v>0</v>
      </c>
      <c r="AN9" s="184">
        <v>0</v>
      </c>
      <c r="AO9" s="184">
        <v>0</v>
      </c>
      <c r="AP9" s="184">
        <v>29.507580000000001</v>
      </c>
      <c r="AQ9" s="184">
        <v>26.371179999999999</v>
      </c>
      <c r="AR9" s="184">
        <v>0</v>
      </c>
      <c r="AS9" s="184">
        <v>0</v>
      </c>
      <c r="AT9" s="184">
        <v>55.87876</v>
      </c>
      <c r="AU9" s="184">
        <v>7008.4572099999996</v>
      </c>
      <c r="AV9" s="184">
        <v>823.06944999999996</v>
      </c>
      <c r="AW9" s="184">
        <v>0</v>
      </c>
      <c r="AX9" s="184">
        <v>0</v>
      </c>
      <c r="AY9" s="184">
        <v>7831.5266500000007</v>
      </c>
    </row>
    <row r="10" spans="1:83">
      <c r="A10" s="184" t="s">
        <v>904</v>
      </c>
      <c r="B10" s="184">
        <v>0</v>
      </c>
      <c r="C10" s="184">
        <v>0</v>
      </c>
      <c r="D10" s="184">
        <v>0</v>
      </c>
      <c r="E10" s="184">
        <v>0</v>
      </c>
      <c r="F10" s="184">
        <v>0</v>
      </c>
      <c r="G10" s="184">
        <v>0</v>
      </c>
      <c r="H10" s="184">
        <v>5.0000000000000002E-5</v>
      </c>
      <c r="I10" s="184">
        <v>0</v>
      </c>
      <c r="J10" s="184">
        <v>0</v>
      </c>
      <c r="K10" s="184">
        <v>5.0000000000000002E-5</v>
      </c>
      <c r="L10" s="184">
        <v>0</v>
      </c>
      <c r="M10" s="184">
        <v>-1.0000000000000001E-5</v>
      </c>
      <c r="N10" s="184">
        <v>0</v>
      </c>
      <c r="O10" s="184">
        <v>0</v>
      </c>
      <c r="P10" s="184">
        <v>-1.0000000000000001E-5</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4.0000000000000003E-5</v>
      </c>
      <c r="AW10" s="184">
        <v>0</v>
      </c>
      <c r="AX10" s="184">
        <v>0</v>
      </c>
      <c r="AY10" s="184">
        <v>4.0000000000000003E-5</v>
      </c>
    </row>
    <row r="11" spans="1:83">
      <c r="A11" s="184" t="s">
        <v>905</v>
      </c>
      <c r="B11" s="184">
        <v>102598.09915000001</v>
      </c>
      <c r="C11" s="184">
        <v>74046.362890000004</v>
      </c>
      <c r="D11" s="184">
        <v>0</v>
      </c>
      <c r="E11" s="184">
        <v>963.44252000000006</v>
      </c>
      <c r="F11" s="184">
        <v>177607.90456</v>
      </c>
      <c r="G11" s="184">
        <v>55183.541039999996</v>
      </c>
      <c r="H11" s="184">
        <v>18536.500079999998</v>
      </c>
      <c r="I11" s="184">
        <v>0</v>
      </c>
      <c r="J11" s="184">
        <v>639.11903000000007</v>
      </c>
      <c r="K11" s="184">
        <v>74359.160150000011</v>
      </c>
      <c r="L11" s="184">
        <v>56784.735270000005</v>
      </c>
      <c r="M11" s="184">
        <v>44716.856919999998</v>
      </c>
      <c r="N11" s="184">
        <v>0</v>
      </c>
      <c r="O11" s="184">
        <v>200.33875</v>
      </c>
      <c r="P11" s="184">
        <v>101701.93093999999</v>
      </c>
      <c r="Q11" s="184">
        <v>44569.649840000005</v>
      </c>
      <c r="R11" s="184">
        <v>59855.175840000004</v>
      </c>
      <c r="S11" s="184">
        <v>0</v>
      </c>
      <c r="T11" s="184">
        <v>0</v>
      </c>
      <c r="U11" s="184">
        <v>104424.82568000001</v>
      </c>
      <c r="V11" s="184">
        <v>47263.761939999997</v>
      </c>
      <c r="W11" s="184">
        <v>20628.534670000001</v>
      </c>
      <c r="X11" s="184">
        <v>0</v>
      </c>
      <c r="Y11" s="184">
        <v>0</v>
      </c>
      <c r="Z11" s="184">
        <v>67892.296610000005</v>
      </c>
      <c r="AA11" s="184">
        <v>10451.30456</v>
      </c>
      <c r="AB11" s="184">
        <v>14010.916949999999</v>
      </c>
      <c r="AC11" s="184">
        <v>0</v>
      </c>
      <c r="AD11" s="184">
        <v>0.17796999999999999</v>
      </c>
      <c r="AE11" s="184">
        <v>24462.39948</v>
      </c>
      <c r="AF11" s="184">
        <v>29915.937469999997</v>
      </c>
      <c r="AG11" s="184">
        <v>15441.31805</v>
      </c>
      <c r="AH11" s="184">
        <v>0</v>
      </c>
      <c r="AI11" s="184">
        <v>18.68111</v>
      </c>
      <c r="AJ11" s="184">
        <v>45375.936630000004</v>
      </c>
      <c r="AK11" s="184">
        <v>35984.90883</v>
      </c>
      <c r="AL11" s="184">
        <v>14156.385829999999</v>
      </c>
      <c r="AM11" s="184">
        <v>0</v>
      </c>
      <c r="AN11" s="184">
        <v>164.22842</v>
      </c>
      <c r="AO11" s="184">
        <v>50305.523079999999</v>
      </c>
      <c r="AP11" s="184">
        <v>22166.90595</v>
      </c>
      <c r="AQ11" s="184">
        <v>4592.8722699999998</v>
      </c>
      <c r="AR11" s="184">
        <v>0</v>
      </c>
      <c r="AS11" s="184">
        <v>0</v>
      </c>
      <c r="AT11" s="184">
        <v>26759.77822</v>
      </c>
      <c r="AU11" s="184">
        <v>404918.84405000001</v>
      </c>
      <c r="AV11" s="184">
        <v>265984.92349999998</v>
      </c>
      <c r="AW11" s="184">
        <v>0</v>
      </c>
      <c r="AX11" s="184">
        <v>1985.9878000000001</v>
      </c>
      <c r="AY11" s="184">
        <v>672889.75534999999</v>
      </c>
    </row>
    <row r="12" spans="1:83">
      <c r="A12" s="184" t="s">
        <v>906</v>
      </c>
      <c r="B12" s="184">
        <v>102598.09915000001</v>
      </c>
      <c r="C12" s="184">
        <v>74046.362890000004</v>
      </c>
      <c r="D12" s="184">
        <v>0</v>
      </c>
      <c r="E12" s="184">
        <v>963.44252000000006</v>
      </c>
      <c r="F12" s="184">
        <v>177607.90456</v>
      </c>
      <c r="G12" s="184">
        <v>55183.541039999996</v>
      </c>
      <c r="H12" s="184">
        <v>18536.494329999998</v>
      </c>
      <c r="I12" s="184">
        <v>0</v>
      </c>
      <c r="J12" s="184">
        <v>639.11903000000007</v>
      </c>
      <c r="K12" s="184">
        <v>74359.154399999999</v>
      </c>
      <c r="L12" s="184">
        <v>56784.735270000005</v>
      </c>
      <c r="M12" s="184">
        <v>44716.856939999998</v>
      </c>
      <c r="N12" s="184">
        <v>0</v>
      </c>
      <c r="O12" s="184">
        <v>200.33874</v>
      </c>
      <c r="P12" s="184">
        <v>101701.93095000001</v>
      </c>
      <c r="Q12" s="184">
        <v>44569.649840000005</v>
      </c>
      <c r="R12" s="184">
        <v>59855.175840000004</v>
      </c>
      <c r="S12" s="184">
        <v>0</v>
      </c>
      <c r="T12" s="184">
        <v>0</v>
      </c>
      <c r="U12" s="184">
        <v>104424.82568000001</v>
      </c>
      <c r="V12" s="184">
        <v>47263.761939999997</v>
      </c>
      <c r="W12" s="184">
        <v>20628.534670000001</v>
      </c>
      <c r="X12" s="184">
        <v>0</v>
      </c>
      <c r="Y12" s="184">
        <v>0</v>
      </c>
      <c r="Z12" s="184">
        <v>67892.296610000005</v>
      </c>
      <c r="AA12" s="184">
        <v>10451.30456</v>
      </c>
      <c r="AB12" s="184">
        <v>14010.916949999999</v>
      </c>
      <c r="AC12" s="184">
        <v>0</v>
      </c>
      <c r="AD12" s="184">
        <v>0.17796999999999999</v>
      </c>
      <c r="AE12" s="184">
        <v>24462.39948</v>
      </c>
      <c r="AF12" s="184">
        <v>29915.937469999997</v>
      </c>
      <c r="AG12" s="184">
        <v>15441.31805</v>
      </c>
      <c r="AH12" s="184">
        <v>0</v>
      </c>
      <c r="AI12" s="184">
        <v>18.68111</v>
      </c>
      <c r="AJ12" s="184">
        <v>45375.936630000004</v>
      </c>
      <c r="AK12" s="184">
        <v>35984.90883</v>
      </c>
      <c r="AL12" s="184">
        <v>14156.385829999999</v>
      </c>
      <c r="AM12" s="184">
        <v>0</v>
      </c>
      <c r="AN12" s="184">
        <v>164.22842</v>
      </c>
      <c r="AO12" s="184">
        <v>50305.523079999999</v>
      </c>
      <c r="AP12" s="184">
        <v>22166.83596</v>
      </c>
      <c r="AQ12" s="184">
        <v>4592.8722699999998</v>
      </c>
      <c r="AR12" s="184">
        <v>0</v>
      </c>
      <c r="AS12" s="184">
        <v>0</v>
      </c>
      <c r="AT12" s="184">
        <v>26759.70823</v>
      </c>
      <c r="AU12" s="184">
        <v>404918.77406000003</v>
      </c>
      <c r="AV12" s="184">
        <v>265984.91777</v>
      </c>
      <c r="AW12" s="184">
        <v>0</v>
      </c>
      <c r="AX12" s="184">
        <v>1985.9877900000001</v>
      </c>
      <c r="AY12" s="184">
        <v>672889.67961999995</v>
      </c>
    </row>
    <row r="13" spans="1:83">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row>
    <row r="14" spans="1:83">
      <c r="A14" s="184" t="s">
        <v>904</v>
      </c>
      <c r="B14" s="184">
        <v>0</v>
      </c>
      <c r="C14" s="184">
        <v>0</v>
      </c>
      <c r="D14" s="184">
        <v>0</v>
      </c>
      <c r="E14" s="184">
        <v>0</v>
      </c>
      <c r="F14" s="184">
        <v>0</v>
      </c>
      <c r="G14" s="184">
        <v>0</v>
      </c>
      <c r="H14" s="184">
        <v>5.7499999999999999E-3</v>
      </c>
      <c r="I14" s="184">
        <v>0</v>
      </c>
      <c r="J14" s="184">
        <v>0</v>
      </c>
      <c r="K14" s="184">
        <v>5.7499999999999999E-3</v>
      </c>
      <c r="L14" s="184">
        <v>0</v>
      </c>
      <c r="M14" s="184">
        <v>-2.0000000000000002E-5</v>
      </c>
      <c r="N14" s="184">
        <v>0</v>
      </c>
      <c r="O14" s="184">
        <v>1.0000000000000001E-5</v>
      </c>
      <c r="P14" s="184">
        <v>-1.0000000000000001E-5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6.9989999999999997E-2</v>
      </c>
      <c r="AQ14" s="184">
        <v>0</v>
      </c>
      <c r="AR14" s="184">
        <v>0</v>
      </c>
      <c r="AS14" s="184">
        <v>0</v>
      </c>
      <c r="AT14" s="184">
        <v>6.9989999999999997E-2</v>
      </c>
      <c r="AU14" s="184">
        <v>6.9989999999999997E-2</v>
      </c>
      <c r="AV14" s="184">
        <v>5.7300000000000007E-3</v>
      </c>
      <c r="AW14" s="184">
        <v>0</v>
      </c>
      <c r="AX14" s="184">
        <v>1.0000000000000001E-5</v>
      </c>
      <c r="AY14" s="184">
        <v>7.5730000000000006E-2</v>
      </c>
    </row>
    <row r="15" spans="1:83">
      <c r="A15" s="184" t="s">
        <v>908</v>
      </c>
      <c r="B15" s="184">
        <v>19988.605090000001</v>
      </c>
      <c r="C15" s="184">
        <v>52726.413059999999</v>
      </c>
      <c r="D15" s="184">
        <v>0</v>
      </c>
      <c r="E15" s="184">
        <v>60.509269999999994</v>
      </c>
      <c r="F15" s="184">
        <v>72775.527419999999</v>
      </c>
      <c r="G15" s="184">
        <v>1468.62986</v>
      </c>
      <c r="H15" s="184">
        <v>6378.2484599999998</v>
      </c>
      <c r="I15" s="184">
        <v>0</v>
      </c>
      <c r="J15" s="184">
        <v>4.5319999999999999E-2</v>
      </c>
      <c r="K15" s="184">
        <v>7846.92364</v>
      </c>
      <c r="L15" s="184">
        <v>1100.62004</v>
      </c>
      <c r="M15" s="184">
        <v>12905.648429999999</v>
      </c>
      <c r="N15" s="184">
        <v>2.0000000000000002E-5</v>
      </c>
      <c r="O15" s="184">
        <v>13.44501</v>
      </c>
      <c r="P15" s="184">
        <v>14019.7135</v>
      </c>
      <c r="Q15" s="184">
        <v>2110.0383500000003</v>
      </c>
      <c r="R15" s="184">
        <v>19867.186519999999</v>
      </c>
      <c r="S15" s="184">
        <v>0</v>
      </c>
      <c r="T15" s="184">
        <v>0</v>
      </c>
      <c r="U15" s="184">
        <v>21977.224870000002</v>
      </c>
      <c r="V15" s="184">
        <v>1051.9764599999999</v>
      </c>
      <c r="W15" s="184">
        <v>2959.3149399999998</v>
      </c>
      <c r="X15" s="184">
        <v>0</v>
      </c>
      <c r="Y15" s="184">
        <v>-2.3999999999999998E-4</v>
      </c>
      <c r="Z15" s="184">
        <v>4011.29117</v>
      </c>
      <c r="AA15" s="184">
        <v>4160.6819800000003</v>
      </c>
      <c r="AB15" s="184">
        <v>38661.833630000001</v>
      </c>
      <c r="AC15" s="184">
        <v>0</v>
      </c>
      <c r="AD15" s="184">
        <v>0</v>
      </c>
      <c r="AE15" s="184">
        <v>42822.515610000002</v>
      </c>
      <c r="AF15" s="184">
        <v>3513.9109199999998</v>
      </c>
      <c r="AG15" s="184">
        <v>4026.2007400000002</v>
      </c>
      <c r="AH15" s="184">
        <v>0</v>
      </c>
      <c r="AI15" s="184">
        <v>0</v>
      </c>
      <c r="AJ15" s="184">
        <v>7540.1116600000005</v>
      </c>
      <c r="AK15" s="184">
        <v>21074.54106</v>
      </c>
      <c r="AL15" s="184">
        <v>10774.40271</v>
      </c>
      <c r="AM15" s="184">
        <v>0</v>
      </c>
      <c r="AN15" s="184">
        <v>0.92635999999999996</v>
      </c>
      <c r="AO15" s="184">
        <v>31849.870129999999</v>
      </c>
      <c r="AP15" s="184">
        <v>2385.6405399999999</v>
      </c>
      <c r="AQ15" s="184">
        <v>2391.3981699999999</v>
      </c>
      <c r="AR15" s="184">
        <v>0</v>
      </c>
      <c r="AS15" s="184">
        <v>0</v>
      </c>
      <c r="AT15" s="184">
        <v>4777.0387099999998</v>
      </c>
      <c r="AU15" s="184">
        <v>56854.6443</v>
      </c>
      <c r="AV15" s="184">
        <v>150690.64666</v>
      </c>
      <c r="AW15" s="184">
        <v>2.0000000000000002E-5</v>
      </c>
      <c r="AX15" s="184">
        <v>74.925719999999998</v>
      </c>
      <c r="AY15" s="184">
        <v>207620.21671000001</v>
      </c>
    </row>
    <row r="16" spans="1:83">
      <c r="A16" s="184" t="s">
        <v>154</v>
      </c>
      <c r="B16" s="184">
        <v>19961.002850000001</v>
      </c>
      <c r="C16" s="184">
        <v>52624.584179999998</v>
      </c>
      <c r="D16" s="184">
        <v>0</v>
      </c>
      <c r="E16" s="184">
        <v>60.508859999999999</v>
      </c>
      <c r="F16" s="184">
        <v>72646.095889999997</v>
      </c>
      <c r="G16" s="184">
        <v>1462.7175500000001</v>
      </c>
      <c r="H16" s="184">
        <v>6250.6021100000007</v>
      </c>
      <c r="I16" s="184">
        <v>0</v>
      </c>
      <c r="J16" s="184">
        <v>0</v>
      </c>
      <c r="K16" s="184">
        <v>7713.3196600000001</v>
      </c>
      <c r="L16" s="184">
        <v>1088.5842399999999</v>
      </c>
      <c r="M16" s="184">
        <v>12894.03355</v>
      </c>
      <c r="N16" s="184">
        <v>0</v>
      </c>
      <c r="O16" s="184">
        <v>13.445030000000001</v>
      </c>
      <c r="P16" s="184">
        <v>13996.062820000001</v>
      </c>
      <c r="Q16" s="184">
        <v>2101.7943500000001</v>
      </c>
      <c r="R16" s="184">
        <v>19363.390149999999</v>
      </c>
      <c r="S16" s="184">
        <v>0</v>
      </c>
      <c r="T16" s="184">
        <v>0</v>
      </c>
      <c r="U16" s="184">
        <v>21465.184499999999</v>
      </c>
      <c r="V16" s="184">
        <v>1051.89715</v>
      </c>
      <c r="W16" s="184">
        <v>2959.1780199999998</v>
      </c>
      <c r="X16" s="184">
        <v>0</v>
      </c>
      <c r="Y16" s="184">
        <v>0</v>
      </c>
      <c r="Z16" s="184">
        <v>4011.0751700000001</v>
      </c>
      <c r="AA16" s="184">
        <v>4132.0723600000001</v>
      </c>
      <c r="AB16" s="184">
        <v>38512.108850000004</v>
      </c>
      <c r="AC16" s="184">
        <v>0</v>
      </c>
      <c r="AD16" s="184">
        <v>0</v>
      </c>
      <c r="AE16" s="184">
        <v>42644.181210000002</v>
      </c>
      <c r="AF16" s="184">
        <v>3462.55708</v>
      </c>
      <c r="AG16" s="184">
        <v>4008.7387899999999</v>
      </c>
      <c r="AH16" s="184">
        <v>0</v>
      </c>
      <c r="AI16" s="184">
        <v>0</v>
      </c>
      <c r="AJ16" s="184">
        <v>7471.2958699999999</v>
      </c>
      <c r="AK16" s="184">
        <v>21008.060989999998</v>
      </c>
      <c r="AL16" s="184">
        <v>10553.132439999999</v>
      </c>
      <c r="AM16" s="184">
        <v>0</v>
      </c>
      <c r="AN16" s="184">
        <v>0.92635999999999996</v>
      </c>
      <c r="AO16" s="184">
        <v>31562.119790000001</v>
      </c>
      <c r="AP16" s="184">
        <v>2347.0394300000003</v>
      </c>
      <c r="AQ16" s="184">
        <v>2354.7707599999999</v>
      </c>
      <c r="AR16" s="184">
        <v>0</v>
      </c>
      <c r="AS16" s="184">
        <v>0</v>
      </c>
      <c r="AT16" s="184">
        <v>4701.8101900000001</v>
      </c>
      <c r="AU16" s="184">
        <v>56615.726000000002</v>
      </c>
      <c r="AV16" s="184">
        <v>149520.53884999998</v>
      </c>
      <c r="AW16" s="184">
        <v>0</v>
      </c>
      <c r="AX16" s="184">
        <v>74.880250000000004</v>
      </c>
      <c r="AY16" s="184">
        <v>206211.14509999999</v>
      </c>
    </row>
    <row r="17" spans="1:51">
      <c r="A17" s="184" t="s">
        <v>155</v>
      </c>
      <c r="B17" s="184">
        <v>565.56166000000007</v>
      </c>
      <c r="C17" s="184">
        <v>4884.3914400000003</v>
      </c>
      <c r="D17" s="184">
        <v>0</v>
      </c>
      <c r="E17" s="184">
        <v>11.70054</v>
      </c>
      <c r="F17" s="184">
        <v>5461.6536399999995</v>
      </c>
      <c r="G17" s="184">
        <v>0</v>
      </c>
      <c r="H17" s="184">
        <v>901.21951000000001</v>
      </c>
      <c r="I17" s="184">
        <v>0</v>
      </c>
      <c r="J17" s="184">
        <v>0</v>
      </c>
      <c r="K17" s="184">
        <v>901.21951000000001</v>
      </c>
      <c r="L17" s="184">
        <v>247.83904000000001</v>
      </c>
      <c r="M17" s="184">
        <v>5812.9834600000004</v>
      </c>
      <c r="N17" s="184">
        <v>1.0000000000000001E-5</v>
      </c>
      <c r="O17" s="184">
        <v>13.445049999999998</v>
      </c>
      <c r="P17" s="184">
        <v>6074.2675599999993</v>
      </c>
      <c r="Q17" s="184">
        <v>499.56968000000001</v>
      </c>
      <c r="R17" s="184">
        <v>1826.5231000000001</v>
      </c>
      <c r="S17" s="184">
        <v>0</v>
      </c>
      <c r="T17" s="184">
        <v>0</v>
      </c>
      <c r="U17" s="184">
        <v>2326.0927799999999</v>
      </c>
      <c r="V17" s="184">
        <v>417.14716999999996</v>
      </c>
      <c r="W17" s="184">
        <v>1969.42145</v>
      </c>
      <c r="X17" s="184">
        <v>0</v>
      </c>
      <c r="Y17" s="184">
        <v>0</v>
      </c>
      <c r="Z17" s="184">
        <v>2386.56862</v>
      </c>
      <c r="AA17" s="184">
        <v>24.024159999999998</v>
      </c>
      <c r="AB17" s="184">
        <v>306.82900000000001</v>
      </c>
      <c r="AC17" s="184">
        <v>0</v>
      </c>
      <c r="AD17" s="184">
        <v>0</v>
      </c>
      <c r="AE17" s="184">
        <v>330.85316</v>
      </c>
      <c r="AF17" s="184">
        <v>317.04928000000001</v>
      </c>
      <c r="AG17" s="184">
        <v>774.62884999999994</v>
      </c>
      <c r="AH17" s="184">
        <v>0</v>
      </c>
      <c r="AI17" s="184">
        <v>0</v>
      </c>
      <c r="AJ17" s="184">
        <v>1091.6781299999998</v>
      </c>
      <c r="AK17" s="184">
        <v>1222.26352</v>
      </c>
      <c r="AL17" s="184">
        <v>1232.7758799999999</v>
      </c>
      <c r="AM17" s="184">
        <v>0</v>
      </c>
      <c r="AN17" s="184">
        <v>0.92635999999999996</v>
      </c>
      <c r="AO17" s="184">
        <v>2455.9657599999996</v>
      </c>
      <c r="AP17" s="184">
        <v>123.39136999999999</v>
      </c>
      <c r="AQ17" s="184">
        <v>54.749919999999996</v>
      </c>
      <c r="AR17" s="184">
        <v>0</v>
      </c>
      <c r="AS17" s="184">
        <v>0</v>
      </c>
      <c r="AT17" s="184">
        <v>178.14129</v>
      </c>
      <c r="AU17" s="184">
        <v>3416.8458799999999</v>
      </c>
      <c r="AV17" s="184">
        <v>17763.52261</v>
      </c>
      <c r="AW17" s="184">
        <v>1.0000000000000001E-5</v>
      </c>
      <c r="AX17" s="184">
        <v>26.071950000000001</v>
      </c>
      <c r="AY17" s="184">
        <v>21206.440449999998</v>
      </c>
    </row>
    <row r="18" spans="1:51">
      <c r="A18" s="184" t="s">
        <v>156</v>
      </c>
      <c r="B18" s="184">
        <v>120.06005999999999</v>
      </c>
      <c r="C18" s="184">
        <v>9597.8744900000002</v>
      </c>
      <c r="D18" s="184">
        <v>0</v>
      </c>
      <c r="E18" s="184">
        <v>48.808320000000002</v>
      </c>
      <c r="F18" s="184">
        <v>9766.74287</v>
      </c>
      <c r="G18" s="184">
        <v>14.01384</v>
      </c>
      <c r="H18" s="184">
        <v>749.81573000000003</v>
      </c>
      <c r="I18" s="184">
        <v>0</v>
      </c>
      <c r="J18" s="184">
        <v>0</v>
      </c>
      <c r="K18" s="184">
        <v>763.82956999999999</v>
      </c>
      <c r="L18" s="184">
        <v>0</v>
      </c>
      <c r="M18" s="184">
        <v>1.0000000000000001E-5</v>
      </c>
      <c r="N18" s="184">
        <v>0</v>
      </c>
      <c r="O18" s="184">
        <v>0</v>
      </c>
      <c r="P18" s="184">
        <v>1.0000000000000001E-5</v>
      </c>
      <c r="Q18" s="184">
        <v>119.22722999999999</v>
      </c>
      <c r="R18" s="184">
        <v>178.15614000000002</v>
      </c>
      <c r="S18" s="184">
        <v>0</v>
      </c>
      <c r="T18" s="184">
        <v>0</v>
      </c>
      <c r="U18" s="184">
        <v>297.38337000000001</v>
      </c>
      <c r="V18" s="184">
        <v>0</v>
      </c>
      <c r="W18" s="184">
        <v>0</v>
      </c>
      <c r="X18" s="184">
        <v>0</v>
      </c>
      <c r="Y18" s="184">
        <v>0</v>
      </c>
      <c r="Z18" s="184">
        <v>0</v>
      </c>
      <c r="AA18" s="184">
        <v>0</v>
      </c>
      <c r="AB18" s="184">
        <v>377.44397999999995</v>
      </c>
      <c r="AC18" s="184">
        <v>0</v>
      </c>
      <c r="AD18" s="184">
        <v>0</v>
      </c>
      <c r="AE18" s="184">
        <v>377.44397999999995</v>
      </c>
      <c r="AF18" s="184">
        <v>51.800820000000002</v>
      </c>
      <c r="AG18" s="184">
        <v>1289.7549799999999</v>
      </c>
      <c r="AH18" s="184">
        <v>0</v>
      </c>
      <c r="AI18" s="184">
        <v>0</v>
      </c>
      <c r="AJ18" s="184">
        <v>1341.5558000000001</v>
      </c>
      <c r="AK18" s="184">
        <v>581.32058999999992</v>
      </c>
      <c r="AL18" s="184">
        <v>396.91341999999997</v>
      </c>
      <c r="AM18" s="184">
        <v>0</v>
      </c>
      <c r="AN18" s="184">
        <v>0</v>
      </c>
      <c r="AO18" s="184">
        <v>978.23401000000001</v>
      </c>
      <c r="AP18" s="184">
        <v>2.2000000000000002</v>
      </c>
      <c r="AQ18" s="184">
        <v>0</v>
      </c>
      <c r="AR18" s="184">
        <v>0</v>
      </c>
      <c r="AS18" s="184">
        <v>0</v>
      </c>
      <c r="AT18" s="184">
        <v>2.2000000000000002</v>
      </c>
      <c r="AU18" s="184">
        <v>888.62254000000007</v>
      </c>
      <c r="AV18" s="184">
        <v>12589.95875</v>
      </c>
      <c r="AW18" s="184">
        <v>0</v>
      </c>
      <c r="AX18" s="184">
        <v>48.808320000000002</v>
      </c>
      <c r="AY18" s="184">
        <v>13527.38961</v>
      </c>
    </row>
    <row r="19" spans="1:51">
      <c r="A19" s="184" t="s">
        <v>157</v>
      </c>
      <c r="B19" s="184">
        <v>77.405600000000007</v>
      </c>
      <c r="C19" s="184">
        <v>263.79007000000001</v>
      </c>
      <c r="D19" s="184">
        <v>0</v>
      </c>
      <c r="E19" s="184">
        <v>0</v>
      </c>
      <c r="F19" s="184">
        <v>341.19567000000001</v>
      </c>
      <c r="G19" s="184">
        <v>83</v>
      </c>
      <c r="H19" s="184">
        <v>184.21946</v>
      </c>
      <c r="I19" s="184">
        <v>0</v>
      </c>
      <c r="J19" s="184">
        <v>0</v>
      </c>
      <c r="K19" s="184">
        <v>267.21946000000003</v>
      </c>
      <c r="L19" s="184">
        <v>0</v>
      </c>
      <c r="M19" s="184">
        <v>111.3978</v>
      </c>
      <c r="N19" s="184">
        <v>0</v>
      </c>
      <c r="O19" s="184">
        <v>-1.0000000000000001E-5</v>
      </c>
      <c r="P19" s="184">
        <v>111.39779</v>
      </c>
      <c r="Q19" s="184">
        <v>0</v>
      </c>
      <c r="R19" s="184">
        <v>68.727070000000012</v>
      </c>
      <c r="S19" s="184">
        <v>0</v>
      </c>
      <c r="T19" s="184">
        <v>0</v>
      </c>
      <c r="U19" s="184">
        <v>68.727070000000012</v>
      </c>
      <c r="V19" s="184">
        <v>23.50207</v>
      </c>
      <c r="W19" s="184">
        <v>0</v>
      </c>
      <c r="X19" s="184">
        <v>0</v>
      </c>
      <c r="Y19" s="184">
        <v>0</v>
      </c>
      <c r="Z19" s="184">
        <v>23.50207</v>
      </c>
      <c r="AA19" s="184">
        <v>0</v>
      </c>
      <c r="AB19" s="184">
        <v>0</v>
      </c>
      <c r="AC19" s="184">
        <v>0</v>
      </c>
      <c r="AD19" s="184">
        <v>0</v>
      </c>
      <c r="AE19" s="184">
        <v>0</v>
      </c>
      <c r="AF19" s="184">
        <v>5</v>
      </c>
      <c r="AG19" s="184">
        <v>0</v>
      </c>
      <c r="AH19" s="184">
        <v>0</v>
      </c>
      <c r="AI19" s="184">
        <v>0</v>
      </c>
      <c r="AJ19" s="184">
        <v>5</v>
      </c>
      <c r="AK19" s="184">
        <v>182.29598000000001</v>
      </c>
      <c r="AL19" s="184">
        <v>2.0749499999999999</v>
      </c>
      <c r="AM19" s="184">
        <v>0</v>
      </c>
      <c r="AN19" s="184">
        <v>0</v>
      </c>
      <c r="AO19" s="184">
        <v>184.37092999999999</v>
      </c>
      <c r="AP19" s="184">
        <v>0</v>
      </c>
      <c r="AQ19" s="184">
        <v>0</v>
      </c>
      <c r="AR19" s="184">
        <v>0</v>
      </c>
      <c r="AS19" s="184">
        <v>0</v>
      </c>
      <c r="AT19" s="184">
        <v>0</v>
      </c>
      <c r="AU19" s="184">
        <v>371.20365000000004</v>
      </c>
      <c r="AV19" s="184">
        <v>630.20934999999997</v>
      </c>
      <c r="AW19" s="184">
        <v>0</v>
      </c>
      <c r="AX19" s="184">
        <v>-1.0000000000000001E-5</v>
      </c>
      <c r="AY19" s="184">
        <v>1001.41299</v>
      </c>
    </row>
    <row r="20" spans="1:51">
      <c r="A20" s="184" t="s">
        <v>158</v>
      </c>
      <c r="B20" s="184">
        <v>518.46015999999997</v>
      </c>
      <c r="C20" s="184">
        <v>9748.3770100000002</v>
      </c>
      <c r="D20" s="184">
        <v>0</v>
      </c>
      <c r="E20" s="184">
        <v>0</v>
      </c>
      <c r="F20" s="184">
        <v>10266.837170000001</v>
      </c>
      <c r="G20" s="184">
        <v>327</v>
      </c>
      <c r="H20" s="184">
        <v>50.196539999999999</v>
      </c>
      <c r="I20" s="184">
        <v>0</v>
      </c>
      <c r="J20" s="184">
        <v>0</v>
      </c>
      <c r="K20" s="184">
        <v>377.19653999999997</v>
      </c>
      <c r="L20" s="184">
        <v>360</v>
      </c>
      <c r="M20" s="184">
        <v>54.959989999999998</v>
      </c>
      <c r="N20" s="184">
        <v>-1.0000000000000001E-5</v>
      </c>
      <c r="O20" s="184">
        <v>-5.0000000000000002E-5</v>
      </c>
      <c r="P20" s="184">
        <v>414.95992999999999</v>
      </c>
      <c r="Q20" s="184">
        <v>294.54498000000001</v>
      </c>
      <c r="R20" s="184">
        <v>1245.35969</v>
      </c>
      <c r="S20" s="184">
        <v>0</v>
      </c>
      <c r="T20" s="184">
        <v>0</v>
      </c>
      <c r="U20" s="184">
        <v>1539.9046699999999</v>
      </c>
      <c r="V20" s="184">
        <v>157</v>
      </c>
      <c r="W20" s="184">
        <v>266.70830999999998</v>
      </c>
      <c r="X20" s="184">
        <v>0</v>
      </c>
      <c r="Y20" s="184">
        <v>0</v>
      </c>
      <c r="Z20" s="184">
        <v>423.70830999999998</v>
      </c>
      <c r="AA20" s="184">
        <v>108.39232000000001</v>
      </c>
      <c r="AB20" s="184">
        <v>15098.350410000001</v>
      </c>
      <c r="AC20" s="184">
        <v>0</v>
      </c>
      <c r="AD20" s="184">
        <v>0</v>
      </c>
      <c r="AE20" s="184">
        <v>15206.74273</v>
      </c>
      <c r="AF20" s="184">
        <v>169.59914999999998</v>
      </c>
      <c r="AG20" s="184">
        <v>72.857520000000008</v>
      </c>
      <c r="AH20" s="184">
        <v>0</v>
      </c>
      <c r="AI20" s="184">
        <v>0</v>
      </c>
      <c r="AJ20" s="184">
        <v>242.45667</v>
      </c>
      <c r="AK20" s="184">
        <v>1508.5914599999999</v>
      </c>
      <c r="AL20" s="184">
        <v>406.23505</v>
      </c>
      <c r="AM20" s="184">
        <v>0</v>
      </c>
      <c r="AN20" s="184">
        <v>0</v>
      </c>
      <c r="AO20" s="184">
        <v>1914.8265100000001</v>
      </c>
      <c r="AP20" s="184">
        <v>109.45075</v>
      </c>
      <c r="AQ20" s="184">
        <v>172.05139000000003</v>
      </c>
      <c r="AR20" s="184">
        <v>0</v>
      </c>
      <c r="AS20" s="184">
        <v>0</v>
      </c>
      <c r="AT20" s="184">
        <v>281.50214</v>
      </c>
      <c r="AU20" s="184">
        <v>3553.0388199999998</v>
      </c>
      <c r="AV20" s="184">
        <v>27115.09591</v>
      </c>
      <c r="AW20" s="184">
        <v>-1.0000000000000001E-5</v>
      </c>
      <c r="AX20" s="184">
        <v>-5.0000000000000002E-5</v>
      </c>
      <c r="AY20" s="184">
        <v>30668.134670000003</v>
      </c>
    </row>
    <row r="21" spans="1:51">
      <c r="A21" s="184" t="s">
        <v>159</v>
      </c>
      <c r="B21" s="184">
        <v>17736.427649999998</v>
      </c>
      <c r="C21" s="184">
        <v>25192.226449999998</v>
      </c>
      <c r="D21" s="184">
        <v>0</v>
      </c>
      <c r="E21" s="184">
        <v>0</v>
      </c>
      <c r="F21" s="184">
        <v>42928.6541</v>
      </c>
      <c r="G21" s="184">
        <v>688.70371</v>
      </c>
      <c r="H21" s="184">
        <v>191.97720000000001</v>
      </c>
      <c r="I21" s="184">
        <v>0</v>
      </c>
      <c r="J21" s="184">
        <v>0</v>
      </c>
      <c r="K21" s="184">
        <v>880.68091000000004</v>
      </c>
      <c r="L21" s="184">
        <v>210.51671999999999</v>
      </c>
      <c r="M21" s="184">
        <v>2674.9818599999999</v>
      </c>
      <c r="N21" s="184">
        <v>0</v>
      </c>
      <c r="O21" s="184">
        <v>2.9999999999999997E-5</v>
      </c>
      <c r="P21" s="184">
        <v>2885.4986099999996</v>
      </c>
      <c r="Q21" s="184">
        <v>793.32801000000006</v>
      </c>
      <c r="R21" s="184">
        <v>3997.4750400000003</v>
      </c>
      <c r="S21" s="184">
        <v>0</v>
      </c>
      <c r="T21" s="184">
        <v>0</v>
      </c>
      <c r="U21" s="184">
        <v>4790.8030499999995</v>
      </c>
      <c r="V21" s="184">
        <v>256.82841999999999</v>
      </c>
      <c r="W21" s="184">
        <v>317.97197</v>
      </c>
      <c r="X21" s="184">
        <v>0</v>
      </c>
      <c r="Y21" s="184">
        <v>0</v>
      </c>
      <c r="Z21" s="184">
        <v>574.80038999999999</v>
      </c>
      <c r="AA21" s="184">
        <v>43.220519999999993</v>
      </c>
      <c r="AB21" s="184">
        <v>21862.619050000001</v>
      </c>
      <c r="AC21" s="184">
        <v>0</v>
      </c>
      <c r="AD21" s="184">
        <v>0</v>
      </c>
      <c r="AE21" s="184">
        <v>21905.83957</v>
      </c>
      <c r="AF21" s="184">
        <v>406.34435999999999</v>
      </c>
      <c r="AG21" s="184">
        <v>387.85217</v>
      </c>
      <c r="AH21" s="184">
        <v>0</v>
      </c>
      <c r="AI21" s="184">
        <v>0</v>
      </c>
      <c r="AJ21" s="184">
        <v>794.19653000000005</v>
      </c>
      <c r="AK21" s="184">
        <v>14470.934949999999</v>
      </c>
      <c r="AL21" s="184">
        <v>3004.7431000000001</v>
      </c>
      <c r="AM21" s="184">
        <v>0</v>
      </c>
      <c r="AN21" s="184">
        <v>0</v>
      </c>
      <c r="AO21" s="184">
        <v>17475.678050000002</v>
      </c>
      <c r="AP21" s="184">
        <v>254.14626000000001</v>
      </c>
      <c r="AQ21" s="184">
        <v>174.60599999999999</v>
      </c>
      <c r="AR21" s="184">
        <v>0</v>
      </c>
      <c r="AS21" s="184">
        <v>0</v>
      </c>
      <c r="AT21" s="184">
        <v>428.75226000000004</v>
      </c>
      <c r="AU21" s="184">
        <v>34860.450600000004</v>
      </c>
      <c r="AV21" s="184">
        <v>57804.452840000005</v>
      </c>
      <c r="AW21" s="184">
        <v>0</v>
      </c>
      <c r="AX21" s="184">
        <v>2.9999999999999997E-5</v>
      </c>
      <c r="AY21" s="184">
        <v>92664.903470000005</v>
      </c>
    </row>
    <row r="22" spans="1:51">
      <c r="A22" s="184" t="s">
        <v>160</v>
      </c>
      <c r="B22" s="184">
        <v>865.85271999999998</v>
      </c>
      <c r="C22" s="184">
        <v>2269.8685399999999</v>
      </c>
      <c r="D22" s="184">
        <v>0</v>
      </c>
      <c r="E22" s="184">
        <v>0</v>
      </c>
      <c r="F22" s="184">
        <v>3135.7212599999998</v>
      </c>
      <c r="G22" s="184">
        <v>350</v>
      </c>
      <c r="H22" s="184">
        <v>3602.5694700000004</v>
      </c>
      <c r="I22" s="184">
        <v>0</v>
      </c>
      <c r="J22" s="184">
        <v>0</v>
      </c>
      <c r="K22" s="184">
        <v>3952.5694700000004</v>
      </c>
      <c r="L22" s="184">
        <v>113.61669999999999</v>
      </c>
      <c r="M22" s="184">
        <v>3924.3773999999999</v>
      </c>
      <c r="N22" s="184">
        <v>0</v>
      </c>
      <c r="O22" s="184">
        <v>1.0000000000000001E-5</v>
      </c>
      <c r="P22" s="184">
        <v>4037.9941100000001</v>
      </c>
      <c r="Q22" s="184">
        <v>316.72444999999999</v>
      </c>
      <c r="R22" s="184">
        <v>8798.77088</v>
      </c>
      <c r="S22" s="184">
        <v>0</v>
      </c>
      <c r="T22" s="184">
        <v>0</v>
      </c>
      <c r="U22" s="184">
        <v>9115.4953299999997</v>
      </c>
      <c r="V22" s="184">
        <v>197.41949</v>
      </c>
      <c r="W22" s="184">
        <v>130.27628999999999</v>
      </c>
      <c r="X22" s="184">
        <v>0</v>
      </c>
      <c r="Y22" s="184">
        <v>0</v>
      </c>
      <c r="Z22" s="184">
        <v>327.69578000000001</v>
      </c>
      <c r="AA22" s="184">
        <v>3956.4353599999999</v>
      </c>
      <c r="AB22" s="184">
        <v>169.56141</v>
      </c>
      <c r="AC22" s="184">
        <v>0</v>
      </c>
      <c r="AD22" s="184">
        <v>0</v>
      </c>
      <c r="AE22" s="184">
        <v>4125.9967699999997</v>
      </c>
      <c r="AF22" s="184">
        <v>1243.37556</v>
      </c>
      <c r="AG22" s="184">
        <v>1437.27277</v>
      </c>
      <c r="AH22" s="184">
        <v>0</v>
      </c>
      <c r="AI22" s="184">
        <v>0</v>
      </c>
      <c r="AJ22" s="184">
        <v>2680.64833</v>
      </c>
      <c r="AK22" s="184">
        <v>2614.7814399999997</v>
      </c>
      <c r="AL22" s="184">
        <v>3749.7791400000001</v>
      </c>
      <c r="AM22" s="184">
        <v>0</v>
      </c>
      <c r="AN22" s="184">
        <v>0</v>
      </c>
      <c r="AO22" s="184">
        <v>6364.5605800000003</v>
      </c>
      <c r="AP22" s="184">
        <v>1276.34413</v>
      </c>
      <c r="AQ22" s="184">
        <v>1302.5829799999999</v>
      </c>
      <c r="AR22" s="184">
        <v>0</v>
      </c>
      <c r="AS22" s="184">
        <v>0</v>
      </c>
      <c r="AT22" s="184">
        <v>2578.9271100000001</v>
      </c>
      <c r="AU22" s="184">
        <v>10934.549849999999</v>
      </c>
      <c r="AV22" s="184">
        <v>25385.05888</v>
      </c>
      <c r="AW22" s="184">
        <v>0</v>
      </c>
      <c r="AX22" s="184">
        <v>1.0000000000000001E-5</v>
      </c>
      <c r="AY22" s="184">
        <v>36319.608740000003</v>
      </c>
    </row>
    <row r="23" spans="1:51">
      <c r="A23" s="184" t="s">
        <v>161</v>
      </c>
      <c r="B23" s="184">
        <v>77.234999999999999</v>
      </c>
      <c r="C23" s="184">
        <v>137.4</v>
      </c>
      <c r="D23" s="184">
        <v>0</v>
      </c>
      <c r="E23" s="184">
        <v>0</v>
      </c>
      <c r="F23" s="184">
        <v>214.63499999999999</v>
      </c>
      <c r="G23" s="184">
        <v>0</v>
      </c>
      <c r="H23" s="184">
        <v>235.84394</v>
      </c>
      <c r="I23" s="184">
        <v>0</v>
      </c>
      <c r="J23" s="184">
        <v>0</v>
      </c>
      <c r="K23" s="184">
        <v>235.84394</v>
      </c>
      <c r="L23" s="184">
        <v>156.61178000000001</v>
      </c>
      <c r="M23" s="184">
        <v>315.33302000000003</v>
      </c>
      <c r="N23" s="184">
        <v>0</v>
      </c>
      <c r="O23" s="184">
        <v>0</v>
      </c>
      <c r="P23" s="184">
        <v>471.94479999999999</v>
      </c>
      <c r="Q23" s="184">
        <v>72</v>
      </c>
      <c r="R23" s="184">
        <v>738.77053000000001</v>
      </c>
      <c r="S23" s="184">
        <v>0</v>
      </c>
      <c r="T23" s="184">
        <v>0</v>
      </c>
      <c r="U23" s="184">
        <v>810.77053000000001</v>
      </c>
      <c r="V23" s="184">
        <v>0</v>
      </c>
      <c r="W23" s="184">
        <v>274.8</v>
      </c>
      <c r="X23" s="184">
        <v>0</v>
      </c>
      <c r="Y23" s="184">
        <v>0</v>
      </c>
      <c r="Z23" s="184">
        <v>274.8</v>
      </c>
      <c r="AA23" s="184">
        <v>0</v>
      </c>
      <c r="AB23" s="184">
        <v>697.30499999999995</v>
      </c>
      <c r="AC23" s="184">
        <v>0</v>
      </c>
      <c r="AD23" s="184">
        <v>0</v>
      </c>
      <c r="AE23" s="184">
        <v>697.30499999999995</v>
      </c>
      <c r="AF23" s="184">
        <v>717</v>
      </c>
      <c r="AG23" s="184">
        <v>39.502499999999998</v>
      </c>
      <c r="AH23" s="184">
        <v>0</v>
      </c>
      <c r="AI23" s="184">
        <v>0</v>
      </c>
      <c r="AJ23" s="184">
        <v>756.50250000000005</v>
      </c>
      <c r="AK23" s="184">
        <v>425.87304999999998</v>
      </c>
      <c r="AL23" s="184">
        <v>620.19090000000006</v>
      </c>
      <c r="AM23" s="184">
        <v>0</v>
      </c>
      <c r="AN23" s="184">
        <v>0</v>
      </c>
      <c r="AO23" s="184">
        <v>1046.06395</v>
      </c>
      <c r="AP23" s="184">
        <v>576.50692000000004</v>
      </c>
      <c r="AQ23" s="184">
        <v>650.78046999999992</v>
      </c>
      <c r="AR23" s="184">
        <v>0</v>
      </c>
      <c r="AS23" s="184">
        <v>0</v>
      </c>
      <c r="AT23" s="184">
        <v>1227.28739</v>
      </c>
      <c r="AU23" s="184">
        <v>2025.22675</v>
      </c>
      <c r="AV23" s="184">
        <v>3709.9263599999999</v>
      </c>
      <c r="AW23" s="184">
        <v>0</v>
      </c>
      <c r="AX23" s="184">
        <v>0</v>
      </c>
      <c r="AY23" s="184">
        <v>5735.1531100000002</v>
      </c>
    </row>
    <row r="24" spans="1:51">
      <c r="A24" s="184" t="s">
        <v>162</v>
      </c>
      <c r="B24" s="184">
        <v>0</v>
      </c>
      <c r="C24" s="184">
        <v>530.65618000000006</v>
      </c>
      <c r="D24" s="184">
        <v>0</v>
      </c>
      <c r="E24" s="184">
        <v>0</v>
      </c>
      <c r="F24" s="184">
        <v>530.65618000000006</v>
      </c>
      <c r="G24" s="184">
        <v>0</v>
      </c>
      <c r="H24" s="184">
        <v>334.76026000000002</v>
      </c>
      <c r="I24" s="184">
        <v>0</v>
      </c>
      <c r="J24" s="184">
        <v>0</v>
      </c>
      <c r="K24" s="184">
        <v>334.76026000000002</v>
      </c>
      <c r="L24" s="184">
        <v>0</v>
      </c>
      <c r="M24" s="184">
        <v>1.0000000000000001E-5</v>
      </c>
      <c r="N24" s="184">
        <v>0</v>
      </c>
      <c r="O24" s="184">
        <v>0</v>
      </c>
      <c r="P24" s="184">
        <v>1.0000000000000001E-5</v>
      </c>
      <c r="Q24" s="184">
        <v>6.4</v>
      </c>
      <c r="R24" s="184">
        <v>2509.6077</v>
      </c>
      <c r="S24" s="184">
        <v>0</v>
      </c>
      <c r="T24" s="184">
        <v>0</v>
      </c>
      <c r="U24" s="184">
        <v>2516.0077000000001</v>
      </c>
      <c r="V24" s="184">
        <v>0</v>
      </c>
      <c r="W24" s="184">
        <v>0</v>
      </c>
      <c r="X24" s="184">
        <v>0</v>
      </c>
      <c r="Y24" s="184">
        <v>0</v>
      </c>
      <c r="Z24" s="184">
        <v>0</v>
      </c>
      <c r="AA24" s="184">
        <v>0</v>
      </c>
      <c r="AB24" s="184">
        <v>0</v>
      </c>
      <c r="AC24" s="184">
        <v>0</v>
      </c>
      <c r="AD24" s="184">
        <v>0</v>
      </c>
      <c r="AE24" s="184">
        <v>0</v>
      </c>
      <c r="AF24" s="184">
        <v>552.38791000000003</v>
      </c>
      <c r="AG24" s="184">
        <v>6.87</v>
      </c>
      <c r="AH24" s="184">
        <v>0</v>
      </c>
      <c r="AI24" s="184">
        <v>0</v>
      </c>
      <c r="AJ24" s="184">
        <v>559.25791000000004</v>
      </c>
      <c r="AK24" s="184">
        <v>2</v>
      </c>
      <c r="AL24" s="184">
        <v>1140.42</v>
      </c>
      <c r="AM24" s="184">
        <v>0</v>
      </c>
      <c r="AN24" s="184">
        <v>0</v>
      </c>
      <c r="AO24" s="184">
        <v>1142.42</v>
      </c>
      <c r="AP24" s="184">
        <v>5</v>
      </c>
      <c r="AQ24" s="184">
        <v>0</v>
      </c>
      <c r="AR24" s="184">
        <v>0</v>
      </c>
      <c r="AS24" s="184">
        <v>0</v>
      </c>
      <c r="AT24" s="184">
        <v>5</v>
      </c>
      <c r="AU24" s="184">
        <v>565.78791000000001</v>
      </c>
      <c r="AV24" s="184">
        <v>4522.3141500000002</v>
      </c>
      <c r="AW24" s="184">
        <v>0</v>
      </c>
      <c r="AX24" s="184">
        <v>0</v>
      </c>
      <c r="AY24" s="184">
        <v>5088.1020599999993</v>
      </c>
    </row>
    <row r="25" spans="1:51">
      <c r="A25" s="184" t="s">
        <v>904</v>
      </c>
      <c r="B25" s="184">
        <v>27.602240000000002</v>
      </c>
      <c r="C25" s="184">
        <v>101.82888</v>
      </c>
      <c r="D25" s="184">
        <v>0</v>
      </c>
      <c r="E25" s="184">
        <v>4.0999999999999999E-4</v>
      </c>
      <c r="F25" s="184">
        <v>129.43153000000001</v>
      </c>
      <c r="G25" s="184">
        <v>5.9123100000000006</v>
      </c>
      <c r="H25" s="184">
        <v>127.64635000000001</v>
      </c>
      <c r="I25" s="184">
        <v>0</v>
      </c>
      <c r="J25" s="184">
        <v>4.5319999999999999E-2</v>
      </c>
      <c r="K25" s="184">
        <v>133.60398000000001</v>
      </c>
      <c r="L25" s="184">
        <v>12.0358</v>
      </c>
      <c r="M25" s="184">
        <v>11.614879999999999</v>
      </c>
      <c r="N25" s="184">
        <v>2.0000000000000002E-5</v>
      </c>
      <c r="O25" s="184">
        <v>-2.0000000000000002E-5</v>
      </c>
      <c r="P25" s="184">
        <v>23.650680000000001</v>
      </c>
      <c r="Q25" s="184">
        <v>8.2439999999999998</v>
      </c>
      <c r="R25" s="184">
        <v>503.79636999999997</v>
      </c>
      <c r="S25" s="184">
        <v>0</v>
      </c>
      <c r="T25" s="184">
        <v>0</v>
      </c>
      <c r="U25" s="184">
        <v>512.04036999999994</v>
      </c>
      <c r="V25" s="184">
        <v>7.9310000000000005E-2</v>
      </c>
      <c r="W25" s="184">
        <v>0.13691999999999999</v>
      </c>
      <c r="X25" s="184">
        <v>0</v>
      </c>
      <c r="Y25" s="184">
        <v>-2.3999999999999998E-4</v>
      </c>
      <c r="Z25" s="184">
        <v>0.216</v>
      </c>
      <c r="AA25" s="184">
        <v>28.60962</v>
      </c>
      <c r="AB25" s="184">
        <v>149.72478000000001</v>
      </c>
      <c r="AC25" s="184">
        <v>0</v>
      </c>
      <c r="AD25" s="184">
        <v>0</v>
      </c>
      <c r="AE25" s="184">
        <v>178.33439999999999</v>
      </c>
      <c r="AF25" s="184">
        <v>51.353839999999998</v>
      </c>
      <c r="AG25" s="184">
        <v>17.461950000000002</v>
      </c>
      <c r="AH25" s="184">
        <v>0</v>
      </c>
      <c r="AI25" s="184">
        <v>0</v>
      </c>
      <c r="AJ25" s="184">
        <v>68.815789999999993</v>
      </c>
      <c r="AK25" s="184">
        <v>66.480070000000012</v>
      </c>
      <c r="AL25" s="184">
        <v>221.27026999999998</v>
      </c>
      <c r="AM25" s="184">
        <v>0</v>
      </c>
      <c r="AN25" s="184">
        <v>0</v>
      </c>
      <c r="AO25" s="184">
        <v>287.75034000000005</v>
      </c>
      <c r="AP25" s="184">
        <v>38.601109999999998</v>
      </c>
      <c r="AQ25" s="184">
        <v>36.627410000000005</v>
      </c>
      <c r="AR25" s="184">
        <v>0</v>
      </c>
      <c r="AS25" s="184">
        <v>0</v>
      </c>
      <c r="AT25" s="184">
        <v>75.228520000000003</v>
      </c>
      <c r="AU25" s="184">
        <v>238.91829999999999</v>
      </c>
      <c r="AV25" s="184">
        <v>1170.10781</v>
      </c>
      <c r="AW25" s="184">
        <v>2.0000000000000002E-5</v>
      </c>
      <c r="AX25" s="184">
        <v>4.5469999999999997E-2</v>
      </c>
      <c r="AY25" s="184">
        <v>1409.0716100000002</v>
      </c>
    </row>
    <row r="26" spans="1:51">
      <c r="A26" s="184" t="s">
        <v>909</v>
      </c>
      <c r="B26" s="184">
        <v>5448.96821</v>
      </c>
      <c r="C26" s="184">
        <v>5801.16806</v>
      </c>
      <c r="D26" s="184">
        <v>0</v>
      </c>
      <c r="E26" s="184">
        <v>0.15741999999999998</v>
      </c>
      <c r="F26" s="184">
        <v>11250.293689999999</v>
      </c>
      <c r="G26" s="184">
        <v>1325.6882800000001</v>
      </c>
      <c r="H26" s="184">
        <v>215.61151999999998</v>
      </c>
      <c r="I26" s="184">
        <v>0</v>
      </c>
      <c r="J26" s="184">
        <v>0.57326999999999995</v>
      </c>
      <c r="K26" s="184">
        <v>1541.8730700000001</v>
      </c>
      <c r="L26" s="184">
        <v>1915.7437399999999</v>
      </c>
      <c r="M26" s="184">
        <v>1937.0762999999999</v>
      </c>
      <c r="N26" s="184">
        <v>0</v>
      </c>
      <c r="O26" s="184">
        <v>11.179260000000001</v>
      </c>
      <c r="P26" s="184">
        <v>3863.9992999999999</v>
      </c>
      <c r="Q26" s="184">
        <v>6355.1281500000005</v>
      </c>
      <c r="R26" s="184">
        <v>10827.458710000001</v>
      </c>
      <c r="S26" s="184">
        <v>0</v>
      </c>
      <c r="T26" s="184">
        <v>59.307290000000002</v>
      </c>
      <c r="U26" s="184">
        <v>17241.89415</v>
      </c>
      <c r="V26" s="184">
        <v>8241.2425399999993</v>
      </c>
      <c r="W26" s="184">
        <v>1026.6149599999999</v>
      </c>
      <c r="X26" s="184">
        <v>0</v>
      </c>
      <c r="Y26" s="184">
        <v>5.9999999999999995E-5</v>
      </c>
      <c r="Z26" s="184">
        <v>9267.8575600000004</v>
      </c>
      <c r="AA26" s="184">
        <v>2860.1564900000003</v>
      </c>
      <c r="AB26" s="184">
        <v>938.98610999999994</v>
      </c>
      <c r="AC26" s="184">
        <v>0</v>
      </c>
      <c r="AD26" s="184">
        <v>0</v>
      </c>
      <c r="AE26" s="184">
        <v>3799.1426000000001</v>
      </c>
      <c r="AF26" s="184">
        <v>241.78710000000001</v>
      </c>
      <c r="AG26" s="184">
        <v>394.33896000000004</v>
      </c>
      <c r="AH26" s="184">
        <v>0</v>
      </c>
      <c r="AI26" s="184">
        <v>0</v>
      </c>
      <c r="AJ26" s="184">
        <v>636.12606000000005</v>
      </c>
      <c r="AK26" s="184">
        <v>1599.18923</v>
      </c>
      <c r="AL26" s="184">
        <v>3355.83322</v>
      </c>
      <c r="AM26" s="184">
        <v>0</v>
      </c>
      <c r="AN26" s="184">
        <v>0</v>
      </c>
      <c r="AO26" s="184">
        <v>4955.0224500000004</v>
      </c>
      <c r="AP26" s="184">
        <v>306.02004999999997</v>
      </c>
      <c r="AQ26" s="184">
        <v>77.303509999999989</v>
      </c>
      <c r="AR26" s="184">
        <v>0</v>
      </c>
      <c r="AS26" s="184">
        <v>0</v>
      </c>
      <c r="AT26" s="184">
        <v>383.32355999999999</v>
      </c>
      <c r="AU26" s="184">
        <v>28293.923790000001</v>
      </c>
      <c r="AV26" s="184">
        <v>24574.391350000002</v>
      </c>
      <c r="AW26" s="184">
        <v>0</v>
      </c>
      <c r="AX26" s="184">
        <v>71.217300000000009</v>
      </c>
      <c r="AY26" s="184">
        <v>52939.532439999995</v>
      </c>
    </row>
    <row r="27" spans="1:51">
      <c r="A27" s="184" t="s">
        <v>910</v>
      </c>
      <c r="B27" s="184">
        <v>100.18911</v>
      </c>
      <c r="C27" s="184">
        <v>0</v>
      </c>
      <c r="D27" s="184">
        <v>0</v>
      </c>
      <c r="E27" s="184">
        <v>0</v>
      </c>
      <c r="F27" s="184">
        <v>100.18911</v>
      </c>
      <c r="G27" s="184">
        <v>0</v>
      </c>
      <c r="H27" s="184">
        <v>0</v>
      </c>
      <c r="I27" s="184">
        <v>0</v>
      </c>
      <c r="J27" s="184">
        <v>0</v>
      </c>
      <c r="K27" s="184">
        <v>0</v>
      </c>
      <c r="L27" s="184">
        <v>0</v>
      </c>
      <c r="M27" s="184">
        <v>51.954169999999998</v>
      </c>
      <c r="N27" s="184">
        <v>0</v>
      </c>
      <c r="O27" s="184">
        <v>0</v>
      </c>
      <c r="P27" s="184">
        <v>51.954169999999998</v>
      </c>
      <c r="Q27" s="184">
        <v>0</v>
      </c>
      <c r="R27" s="184">
        <v>0</v>
      </c>
      <c r="S27" s="184">
        <v>0</v>
      </c>
      <c r="T27" s="184">
        <v>0</v>
      </c>
      <c r="U27" s="184">
        <v>0</v>
      </c>
      <c r="V27" s="184">
        <v>0</v>
      </c>
      <c r="W27" s="184">
        <v>0</v>
      </c>
      <c r="X27" s="184">
        <v>0</v>
      </c>
      <c r="Y27" s="184">
        <v>0</v>
      </c>
      <c r="Z27" s="184">
        <v>0</v>
      </c>
      <c r="AA27" s="184">
        <v>0</v>
      </c>
      <c r="AB27" s="184">
        <v>0</v>
      </c>
      <c r="AC27" s="184">
        <v>0</v>
      </c>
      <c r="AD27" s="184">
        <v>0</v>
      </c>
      <c r="AE27" s="184">
        <v>0</v>
      </c>
      <c r="AF27" s="184">
        <v>0</v>
      </c>
      <c r="AG27" s="184">
        <v>0</v>
      </c>
      <c r="AH27" s="184">
        <v>0</v>
      </c>
      <c r="AI27" s="184">
        <v>0</v>
      </c>
      <c r="AJ27" s="184">
        <v>0</v>
      </c>
      <c r="AK27" s="184">
        <v>98.024000000000001</v>
      </c>
      <c r="AL27" s="184">
        <v>0</v>
      </c>
      <c r="AM27" s="184">
        <v>0</v>
      </c>
      <c r="AN27" s="184">
        <v>0</v>
      </c>
      <c r="AO27" s="184">
        <v>98.024000000000001</v>
      </c>
      <c r="AP27" s="184">
        <v>206.73291</v>
      </c>
      <c r="AQ27" s="184">
        <v>71.398399999999995</v>
      </c>
      <c r="AR27" s="184">
        <v>0</v>
      </c>
      <c r="AS27" s="184">
        <v>0</v>
      </c>
      <c r="AT27" s="184">
        <v>278.13130999999998</v>
      </c>
      <c r="AU27" s="184">
        <v>404.94602000000003</v>
      </c>
      <c r="AV27" s="184">
        <v>123.35257</v>
      </c>
      <c r="AW27" s="184">
        <v>0</v>
      </c>
      <c r="AX27" s="184">
        <v>0</v>
      </c>
      <c r="AY27" s="184">
        <v>528.29858999999999</v>
      </c>
    </row>
    <row r="28" spans="1:51">
      <c r="A28" s="184" t="s">
        <v>167</v>
      </c>
      <c r="B28" s="184">
        <v>0</v>
      </c>
      <c r="C28" s="184">
        <v>0</v>
      </c>
      <c r="D28" s="184">
        <v>0</v>
      </c>
      <c r="E28" s="184">
        <v>0</v>
      </c>
      <c r="F28" s="184">
        <v>0</v>
      </c>
      <c r="G28" s="184">
        <v>0</v>
      </c>
      <c r="H28" s="184">
        <v>0</v>
      </c>
      <c r="I28" s="184">
        <v>0</v>
      </c>
      <c r="J28" s="184">
        <v>0</v>
      </c>
      <c r="K28" s="184">
        <v>0</v>
      </c>
      <c r="L28" s="184">
        <v>1.59761</v>
      </c>
      <c r="M28" s="184">
        <v>0</v>
      </c>
      <c r="N28" s="184">
        <v>0</v>
      </c>
      <c r="O28" s="184">
        <v>0</v>
      </c>
      <c r="P28" s="184">
        <v>1.59761</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0</v>
      </c>
      <c r="AQ28" s="184">
        <v>0</v>
      </c>
      <c r="AR28" s="184">
        <v>0</v>
      </c>
      <c r="AS28" s="184">
        <v>0</v>
      </c>
      <c r="AT28" s="184">
        <v>0</v>
      </c>
      <c r="AU28" s="184">
        <v>1.59761</v>
      </c>
      <c r="AV28" s="184">
        <v>0</v>
      </c>
      <c r="AW28" s="184">
        <v>0</v>
      </c>
      <c r="AX28" s="184">
        <v>0</v>
      </c>
      <c r="AY28" s="184">
        <v>1.59761</v>
      </c>
    </row>
    <row r="29" spans="1:51">
      <c r="A29" s="184" t="s">
        <v>166</v>
      </c>
      <c r="B29" s="184">
        <v>27.106000000000002</v>
      </c>
      <c r="C29" s="184">
        <v>0</v>
      </c>
      <c r="D29" s="184">
        <v>0</v>
      </c>
      <c r="E29" s="184">
        <v>0</v>
      </c>
      <c r="F29" s="184">
        <v>27.106000000000002</v>
      </c>
      <c r="G29" s="184">
        <v>1010.5359999999999</v>
      </c>
      <c r="H29" s="184">
        <v>0</v>
      </c>
      <c r="I29" s="184">
        <v>0</v>
      </c>
      <c r="J29" s="184">
        <v>0</v>
      </c>
      <c r="K29" s="184">
        <v>1010.5359999999999</v>
      </c>
      <c r="L29" s="184">
        <v>0</v>
      </c>
      <c r="M29" s="184">
        <v>0</v>
      </c>
      <c r="N29" s="184">
        <v>0</v>
      </c>
      <c r="O29" s="184">
        <v>0</v>
      </c>
      <c r="P29" s="184">
        <v>0</v>
      </c>
      <c r="Q29" s="184">
        <v>1.1359999999999999</v>
      </c>
      <c r="R29" s="184">
        <v>0</v>
      </c>
      <c r="S29" s="184">
        <v>0</v>
      </c>
      <c r="T29" s="184">
        <v>0</v>
      </c>
      <c r="U29" s="184">
        <v>1.1359999999999999</v>
      </c>
      <c r="V29" s="184">
        <v>0</v>
      </c>
      <c r="W29" s="184">
        <v>0</v>
      </c>
      <c r="X29" s="184">
        <v>0</v>
      </c>
      <c r="Y29" s="184">
        <v>0</v>
      </c>
      <c r="Z29" s="184">
        <v>0</v>
      </c>
      <c r="AA29" s="184">
        <v>0.14799999999999999</v>
      </c>
      <c r="AB29" s="184">
        <v>0</v>
      </c>
      <c r="AC29" s="184">
        <v>0</v>
      </c>
      <c r="AD29" s="184">
        <v>0</v>
      </c>
      <c r="AE29" s="184">
        <v>0.14799999999999999</v>
      </c>
      <c r="AF29" s="184">
        <v>0</v>
      </c>
      <c r="AG29" s="184">
        <v>0</v>
      </c>
      <c r="AH29" s="184">
        <v>0</v>
      </c>
      <c r="AI29" s="184">
        <v>0</v>
      </c>
      <c r="AJ29" s="184">
        <v>0</v>
      </c>
      <c r="AK29" s="184">
        <v>0</v>
      </c>
      <c r="AL29" s="184">
        <v>0</v>
      </c>
      <c r="AM29" s="184">
        <v>0</v>
      </c>
      <c r="AN29" s="184">
        <v>0</v>
      </c>
      <c r="AO29" s="184">
        <v>0</v>
      </c>
      <c r="AP29" s="184">
        <v>0</v>
      </c>
      <c r="AQ29" s="184">
        <v>0</v>
      </c>
      <c r="AR29" s="184">
        <v>0</v>
      </c>
      <c r="AS29" s="184">
        <v>0</v>
      </c>
      <c r="AT29" s="184">
        <v>0</v>
      </c>
      <c r="AU29" s="184">
        <v>1038.9259999999999</v>
      </c>
      <c r="AV29" s="184">
        <v>0</v>
      </c>
      <c r="AW29" s="184">
        <v>0</v>
      </c>
      <c r="AX29" s="184">
        <v>0</v>
      </c>
      <c r="AY29" s="184">
        <v>1038.9259999999999</v>
      </c>
    </row>
    <row r="30" spans="1:51">
      <c r="A30" s="184" t="s">
        <v>911</v>
      </c>
      <c r="B30" s="184">
        <v>4602.6460499999994</v>
      </c>
      <c r="C30" s="184">
        <v>3339.4021000000002</v>
      </c>
      <c r="D30" s="184">
        <v>0</v>
      </c>
      <c r="E30" s="184">
        <v>0</v>
      </c>
      <c r="F30" s="184">
        <v>7942.0481500000005</v>
      </c>
      <c r="G30" s="184">
        <v>1173.3744199999999</v>
      </c>
      <c r="H30" s="184">
        <v>2022.6213</v>
      </c>
      <c r="I30" s="184">
        <v>0</v>
      </c>
      <c r="J30" s="184">
        <v>0</v>
      </c>
      <c r="K30" s="184">
        <v>3195.9957200000003</v>
      </c>
      <c r="L30" s="184">
        <v>61.201050000000002</v>
      </c>
      <c r="M30" s="184">
        <v>8.6410000000000001E-2</v>
      </c>
      <c r="N30" s="184">
        <v>0</v>
      </c>
      <c r="O30" s="184">
        <v>0</v>
      </c>
      <c r="P30" s="184">
        <v>61.287459999999996</v>
      </c>
      <c r="Q30" s="184">
        <v>1132.6430800000001</v>
      </c>
      <c r="R30" s="184">
        <v>5419.8976500000008</v>
      </c>
      <c r="S30" s="184">
        <v>0</v>
      </c>
      <c r="T30" s="184">
        <v>0</v>
      </c>
      <c r="U30" s="184">
        <v>6552.5407300000006</v>
      </c>
      <c r="V30" s="184">
        <v>0</v>
      </c>
      <c r="W30" s="184">
        <v>4.0000000000000003E-5</v>
      </c>
      <c r="X30" s="184">
        <v>0</v>
      </c>
      <c r="Y30" s="184">
        <v>0</v>
      </c>
      <c r="Z30" s="184">
        <v>4.0000000000000003E-5</v>
      </c>
      <c r="AA30" s="184">
        <v>36.253349999999998</v>
      </c>
      <c r="AB30" s="184">
        <v>9.1472700000000007</v>
      </c>
      <c r="AC30" s="184">
        <v>0</v>
      </c>
      <c r="AD30" s="184">
        <v>0</v>
      </c>
      <c r="AE30" s="184">
        <v>45.400620000000004</v>
      </c>
      <c r="AF30" s="184">
        <v>0</v>
      </c>
      <c r="AG30" s="184">
        <v>0</v>
      </c>
      <c r="AH30" s="184">
        <v>0</v>
      </c>
      <c r="AI30" s="184">
        <v>0</v>
      </c>
      <c r="AJ30" s="184">
        <v>0</v>
      </c>
      <c r="AK30" s="184">
        <v>0</v>
      </c>
      <c r="AL30" s="184">
        <v>0</v>
      </c>
      <c r="AM30" s="184">
        <v>0</v>
      </c>
      <c r="AN30" s="184">
        <v>0</v>
      </c>
      <c r="AO30" s="184">
        <v>0</v>
      </c>
      <c r="AP30" s="184">
        <v>0</v>
      </c>
      <c r="AQ30" s="184">
        <v>0</v>
      </c>
      <c r="AR30" s="184">
        <v>0</v>
      </c>
      <c r="AS30" s="184">
        <v>0</v>
      </c>
      <c r="AT30" s="184">
        <v>0</v>
      </c>
      <c r="AU30" s="184">
        <v>7006.1179499999998</v>
      </c>
      <c r="AV30" s="184">
        <v>10791.154769999999</v>
      </c>
      <c r="AW30" s="184">
        <v>0</v>
      </c>
      <c r="AX30" s="184">
        <v>0</v>
      </c>
      <c r="AY30" s="184">
        <v>17797.272719999997</v>
      </c>
    </row>
    <row r="31" spans="1:51">
      <c r="A31" s="184" t="s">
        <v>912</v>
      </c>
      <c r="B31" s="184">
        <v>29.09179</v>
      </c>
      <c r="C31" s="184">
        <v>253.64170999999999</v>
      </c>
      <c r="D31" s="184">
        <v>0</v>
      </c>
      <c r="E31" s="184">
        <v>0</v>
      </c>
      <c r="F31" s="184">
        <v>282.73349999999999</v>
      </c>
      <c r="G31" s="184">
        <v>1037.5859599999999</v>
      </c>
      <c r="H31" s="184">
        <v>1807.0253799999998</v>
      </c>
      <c r="I31" s="184">
        <v>0</v>
      </c>
      <c r="J31" s="184">
        <v>0</v>
      </c>
      <c r="K31" s="184">
        <v>2844.6113399999999</v>
      </c>
      <c r="L31" s="184">
        <v>61.201050000000002</v>
      </c>
      <c r="M31" s="184">
        <v>8.6379999999999998E-2</v>
      </c>
      <c r="N31" s="184">
        <v>0</v>
      </c>
      <c r="O31" s="184">
        <v>0</v>
      </c>
      <c r="P31" s="184">
        <v>61.287430000000001</v>
      </c>
      <c r="Q31" s="184">
        <v>988.61437999999998</v>
      </c>
      <c r="R31" s="184">
        <v>4955.3208399999994</v>
      </c>
      <c r="S31" s="184">
        <v>0</v>
      </c>
      <c r="T31" s="184">
        <v>0</v>
      </c>
      <c r="U31" s="184">
        <v>5943.9352199999994</v>
      </c>
      <c r="V31" s="184">
        <v>0</v>
      </c>
      <c r="W31" s="184">
        <v>0</v>
      </c>
      <c r="X31" s="184">
        <v>0</v>
      </c>
      <c r="Y31" s="184">
        <v>0</v>
      </c>
      <c r="Z31" s="184">
        <v>0</v>
      </c>
      <c r="AA31" s="184">
        <v>0</v>
      </c>
      <c r="AB31" s="184">
        <v>9.1472700000000007</v>
      </c>
      <c r="AC31" s="184">
        <v>0</v>
      </c>
      <c r="AD31" s="184">
        <v>0</v>
      </c>
      <c r="AE31" s="184">
        <v>9.1472700000000007</v>
      </c>
      <c r="AF31" s="184">
        <v>0</v>
      </c>
      <c r="AG31" s="184">
        <v>0</v>
      </c>
      <c r="AH31" s="184">
        <v>0</v>
      </c>
      <c r="AI31" s="184">
        <v>0</v>
      </c>
      <c r="AJ31" s="184">
        <v>0</v>
      </c>
      <c r="AK31" s="184">
        <v>0</v>
      </c>
      <c r="AL31" s="184">
        <v>0</v>
      </c>
      <c r="AM31" s="184">
        <v>0</v>
      </c>
      <c r="AN31" s="184">
        <v>0</v>
      </c>
      <c r="AO31" s="184">
        <v>0</v>
      </c>
      <c r="AP31" s="184">
        <v>0</v>
      </c>
      <c r="AQ31" s="184">
        <v>0</v>
      </c>
      <c r="AR31" s="184">
        <v>0</v>
      </c>
      <c r="AS31" s="184">
        <v>0</v>
      </c>
      <c r="AT31" s="184">
        <v>0</v>
      </c>
      <c r="AU31" s="184">
        <v>2116.4931800000004</v>
      </c>
      <c r="AV31" s="184">
        <v>7025.2215800000004</v>
      </c>
      <c r="AW31" s="184">
        <v>0</v>
      </c>
      <c r="AX31" s="184">
        <v>0</v>
      </c>
      <c r="AY31" s="184">
        <v>9141.7147599999989</v>
      </c>
    </row>
    <row r="32" spans="1:51">
      <c r="A32" s="184" t="s">
        <v>913</v>
      </c>
      <c r="B32" s="184">
        <v>4573.5542599999999</v>
      </c>
      <c r="C32" s="184">
        <v>3085.7603899999999</v>
      </c>
      <c r="D32" s="184">
        <v>0</v>
      </c>
      <c r="E32" s="184">
        <v>0</v>
      </c>
      <c r="F32" s="184">
        <v>7659.3146500000003</v>
      </c>
      <c r="G32" s="184">
        <v>134.82275000000001</v>
      </c>
      <c r="H32" s="184">
        <v>215.58803</v>
      </c>
      <c r="I32" s="184">
        <v>0</v>
      </c>
      <c r="J32" s="184">
        <v>0</v>
      </c>
      <c r="K32" s="184">
        <v>350.41078000000005</v>
      </c>
      <c r="L32" s="184">
        <v>0</v>
      </c>
      <c r="M32" s="184">
        <v>4.0000000000000003E-5</v>
      </c>
      <c r="N32" s="184">
        <v>0</v>
      </c>
      <c r="O32" s="184">
        <v>0</v>
      </c>
      <c r="P32" s="184">
        <v>4.0000000000000003E-5</v>
      </c>
      <c r="Q32" s="184">
        <v>143.88569000000001</v>
      </c>
      <c r="R32" s="184">
        <v>464.57681000000002</v>
      </c>
      <c r="S32" s="184">
        <v>0</v>
      </c>
      <c r="T32" s="184">
        <v>0</v>
      </c>
      <c r="U32" s="184">
        <v>608.46249999999998</v>
      </c>
      <c r="V32" s="184">
        <v>0</v>
      </c>
      <c r="W32" s="184">
        <v>-2.9999999999999997E-5</v>
      </c>
      <c r="X32" s="184">
        <v>0</v>
      </c>
      <c r="Y32" s="184">
        <v>0</v>
      </c>
      <c r="Z32" s="184">
        <v>-2.9999999999999997E-5</v>
      </c>
      <c r="AA32" s="184">
        <v>36.253349999999998</v>
      </c>
      <c r="AB32" s="184">
        <v>0</v>
      </c>
      <c r="AC32" s="184">
        <v>0</v>
      </c>
      <c r="AD32" s="184">
        <v>0</v>
      </c>
      <c r="AE32" s="184">
        <v>36.253349999999998</v>
      </c>
      <c r="AF32" s="184">
        <v>0</v>
      </c>
      <c r="AG32" s="184">
        <v>0</v>
      </c>
      <c r="AH32" s="184">
        <v>0</v>
      </c>
      <c r="AI32" s="184">
        <v>0</v>
      </c>
      <c r="AJ32" s="184">
        <v>0</v>
      </c>
      <c r="AK32" s="184">
        <v>0</v>
      </c>
      <c r="AL32" s="184">
        <v>0</v>
      </c>
      <c r="AM32" s="184">
        <v>0</v>
      </c>
      <c r="AN32" s="184">
        <v>0</v>
      </c>
      <c r="AO32" s="184">
        <v>0</v>
      </c>
      <c r="AP32" s="184">
        <v>0</v>
      </c>
      <c r="AQ32" s="184">
        <v>0</v>
      </c>
      <c r="AR32" s="184">
        <v>0</v>
      </c>
      <c r="AS32" s="184">
        <v>0</v>
      </c>
      <c r="AT32" s="184">
        <v>0</v>
      </c>
      <c r="AU32" s="184">
        <v>4888.5160500000002</v>
      </c>
      <c r="AV32" s="184">
        <v>3765.92524</v>
      </c>
      <c r="AW32" s="184">
        <v>0</v>
      </c>
      <c r="AX32" s="184">
        <v>0</v>
      </c>
      <c r="AY32" s="184">
        <v>8654.4412899999988</v>
      </c>
    </row>
    <row r="33" spans="1:51">
      <c r="A33" s="184" t="s">
        <v>914</v>
      </c>
      <c r="B33" s="184">
        <v>0</v>
      </c>
      <c r="C33" s="184">
        <v>0</v>
      </c>
      <c r="D33" s="184">
        <v>0</v>
      </c>
      <c r="E33" s="184">
        <v>0</v>
      </c>
      <c r="F33" s="184">
        <v>0</v>
      </c>
      <c r="G33" s="184">
        <v>0.96571000000000007</v>
      </c>
      <c r="H33" s="184">
        <v>7.8899999999999994E-3</v>
      </c>
      <c r="I33" s="184">
        <v>0</v>
      </c>
      <c r="J33" s="184">
        <v>0</v>
      </c>
      <c r="K33" s="184">
        <v>0.97360000000000002</v>
      </c>
      <c r="L33" s="184">
        <v>0</v>
      </c>
      <c r="M33" s="184">
        <v>-1.0000000000000001E-5</v>
      </c>
      <c r="N33" s="184">
        <v>0</v>
      </c>
      <c r="O33" s="184">
        <v>0</v>
      </c>
      <c r="P33" s="184">
        <v>-1.0000000000000001E-5</v>
      </c>
      <c r="Q33" s="184">
        <v>0.14301</v>
      </c>
      <c r="R33" s="184">
        <v>0</v>
      </c>
      <c r="S33" s="184">
        <v>0</v>
      </c>
      <c r="T33" s="184">
        <v>0</v>
      </c>
      <c r="U33" s="184">
        <v>0.14301</v>
      </c>
      <c r="V33" s="184">
        <v>0</v>
      </c>
      <c r="W33" s="184">
        <v>0</v>
      </c>
      <c r="X33" s="184">
        <v>0</v>
      </c>
      <c r="Y33" s="184">
        <v>0</v>
      </c>
      <c r="Z33" s="184">
        <v>0</v>
      </c>
      <c r="AA33" s="184">
        <v>0</v>
      </c>
      <c r="AB33" s="184">
        <v>0</v>
      </c>
      <c r="AC33" s="184">
        <v>0</v>
      </c>
      <c r="AD33" s="184">
        <v>0</v>
      </c>
      <c r="AE33" s="184">
        <v>0</v>
      </c>
      <c r="AF33" s="184">
        <v>0</v>
      </c>
      <c r="AG33" s="184">
        <v>0</v>
      </c>
      <c r="AH33" s="184">
        <v>0</v>
      </c>
      <c r="AI33" s="184">
        <v>0</v>
      </c>
      <c r="AJ33" s="184">
        <v>0</v>
      </c>
      <c r="AK33" s="184">
        <v>0</v>
      </c>
      <c r="AL33" s="184">
        <v>0</v>
      </c>
      <c r="AM33" s="184">
        <v>0</v>
      </c>
      <c r="AN33" s="184">
        <v>0</v>
      </c>
      <c r="AO33" s="184">
        <v>0</v>
      </c>
      <c r="AP33" s="184">
        <v>0</v>
      </c>
      <c r="AQ33" s="184">
        <v>0</v>
      </c>
      <c r="AR33" s="184">
        <v>0</v>
      </c>
      <c r="AS33" s="184">
        <v>0</v>
      </c>
      <c r="AT33" s="184">
        <v>0</v>
      </c>
      <c r="AU33" s="184">
        <v>1.1087199999999999</v>
      </c>
      <c r="AV33" s="184">
        <v>7.8799999999999999E-3</v>
      </c>
      <c r="AW33" s="184">
        <v>0</v>
      </c>
      <c r="AX33" s="184">
        <v>0</v>
      </c>
      <c r="AY33" s="184">
        <v>1.1165999999999998</v>
      </c>
    </row>
    <row r="34" spans="1:51">
      <c r="A34" s="184" t="s">
        <v>915</v>
      </c>
      <c r="B34" s="184">
        <v>0</v>
      </c>
      <c r="C34" s="184">
        <v>0</v>
      </c>
      <c r="D34" s="184">
        <v>0</v>
      </c>
      <c r="E34" s="184">
        <v>0</v>
      </c>
      <c r="F34" s="184">
        <v>0</v>
      </c>
      <c r="G34" s="184">
        <v>0</v>
      </c>
      <c r="H34" s="184">
        <v>0</v>
      </c>
      <c r="I34" s="184">
        <v>0</v>
      </c>
      <c r="J34" s="184">
        <v>0</v>
      </c>
      <c r="K34" s="184">
        <v>0</v>
      </c>
      <c r="L34" s="184">
        <v>0</v>
      </c>
      <c r="M34" s="184">
        <v>0</v>
      </c>
      <c r="N34" s="184">
        <v>0</v>
      </c>
      <c r="O34" s="184">
        <v>0</v>
      </c>
      <c r="P34" s="184">
        <v>0</v>
      </c>
      <c r="Q34" s="184">
        <v>0</v>
      </c>
      <c r="R34" s="184">
        <v>0</v>
      </c>
      <c r="S34" s="184">
        <v>0</v>
      </c>
      <c r="T34" s="184">
        <v>0</v>
      </c>
      <c r="U34" s="184">
        <v>0</v>
      </c>
      <c r="V34" s="184">
        <v>0</v>
      </c>
      <c r="W34" s="184">
        <v>7.0000000000000007E-5</v>
      </c>
      <c r="X34" s="184">
        <v>0</v>
      </c>
      <c r="Y34" s="184">
        <v>0</v>
      </c>
      <c r="Z34" s="184">
        <v>7.0000000000000007E-5</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7.0000000000000007E-5</v>
      </c>
      <c r="AW34" s="184">
        <v>0</v>
      </c>
      <c r="AX34" s="184">
        <v>0</v>
      </c>
      <c r="AY34" s="184">
        <v>7.0000000000000007E-5</v>
      </c>
    </row>
    <row r="35" spans="1:51">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row>
    <row r="36" spans="1:51">
      <c r="A36" s="184" t="s">
        <v>176</v>
      </c>
      <c r="B36" s="184">
        <v>0</v>
      </c>
      <c r="C36" s="184">
        <v>0</v>
      </c>
      <c r="D36" s="184">
        <v>0</v>
      </c>
      <c r="E36" s="184">
        <v>0</v>
      </c>
      <c r="F36" s="184">
        <v>0</v>
      </c>
      <c r="G36" s="184">
        <v>0</v>
      </c>
      <c r="H36" s="184">
        <v>0</v>
      </c>
      <c r="I36" s="184">
        <v>0</v>
      </c>
      <c r="J36" s="184">
        <v>0</v>
      </c>
      <c r="K36" s="184">
        <v>0</v>
      </c>
      <c r="L36" s="184">
        <v>0</v>
      </c>
      <c r="M36" s="184">
        <v>0</v>
      </c>
      <c r="N36" s="184">
        <v>0</v>
      </c>
      <c r="O36" s="184">
        <v>0</v>
      </c>
      <c r="P36" s="184">
        <v>0</v>
      </c>
      <c r="Q36" s="184">
        <v>0</v>
      </c>
      <c r="R36" s="184">
        <v>0</v>
      </c>
      <c r="S36" s="184">
        <v>0</v>
      </c>
      <c r="T36" s="184">
        <v>0</v>
      </c>
      <c r="U36" s="184">
        <v>0</v>
      </c>
      <c r="V36" s="184">
        <v>0</v>
      </c>
      <c r="W36" s="184">
        <v>7.0000000000000007E-5</v>
      </c>
      <c r="X36" s="184">
        <v>0</v>
      </c>
      <c r="Y36" s="184">
        <v>0</v>
      </c>
      <c r="Z36" s="184">
        <v>7.0000000000000007E-5</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7.0000000000000007E-5</v>
      </c>
      <c r="AW36" s="184">
        <v>0</v>
      </c>
      <c r="AX36" s="184">
        <v>0</v>
      </c>
      <c r="AY36" s="184">
        <v>7.0000000000000007E-5</v>
      </c>
    </row>
    <row r="37" spans="1:51"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row>
    <row r="38" spans="1:51" ht="16.5" thickTop="1" thickBot="1">
      <c r="A38" s="338" t="s">
        <v>918</v>
      </c>
      <c r="B38" s="337">
        <v>200898.19344</v>
      </c>
      <c r="C38" s="337">
        <v>144929.56331999999</v>
      </c>
      <c r="D38" s="337">
        <v>0</v>
      </c>
      <c r="E38" s="337">
        <v>1024.1092100000001</v>
      </c>
      <c r="F38" s="337">
        <v>346851.86597000004</v>
      </c>
      <c r="G38" s="337">
        <v>86221.313269999999</v>
      </c>
      <c r="H38" s="337">
        <v>31286.04651</v>
      </c>
      <c r="I38" s="337">
        <v>0</v>
      </c>
      <c r="J38" s="337">
        <v>639.73761999999999</v>
      </c>
      <c r="K38" s="337">
        <v>118147.0974</v>
      </c>
      <c r="L38" s="337">
        <v>78968.463310000006</v>
      </c>
      <c r="M38" s="337">
        <v>63326.948240000005</v>
      </c>
      <c r="N38" s="337">
        <v>2.0000000000000002E-5</v>
      </c>
      <c r="O38" s="337">
        <v>224.99203</v>
      </c>
      <c r="P38" s="337">
        <v>142520.40359999999</v>
      </c>
      <c r="Q38" s="337">
        <v>101062.21515999999</v>
      </c>
      <c r="R38" s="337">
        <v>106748.83887000001</v>
      </c>
      <c r="S38" s="337">
        <v>0</v>
      </c>
      <c r="T38" s="337">
        <v>59.307290000000002</v>
      </c>
      <c r="U38" s="337">
        <v>207870.36132</v>
      </c>
      <c r="V38" s="337">
        <v>69209.337060000005</v>
      </c>
      <c r="W38" s="337">
        <v>29253.78427</v>
      </c>
      <c r="X38" s="337">
        <v>0</v>
      </c>
      <c r="Y38" s="337">
        <v>-1.7999999999999998E-4</v>
      </c>
      <c r="Z38" s="337">
        <v>98463.121159999995</v>
      </c>
      <c r="AA38" s="337">
        <v>28905.115399999999</v>
      </c>
      <c r="AB38" s="337">
        <v>55006.271939999999</v>
      </c>
      <c r="AC38" s="337">
        <v>0</v>
      </c>
      <c r="AD38" s="337">
        <v>0.29657</v>
      </c>
      <c r="AE38" s="337">
        <v>83911.683909999992</v>
      </c>
      <c r="AF38" s="337">
        <v>33702.068590000003</v>
      </c>
      <c r="AG38" s="337">
        <v>19862.682149999997</v>
      </c>
      <c r="AH38" s="337">
        <v>0</v>
      </c>
      <c r="AI38" s="337">
        <v>18.68111</v>
      </c>
      <c r="AJ38" s="337">
        <v>53583.431850000001</v>
      </c>
      <c r="AK38" s="337">
        <v>59468.792659999999</v>
      </c>
      <c r="AL38" s="337">
        <v>28287.30773</v>
      </c>
      <c r="AM38" s="337">
        <v>0</v>
      </c>
      <c r="AN38" s="337">
        <v>165.15477999999999</v>
      </c>
      <c r="AO38" s="337">
        <v>87921.255170000004</v>
      </c>
      <c r="AP38" s="337">
        <v>25094.80703</v>
      </c>
      <c r="AQ38" s="337">
        <v>7159.3435300000001</v>
      </c>
      <c r="AR38" s="337">
        <v>0</v>
      </c>
      <c r="AS38" s="337">
        <v>0</v>
      </c>
      <c r="AT38" s="337">
        <v>32254.150559999998</v>
      </c>
      <c r="AU38" s="337">
        <v>683530.30591999996</v>
      </c>
      <c r="AV38" s="337">
        <v>485860.78655999998</v>
      </c>
      <c r="AW38" s="337">
        <v>2.0000000000000002E-5</v>
      </c>
      <c r="AX38" s="337">
        <v>2132.2784300000003</v>
      </c>
      <c r="AY38" s="337">
        <v>1171523.3709400001</v>
      </c>
    </row>
    <row r="39" spans="1:51" ht="13.5" thickTop="1">
      <c r="A39" s="184" t="s">
        <v>87</v>
      </c>
      <c r="B39" s="184">
        <v>211561.37862999999</v>
      </c>
      <c r="C39" s="184">
        <v>29277.982680000001</v>
      </c>
      <c r="D39" s="184">
        <v>0</v>
      </c>
      <c r="E39" s="184">
        <v>0</v>
      </c>
      <c r="F39" s="184">
        <v>240839.36131000001</v>
      </c>
      <c r="G39" s="184">
        <v>142893.27353999999</v>
      </c>
      <c r="H39" s="184">
        <v>12996.697390000001</v>
      </c>
      <c r="I39" s="184">
        <v>0</v>
      </c>
      <c r="J39" s="184">
        <v>0</v>
      </c>
      <c r="K39" s="184">
        <v>155889.97093000001</v>
      </c>
      <c r="L39" s="184">
        <v>122250.61222</v>
      </c>
      <c r="M39" s="184">
        <v>18630.078320000001</v>
      </c>
      <c r="N39" s="184">
        <v>-1.0000000000000001E-5</v>
      </c>
      <c r="O39" s="184">
        <v>171.36432000000002</v>
      </c>
      <c r="P39" s="184">
        <v>141052.05484999999</v>
      </c>
      <c r="Q39" s="184">
        <v>107729.45326000001</v>
      </c>
      <c r="R39" s="184">
        <v>65318.047049999994</v>
      </c>
      <c r="S39" s="184">
        <v>0</v>
      </c>
      <c r="T39" s="184">
        <v>17.916330000000002</v>
      </c>
      <c r="U39" s="184">
        <v>173065.41663999998</v>
      </c>
      <c r="V39" s="184">
        <v>182734.39465999999</v>
      </c>
      <c r="W39" s="184">
        <v>51999.205869999998</v>
      </c>
      <c r="X39" s="184">
        <v>0</v>
      </c>
      <c r="Y39" s="184">
        <v>0</v>
      </c>
      <c r="Z39" s="184">
        <v>234733.60053</v>
      </c>
      <c r="AA39" s="184">
        <v>12375.120630000001</v>
      </c>
      <c r="AB39" s="184">
        <v>785.98152000000005</v>
      </c>
      <c r="AC39" s="184">
        <v>0</v>
      </c>
      <c r="AD39" s="184">
        <v>0</v>
      </c>
      <c r="AE39" s="184">
        <v>13161.102150000001</v>
      </c>
      <c r="AF39" s="184">
        <v>134037.06354999999</v>
      </c>
      <c r="AG39" s="184">
        <v>26398.062379999999</v>
      </c>
      <c r="AH39" s="184">
        <v>0</v>
      </c>
      <c r="AI39" s="184">
        <v>0</v>
      </c>
      <c r="AJ39" s="184">
        <v>160435.12593000001</v>
      </c>
      <c r="AK39" s="184">
        <v>134023.53120999999</v>
      </c>
      <c r="AL39" s="184">
        <v>93877.073709999997</v>
      </c>
      <c r="AM39" s="184">
        <v>0</v>
      </c>
      <c r="AN39" s="184">
        <v>0</v>
      </c>
      <c r="AO39" s="184">
        <v>227900.60491999998</v>
      </c>
      <c r="AP39" s="184">
        <v>69092.612200000003</v>
      </c>
      <c r="AQ39" s="184">
        <v>54965.040810000006</v>
      </c>
      <c r="AR39" s="184">
        <v>0</v>
      </c>
      <c r="AS39" s="184">
        <v>0</v>
      </c>
      <c r="AT39" s="184">
        <v>124057.65301000001</v>
      </c>
      <c r="AU39" s="184">
        <v>1116697.4399000001</v>
      </c>
      <c r="AV39" s="184">
        <v>354248.16973000002</v>
      </c>
      <c r="AW39" s="184">
        <v>-1.0000000000000001E-5</v>
      </c>
      <c r="AX39" s="184">
        <v>189.28064999999998</v>
      </c>
      <c r="AY39" s="184">
        <v>1471134.8902700001</v>
      </c>
    </row>
    <row r="40" spans="1:51">
      <c r="A40" s="184" t="s">
        <v>919</v>
      </c>
      <c r="B40" s="184">
        <v>211561.37862999999</v>
      </c>
      <c r="C40" s="184">
        <v>29277.982680000001</v>
      </c>
      <c r="D40" s="184">
        <v>0</v>
      </c>
      <c r="E40" s="184">
        <v>0</v>
      </c>
      <c r="F40" s="184">
        <v>240839.36131000001</v>
      </c>
      <c r="G40" s="184">
        <v>142893.27353999999</v>
      </c>
      <c r="H40" s="184">
        <v>12996.697390000001</v>
      </c>
      <c r="I40" s="184">
        <v>0</v>
      </c>
      <c r="J40" s="184">
        <v>0</v>
      </c>
      <c r="K40" s="184">
        <v>155889.97093000001</v>
      </c>
      <c r="L40" s="184">
        <v>122250.61222</v>
      </c>
      <c r="M40" s="184">
        <v>18630.078320000001</v>
      </c>
      <c r="N40" s="184">
        <v>-1.0000000000000001E-5</v>
      </c>
      <c r="O40" s="184">
        <v>171.36432000000002</v>
      </c>
      <c r="P40" s="184">
        <v>141052.05484999999</v>
      </c>
      <c r="Q40" s="184">
        <v>107636.51981</v>
      </c>
      <c r="R40" s="184">
        <v>65318.047049999994</v>
      </c>
      <c r="S40" s="184">
        <v>0</v>
      </c>
      <c r="T40" s="184">
        <v>17.916330000000002</v>
      </c>
      <c r="U40" s="184">
        <v>172972.48319</v>
      </c>
      <c r="V40" s="184">
        <v>182734.39465999999</v>
      </c>
      <c r="W40" s="184">
        <v>51999.205880000001</v>
      </c>
      <c r="X40" s="184">
        <v>0</v>
      </c>
      <c r="Y40" s="184">
        <v>0</v>
      </c>
      <c r="Z40" s="184">
        <v>234733.60053999998</v>
      </c>
      <c r="AA40" s="184">
        <v>12375.120630000001</v>
      </c>
      <c r="AB40" s="184">
        <v>785.98152000000005</v>
      </c>
      <c r="AC40" s="184">
        <v>0</v>
      </c>
      <c r="AD40" s="184">
        <v>0</v>
      </c>
      <c r="AE40" s="184">
        <v>13161.102150000001</v>
      </c>
      <c r="AF40" s="184">
        <v>127902.45805</v>
      </c>
      <c r="AG40" s="184">
        <v>26339.496729999999</v>
      </c>
      <c r="AH40" s="184">
        <v>0</v>
      </c>
      <c r="AI40" s="184">
        <v>0</v>
      </c>
      <c r="AJ40" s="184">
        <v>154241.95478</v>
      </c>
      <c r="AK40" s="184">
        <v>128137.28038</v>
      </c>
      <c r="AL40" s="184">
        <v>93253.342080000002</v>
      </c>
      <c r="AM40" s="184">
        <v>0</v>
      </c>
      <c r="AN40" s="184">
        <v>0</v>
      </c>
      <c r="AO40" s="184">
        <v>221390.62246000001</v>
      </c>
      <c r="AP40" s="184">
        <v>63994.966710000001</v>
      </c>
      <c r="AQ40" s="184">
        <v>54655.067090000004</v>
      </c>
      <c r="AR40" s="184">
        <v>0</v>
      </c>
      <c r="AS40" s="184">
        <v>0</v>
      </c>
      <c r="AT40" s="184">
        <v>118650.03379999999</v>
      </c>
      <c r="AU40" s="184">
        <v>1099486.0046300001</v>
      </c>
      <c r="AV40" s="184">
        <v>353255.89874000003</v>
      </c>
      <c r="AW40" s="184">
        <v>-1.0000000000000001E-5</v>
      </c>
      <c r="AX40" s="184">
        <v>189.28064999999998</v>
      </c>
      <c r="AY40" s="184">
        <v>1452931.18401</v>
      </c>
    </row>
    <row r="41" spans="1:51">
      <c r="A41" s="184"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0</v>
      </c>
      <c r="S41" s="184">
        <v>0</v>
      </c>
      <c r="T41" s="184">
        <v>0</v>
      </c>
      <c r="U41" s="184">
        <v>0</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row>
    <row r="42" spans="1:51">
      <c r="A42" s="184" t="s">
        <v>921</v>
      </c>
      <c r="B42" s="184">
        <v>0</v>
      </c>
      <c r="C42" s="184">
        <v>0</v>
      </c>
      <c r="D42" s="184">
        <v>0</v>
      </c>
      <c r="E42" s="184">
        <v>0</v>
      </c>
      <c r="F42" s="184">
        <v>0</v>
      </c>
      <c r="G42" s="184">
        <v>0</v>
      </c>
      <c r="H42" s="184">
        <v>0</v>
      </c>
      <c r="I42" s="184">
        <v>0</v>
      </c>
      <c r="J42" s="184">
        <v>0</v>
      </c>
      <c r="K42" s="184">
        <v>0</v>
      </c>
      <c r="L42" s="184">
        <v>0</v>
      </c>
      <c r="M42" s="184">
        <v>0</v>
      </c>
      <c r="N42" s="184">
        <v>0</v>
      </c>
      <c r="O42" s="184">
        <v>0</v>
      </c>
      <c r="P42" s="184">
        <v>0</v>
      </c>
      <c r="Q42" s="184">
        <v>92.933449999999993</v>
      </c>
      <c r="R42" s="184">
        <v>0</v>
      </c>
      <c r="S42" s="184">
        <v>0</v>
      </c>
      <c r="T42" s="184">
        <v>0</v>
      </c>
      <c r="U42" s="184">
        <v>92.933449999999993</v>
      </c>
      <c r="V42" s="184">
        <v>0</v>
      </c>
      <c r="W42" s="184">
        <v>0</v>
      </c>
      <c r="X42" s="184">
        <v>0</v>
      </c>
      <c r="Y42" s="184">
        <v>0</v>
      </c>
      <c r="Z42" s="184">
        <v>0</v>
      </c>
      <c r="AA42" s="184">
        <v>0</v>
      </c>
      <c r="AB42" s="184">
        <v>0</v>
      </c>
      <c r="AC42" s="184">
        <v>0</v>
      </c>
      <c r="AD42" s="184">
        <v>0</v>
      </c>
      <c r="AE42" s="184">
        <v>0</v>
      </c>
      <c r="AF42" s="184">
        <v>6134.6054999999997</v>
      </c>
      <c r="AG42" s="184">
        <v>58.565649999999998</v>
      </c>
      <c r="AH42" s="184">
        <v>0</v>
      </c>
      <c r="AI42" s="184">
        <v>0</v>
      </c>
      <c r="AJ42" s="184">
        <v>6193.1711500000001</v>
      </c>
      <c r="AK42" s="184">
        <v>967.48355000000004</v>
      </c>
      <c r="AL42" s="184">
        <v>30.560779999999998</v>
      </c>
      <c r="AM42" s="184">
        <v>0</v>
      </c>
      <c r="AN42" s="184">
        <v>0</v>
      </c>
      <c r="AO42" s="184">
        <v>998.04432999999995</v>
      </c>
      <c r="AP42" s="184">
        <v>4987.7489000000005</v>
      </c>
      <c r="AQ42" s="184">
        <v>309.97371999999996</v>
      </c>
      <c r="AR42" s="184">
        <v>0</v>
      </c>
      <c r="AS42" s="184">
        <v>0</v>
      </c>
      <c r="AT42" s="184">
        <v>5297.7226200000005</v>
      </c>
      <c r="AU42" s="184">
        <v>12182.7714</v>
      </c>
      <c r="AV42" s="184">
        <v>399.10015000000004</v>
      </c>
      <c r="AW42" s="184">
        <v>0</v>
      </c>
      <c r="AX42" s="184">
        <v>0</v>
      </c>
      <c r="AY42" s="184">
        <v>12581.87155</v>
      </c>
    </row>
    <row r="43" spans="1:51">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row>
    <row r="44" spans="1:51">
      <c r="A44" s="184" t="s">
        <v>923</v>
      </c>
      <c r="B44" s="184">
        <v>0</v>
      </c>
      <c r="C44" s="184">
        <v>0</v>
      </c>
      <c r="D44" s="184">
        <v>0</v>
      </c>
      <c r="E44" s="184">
        <v>0</v>
      </c>
      <c r="F44" s="184">
        <v>0</v>
      </c>
      <c r="G44" s="184">
        <v>0</v>
      </c>
      <c r="H44" s="184">
        <v>0</v>
      </c>
      <c r="I44" s="184">
        <v>0</v>
      </c>
      <c r="J44" s="184">
        <v>0</v>
      </c>
      <c r="K44" s="184">
        <v>0</v>
      </c>
      <c r="L44" s="184">
        <v>0</v>
      </c>
      <c r="M44" s="184">
        <v>0</v>
      </c>
      <c r="N44" s="184">
        <v>0</v>
      </c>
      <c r="O44" s="184">
        <v>0</v>
      </c>
      <c r="P44" s="184">
        <v>0</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4918.76728</v>
      </c>
      <c r="AL44" s="184">
        <v>593.17084999999997</v>
      </c>
      <c r="AM44" s="184">
        <v>0</v>
      </c>
      <c r="AN44" s="184">
        <v>0</v>
      </c>
      <c r="AO44" s="184">
        <v>5511.9381299999995</v>
      </c>
      <c r="AP44" s="184">
        <v>109.89659</v>
      </c>
      <c r="AQ44" s="184">
        <v>0</v>
      </c>
      <c r="AR44" s="184">
        <v>0</v>
      </c>
      <c r="AS44" s="184">
        <v>0</v>
      </c>
      <c r="AT44" s="184">
        <v>109.89659</v>
      </c>
      <c r="AU44" s="184">
        <v>5028.6638700000003</v>
      </c>
      <c r="AV44" s="184">
        <v>593.17084999999997</v>
      </c>
      <c r="AW44" s="184">
        <v>0</v>
      </c>
      <c r="AX44" s="184">
        <v>0</v>
      </c>
      <c r="AY44" s="184">
        <v>5621.8347199999998</v>
      </c>
    </row>
    <row r="45" spans="1:51">
      <c r="A45" s="184" t="s">
        <v>924</v>
      </c>
      <c r="B45" s="184">
        <v>3129.5675499999998</v>
      </c>
      <c r="C45" s="184">
        <v>3476.38049</v>
      </c>
      <c r="D45" s="184">
        <v>0</v>
      </c>
      <c r="E45" s="184">
        <v>0</v>
      </c>
      <c r="F45" s="184">
        <v>6605.9480400000002</v>
      </c>
      <c r="G45" s="184">
        <v>0</v>
      </c>
      <c r="H45" s="184">
        <v>0</v>
      </c>
      <c r="I45" s="184">
        <v>0</v>
      </c>
      <c r="J45" s="184">
        <v>0</v>
      </c>
      <c r="K45" s="184">
        <v>0</v>
      </c>
      <c r="L45" s="184">
        <v>0</v>
      </c>
      <c r="M45" s="184">
        <v>64.603449999999995</v>
      </c>
      <c r="N45" s="184">
        <v>0</v>
      </c>
      <c r="O45" s="184">
        <v>0</v>
      </c>
      <c r="P45" s="184">
        <v>64.603449999999995</v>
      </c>
      <c r="Q45" s="184">
        <v>172.5</v>
      </c>
      <c r="R45" s="184">
        <v>2381.87599</v>
      </c>
      <c r="S45" s="184">
        <v>0</v>
      </c>
      <c r="T45" s="184">
        <v>0</v>
      </c>
      <c r="U45" s="184">
        <v>2554.37599</v>
      </c>
      <c r="V45" s="184">
        <v>36.348669999999998</v>
      </c>
      <c r="W45" s="184">
        <v>1255.836</v>
      </c>
      <c r="X45" s="184">
        <v>0</v>
      </c>
      <c r="Y45" s="184">
        <v>0</v>
      </c>
      <c r="Z45" s="184">
        <v>1292.1846699999999</v>
      </c>
      <c r="AA45" s="184">
        <v>245.83094</v>
      </c>
      <c r="AB45" s="184">
        <v>0</v>
      </c>
      <c r="AC45" s="184">
        <v>0</v>
      </c>
      <c r="AD45" s="184">
        <v>0</v>
      </c>
      <c r="AE45" s="184">
        <v>245.83094</v>
      </c>
      <c r="AF45" s="184">
        <v>0</v>
      </c>
      <c r="AG45" s="184">
        <v>0</v>
      </c>
      <c r="AH45" s="184">
        <v>0</v>
      </c>
      <c r="AI45" s="184">
        <v>0</v>
      </c>
      <c r="AJ45" s="184">
        <v>0</v>
      </c>
      <c r="AK45" s="184">
        <v>914.61963000000003</v>
      </c>
      <c r="AL45" s="184">
        <v>1322.6070400000001</v>
      </c>
      <c r="AM45" s="184">
        <v>0</v>
      </c>
      <c r="AN45" s="184">
        <v>0</v>
      </c>
      <c r="AO45" s="184">
        <v>2237.22667</v>
      </c>
      <c r="AP45" s="184">
        <v>0</v>
      </c>
      <c r="AQ45" s="184">
        <v>0</v>
      </c>
      <c r="AR45" s="184">
        <v>0</v>
      </c>
      <c r="AS45" s="184">
        <v>0</v>
      </c>
      <c r="AT45" s="184">
        <v>0</v>
      </c>
      <c r="AU45" s="184">
        <v>4498.86679</v>
      </c>
      <c r="AV45" s="184">
        <v>8501.3029700000006</v>
      </c>
      <c r="AW45" s="184">
        <v>0</v>
      </c>
      <c r="AX45" s="184">
        <v>0</v>
      </c>
      <c r="AY45" s="184">
        <v>13000.169760000001</v>
      </c>
    </row>
    <row r="46" spans="1:51">
      <c r="A46" s="184" t="s">
        <v>91</v>
      </c>
      <c r="B46" s="184">
        <v>335.24854999999997</v>
      </c>
      <c r="C46" s="184">
        <v>2473.3140400000002</v>
      </c>
      <c r="D46" s="184">
        <v>0</v>
      </c>
      <c r="E46" s="184">
        <v>0</v>
      </c>
      <c r="F46" s="184">
        <v>2808.56259</v>
      </c>
      <c r="G46" s="184">
        <v>450.01240999999999</v>
      </c>
      <c r="H46" s="184">
        <v>28.271009999999997</v>
      </c>
      <c r="I46" s="184">
        <v>0</v>
      </c>
      <c r="J46" s="184">
        <v>0</v>
      </c>
      <c r="K46" s="184">
        <v>478.28341999999998</v>
      </c>
      <c r="L46" s="184">
        <v>17.759730000000001</v>
      </c>
      <c r="M46" s="184">
        <v>5.0000000000000002E-5</v>
      </c>
      <c r="N46" s="184">
        <v>0</v>
      </c>
      <c r="O46" s="184">
        <v>-1.0000000000000001E-5</v>
      </c>
      <c r="P46" s="184">
        <v>17.75977</v>
      </c>
      <c r="Q46" s="184">
        <v>580.96859999999992</v>
      </c>
      <c r="R46" s="184">
        <v>0</v>
      </c>
      <c r="S46" s="184">
        <v>0</v>
      </c>
      <c r="T46" s="184">
        <v>0</v>
      </c>
      <c r="U46" s="184">
        <v>580.96859999999992</v>
      </c>
      <c r="V46" s="184">
        <v>670.3951800000001</v>
      </c>
      <c r="W46" s="184">
        <v>346.75576000000001</v>
      </c>
      <c r="X46" s="184">
        <v>0</v>
      </c>
      <c r="Y46" s="184">
        <v>0</v>
      </c>
      <c r="Z46" s="184">
        <v>1017.15094</v>
      </c>
      <c r="AA46" s="184">
        <v>0</v>
      </c>
      <c r="AB46" s="184">
        <v>0</v>
      </c>
      <c r="AC46" s="184">
        <v>0</v>
      </c>
      <c r="AD46" s="184">
        <v>0</v>
      </c>
      <c r="AE46" s="184">
        <v>0</v>
      </c>
      <c r="AF46" s="184">
        <v>479.90608000000003</v>
      </c>
      <c r="AG46" s="184">
        <v>204.27161999999998</v>
      </c>
      <c r="AH46" s="184">
        <v>0</v>
      </c>
      <c r="AI46" s="184">
        <v>0</v>
      </c>
      <c r="AJ46" s="184">
        <v>684.17769999999996</v>
      </c>
      <c r="AK46" s="184">
        <v>1018.85649</v>
      </c>
      <c r="AL46" s="184">
        <v>622.49014999999997</v>
      </c>
      <c r="AM46" s="184">
        <v>0</v>
      </c>
      <c r="AN46" s="184">
        <v>0</v>
      </c>
      <c r="AO46" s="184">
        <v>1641.34664</v>
      </c>
      <c r="AP46" s="184">
        <v>247.18144000000001</v>
      </c>
      <c r="AQ46" s="184">
        <v>118.31549000000001</v>
      </c>
      <c r="AR46" s="184">
        <v>0</v>
      </c>
      <c r="AS46" s="184">
        <v>0</v>
      </c>
      <c r="AT46" s="184">
        <v>365.49693000000002</v>
      </c>
      <c r="AU46" s="184">
        <v>3800.3284800000001</v>
      </c>
      <c r="AV46" s="184">
        <v>3793.4181200000003</v>
      </c>
      <c r="AW46" s="184">
        <v>0</v>
      </c>
      <c r="AX46" s="184">
        <v>-1.0000000000000001E-5</v>
      </c>
      <c r="AY46" s="184">
        <v>7593.7465899999997</v>
      </c>
    </row>
    <row r="47" spans="1:51">
      <c r="A47" s="184" t="s">
        <v>925</v>
      </c>
      <c r="B47" s="184">
        <v>83.5</v>
      </c>
      <c r="C47" s="184">
        <v>0</v>
      </c>
      <c r="D47" s="184">
        <v>0</v>
      </c>
      <c r="E47" s="184">
        <v>0</v>
      </c>
      <c r="F47" s="184">
        <v>83.5</v>
      </c>
      <c r="G47" s="184">
        <v>0</v>
      </c>
      <c r="H47" s="184">
        <v>0</v>
      </c>
      <c r="I47" s="184">
        <v>0</v>
      </c>
      <c r="J47" s="184">
        <v>0</v>
      </c>
      <c r="K47" s="184">
        <v>0</v>
      </c>
      <c r="L47" s="184">
        <v>0</v>
      </c>
      <c r="M47" s="184">
        <v>1.0000000000000001E-5</v>
      </c>
      <c r="N47" s="184">
        <v>0</v>
      </c>
      <c r="O47" s="184">
        <v>0</v>
      </c>
      <c r="P47" s="184">
        <v>1.0000000000000001E-5</v>
      </c>
      <c r="Q47" s="184">
        <v>0</v>
      </c>
      <c r="R47" s="184">
        <v>0</v>
      </c>
      <c r="S47" s="184">
        <v>0</v>
      </c>
      <c r="T47" s="184">
        <v>0</v>
      </c>
      <c r="U47" s="184">
        <v>0</v>
      </c>
      <c r="V47" s="184">
        <v>0</v>
      </c>
      <c r="W47" s="184">
        <v>0</v>
      </c>
      <c r="X47" s="184">
        <v>0</v>
      </c>
      <c r="Y47" s="184">
        <v>0</v>
      </c>
      <c r="Z47" s="184">
        <v>0</v>
      </c>
      <c r="AA47" s="184">
        <v>0</v>
      </c>
      <c r="AB47" s="184">
        <v>0</v>
      </c>
      <c r="AC47" s="184">
        <v>0</v>
      </c>
      <c r="AD47" s="184">
        <v>0</v>
      </c>
      <c r="AE47" s="184">
        <v>0</v>
      </c>
      <c r="AF47" s="184">
        <v>0</v>
      </c>
      <c r="AG47" s="184">
        <v>0</v>
      </c>
      <c r="AH47" s="184">
        <v>0</v>
      </c>
      <c r="AI47" s="184">
        <v>0</v>
      </c>
      <c r="AJ47" s="184">
        <v>0</v>
      </c>
      <c r="AK47" s="184">
        <v>25.696189999999998</v>
      </c>
      <c r="AL47" s="184">
        <v>17.49823</v>
      </c>
      <c r="AM47" s="184">
        <v>0</v>
      </c>
      <c r="AN47" s="184">
        <v>0</v>
      </c>
      <c r="AO47" s="184">
        <v>43.194420000000001</v>
      </c>
      <c r="AP47" s="184">
        <v>7.3880600000000003</v>
      </c>
      <c r="AQ47" s="184">
        <v>0</v>
      </c>
      <c r="AR47" s="184">
        <v>0</v>
      </c>
      <c r="AS47" s="184">
        <v>0</v>
      </c>
      <c r="AT47" s="184">
        <v>7.3880600000000003</v>
      </c>
      <c r="AU47" s="184">
        <v>116.58425</v>
      </c>
      <c r="AV47" s="184">
        <v>17.498240000000003</v>
      </c>
      <c r="AW47" s="184">
        <v>0</v>
      </c>
      <c r="AX47" s="184">
        <v>0</v>
      </c>
      <c r="AY47" s="184">
        <v>134.08248999999998</v>
      </c>
    </row>
    <row r="48" spans="1:51">
      <c r="A48" s="184" t="s">
        <v>95</v>
      </c>
      <c r="B48" s="184">
        <v>481.96436999999997</v>
      </c>
      <c r="C48" s="184">
        <v>3253.64554</v>
      </c>
      <c r="D48" s="184">
        <v>0</v>
      </c>
      <c r="E48" s="184">
        <v>0</v>
      </c>
      <c r="F48" s="184">
        <v>3735.6099100000001</v>
      </c>
      <c r="G48" s="184">
        <v>145.4426</v>
      </c>
      <c r="H48" s="184">
        <v>58.695149999999998</v>
      </c>
      <c r="I48" s="184">
        <v>0</v>
      </c>
      <c r="J48" s="184">
        <v>0</v>
      </c>
      <c r="K48" s="184">
        <v>204.13775000000001</v>
      </c>
      <c r="L48" s="184">
        <v>2749.7461699999999</v>
      </c>
      <c r="M48" s="184">
        <v>803.14168999999993</v>
      </c>
      <c r="N48" s="184">
        <v>0</v>
      </c>
      <c r="O48" s="184">
        <v>0</v>
      </c>
      <c r="P48" s="184">
        <v>3552.8878599999998</v>
      </c>
      <c r="Q48" s="184">
        <v>896.99619999999993</v>
      </c>
      <c r="R48" s="184">
        <v>206.1</v>
      </c>
      <c r="S48" s="184">
        <v>0</v>
      </c>
      <c r="T48" s="184">
        <v>30.910520000000002</v>
      </c>
      <c r="U48" s="184">
        <v>1134.0067199999999</v>
      </c>
      <c r="V48" s="184">
        <v>673.27591000000007</v>
      </c>
      <c r="W48" s="184">
        <v>1177.0227399999999</v>
      </c>
      <c r="X48" s="184">
        <v>0</v>
      </c>
      <c r="Y48" s="184">
        <v>0</v>
      </c>
      <c r="Z48" s="184">
        <v>1850.29865</v>
      </c>
      <c r="AA48" s="184">
        <v>15.35685</v>
      </c>
      <c r="AB48" s="184">
        <v>0</v>
      </c>
      <c r="AC48" s="184">
        <v>0</v>
      </c>
      <c r="AD48" s="184">
        <v>0</v>
      </c>
      <c r="AE48" s="184">
        <v>15.35685</v>
      </c>
      <c r="AF48" s="184">
        <v>283.64284999999995</v>
      </c>
      <c r="AG48" s="184">
        <v>221.82117000000002</v>
      </c>
      <c r="AH48" s="184">
        <v>0</v>
      </c>
      <c r="AI48" s="184">
        <v>0</v>
      </c>
      <c r="AJ48" s="184">
        <v>505.46402</v>
      </c>
      <c r="AK48" s="184">
        <v>50.11797</v>
      </c>
      <c r="AL48" s="184">
        <v>367.13767999999999</v>
      </c>
      <c r="AM48" s="184">
        <v>0</v>
      </c>
      <c r="AN48" s="184">
        <v>0</v>
      </c>
      <c r="AO48" s="184">
        <v>417.25565</v>
      </c>
      <c r="AP48" s="184">
        <v>107.12356</v>
      </c>
      <c r="AQ48" s="184">
        <v>168.02404999999999</v>
      </c>
      <c r="AR48" s="184">
        <v>0</v>
      </c>
      <c r="AS48" s="184">
        <v>0</v>
      </c>
      <c r="AT48" s="184">
        <v>275.14760999999999</v>
      </c>
      <c r="AU48" s="184">
        <v>5403.6664800000008</v>
      </c>
      <c r="AV48" s="184">
        <v>6255.5880199999992</v>
      </c>
      <c r="AW48" s="184">
        <v>0</v>
      </c>
      <c r="AX48" s="184">
        <v>30.910520000000002</v>
      </c>
      <c r="AY48" s="184">
        <v>11690.16502</v>
      </c>
    </row>
    <row r="49" spans="1:51">
      <c r="A49" s="184" t="s">
        <v>926</v>
      </c>
      <c r="B49" s="184">
        <v>0</v>
      </c>
      <c r="C49" s="184">
        <v>2176.76782</v>
      </c>
      <c r="D49" s="184">
        <v>0</v>
      </c>
      <c r="E49" s="184">
        <v>0</v>
      </c>
      <c r="F49" s="184">
        <v>2176.76782</v>
      </c>
      <c r="G49" s="184">
        <v>0</v>
      </c>
      <c r="H49" s="184">
        <v>0</v>
      </c>
      <c r="I49" s="184">
        <v>0</v>
      </c>
      <c r="J49" s="184">
        <v>0</v>
      </c>
      <c r="K49" s="184">
        <v>0</v>
      </c>
      <c r="L49" s="184">
        <v>0</v>
      </c>
      <c r="M49" s="184">
        <v>9.5208600000000008</v>
      </c>
      <c r="N49" s="184">
        <v>0</v>
      </c>
      <c r="O49" s="184">
        <v>0</v>
      </c>
      <c r="P49" s="184">
        <v>9.5208600000000008</v>
      </c>
      <c r="Q49" s="184">
        <v>0</v>
      </c>
      <c r="R49" s="184">
        <v>0</v>
      </c>
      <c r="S49" s="184">
        <v>0</v>
      </c>
      <c r="T49" s="184">
        <v>0</v>
      </c>
      <c r="U49" s="184">
        <v>0</v>
      </c>
      <c r="V49" s="184">
        <v>0</v>
      </c>
      <c r="W49" s="184">
        <v>165.91201000000001</v>
      </c>
      <c r="X49" s="184">
        <v>0</v>
      </c>
      <c r="Y49" s="184">
        <v>0</v>
      </c>
      <c r="Z49" s="184">
        <v>165.91201000000001</v>
      </c>
      <c r="AA49" s="184">
        <v>0</v>
      </c>
      <c r="AB49" s="184">
        <v>0</v>
      </c>
      <c r="AC49" s="184">
        <v>0</v>
      </c>
      <c r="AD49" s="184">
        <v>0</v>
      </c>
      <c r="AE49" s="184">
        <v>0</v>
      </c>
      <c r="AF49" s="184">
        <v>0</v>
      </c>
      <c r="AG49" s="184">
        <v>0</v>
      </c>
      <c r="AH49" s="184">
        <v>0</v>
      </c>
      <c r="AI49" s="184">
        <v>0</v>
      </c>
      <c r="AJ49" s="184">
        <v>0</v>
      </c>
      <c r="AK49" s="184">
        <v>0</v>
      </c>
      <c r="AL49" s="184">
        <v>0</v>
      </c>
      <c r="AM49" s="184">
        <v>0</v>
      </c>
      <c r="AN49" s="184">
        <v>0</v>
      </c>
      <c r="AO49" s="184">
        <v>0</v>
      </c>
      <c r="AP49" s="184">
        <v>0</v>
      </c>
      <c r="AQ49" s="184">
        <v>0</v>
      </c>
      <c r="AR49" s="184">
        <v>0</v>
      </c>
      <c r="AS49" s="184">
        <v>0</v>
      </c>
      <c r="AT49" s="184">
        <v>0</v>
      </c>
      <c r="AU49" s="184">
        <v>0</v>
      </c>
      <c r="AV49" s="184">
        <v>2352.2006900000001</v>
      </c>
      <c r="AW49" s="184">
        <v>0</v>
      </c>
      <c r="AX49" s="184">
        <v>0</v>
      </c>
      <c r="AY49" s="184">
        <v>2352.2006900000001</v>
      </c>
    </row>
    <row r="50" spans="1:51">
      <c r="A50" s="184" t="s">
        <v>225</v>
      </c>
      <c r="B50" s="184">
        <v>35034.058560000005</v>
      </c>
      <c r="C50" s="184">
        <v>107056.96628000001</v>
      </c>
      <c r="D50" s="184">
        <v>0</v>
      </c>
      <c r="E50" s="184">
        <v>0</v>
      </c>
      <c r="F50" s="184">
        <v>142091.02484</v>
      </c>
      <c r="G50" s="184">
        <v>2926.7822000000001</v>
      </c>
      <c r="H50" s="184">
        <v>212.89017000000001</v>
      </c>
      <c r="I50" s="184">
        <v>0</v>
      </c>
      <c r="J50" s="184">
        <v>0</v>
      </c>
      <c r="K50" s="184">
        <v>3139.6723700000002</v>
      </c>
      <c r="L50" s="184">
        <v>9200.8053</v>
      </c>
      <c r="M50" s="184">
        <v>325.9128</v>
      </c>
      <c r="N50" s="184">
        <v>0</v>
      </c>
      <c r="O50" s="184">
        <v>0</v>
      </c>
      <c r="P50" s="184">
        <v>9526.7181</v>
      </c>
      <c r="Q50" s="184">
        <v>47048.067229999993</v>
      </c>
      <c r="R50" s="184">
        <v>15131.42109</v>
      </c>
      <c r="S50" s="184">
        <v>0</v>
      </c>
      <c r="T50" s="184">
        <v>0</v>
      </c>
      <c r="U50" s="184">
        <v>62179.488319999997</v>
      </c>
      <c r="V50" s="184">
        <v>10444.82439</v>
      </c>
      <c r="W50" s="184">
        <v>2664.8183100000001</v>
      </c>
      <c r="X50" s="184">
        <v>0</v>
      </c>
      <c r="Y50" s="184">
        <v>0</v>
      </c>
      <c r="Z50" s="184">
        <v>13109.642699999999</v>
      </c>
      <c r="AA50" s="184">
        <v>4049.9428900000003</v>
      </c>
      <c r="AB50" s="184">
        <v>401.72735999999998</v>
      </c>
      <c r="AC50" s="184">
        <v>0</v>
      </c>
      <c r="AD50" s="184">
        <v>0</v>
      </c>
      <c r="AE50" s="184">
        <v>4451.6702500000001</v>
      </c>
      <c r="AF50" s="184">
        <v>20.06044</v>
      </c>
      <c r="AG50" s="184">
        <v>6.87</v>
      </c>
      <c r="AH50" s="184">
        <v>0</v>
      </c>
      <c r="AI50" s="184">
        <v>0</v>
      </c>
      <c r="AJ50" s="184">
        <v>26.930439999999997</v>
      </c>
      <c r="AK50" s="184">
        <v>1423.00125</v>
      </c>
      <c r="AL50" s="184">
        <v>35.723999999999997</v>
      </c>
      <c r="AM50" s="184">
        <v>0</v>
      </c>
      <c r="AN50" s="184">
        <v>0</v>
      </c>
      <c r="AO50" s="184">
        <v>1458.72525</v>
      </c>
      <c r="AP50" s="184">
        <v>653.96251000000007</v>
      </c>
      <c r="AQ50" s="184">
        <v>9.6180000000000003</v>
      </c>
      <c r="AR50" s="184">
        <v>0</v>
      </c>
      <c r="AS50" s="184">
        <v>0</v>
      </c>
      <c r="AT50" s="184">
        <v>663.58051</v>
      </c>
      <c r="AU50" s="184">
        <v>110801.50477</v>
      </c>
      <c r="AV50" s="184">
        <v>125845.94801000001</v>
      </c>
      <c r="AW50" s="184">
        <v>0</v>
      </c>
      <c r="AX50" s="184">
        <v>0</v>
      </c>
      <c r="AY50" s="184">
        <v>236647.45277999999</v>
      </c>
    </row>
    <row r="51" spans="1:51">
      <c r="A51" s="184" t="s">
        <v>98</v>
      </c>
      <c r="B51" s="184">
        <v>1009.63714</v>
      </c>
      <c r="C51" s="184">
        <v>143.86051</v>
      </c>
      <c r="D51" s="184">
        <v>0</v>
      </c>
      <c r="E51" s="184">
        <v>0</v>
      </c>
      <c r="F51" s="184">
        <v>1153.4976499999998</v>
      </c>
      <c r="G51" s="184">
        <v>1025.9887200000001</v>
      </c>
      <c r="H51" s="184">
        <v>44.004040000000003</v>
      </c>
      <c r="I51" s="184">
        <v>0</v>
      </c>
      <c r="J51" s="184">
        <v>0</v>
      </c>
      <c r="K51" s="184">
        <v>1069.9927600000001</v>
      </c>
      <c r="L51" s="184">
        <v>475.81709999999998</v>
      </c>
      <c r="M51" s="184">
        <v>61.50994</v>
      </c>
      <c r="N51" s="184">
        <v>-1.7999999999999998E-4</v>
      </c>
      <c r="O51" s="184">
        <v>0.26183999999999996</v>
      </c>
      <c r="P51" s="184">
        <v>537.5886999999999</v>
      </c>
      <c r="Q51" s="184">
        <v>563.96130000000005</v>
      </c>
      <c r="R51" s="184">
        <v>254.73623000000001</v>
      </c>
      <c r="S51" s="184">
        <v>0</v>
      </c>
      <c r="T51" s="184">
        <v>0.10728</v>
      </c>
      <c r="U51" s="184">
        <v>818.80481000000009</v>
      </c>
      <c r="V51" s="184">
        <v>688.33258999999998</v>
      </c>
      <c r="W51" s="184">
        <v>204.66548999999998</v>
      </c>
      <c r="X51" s="184">
        <v>0</v>
      </c>
      <c r="Y51" s="184">
        <v>0</v>
      </c>
      <c r="Z51" s="184">
        <v>892.99807999999996</v>
      </c>
      <c r="AA51" s="184">
        <v>52.458880000000001</v>
      </c>
      <c r="AB51" s="184">
        <v>2.9462700000000002</v>
      </c>
      <c r="AC51" s="184">
        <v>0</v>
      </c>
      <c r="AD51" s="184">
        <v>0</v>
      </c>
      <c r="AE51" s="184">
        <v>55.405149999999999</v>
      </c>
      <c r="AF51" s="184">
        <v>1675.09772</v>
      </c>
      <c r="AG51" s="184">
        <v>289.06545</v>
      </c>
      <c r="AH51" s="184">
        <v>0</v>
      </c>
      <c r="AI51" s="184">
        <v>0</v>
      </c>
      <c r="AJ51" s="184">
        <v>1964.16317</v>
      </c>
      <c r="AK51" s="184">
        <v>1438.88419</v>
      </c>
      <c r="AL51" s="184">
        <v>897.45832999999993</v>
      </c>
      <c r="AM51" s="184">
        <v>0</v>
      </c>
      <c r="AN51" s="184">
        <v>0</v>
      </c>
      <c r="AO51" s="184">
        <v>2336.3425200000001</v>
      </c>
      <c r="AP51" s="184">
        <v>694.34109000000001</v>
      </c>
      <c r="AQ51" s="184">
        <v>482.48745000000002</v>
      </c>
      <c r="AR51" s="184">
        <v>0</v>
      </c>
      <c r="AS51" s="184">
        <v>0</v>
      </c>
      <c r="AT51" s="184">
        <v>1176.82854</v>
      </c>
      <c r="AU51" s="184">
        <v>7624.5187300000007</v>
      </c>
      <c r="AV51" s="184">
        <v>2380.73371</v>
      </c>
      <c r="AW51" s="184">
        <v>-1.7999999999999998E-4</v>
      </c>
      <c r="AX51" s="184">
        <v>0.36912</v>
      </c>
      <c r="AY51" s="184">
        <v>10005.62138</v>
      </c>
    </row>
    <row r="52" spans="1:51" ht="13.5" thickBot="1">
      <c r="A52" s="184" t="s">
        <v>927</v>
      </c>
      <c r="B52" s="184">
        <v>-3205.8771099999999</v>
      </c>
      <c r="C52" s="184">
        <v>-5668.52765</v>
      </c>
      <c r="D52" s="184">
        <v>0</v>
      </c>
      <c r="E52" s="184">
        <v>0</v>
      </c>
      <c r="F52" s="184">
        <v>-8874.4047599999994</v>
      </c>
      <c r="G52" s="184">
        <v>-1338.9240199999999</v>
      </c>
      <c r="H52" s="184">
        <v>-288.02482000000003</v>
      </c>
      <c r="I52" s="184">
        <v>0</v>
      </c>
      <c r="J52" s="184">
        <v>0</v>
      </c>
      <c r="K52" s="184">
        <v>-1626.94884</v>
      </c>
      <c r="L52" s="184">
        <v>-2349.1055799999999</v>
      </c>
      <c r="M52" s="184">
        <v>-1616.35257</v>
      </c>
      <c r="N52" s="184">
        <v>0</v>
      </c>
      <c r="O52" s="184">
        <v>-0.22393000000000002</v>
      </c>
      <c r="P52" s="184">
        <v>-3965.68208</v>
      </c>
      <c r="Q52" s="184">
        <v>-1351.5652399999999</v>
      </c>
      <c r="R52" s="184">
        <v>-10020.089830000001</v>
      </c>
      <c r="S52" s="184">
        <v>0</v>
      </c>
      <c r="T52" s="184">
        <v>-30.92482</v>
      </c>
      <c r="U52" s="184">
        <v>-11402.579890000001</v>
      </c>
      <c r="V52" s="184">
        <v>-1520.6738</v>
      </c>
      <c r="W52" s="184">
        <v>-3585.26901</v>
      </c>
      <c r="X52" s="184">
        <v>0</v>
      </c>
      <c r="Y52" s="184">
        <v>0</v>
      </c>
      <c r="Z52" s="184">
        <v>-5105.9428099999996</v>
      </c>
      <c r="AA52" s="184">
        <v>-178.31947</v>
      </c>
      <c r="AB52" s="184">
        <v>-16.10003</v>
      </c>
      <c r="AC52" s="184">
        <v>0</v>
      </c>
      <c r="AD52" s="184">
        <v>0</v>
      </c>
      <c r="AE52" s="184">
        <v>-194.4195</v>
      </c>
      <c r="AF52" s="184">
        <v>-4284.4408099999991</v>
      </c>
      <c r="AG52" s="184">
        <v>-1116.8842500000001</v>
      </c>
      <c r="AH52" s="184">
        <v>0</v>
      </c>
      <c r="AI52" s="184">
        <v>0</v>
      </c>
      <c r="AJ52" s="184">
        <v>-5401.3250599999992</v>
      </c>
      <c r="AK52" s="184">
        <v>-1634.07673</v>
      </c>
      <c r="AL52" s="184">
        <v>-6364.28604</v>
      </c>
      <c r="AM52" s="184">
        <v>0</v>
      </c>
      <c r="AN52" s="184">
        <v>0</v>
      </c>
      <c r="AO52" s="184">
        <v>-7998.3627699999997</v>
      </c>
      <c r="AP52" s="184">
        <v>-714.43717000000004</v>
      </c>
      <c r="AQ52" s="184">
        <v>-2223.5522599999999</v>
      </c>
      <c r="AR52" s="184">
        <v>0</v>
      </c>
      <c r="AS52" s="184">
        <v>0</v>
      </c>
      <c r="AT52" s="184">
        <v>-2937.9894300000001</v>
      </c>
      <c r="AU52" s="184">
        <v>-16577.41993</v>
      </c>
      <c r="AV52" s="184">
        <v>-30899.086460000002</v>
      </c>
      <c r="AW52" s="184">
        <v>0</v>
      </c>
      <c r="AX52" s="184">
        <v>-31.14875</v>
      </c>
      <c r="AY52" s="184">
        <v>-47507.655140000003</v>
      </c>
    </row>
    <row r="53" spans="1:51" ht="16.5" thickTop="1" thickBot="1">
      <c r="A53" s="338" t="s">
        <v>928</v>
      </c>
      <c r="B53" s="337">
        <v>248429.47769</v>
      </c>
      <c r="C53" s="337">
        <v>142190.38971000002</v>
      </c>
      <c r="D53" s="337">
        <v>0</v>
      </c>
      <c r="E53" s="337">
        <v>0</v>
      </c>
      <c r="F53" s="337">
        <v>390619.86739999999</v>
      </c>
      <c r="G53" s="337">
        <v>146102.57544999997</v>
      </c>
      <c r="H53" s="337">
        <v>13052.532939999999</v>
      </c>
      <c r="I53" s="337">
        <v>0</v>
      </c>
      <c r="J53" s="337">
        <v>0</v>
      </c>
      <c r="K53" s="337">
        <v>159155.10838999998</v>
      </c>
      <c r="L53" s="337">
        <v>132345.63493999999</v>
      </c>
      <c r="M53" s="337">
        <v>18278.414550000001</v>
      </c>
      <c r="N53" s="337">
        <v>-1.9000000000000001E-4</v>
      </c>
      <c r="O53" s="337">
        <v>171.40222</v>
      </c>
      <c r="P53" s="337">
        <v>150795.45152</v>
      </c>
      <c r="Q53" s="337">
        <v>155640.38134999998</v>
      </c>
      <c r="R53" s="337">
        <v>73272.090530000001</v>
      </c>
      <c r="S53" s="337">
        <v>0</v>
      </c>
      <c r="T53" s="337">
        <v>18.009310000000003</v>
      </c>
      <c r="U53" s="337">
        <v>228930.48118999999</v>
      </c>
      <c r="V53" s="337">
        <v>193726.8976</v>
      </c>
      <c r="W53" s="337">
        <v>54228.947169999999</v>
      </c>
      <c r="X53" s="337">
        <v>0</v>
      </c>
      <c r="Y53" s="337">
        <v>0</v>
      </c>
      <c r="Z53" s="337">
        <v>247955.84477000003</v>
      </c>
      <c r="AA53" s="337">
        <v>16560.390719999999</v>
      </c>
      <c r="AB53" s="337">
        <v>1174.5551200000002</v>
      </c>
      <c r="AC53" s="337">
        <v>0</v>
      </c>
      <c r="AD53" s="337">
        <v>0</v>
      </c>
      <c r="AE53" s="337">
        <v>17734.94584</v>
      </c>
      <c r="AF53" s="337">
        <v>132211.32983</v>
      </c>
      <c r="AG53" s="337">
        <v>26003.20637</v>
      </c>
      <c r="AH53" s="337">
        <v>0</v>
      </c>
      <c r="AI53" s="337">
        <v>0</v>
      </c>
      <c r="AJ53" s="337">
        <v>158214.5362</v>
      </c>
      <c r="AK53" s="337">
        <v>137260.63019999999</v>
      </c>
      <c r="AL53" s="337">
        <v>90775.703099999999</v>
      </c>
      <c r="AM53" s="337">
        <v>0</v>
      </c>
      <c r="AN53" s="337">
        <v>0</v>
      </c>
      <c r="AO53" s="337">
        <v>228036.3333</v>
      </c>
      <c r="AP53" s="337">
        <v>70088.171690000003</v>
      </c>
      <c r="AQ53" s="337">
        <v>53519.933539999998</v>
      </c>
      <c r="AR53" s="337">
        <v>0</v>
      </c>
      <c r="AS53" s="337">
        <v>0</v>
      </c>
      <c r="AT53" s="337">
        <v>123608.10523</v>
      </c>
      <c r="AU53" s="337">
        <v>1232365.4894699999</v>
      </c>
      <c r="AV53" s="337">
        <v>472495.77302999998</v>
      </c>
      <c r="AW53" s="337">
        <v>-1.9000000000000001E-4</v>
      </c>
      <c r="AX53" s="337">
        <v>189.41153</v>
      </c>
      <c r="AY53" s="337">
        <v>1705050.6738399998</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XL54"/>
  <sheetViews>
    <sheetView zoomScale="75" workbookViewId="0">
      <selection activeCell="I15" sqref="I15"/>
    </sheetView>
  </sheetViews>
  <sheetFormatPr defaultColWidth="0" defaultRowHeight="12.75" customHeight="1" zeroHeight="1"/>
  <cols>
    <col min="1" max="1" width="57.5703125" style="184" customWidth="1"/>
    <col min="2" max="46" width="9.28515625" style="184" bestFit="1" customWidth="1"/>
    <col min="47" max="51" width="9.140625" style="184" customWidth="1"/>
    <col min="52" max="52" width="10.5703125" style="184" bestFit="1" customWidth="1"/>
    <col min="53" max="55" width="9.140625" style="184" customWidth="1"/>
    <col min="56" max="56" width="10.5703125" style="184" bestFit="1" customWidth="1"/>
    <col min="57" max="256" width="9.140625" style="184" hidden="1"/>
    <col min="257" max="257" width="57.5703125" style="184" hidden="1"/>
    <col min="258" max="302" width="9.28515625" style="184" hidden="1"/>
    <col min="303" max="307" width="9.140625" style="184" hidden="1"/>
    <col min="308" max="308" width="10.5703125" style="184" hidden="1"/>
    <col min="309" max="311" width="9.140625" style="184" hidden="1"/>
    <col min="312" max="312" width="10.5703125" style="184" hidden="1"/>
    <col min="313" max="512" width="9.140625" style="184" hidden="1"/>
    <col min="513" max="513" width="57.5703125" style="184" hidden="1"/>
    <col min="514" max="558" width="9.28515625" style="184" hidden="1"/>
    <col min="559" max="563" width="9.140625" style="184" hidden="1"/>
    <col min="564" max="564" width="10.5703125" style="184" hidden="1"/>
    <col min="565" max="567" width="9.140625" style="184" hidden="1"/>
    <col min="568" max="568" width="10.5703125" style="184" hidden="1"/>
    <col min="569" max="768" width="9.140625" style="184" hidden="1"/>
    <col min="769" max="769" width="57.5703125" style="184" hidden="1"/>
    <col min="770" max="814" width="9.28515625" style="184" hidden="1"/>
    <col min="815" max="819" width="9.140625" style="184" hidden="1"/>
    <col min="820" max="820" width="10.5703125" style="184" hidden="1"/>
    <col min="821" max="823" width="9.140625" style="184" hidden="1"/>
    <col min="824" max="824" width="10.5703125" style="184" hidden="1"/>
    <col min="825" max="1024" width="9.140625" style="184" hidden="1"/>
    <col min="1025" max="1025" width="57.5703125" style="184" hidden="1"/>
    <col min="1026" max="1070" width="9.28515625" style="184" hidden="1"/>
    <col min="1071" max="1075" width="9.140625" style="184" hidden="1"/>
    <col min="1076" max="1076" width="10.5703125" style="184" hidden="1"/>
    <col min="1077" max="1079" width="9.140625" style="184" hidden="1"/>
    <col min="1080" max="1080" width="10.5703125" style="184" hidden="1"/>
    <col min="1081" max="1280" width="9.140625" style="184" hidden="1"/>
    <col min="1281" max="1281" width="57.5703125" style="184" hidden="1"/>
    <col min="1282" max="1326" width="9.28515625" style="184" hidden="1"/>
    <col min="1327" max="1331" width="9.140625" style="184" hidden="1"/>
    <col min="1332" max="1332" width="10.5703125" style="184" hidden="1"/>
    <col min="1333" max="1335" width="9.140625" style="184" hidden="1"/>
    <col min="1336" max="1336" width="10.5703125" style="184" hidden="1"/>
    <col min="1337" max="1536" width="9.140625" style="184" hidden="1"/>
    <col min="1537" max="1537" width="57.5703125" style="184" hidden="1"/>
    <col min="1538" max="1582" width="9.28515625" style="184" hidden="1"/>
    <col min="1583" max="1587" width="9.140625" style="184" hidden="1"/>
    <col min="1588" max="1588" width="10.5703125" style="184" hidden="1"/>
    <col min="1589" max="1591" width="9.140625" style="184" hidden="1"/>
    <col min="1592" max="1592" width="10.5703125" style="184" hidden="1"/>
    <col min="1593" max="1792" width="9.140625" style="184" hidden="1"/>
    <col min="1793" max="1793" width="57.5703125" style="184" hidden="1"/>
    <col min="1794" max="1838" width="9.28515625" style="184" hidden="1"/>
    <col min="1839" max="1843" width="9.140625" style="184" hidden="1"/>
    <col min="1844" max="1844" width="10.5703125" style="184" hidden="1"/>
    <col min="1845" max="1847" width="9.140625" style="184" hidden="1"/>
    <col min="1848" max="1848" width="10.5703125" style="184" hidden="1"/>
    <col min="1849" max="2048" width="9.140625" style="184" hidden="1"/>
    <col min="2049" max="2049" width="57.5703125" style="184" hidden="1"/>
    <col min="2050" max="2094" width="9.28515625" style="184" hidden="1"/>
    <col min="2095" max="2099" width="9.140625" style="184" hidden="1"/>
    <col min="2100" max="2100" width="10.5703125" style="184" hidden="1"/>
    <col min="2101" max="2103" width="9.140625" style="184" hidden="1"/>
    <col min="2104" max="2104" width="10.5703125" style="184" hidden="1"/>
    <col min="2105" max="2304" width="9.140625" style="184" hidden="1"/>
    <col min="2305" max="2305" width="57.5703125" style="184" hidden="1"/>
    <col min="2306" max="2350" width="9.28515625" style="184" hidden="1"/>
    <col min="2351" max="2355" width="9.140625" style="184" hidden="1"/>
    <col min="2356" max="2356" width="10.5703125" style="184" hidden="1"/>
    <col min="2357" max="2359" width="9.140625" style="184" hidden="1"/>
    <col min="2360" max="2360" width="10.5703125" style="184" hidden="1"/>
    <col min="2361" max="2560" width="9.140625" style="184" hidden="1"/>
    <col min="2561" max="2561" width="57.5703125" style="184" hidden="1"/>
    <col min="2562" max="2606" width="9.28515625" style="184" hidden="1"/>
    <col min="2607" max="2611" width="9.140625" style="184" hidden="1"/>
    <col min="2612" max="2612" width="10.5703125" style="184" hidden="1"/>
    <col min="2613" max="2615" width="9.140625" style="184" hidden="1"/>
    <col min="2616" max="2616" width="10.5703125" style="184" hidden="1"/>
    <col min="2617" max="2816" width="9.140625" style="184" hidden="1"/>
    <col min="2817" max="2817" width="57.5703125" style="184" hidden="1"/>
    <col min="2818" max="2862" width="9.28515625" style="184" hidden="1"/>
    <col min="2863" max="2867" width="9.140625" style="184" hidden="1"/>
    <col min="2868" max="2868" width="10.5703125" style="184" hidden="1"/>
    <col min="2869" max="2871" width="9.140625" style="184" hidden="1"/>
    <col min="2872" max="2872" width="10.5703125" style="184" hidden="1"/>
    <col min="2873" max="3072" width="9.140625" style="184" hidden="1"/>
    <col min="3073" max="3073" width="57.5703125" style="184" hidden="1"/>
    <col min="3074" max="3118" width="9.28515625" style="184" hidden="1"/>
    <col min="3119" max="3123" width="9.140625" style="184" hidden="1"/>
    <col min="3124" max="3124" width="10.5703125" style="184" hidden="1"/>
    <col min="3125" max="3127" width="9.140625" style="184" hidden="1"/>
    <col min="3128" max="3128" width="10.5703125" style="184" hidden="1"/>
    <col min="3129" max="3328" width="9.140625" style="184" hidden="1"/>
    <col min="3329" max="3329" width="57.5703125" style="184" hidden="1"/>
    <col min="3330" max="3374" width="9.28515625" style="184" hidden="1"/>
    <col min="3375" max="3379" width="9.140625" style="184" hidden="1"/>
    <col min="3380" max="3380" width="10.5703125" style="184" hidden="1"/>
    <col min="3381" max="3383" width="9.140625" style="184" hidden="1"/>
    <col min="3384" max="3384" width="10.5703125" style="184" hidden="1"/>
    <col min="3385" max="3584" width="9.140625" style="184" hidden="1"/>
    <col min="3585" max="3585" width="57.5703125" style="184" hidden="1"/>
    <col min="3586" max="3630" width="9.28515625" style="184" hidden="1"/>
    <col min="3631" max="3635" width="9.140625" style="184" hidden="1"/>
    <col min="3636" max="3636" width="10.5703125" style="184" hidden="1"/>
    <col min="3637" max="3639" width="9.140625" style="184" hidden="1"/>
    <col min="3640" max="3640" width="10.5703125" style="184" hidden="1"/>
    <col min="3641" max="3840" width="9.140625" style="184" hidden="1"/>
    <col min="3841" max="3841" width="57.5703125" style="184" hidden="1"/>
    <col min="3842" max="3886" width="9.28515625" style="184" hidden="1"/>
    <col min="3887" max="3891" width="9.140625" style="184" hidden="1"/>
    <col min="3892" max="3892" width="10.5703125" style="184" hidden="1"/>
    <col min="3893" max="3895" width="9.140625" style="184" hidden="1"/>
    <col min="3896" max="3896" width="10.5703125" style="184" hidden="1"/>
    <col min="3897" max="4096" width="9.140625" style="184" hidden="1"/>
    <col min="4097" max="4097" width="57.5703125" style="184" hidden="1"/>
    <col min="4098" max="4142" width="9.28515625" style="184" hidden="1"/>
    <col min="4143" max="4147" width="9.140625" style="184" hidden="1"/>
    <col min="4148" max="4148" width="10.5703125" style="184" hidden="1"/>
    <col min="4149" max="4151" width="9.140625" style="184" hidden="1"/>
    <col min="4152" max="4152" width="10.5703125" style="184" hidden="1"/>
    <col min="4153" max="4352" width="9.140625" style="184" hidden="1"/>
    <col min="4353" max="4353" width="57.5703125" style="184" hidden="1"/>
    <col min="4354" max="4398" width="9.28515625" style="184" hidden="1"/>
    <col min="4399" max="4403" width="9.140625" style="184" hidden="1"/>
    <col min="4404" max="4404" width="10.5703125" style="184" hidden="1"/>
    <col min="4405" max="4407" width="9.140625" style="184" hidden="1"/>
    <col min="4408" max="4408" width="10.5703125" style="184" hidden="1"/>
    <col min="4409" max="4608" width="9.140625" style="184" hidden="1"/>
    <col min="4609" max="4609" width="57.5703125" style="184" hidden="1"/>
    <col min="4610" max="4654" width="9.28515625" style="184" hidden="1"/>
    <col min="4655" max="4659" width="9.140625" style="184" hidden="1"/>
    <col min="4660" max="4660" width="10.5703125" style="184" hidden="1"/>
    <col min="4661" max="4663" width="9.140625" style="184" hidden="1"/>
    <col min="4664" max="4664" width="10.5703125" style="184" hidden="1"/>
    <col min="4665" max="4864" width="9.140625" style="184" hidden="1"/>
    <col min="4865" max="4865" width="57.5703125" style="184" hidden="1"/>
    <col min="4866" max="4910" width="9.28515625" style="184" hidden="1"/>
    <col min="4911" max="4915" width="9.140625" style="184" hidden="1"/>
    <col min="4916" max="4916" width="10.5703125" style="184" hidden="1"/>
    <col min="4917" max="4919" width="9.140625" style="184" hidden="1"/>
    <col min="4920" max="4920" width="10.5703125" style="184" hidden="1"/>
    <col min="4921" max="5120" width="9.140625" style="184" hidden="1"/>
    <col min="5121" max="5121" width="57.5703125" style="184" hidden="1"/>
    <col min="5122" max="5166" width="9.28515625" style="184" hidden="1"/>
    <col min="5167" max="5171" width="9.140625" style="184" hidden="1"/>
    <col min="5172" max="5172" width="10.5703125" style="184" hidden="1"/>
    <col min="5173" max="5175" width="9.140625" style="184" hidden="1"/>
    <col min="5176" max="5176" width="10.5703125" style="184" hidden="1"/>
    <col min="5177" max="5376" width="9.140625" style="184" hidden="1"/>
    <col min="5377" max="5377" width="57.5703125" style="184" hidden="1"/>
    <col min="5378" max="5422" width="9.28515625" style="184" hidden="1"/>
    <col min="5423" max="5427" width="9.140625" style="184" hidden="1"/>
    <col min="5428" max="5428" width="10.5703125" style="184" hidden="1"/>
    <col min="5429" max="5431" width="9.140625" style="184" hidden="1"/>
    <col min="5432" max="5432" width="10.5703125" style="184" hidden="1"/>
    <col min="5433" max="5632" width="9.140625" style="184" hidden="1"/>
    <col min="5633" max="5633" width="57.5703125" style="184" hidden="1"/>
    <col min="5634" max="5678" width="9.28515625" style="184" hidden="1"/>
    <col min="5679" max="5683" width="9.140625" style="184" hidden="1"/>
    <col min="5684" max="5684" width="10.5703125" style="184" hidden="1"/>
    <col min="5685" max="5687" width="9.140625" style="184" hidden="1"/>
    <col min="5688" max="5688" width="10.5703125" style="184" hidden="1"/>
    <col min="5689" max="5888" width="9.140625" style="184" hidden="1"/>
    <col min="5889" max="5889" width="57.5703125" style="184" hidden="1"/>
    <col min="5890" max="5934" width="9.28515625" style="184" hidden="1"/>
    <col min="5935" max="5939" width="9.140625" style="184" hidden="1"/>
    <col min="5940" max="5940" width="10.5703125" style="184" hidden="1"/>
    <col min="5941" max="5943" width="9.140625" style="184" hidden="1"/>
    <col min="5944" max="5944" width="10.5703125" style="184" hidden="1"/>
    <col min="5945" max="6144" width="9.140625" style="184" hidden="1"/>
    <col min="6145" max="6145" width="57.5703125" style="184" hidden="1"/>
    <col min="6146" max="6190" width="9.28515625" style="184" hidden="1"/>
    <col min="6191" max="6195" width="9.140625" style="184" hidden="1"/>
    <col min="6196" max="6196" width="10.5703125" style="184" hidden="1"/>
    <col min="6197" max="6199" width="9.140625" style="184" hidden="1"/>
    <col min="6200" max="6200" width="10.5703125" style="184" hidden="1"/>
    <col min="6201" max="6400" width="9.140625" style="184" hidden="1"/>
    <col min="6401" max="6401" width="57.5703125" style="184" hidden="1"/>
    <col min="6402" max="6446" width="9.28515625" style="184" hidden="1"/>
    <col min="6447" max="6451" width="9.140625" style="184" hidden="1"/>
    <col min="6452" max="6452" width="10.5703125" style="184" hidden="1"/>
    <col min="6453" max="6455" width="9.140625" style="184" hidden="1"/>
    <col min="6456" max="6456" width="10.5703125" style="184" hidden="1"/>
    <col min="6457" max="6656" width="9.140625" style="184" hidden="1"/>
    <col min="6657" max="6657" width="57.5703125" style="184" hidden="1"/>
    <col min="6658" max="6702" width="9.28515625" style="184" hidden="1"/>
    <col min="6703" max="6707" width="9.140625" style="184" hidden="1"/>
    <col min="6708" max="6708" width="10.5703125" style="184" hidden="1"/>
    <col min="6709" max="6711" width="9.140625" style="184" hidden="1"/>
    <col min="6712" max="6712" width="10.5703125" style="184" hidden="1"/>
    <col min="6713" max="6912" width="9.140625" style="184" hidden="1"/>
    <col min="6913" max="6913" width="57.5703125" style="184" hidden="1"/>
    <col min="6914" max="6958" width="9.28515625" style="184" hidden="1"/>
    <col min="6959" max="6963" width="9.140625" style="184" hidden="1"/>
    <col min="6964" max="6964" width="10.5703125" style="184" hidden="1"/>
    <col min="6965" max="6967" width="9.140625" style="184" hidden="1"/>
    <col min="6968" max="6968" width="10.5703125" style="184" hidden="1"/>
    <col min="6969" max="7168" width="9.140625" style="184" hidden="1"/>
    <col min="7169" max="7169" width="57.5703125" style="184" hidden="1"/>
    <col min="7170" max="7214" width="9.28515625" style="184" hidden="1"/>
    <col min="7215" max="7219" width="9.140625" style="184" hidden="1"/>
    <col min="7220" max="7220" width="10.5703125" style="184" hidden="1"/>
    <col min="7221" max="7223" width="9.140625" style="184" hidden="1"/>
    <col min="7224" max="7224" width="10.5703125" style="184" hidden="1"/>
    <col min="7225" max="7424" width="9.140625" style="184" hidden="1"/>
    <col min="7425" max="7425" width="57.5703125" style="184" hidden="1"/>
    <col min="7426" max="7470" width="9.28515625" style="184" hidden="1"/>
    <col min="7471" max="7475" width="9.140625" style="184" hidden="1"/>
    <col min="7476" max="7476" width="10.5703125" style="184" hidden="1"/>
    <col min="7477" max="7479" width="9.140625" style="184" hidden="1"/>
    <col min="7480" max="7480" width="10.5703125" style="184" hidden="1"/>
    <col min="7481" max="7680" width="9.140625" style="184" hidden="1"/>
    <col min="7681" max="7681" width="57.5703125" style="184" hidden="1"/>
    <col min="7682" max="7726" width="9.28515625" style="184" hidden="1"/>
    <col min="7727" max="7731" width="9.140625" style="184" hidden="1"/>
    <col min="7732" max="7732" width="10.5703125" style="184" hidden="1"/>
    <col min="7733" max="7735" width="9.140625" style="184" hidden="1"/>
    <col min="7736" max="7736" width="10.5703125" style="184" hidden="1"/>
    <col min="7737" max="7936" width="9.140625" style="184" hidden="1"/>
    <col min="7937" max="7937" width="57.5703125" style="184" hidden="1"/>
    <col min="7938" max="7982" width="9.28515625" style="184" hidden="1"/>
    <col min="7983" max="7987" width="9.140625" style="184" hidden="1"/>
    <col min="7988" max="7988" width="10.5703125" style="184" hidden="1"/>
    <col min="7989" max="7991" width="9.140625" style="184" hidden="1"/>
    <col min="7992" max="7992" width="10.5703125" style="184" hidden="1"/>
    <col min="7993" max="8192" width="9.140625" style="184" hidden="1"/>
    <col min="8193" max="8193" width="57.5703125" style="184" hidden="1"/>
    <col min="8194" max="8238" width="9.28515625" style="184" hidden="1"/>
    <col min="8239" max="8243" width="9.140625" style="184" hidden="1"/>
    <col min="8244" max="8244" width="10.5703125" style="184" hidden="1"/>
    <col min="8245" max="8247" width="9.140625" style="184" hidden="1"/>
    <col min="8248" max="8248" width="10.5703125" style="184" hidden="1"/>
    <col min="8249" max="8448" width="9.140625" style="184" hidden="1"/>
    <col min="8449" max="8449" width="57.5703125" style="184" hidden="1"/>
    <col min="8450" max="8494" width="9.28515625" style="184" hidden="1"/>
    <col min="8495" max="8499" width="9.140625" style="184" hidden="1"/>
    <col min="8500" max="8500" width="10.5703125" style="184" hidden="1"/>
    <col min="8501" max="8503" width="9.140625" style="184" hidden="1"/>
    <col min="8504" max="8504" width="10.5703125" style="184" hidden="1"/>
    <col min="8505" max="8704" width="9.140625" style="184" hidden="1"/>
    <col min="8705" max="8705" width="57.5703125" style="184" hidden="1"/>
    <col min="8706" max="8750" width="9.28515625" style="184" hidden="1"/>
    <col min="8751" max="8755" width="9.140625" style="184" hidden="1"/>
    <col min="8756" max="8756" width="10.5703125" style="184" hidden="1"/>
    <col min="8757" max="8759" width="9.140625" style="184" hidden="1"/>
    <col min="8760" max="8760" width="10.5703125" style="184" hidden="1"/>
    <col min="8761" max="8960" width="9.140625" style="184" hidden="1"/>
    <col min="8961" max="8961" width="57.5703125" style="184" hidden="1"/>
    <col min="8962" max="9006" width="9.28515625" style="184" hidden="1"/>
    <col min="9007" max="9011" width="9.140625" style="184" hidden="1"/>
    <col min="9012" max="9012" width="10.5703125" style="184" hidden="1"/>
    <col min="9013" max="9015" width="9.140625" style="184" hidden="1"/>
    <col min="9016" max="9016" width="10.5703125" style="184" hidden="1"/>
    <col min="9017" max="9216" width="9.140625" style="184" hidden="1"/>
    <col min="9217" max="9217" width="57.5703125" style="184" hidden="1"/>
    <col min="9218" max="9262" width="9.28515625" style="184" hidden="1"/>
    <col min="9263" max="9267" width="9.140625" style="184" hidden="1"/>
    <col min="9268" max="9268" width="10.5703125" style="184" hidden="1"/>
    <col min="9269" max="9271" width="9.140625" style="184" hidden="1"/>
    <col min="9272" max="9272" width="10.5703125" style="184" hidden="1"/>
    <col min="9273" max="9472" width="9.140625" style="184" hidden="1"/>
    <col min="9473" max="9473" width="57.5703125" style="184" hidden="1"/>
    <col min="9474" max="9518" width="9.28515625" style="184" hidden="1"/>
    <col min="9519" max="9523" width="9.140625" style="184" hidden="1"/>
    <col min="9524" max="9524" width="10.5703125" style="184" hidden="1"/>
    <col min="9525" max="9527" width="9.140625" style="184" hidden="1"/>
    <col min="9528" max="9528" width="10.5703125" style="184" hidden="1"/>
    <col min="9529" max="9728" width="9.140625" style="184" hidden="1"/>
    <col min="9729" max="9729" width="57.5703125" style="184" hidden="1"/>
    <col min="9730" max="9774" width="9.28515625" style="184" hidden="1"/>
    <col min="9775" max="9779" width="9.140625" style="184" hidden="1"/>
    <col min="9780" max="9780" width="10.5703125" style="184" hidden="1"/>
    <col min="9781" max="9783" width="9.140625" style="184" hidden="1"/>
    <col min="9784" max="9784" width="10.5703125" style="184" hidden="1"/>
    <col min="9785" max="9984" width="9.140625" style="184" hidden="1"/>
    <col min="9985" max="9985" width="57.5703125" style="184" hidden="1"/>
    <col min="9986" max="10030" width="9.28515625" style="184" hidden="1"/>
    <col min="10031" max="10035" width="9.140625" style="184" hidden="1"/>
    <col min="10036" max="10036" width="10.5703125" style="184" hidden="1"/>
    <col min="10037" max="10039" width="9.140625" style="184" hidden="1"/>
    <col min="10040" max="10040" width="10.5703125" style="184" hidden="1"/>
    <col min="10041" max="10240" width="9.140625" style="184" hidden="1"/>
    <col min="10241" max="10241" width="57.5703125" style="184" hidden="1"/>
    <col min="10242" max="10286" width="9.28515625" style="184" hidden="1"/>
    <col min="10287" max="10291" width="9.140625" style="184" hidden="1"/>
    <col min="10292" max="10292" width="10.5703125" style="184" hidden="1"/>
    <col min="10293" max="10295" width="9.140625" style="184" hidden="1"/>
    <col min="10296" max="10296" width="10.5703125" style="184" hidden="1"/>
    <col min="10297" max="10496" width="9.140625" style="184" hidden="1"/>
    <col min="10497" max="10497" width="57.5703125" style="184" hidden="1"/>
    <col min="10498" max="10542" width="9.28515625" style="184" hidden="1"/>
    <col min="10543" max="10547" width="9.140625" style="184" hidden="1"/>
    <col min="10548" max="10548" width="10.5703125" style="184" hidden="1"/>
    <col min="10549" max="10551" width="9.140625" style="184" hidden="1"/>
    <col min="10552" max="10552" width="10.5703125" style="184" hidden="1"/>
    <col min="10553" max="10752" width="9.140625" style="184" hidden="1"/>
    <col min="10753" max="10753" width="57.5703125" style="184" hidden="1"/>
    <col min="10754" max="10798" width="9.28515625" style="184" hidden="1"/>
    <col min="10799" max="10803" width="9.140625" style="184" hidden="1"/>
    <col min="10804" max="10804" width="10.5703125" style="184" hidden="1"/>
    <col min="10805" max="10807" width="9.140625" style="184" hidden="1"/>
    <col min="10808" max="10808" width="10.5703125" style="184" hidden="1"/>
    <col min="10809" max="11008" width="9.140625" style="184" hidden="1"/>
    <col min="11009" max="11009" width="57.5703125" style="184" hidden="1"/>
    <col min="11010" max="11054" width="9.28515625" style="184" hidden="1"/>
    <col min="11055" max="11059" width="9.140625" style="184" hidden="1"/>
    <col min="11060" max="11060" width="10.5703125" style="184" hidden="1"/>
    <col min="11061" max="11063" width="9.140625" style="184" hidden="1"/>
    <col min="11064" max="11064" width="10.5703125" style="184" hidden="1"/>
    <col min="11065" max="11264" width="9.140625" style="184" hidden="1"/>
    <col min="11265" max="11265" width="57.5703125" style="184" hidden="1"/>
    <col min="11266" max="11310" width="9.28515625" style="184" hidden="1"/>
    <col min="11311" max="11315" width="9.140625" style="184" hidden="1"/>
    <col min="11316" max="11316" width="10.5703125" style="184" hidden="1"/>
    <col min="11317" max="11319" width="9.140625" style="184" hidden="1"/>
    <col min="11320" max="11320" width="10.5703125" style="184" hidden="1"/>
    <col min="11321" max="11520" width="9.140625" style="184" hidden="1"/>
    <col min="11521" max="11521" width="57.5703125" style="184" hidden="1"/>
    <col min="11522" max="11566" width="9.28515625" style="184" hidden="1"/>
    <col min="11567" max="11571" width="9.140625" style="184" hidden="1"/>
    <col min="11572" max="11572" width="10.5703125" style="184" hidden="1"/>
    <col min="11573" max="11575" width="9.140625" style="184" hidden="1"/>
    <col min="11576" max="11576" width="10.5703125" style="184" hidden="1"/>
    <col min="11577" max="11776" width="9.140625" style="184" hidden="1"/>
    <col min="11777" max="11777" width="57.5703125" style="184" hidden="1"/>
    <col min="11778" max="11822" width="9.28515625" style="184" hidden="1"/>
    <col min="11823" max="11827" width="9.140625" style="184" hidden="1"/>
    <col min="11828" max="11828" width="10.5703125" style="184" hidden="1"/>
    <col min="11829" max="11831" width="9.140625" style="184" hidden="1"/>
    <col min="11832" max="11832" width="10.5703125" style="184" hidden="1"/>
    <col min="11833" max="12032" width="9.140625" style="184" hidden="1"/>
    <col min="12033" max="12033" width="57.5703125" style="184" hidden="1"/>
    <col min="12034" max="12078" width="9.28515625" style="184" hidden="1"/>
    <col min="12079" max="12083" width="9.140625" style="184" hidden="1"/>
    <col min="12084" max="12084" width="10.5703125" style="184" hidden="1"/>
    <col min="12085" max="12087" width="9.140625" style="184" hidden="1"/>
    <col min="12088" max="12088" width="10.5703125" style="184" hidden="1"/>
    <col min="12089" max="12288" width="9.140625" style="184" hidden="1"/>
    <col min="12289" max="12289" width="57.5703125" style="184" hidden="1"/>
    <col min="12290" max="12334" width="9.28515625" style="184" hidden="1"/>
    <col min="12335" max="12339" width="9.140625" style="184" hidden="1"/>
    <col min="12340" max="12340" width="10.5703125" style="184" hidden="1"/>
    <col min="12341" max="12343" width="9.140625" style="184" hidden="1"/>
    <col min="12344" max="12344" width="10.5703125" style="184" hidden="1"/>
    <col min="12345" max="12544" width="9.140625" style="184" hidden="1"/>
    <col min="12545" max="12545" width="57.5703125" style="184" hidden="1"/>
    <col min="12546" max="12590" width="9.28515625" style="184" hidden="1"/>
    <col min="12591" max="12595" width="9.140625" style="184" hidden="1"/>
    <col min="12596" max="12596" width="10.5703125" style="184" hidden="1"/>
    <col min="12597" max="12599" width="9.140625" style="184" hidden="1"/>
    <col min="12600" max="12600" width="10.5703125" style="184" hidden="1"/>
    <col min="12601" max="12800" width="9.140625" style="184" hidden="1"/>
    <col min="12801" max="12801" width="57.5703125" style="184" hidden="1"/>
    <col min="12802" max="12846" width="9.28515625" style="184" hidden="1"/>
    <col min="12847" max="12851" width="9.140625" style="184" hidden="1"/>
    <col min="12852" max="12852" width="10.5703125" style="184" hidden="1"/>
    <col min="12853" max="12855" width="9.140625" style="184" hidden="1"/>
    <col min="12856" max="12856" width="10.5703125" style="184" hidden="1"/>
    <col min="12857" max="13056" width="9.140625" style="184" hidden="1"/>
    <col min="13057" max="13057" width="57.5703125" style="184" hidden="1"/>
    <col min="13058" max="13102" width="9.28515625" style="184" hidden="1"/>
    <col min="13103" max="13107" width="9.140625" style="184" hidden="1"/>
    <col min="13108" max="13108" width="10.5703125" style="184" hidden="1"/>
    <col min="13109" max="13111" width="9.140625" style="184" hidden="1"/>
    <col min="13112" max="13112" width="10.5703125" style="184" hidden="1"/>
    <col min="13113" max="13312" width="9.140625" style="184" hidden="1"/>
    <col min="13313" max="13313" width="57.5703125" style="184" hidden="1"/>
    <col min="13314" max="13358" width="9.28515625" style="184" hidden="1"/>
    <col min="13359" max="13363" width="9.140625" style="184" hidden="1"/>
    <col min="13364" max="13364" width="10.5703125" style="184" hidden="1"/>
    <col min="13365" max="13367" width="9.140625" style="184" hidden="1"/>
    <col min="13368" max="13368" width="10.5703125" style="184" hidden="1"/>
    <col min="13369" max="13568" width="9.140625" style="184" hidden="1"/>
    <col min="13569" max="13569" width="57.5703125" style="184" hidden="1"/>
    <col min="13570" max="13614" width="9.28515625" style="184" hidden="1"/>
    <col min="13615" max="13619" width="9.140625" style="184" hidden="1"/>
    <col min="13620" max="13620" width="10.5703125" style="184" hidden="1"/>
    <col min="13621" max="13623" width="9.140625" style="184" hidden="1"/>
    <col min="13624" max="13624" width="10.5703125" style="184" hidden="1"/>
    <col min="13625" max="13824" width="9.140625" style="184" hidden="1"/>
    <col min="13825" max="13825" width="57.5703125" style="184" hidden="1"/>
    <col min="13826" max="13870" width="9.28515625" style="184" hidden="1"/>
    <col min="13871" max="13875" width="9.140625" style="184" hidden="1"/>
    <col min="13876" max="13876" width="10.5703125" style="184" hidden="1"/>
    <col min="13877" max="13879" width="9.140625" style="184" hidden="1"/>
    <col min="13880" max="13880" width="10.5703125" style="184" hidden="1"/>
    <col min="13881" max="14080" width="9.140625" style="184" hidden="1"/>
    <col min="14081" max="14081" width="57.5703125" style="184" hidden="1"/>
    <col min="14082" max="14126" width="9.28515625" style="184" hidden="1"/>
    <col min="14127" max="14131" width="9.140625" style="184" hidden="1"/>
    <col min="14132" max="14132" width="10.5703125" style="184" hidden="1"/>
    <col min="14133" max="14135" width="9.140625" style="184" hidden="1"/>
    <col min="14136" max="14136" width="10.5703125" style="184" hidden="1"/>
    <col min="14137" max="14336" width="9.140625" style="184" hidden="1"/>
    <col min="14337" max="14337" width="57.5703125" style="184" hidden="1"/>
    <col min="14338" max="14382" width="9.28515625" style="184" hidden="1"/>
    <col min="14383" max="14387" width="9.140625" style="184" hidden="1"/>
    <col min="14388" max="14388" width="10.5703125" style="184" hidden="1"/>
    <col min="14389" max="14391" width="9.140625" style="184" hidden="1"/>
    <col min="14392" max="14392" width="10.5703125" style="184" hidden="1"/>
    <col min="14393" max="14592" width="9.140625" style="184" hidden="1"/>
    <col min="14593" max="14593" width="57.5703125" style="184" hidden="1"/>
    <col min="14594" max="14638" width="9.28515625" style="184" hidden="1"/>
    <col min="14639" max="14643" width="9.140625" style="184" hidden="1"/>
    <col min="14644" max="14644" width="10.5703125" style="184" hidden="1"/>
    <col min="14645" max="14647" width="9.140625" style="184" hidden="1"/>
    <col min="14648" max="14648" width="10.5703125" style="184" hidden="1"/>
    <col min="14649" max="14848" width="9.140625" style="184" hidden="1"/>
    <col min="14849" max="14849" width="57.5703125" style="184" hidden="1"/>
    <col min="14850" max="14894" width="9.28515625" style="184" hidden="1"/>
    <col min="14895" max="14899" width="9.140625" style="184" hidden="1"/>
    <col min="14900" max="14900" width="10.5703125" style="184" hidden="1"/>
    <col min="14901" max="14903" width="9.140625" style="184" hidden="1"/>
    <col min="14904" max="14904" width="10.5703125" style="184" hidden="1"/>
    <col min="14905" max="15104" width="9.140625" style="184" hidden="1"/>
    <col min="15105" max="15105" width="57.5703125" style="184" hidden="1"/>
    <col min="15106" max="15150" width="9.28515625" style="184" hidden="1"/>
    <col min="15151" max="15155" width="9.140625" style="184" hidden="1"/>
    <col min="15156" max="15156" width="10.5703125" style="184" hidden="1"/>
    <col min="15157" max="15159" width="9.140625" style="184" hidden="1"/>
    <col min="15160" max="15160" width="10.5703125" style="184" hidden="1"/>
    <col min="15161" max="15360" width="9.140625" style="184" hidden="1"/>
    <col min="15361" max="15361" width="57.5703125" style="184" hidden="1"/>
    <col min="15362" max="15406" width="9.28515625" style="184" hidden="1"/>
    <col min="15407" max="15411" width="9.140625" style="184" hidden="1"/>
    <col min="15412" max="15412" width="10.5703125" style="184" hidden="1"/>
    <col min="15413" max="15415" width="9.140625" style="184" hidden="1"/>
    <col min="15416" max="15416" width="10.5703125" style="184" hidden="1"/>
    <col min="15417" max="15616" width="9.140625" style="184" hidden="1"/>
    <col min="15617" max="15617" width="57.5703125" style="184" hidden="1"/>
    <col min="15618" max="15662" width="9.28515625" style="184" hidden="1"/>
    <col min="15663" max="15667" width="9.140625" style="184" hidden="1"/>
    <col min="15668" max="15668" width="10.5703125" style="184" hidden="1"/>
    <col min="15669" max="15671" width="9.140625" style="184" hidden="1"/>
    <col min="15672" max="15672" width="10.5703125" style="184" hidden="1"/>
    <col min="15673" max="15872" width="9.140625" style="184" hidden="1"/>
    <col min="15873" max="15873" width="57.5703125" style="184" hidden="1"/>
    <col min="15874" max="15918" width="9.28515625" style="184" hidden="1"/>
    <col min="15919" max="15923" width="9.140625" style="184" hidden="1"/>
    <col min="15924" max="15924" width="10.5703125" style="184" hidden="1"/>
    <col min="15925" max="15927" width="9.140625" style="184" hidden="1"/>
    <col min="15928" max="15928" width="10.5703125" style="184" hidden="1"/>
    <col min="15929" max="16128" width="9.140625" style="184" hidden="1"/>
    <col min="16129" max="16129" width="57.5703125" style="184" hidden="1"/>
    <col min="16130" max="16174" width="9.28515625" style="184" hidden="1"/>
    <col min="16175" max="16179" width="9.140625" style="184" hidden="1"/>
    <col min="16180" max="16180" width="10.5703125" style="184" hidden="1"/>
    <col min="16181" max="16183" width="9.140625" style="184" hidden="1"/>
    <col min="16184" max="16184" width="10.5703125" style="184" hidden="1"/>
    <col min="16185" max="16384" width="9.140625" style="184" hidden="1"/>
  </cols>
  <sheetData>
    <row r="1" spans="1:60" ht="41.25" customHeight="1">
      <c r="A1" s="943" t="s">
        <v>59</v>
      </c>
      <c r="B1" s="943"/>
      <c r="C1" s="943"/>
      <c r="D1" s="943"/>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c r="AH1" s="943"/>
      <c r="AI1" s="943"/>
      <c r="AJ1" s="943"/>
      <c r="AK1" s="943"/>
      <c r="AL1" s="943"/>
      <c r="AM1" s="943"/>
      <c r="AN1" s="943"/>
      <c r="AO1" s="943"/>
      <c r="AP1" s="943"/>
      <c r="AQ1" s="943"/>
      <c r="AR1" s="943"/>
      <c r="AS1" s="943"/>
      <c r="AT1" s="943"/>
      <c r="AU1" s="943"/>
      <c r="AV1" s="943"/>
      <c r="AW1" s="943"/>
      <c r="AX1" s="943"/>
      <c r="AY1" s="943"/>
      <c r="AZ1" s="943"/>
      <c r="BA1" s="943"/>
      <c r="BB1" s="943"/>
      <c r="BC1" s="943"/>
      <c r="BD1" s="943"/>
      <c r="BE1" s="281"/>
      <c r="BF1" s="281"/>
      <c r="BG1" s="281"/>
      <c r="BH1" s="281"/>
    </row>
    <row r="2" spans="1:60" ht="27" customHeight="1">
      <c r="A2" s="943" t="s">
        <v>935</v>
      </c>
      <c r="B2" s="943"/>
      <c r="C2" s="943"/>
      <c r="D2" s="943"/>
      <c r="E2" s="943"/>
      <c r="F2" s="943"/>
      <c r="G2" s="943"/>
      <c r="H2" s="943"/>
      <c r="I2" s="943"/>
      <c r="J2" s="943"/>
      <c r="K2" s="943"/>
      <c r="L2" s="943"/>
      <c r="M2" s="943"/>
      <c r="N2" s="943"/>
      <c r="O2" s="943"/>
      <c r="P2" s="943"/>
      <c r="Q2" s="943"/>
      <c r="R2" s="943"/>
      <c r="S2" s="943"/>
      <c r="T2" s="943"/>
      <c r="U2" s="943"/>
      <c r="V2" s="943"/>
      <c r="W2" s="943"/>
      <c r="X2" s="943"/>
      <c r="Y2" s="943"/>
      <c r="Z2" s="943"/>
      <c r="AA2" s="943"/>
      <c r="AB2" s="943"/>
      <c r="AC2" s="943"/>
      <c r="AD2" s="943"/>
      <c r="AE2" s="943"/>
      <c r="AF2" s="943"/>
      <c r="AG2" s="943"/>
      <c r="AH2" s="943"/>
      <c r="AI2" s="943"/>
      <c r="AJ2" s="943"/>
      <c r="AK2" s="943"/>
      <c r="AL2" s="943"/>
      <c r="AM2" s="943"/>
      <c r="AN2" s="943"/>
      <c r="AO2" s="943"/>
      <c r="AP2" s="943"/>
      <c r="AQ2" s="943"/>
      <c r="AR2" s="943"/>
      <c r="AS2" s="943"/>
      <c r="AT2" s="943"/>
      <c r="AU2" s="943"/>
      <c r="AV2" s="943"/>
      <c r="AW2" s="943"/>
      <c r="AX2" s="943"/>
      <c r="AY2" s="943"/>
      <c r="AZ2" s="943"/>
      <c r="BA2" s="943"/>
      <c r="BB2" s="943"/>
      <c r="BC2" s="943"/>
      <c r="BD2" s="943"/>
      <c r="BE2" s="281"/>
      <c r="BF2" s="281"/>
      <c r="BG2" s="281"/>
      <c r="BH2" s="281"/>
    </row>
    <row r="3" spans="1:60" ht="27" customHeight="1">
      <c r="A3" s="943" t="s">
        <v>1580</v>
      </c>
      <c r="B3" s="943"/>
      <c r="C3" s="943"/>
      <c r="D3" s="943"/>
      <c r="E3" s="943"/>
      <c r="F3" s="943"/>
      <c r="G3" s="943"/>
      <c r="H3" s="943"/>
      <c r="I3" s="943"/>
      <c r="J3" s="943"/>
      <c r="K3" s="943"/>
      <c r="L3" s="943"/>
      <c r="M3" s="943"/>
      <c r="N3" s="943"/>
      <c r="O3" s="943"/>
      <c r="P3" s="943"/>
      <c r="Q3" s="943"/>
      <c r="R3" s="943"/>
      <c r="S3" s="943"/>
      <c r="T3" s="943"/>
      <c r="U3" s="943"/>
      <c r="V3" s="943"/>
      <c r="W3" s="943"/>
      <c r="X3" s="943"/>
      <c r="Y3" s="943"/>
      <c r="Z3" s="943"/>
      <c r="AA3" s="943"/>
      <c r="AB3" s="943"/>
      <c r="AC3" s="943"/>
      <c r="AD3" s="943"/>
      <c r="AE3" s="943"/>
      <c r="AF3" s="943"/>
      <c r="AG3" s="943"/>
      <c r="AH3" s="943"/>
      <c r="AI3" s="943"/>
      <c r="AJ3" s="943"/>
      <c r="AK3" s="943"/>
      <c r="AL3" s="943"/>
      <c r="AM3" s="943"/>
      <c r="AN3" s="943"/>
      <c r="AO3" s="943"/>
      <c r="AP3" s="943"/>
      <c r="AQ3" s="943"/>
      <c r="AR3" s="943"/>
      <c r="AS3" s="943"/>
      <c r="AT3" s="943"/>
      <c r="AU3" s="943"/>
      <c r="AV3" s="943"/>
      <c r="AW3" s="943"/>
      <c r="AX3" s="943"/>
      <c r="AY3" s="943"/>
      <c r="AZ3" s="943"/>
      <c r="BA3" s="943"/>
      <c r="BB3" s="943"/>
      <c r="BC3" s="943"/>
      <c r="BD3" s="943"/>
      <c r="BE3" s="281"/>
      <c r="BF3" s="281"/>
      <c r="BG3" s="281"/>
      <c r="BH3" s="281"/>
    </row>
    <row r="4" spans="1:60" ht="27" customHeight="1" thickBot="1">
      <c r="A4" s="944" t="s">
        <v>836</v>
      </c>
      <c r="B4" s="944"/>
      <c r="C4" s="944"/>
      <c r="D4" s="944"/>
      <c r="E4" s="944"/>
      <c r="F4" s="944"/>
      <c r="G4" s="944"/>
      <c r="H4" s="944"/>
      <c r="I4" s="944"/>
      <c r="J4" s="944"/>
      <c r="K4" s="944"/>
      <c r="L4" s="944"/>
      <c r="M4" s="944"/>
      <c r="N4" s="944"/>
      <c r="O4" s="944"/>
      <c r="P4" s="944"/>
      <c r="Q4" s="944"/>
      <c r="R4" s="944"/>
      <c r="S4" s="944"/>
      <c r="T4" s="944"/>
      <c r="U4" s="944"/>
      <c r="V4" s="944"/>
      <c r="W4" s="944"/>
      <c r="X4" s="944"/>
      <c r="Y4" s="944"/>
      <c r="Z4" s="944"/>
      <c r="AA4" s="944"/>
      <c r="AB4" s="944"/>
      <c r="AC4" s="944"/>
      <c r="AD4" s="944"/>
      <c r="AE4" s="944"/>
      <c r="AF4" s="944"/>
      <c r="AG4" s="944"/>
      <c r="AH4" s="944"/>
      <c r="AI4" s="944"/>
      <c r="AJ4" s="944"/>
      <c r="AK4" s="944"/>
      <c r="AL4" s="944"/>
      <c r="AM4" s="944"/>
      <c r="AN4" s="944"/>
      <c r="AO4" s="944"/>
      <c r="AP4" s="944"/>
      <c r="AQ4" s="944"/>
      <c r="AR4" s="944"/>
      <c r="AS4" s="944"/>
      <c r="AT4" s="944"/>
      <c r="AU4" s="944"/>
      <c r="AV4" s="944"/>
      <c r="AW4" s="944"/>
      <c r="AX4" s="944"/>
      <c r="AY4" s="944"/>
      <c r="AZ4" s="944"/>
      <c r="BA4" s="944"/>
      <c r="BB4" s="944"/>
      <c r="BC4" s="944"/>
      <c r="BD4" s="944"/>
      <c r="BE4" s="281"/>
      <c r="BF4" s="281"/>
      <c r="BG4" s="281"/>
      <c r="BH4" s="281"/>
    </row>
    <row r="5" spans="1:60" ht="25.5" customHeight="1"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365</v>
      </c>
      <c r="AG5" s="941"/>
      <c r="AH5" s="941"/>
      <c r="AI5" s="941"/>
      <c r="AJ5" s="941"/>
      <c r="AK5" s="941" t="s">
        <v>366</v>
      </c>
      <c r="AL5" s="941"/>
      <c r="AM5" s="941"/>
      <c r="AN5" s="941"/>
      <c r="AO5" s="941"/>
      <c r="AP5" s="941" t="s">
        <v>369</v>
      </c>
      <c r="AQ5" s="941"/>
      <c r="AR5" s="941"/>
      <c r="AS5" s="941"/>
      <c r="AT5" s="941"/>
      <c r="AU5" s="941" t="s">
        <v>370</v>
      </c>
      <c r="AV5" s="941"/>
      <c r="AW5" s="941"/>
      <c r="AX5" s="941"/>
      <c r="AY5" s="941"/>
      <c r="AZ5" s="941" t="s">
        <v>371</v>
      </c>
      <c r="BA5" s="941"/>
      <c r="BB5" s="941"/>
      <c r="BC5" s="941"/>
      <c r="BD5" s="941"/>
      <c r="BE5" s="281"/>
      <c r="BF5" s="281"/>
      <c r="BG5" s="281"/>
      <c r="BH5" s="281"/>
    </row>
    <row r="6" spans="1:60"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c r="AZ6" s="339" t="s">
        <v>61</v>
      </c>
      <c r="BA6" s="339" t="s">
        <v>62</v>
      </c>
      <c r="BB6" s="339" t="s">
        <v>63</v>
      </c>
      <c r="BC6" s="339" t="s">
        <v>64</v>
      </c>
      <c r="BD6" s="339" t="s">
        <v>65</v>
      </c>
    </row>
    <row r="7" spans="1:60" ht="13.5" thickTop="1">
      <c r="A7" s="184" t="s">
        <v>903</v>
      </c>
      <c r="B7" s="184">
        <v>52413.629070000003</v>
      </c>
      <c r="C7" s="184">
        <v>7107.2668300000005</v>
      </c>
      <c r="D7" s="184">
        <v>0</v>
      </c>
      <c r="E7" s="184">
        <v>0.32568000000000003</v>
      </c>
      <c r="F7" s="184">
        <v>59521.221579999998</v>
      </c>
      <c r="G7" s="184">
        <v>25838.595519999999</v>
      </c>
      <c r="H7" s="184">
        <v>2399.2097899999999</v>
      </c>
      <c r="I7" s="184">
        <v>0</v>
      </c>
      <c r="J7" s="184">
        <v>0</v>
      </c>
      <c r="K7" s="184">
        <v>28237.80531</v>
      </c>
      <c r="L7" s="184">
        <v>33721.211600000002</v>
      </c>
      <c r="M7" s="184">
        <v>8855.0400800000007</v>
      </c>
      <c r="N7" s="184">
        <v>-1.0000000000000001E-5</v>
      </c>
      <c r="O7" s="184">
        <v>-2.9999999999999997E-5</v>
      </c>
      <c r="P7" s="184">
        <v>42576.251640000002</v>
      </c>
      <c r="Q7" s="184">
        <v>64137.111389999998</v>
      </c>
      <c r="R7" s="184">
        <v>14239.932369999999</v>
      </c>
      <c r="S7" s="184">
        <v>0</v>
      </c>
      <c r="T7" s="184">
        <v>0</v>
      </c>
      <c r="U7" s="184">
        <v>78377.04376</v>
      </c>
      <c r="V7" s="184">
        <v>17589.541969999998</v>
      </c>
      <c r="W7" s="184">
        <v>10797.78765</v>
      </c>
      <c r="X7" s="184">
        <v>0</v>
      </c>
      <c r="Y7" s="184">
        <v>1.0000000000000001E-5</v>
      </c>
      <c r="Z7" s="184">
        <v>28387.32964</v>
      </c>
      <c r="AA7" s="184">
        <v>23177.013989999999</v>
      </c>
      <c r="AB7" s="184">
        <v>4418.6020399999998</v>
      </c>
      <c r="AC7" s="184">
        <v>0</v>
      </c>
      <c r="AD7" s="184">
        <v>0.24846000000000001</v>
      </c>
      <c r="AE7" s="184">
        <v>27595.86449</v>
      </c>
      <c r="AF7" s="184">
        <v>0</v>
      </c>
      <c r="AG7" s="184">
        <v>3.55193</v>
      </c>
      <c r="AH7" s="184">
        <v>0</v>
      </c>
      <c r="AI7" s="184">
        <v>0</v>
      </c>
      <c r="AJ7" s="184">
        <v>3.55193</v>
      </c>
      <c r="AK7" s="184">
        <v>28.3978</v>
      </c>
      <c r="AL7" s="184">
        <v>0.45947000000000005</v>
      </c>
      <c r="AM7" s="184">
        <v>0</v>
      </c>
      <c r="AN7" s="184">
        <v>0</v>
      </c>
      <c r="AO7" s="184">
        <v>28.85727</v>
      </c>
      <c r="AP7" s="184">
        <v>902.62828000000002</v>
      </c>
      <c r="AQ7" s="184">
        <v>111.64032</v>
      </c>
      <c r="AR7" s="184">
        <v>0</v>
      </c>
      <c r="AS7" s="184">
        <v>0</v>
      </c>
      <c r="AT7" s="184">
        <v>1014.2686</v>
      </c>
      <c r="AU7" s="184">
        <v>27.881</v>
      </c>
      <c r="AV7" s="184">
        <v>14.542</v>
      </c>
      <c r="AW7" s="184">
        <v>0</v>
      </c>
      <c r="AX7" s="184">
        <v>0</v>
      </c>
      <c r="AY7" s="184">
        <v>42.423000000000002</v>
      </c>
      <c r="AZ7" s="184">
        <v>217836.01062000002</v>
      </c>
      <c r="BA7" s="184">
        <v>47948.032479999994</v>
      </c>
      <c r="BB7" s="184">
        <v>-1.0000000000000001E-5</v>
      </c>
      <c r="BC7" s="184">
        <v>0.57411999999999996</v>
      </c>
      <c r="BD7" s="184">
        <v>265784.61722000001</v>
      </c>
    </row>
    <row r="8" spans="1:60">
      <c r="A8" s="184" t="s">
        <v>151</v>
      </c>
      <c r="B8" s="184">
        <v>52216.83498</v>
      </c>
      <c r="C8" s="184">
        <v>7069.5260599999992</v>
      </c>
      <c r="D8" s="184">
        <v>0</v>
      </c>
      <c r="E8" s="184">
        <v>0.32568000000000003</v>
      </c>
      <c r="F8" s="184">
        <v>59286.686719999998</v>
      </c>
      <c r="G8" s="184">
        <v>23451.130819999998</v>
      </c>
      <c r="H8" s="184">
        <v>2376.05933</v>
      </c>
      <c r="I8" s="184">
        <v>0</v>
      </c>
      <c r="J8" s="184">
        <v>0</v>
      </c>
      <c r="K8" s="184">
        <v>25827.190149999999</v>
      </c>
      <c r="L8" s="184">
        <v>33682.386229999996</v>
      </c>
      <c r="M8" s="184">
        <v>8742.9221500000003</v>
      </c>
      <c r="N8" s="184">
        <v>-1.0000000000000001E-5</v>
      </c>
      <c r="O8" s="184">
        <v>-2.0000000000000002E-5</v>
      </c>
      <c r="P8" s="184">
        <v>42425.308349999999</v>
      </c>
      <c r="Q8" s="184">
        <v>63544.336600000002</v>
      </c>
      <c r="R8" s="184">
        <v>14082.634340000001</v>
      </c>
      <c r="S8" s="184">
        <v>0</v>
      </c>
      <c r="T8" s="184">
        <v>0</v>
      </c>
      <c r="U8" s="184">
        <v>77626.970939999999</v>
      </c>
      <c r="V8" s="184">
        <v>17549.37386</v>
      </c>
      <c r="W8" s="184">
        <v>10776.27693</v>
      </c>
      <c r="X8" s="184">
        <v>0</v>
      </c>
      <c r="Y8" s="184">
        <v>1.0000000000000001E-5</v>
      </c>
      <c r="Z8" s="184">
        <v>28325.650799999999</v>
      </c>
      <c r="AA8" s="184">
        <v>23177.013989999999</v>
      </c>
      <c r="AB8" s="184">
        <v>4418.6020399999998</v>
      </c>
      <c r="AC8" s="184">
        <v>0</v>
      </c>
      <c r="AD8" s="184">
        <v>0.24846000000000001</v>
      </c>
      <c r="AE8" s="184">
        <v>27595.86449</v>
      </c>
      <c r="AF8" s="184">
        <v>0</v>
      </c>
      <c r="AG8" s="184">
        <v>2.1779299999999999</v>
      </c>
      <c r="AH8" s="184">
        <v>0</v>
      </c>
      <c r="AI8" s="184">
        <v>0</v>
      </c>
      <c r="AJ8" s="184">
        <v>2.1779299999999999</v>
      </c>
      <c r="AK8" s="184">
        <v>0</v>
      </c>
      <c r="AL8" s="184">
        <v>0</v>
      </c>
      <c r="AM8" s="184">
        <v>0</v>
      </c>
      <c r="AN8" s="184">
        <v>0</v>
      </c>
      <c r="AO8" s="184">
        <v>0</v>
      </c>
      <c r="AP8" s="184">
        <v>900.52828</v>
      </c>
      <c r="AQ8" s="184">
        <v>111.64032</v>
      </c>
      <c r="AR8" s="184">
        <v>0</v>
      </c>
      <c r="AS8" s="184">
        <v>0</v>
      </c>
      <c r="AT8" s="184">
        <v>1012.1686</v>
      </c>
      <c r="AU8" s="184">
        <v>0</v>
      </c>
      <c r="AV8" s="184">
        <v>0</v>
      </c>
      <c r="AW8" s="184">
        <v>0</v>
      </c>
      <c r="AX8" s="184">
        <v>0</v>
      </c>
      <c r="AY8" s="184">
        <v>0</v>
      </c>
      <c r="AZ8" s="184">
        <v>214521.60475999999</v>
      </c>
      <c r="BA8" s="184">
        <v>47579.839100000005</v>
      </c>
      <c r="BB8" s="184">
        <v>-1.0000000000000001E-5</v>
      </c>
      <c r="BC8" s="184">
        <v>0.57413000000000003</v>
      </c>
      <c r="BD8" s="184">
        <v>262102.01797999998</v>
      </c>
    </row>
    <row r="9" spans="1:60">
      <c r="A9" s="184" t="s">
        <v>152</v>
      </c>
      <c r="B9" s="184">
        <v>196.79408999999998</v>
      </c>
      <c r="C9" s="184">
        <v>37.740769999999998</v>
      </c>
      <c r="D9" s="184">
        <v>0</v>
      </c>
      <c r="E9" s="184">
        <v>0</v>
      </c>
      <c r="F9" s="184">
        <v>234.53485999999998</v>
      </c>
      <c r="G9" s="184">
        <v>2387.4647</v>
      </c>
      <c r="H9" s="184">
        <v>23.150459999999999</v>
      </c>
      <c r="I9" s="184">
        <v>0</v>
      </c>
      <c r="J9" s="184">
        <v>0</v>
      </c>
      <c r="K9" s="184">
        <v>2410.6151600000003</v>
      </c>
      <c r="L9" s="184">
        <v>38.825369999999999</v>
      </c>
      <c r="M9" s="184">
        <v>112.11792999999999</v>
      </c>
      <c r="N9" s="184">
        <v>0</v>
      </c>
      <c r="O9" s="184">
        <v>-1.0000000000000001E-5</v>
      </c>
      <c r="P9" s="184">
        <v>150.94329000000002</v>
      </c>
      <c r="Q9" s="184">
        <v>592.77479000000005</v>
      </c>
      <c r="R9" s="184">
        <v>157.29803000000001</v>
      </c>
      <c r="S9" s="184">
        <v>0</v>
      </c>
      <c r="T9" s="184">
        <v>0</v>
      </c>
      <c r="U9" s="184">
        <v>750.07281999999998</v>
      </c>
      <c r="V9" s="184">
        <v>40.168109999999999</v>
      </c>
      <c r="W9" s="184">
        <v>21.510720000000003</v>
      </c>
      <c r="X9" s="184">
        <v>0</v>
      </c>
      <c r="Y9" s="184">
        <v>0</v>
      </c>
      <c r="Z9" s="184">
        <v>61.678839999999994</v>
      </c>
      <c r="AA9" s="184">
        <v>0</v>
      </c>
      <c r="AB9" s="184">
        <v>0</v>
      </c>
      <c r="AC9" s="184">
        <v>0</v>
      </c>
      <c r="AD9" s="184">
        <v>0</v>
      </c>
      <c r="AE9" s="184">
        <v>0</v>
      </c>
      <c r="AF9" s="184">
        <v>0</v>
      </c>
      <c r="AG9" s="184">
        <v>1.3740000000000001</v>
      </c>
      <c r="AH9" s="184">
        <v>0</v>
      </c>
      <c r="AI9" s="184">
        <v>0</v>
      </c>
      <c r="AJ9" s="184">
        <v>1.3740000000000001</v>
      </c>
      <c r="AK9" s="184">
        <v>28.3978</v>
      </c>
      <c r="AL9" s="184">
        <v>0.45947000000000005</v>
      </c>
      <c r="AM9" s="184">
        <v>0</v>
      </c>
      <c r="AN9" s="184">
        <v>0</v>
      </c>
      <c r="AO9" s="184">
        <v>28.85727</v>
      </c>
      <c r="AP9" s="184">
        <v>2.1</v>
      </c>
      <c r="AQ9" s="184">
        <v>0</v>
      </c>
      <c r="AR9" s="184">
        <v>0</v>
      </c>
      <c r="AS9" s="184">
        <v>0</v>
      </c>
      <c r="AT9" s="184">
        <v>2.1</v>
      </c>
      <c r="AU9" s="184">
        <v>27.881</v>
      </c>
      <c r="AV9" s="184">
        <v>14.542</v>
      </c>
      <c r="AW9" s="184">
        <v>0</v>
      </c>
      <c r="AX9" s="184">
        <v>0</v>
      </c>
      <c r="AY9" s="184">
        <v>42.423000000000002</v>
      </c>
      <c r="AZ9" s="184">
        <v>3314.4058599999998</v>
      </c>
      <c r="BA9" s="184">
        <v>368.19337999999999</v>
      </c>
      <c r="BB9" s="184">
        <v>0</v>
      </c>
      <c r="BC9" s="184">
        <v>-1.0000000000000001E-5</v>
      </c>
      <c r="BD9" s="184">
        <v>3682.59924</v>
      </c>
    </row>
    <row r="10" spans="1:60">
      <c r="A10" s="184" t="s">
        <v>904</v>
      </c>
      <c r="B10" s="184">
        <v>0</v>
      </c>
      <c r="C10" s="184">
        <v>0</v>
      </c>
      <c r="D10" s="184">
        <v>0</v>
      </c>
      <c r="E10" s="184">
        <v>0</v>
      </c>
      <c r="F10" s="184">
        <v>0</v>
      </c>
      <c r="G10" s="184">
        <v>0</v>
      </c>
      <c r="H10" s="184">
        <v>0</v>
      </c>
      <c r="I10" s="184">
        <v>0</v>
      </c>
      <c r="J10" s="184">
        <v>0</v>
      </c>
      <c r="K10" s="184">
        <v>0</v>
      </c>
      <c r="L10" s="184">
        <v>0</v>
      </c>
      <c r="M10" s="184">
        <v>0</v>
      </c>
      <c r="N10" s="184">
        <v>0</v>
      </c>
      <c r="O10" s="184">
        <v>0</v>
      </c>
      <c r="P10" s="184">
        <v>0</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0</v>
      </c>
      <c r="AW10" s="184">
        <v>0</v>
      </c>
      <c r="AX10" s="184">
        <v>0</v>
      </c>
      <c r="AY10" s="184">
        <v>0</v>
      </c>
      <c r="AZ10" s="184">
        <v>0</v>
      </c>
      <c r="BA10" s="184">
        <v>0</v>
      </c>
      <c r="BB10" s="184">
        <v>0</v>
      </c>
      <c r="BC10" s="184">
        <v>0</v>
      </c>
      <c r="BD10" s="184">
        <v>0</v>
      </c>
    </row>
    <row r="11" spans="1:60">
      <c r="A11" s="184" t="s">
        <v>905</v>
      </c>
      <c r="B11" s="184">
        <v>70854.774590000001</v>
      </c>
      <c r="C11" s="184">
        <v>69087.801829999997</v>
      </c>
      <c r="D11" s="184">
        <v>0</v>
      </c>
      <c r="E11" s="184">
        <v>4021.4768399999998</v>
      </c>
      <c r="F11" s="184">
        <v>143964.05325999999</v>
      </c>
      <c r="G11" s="184">
        <v>85974.63923999999</v>
      </c>
      <c r="H11" s="184">
        <v>24485.809350000003</v>
      </c>
      <c r="I11" s="184">
        <v>0</v>
      </c>
      <c r="J11" s="184">
        <v>96.270130000000009</v>
      </c>
      <c r="K11" s="184">
        <v>110556.71872</v>
      </c>
      <c r="L11" s="184">
        <v>122605.74970999999</v>
      </c>
      <c r="M11" s="184">
        <v>82485.807629999996</v>
      </c>
      <c r="N11" s="184">
        <v>0</v>
      </c>
      <c r="O11" s="184">
        <v>408.83542</v>
      </c>
      <c r="P11" s="184">
        <v>205500.39275999999</v>
      </c>
      <c r="Q11" s="184">
        <v>39752.0458</v>
      </c>
      <c r="R11" s="184">
        <v>30450.753860000001</v>
      </c>
      <c r="S11" s="184">
        <v>0</v>
      </c>
      <c r="T11" s="184">
        <v>1.6399999999999998E-2</v>
      </c>
      <c r="U11" s="184">
        <v>70202.816059999997</v>
      </c>
      <c r="V11" s="184">
        <v>76023.89284</v>
      </c>
      <c r="W11" s="184">
        <v>33759.097259999995</v>
      </c>
      <c r="X11" s="184">
        <v>0</v>
      </c>
      <c r="Y11" s="184">
        <v>0</v>
      </c>
      <c r="Z11" s="184">
        <v>109782.9901</v>
      </c>
      <c r="AA11" s="184">
        <v>27756.203590000001</v>
      </c>
      <c r="AB11" s="184">
        <v>26386.61217</v>
      </c>
      <c r="AC11" s="184">
        <v>0</v>
      </c>
      <c r="AD11" s="184">
        <v>3.8039999999999997E-2</v>
      </c>
      <c r="AE11" s="184">
        <v>54142.853799999997</v>
      </c>
      <c r="AF11" s="184">
        <v>1771.00892</v>
      </c>
      <c r="AG11" s="184">
        <v>182.68373</v>
      </c>
      <c r="AH11" s="184">
        <v>0</v>
      </c>
      <c r="AI11" s="184">
        <v>0</v>
      </c>
      <c r="AJ11" s="184">
        <v>1953.69265</v>
      </c>
      <c r="AK11" s="184">
        <v>23604.415149999997</v>
      </c>
      <c r="AL11" s="184">
        <v>7323.6649800000005</v>
      </c>
      <c r="AM11" s="184">
        <v>0</v>
      </c>
      <c r="AN11" s="184">
        <v>179.88420000000002</v>
      </c>
      <c r="AO11" s="184">
        <v>31107.964329999999</v>
      </c>
      <c r="AP11" s="184">
        <v>27132.49669</v>
      </c>
      <c r="AQ11" s="184">
        <v>12765.464609999999</v>
      </c>
      <c r="AR11" s="184">
        <v>0</v>
      </c>
      <c r="AS11" s="184">
        <v>53.452199999999998</v>
      </c>
      <c r="AT11" s="184">
        <v>39951.413500000002</v>
      </c>
      <c r="AU11" s="184">
        <v>59147.376039999996</v>
      </c>
      <c r="AV11" s="184">
        <v>12986.705119999999</v>
      </c>
      <c r="AW11" s="184">
        <v>0</v>
      </c>
      <c r="AX11" s="184">
        <v>0</v>
      </c>
      <c r="AY11" s="184">
        <v>72134.081160000002</v>
      </c>
      <c r="AZ11" s="184">
        <v>534622.60256999999</v>
      </c>
      <c r="BA11" s="184">
        <v>299914.40054</v>
      </c>
      <c r="BB11" s="184">
        <v>0</v>
      </c>
      <c r="BC11" s="184">
        <v>4759.9732300000005</v>
      </c>
      <c r="BD11" s="184">
        <v>839296.97634000005</v>
      </c>
    </row>
    <row r="12" spans="1:60">
      <c r="A12" s="184" t="s">
        <v>906</v>
      </c>
      <c r="B12" s="184">
        <v>70854.774590000001</v>
      </c>
      <c r="C12" s="184">
        <v>69087.801829999997</v>
      </c>
      <c r="D12" s="184">
        <v>0</v>
      </c>
      <c r="E12" s="184">
        <v>4021.4768399999998</v>
      </c>
      <c r="F12" s="184">
        <v>143964.05325999999</v>
      </c>
      <c r="G12" s="184">
        <v>85974.63923999999</v>
      </c>
      <c r="H12" s="184">
        <v>24485.80442</v>
      </c>
      <c r="I12" s="184">
        <v>0</v>
      </c>
      <c r="J12" s="184">
        <v>96.270130000000009</v>
      </c>
      <c r="K12" s="184">
        <v>110556.71379000001</v>
      </c>
      <c r="L12" s="184">
        <v>122605.74970999999</v>
      </c>
      <c r="M12" s="184">
        <v>82485.807680000013</v>
      </c>
      <c r="N12" s="184">
        <v>0</v>
      </c>
      <c r="O12" s="184">
        <v>408.83539000000002</v>
      </c>
      <c r="P12" s="184">
        <v>205500.39277999999</v>
      </c>
      <c r="Q12" s="184">
        <v>39752.0458</v>
      </c>
      <c r="R12" s="184">
        <v>30450.753860000001</v>
      </c>
      <c r="S12" s="184">
        <v>0</v>
      </c>
      <c r="T12" s="184">
        <v>1.6399999999999998E-2</v>
      </c>
      <c r="U12" s="184">
        <v>70202.816059999997</v>
      </c>
      <c r="V12" s="184">
        <v>76023.89284</v>
      </c>
      <c r="W12" s="184">
        <v>33759.097259999995</v>
      </c>
      <c r="X12" s="184">
        <v>0</v>
      </c>
      <c r="Y12" s="184">
        <v>0</v>
      </c>
      <c r="Z12" s="184">
        <v>109782.9901</v>
      </c>
      <c r="AA12" s="184">
        <v>27756.203590000001</v>
      </c>
      <c r="AB12" s="184">
        <v>26386.61217</v>
      </c>
      <c r="AC12" s="184">
        <v>0</v>
      </c>
      <c r="AD12" s="184">
        <v>3.8039999999999997E-2</v>
      </c>
      <c r="AE12" s="184">
        <v>54142.853799999997</v>
      </c>
      <c r="AF12" s="184">
        <v>1771.00892</v>
      </c>
      <c r="AG12" s="184">
        <v>182.68373</v>
      </c>
      <c r="AH12" s="184">
        <v>0</v>
      </c>
      <c r="AI12" s="184">
        <v>0</v>
      </c>
      <c r="AJ12" s="184">
        <v>1953.69265</v>
      </c>
      <c r="AK12" s="184">
        <v>23604.415149999997</v>
      </c>
      <c r="AL12" s="184">
        <v>7323.6649800000005</v>
      </c>
      <c r="AM12" s="184">
        <v>0</v>
      </c>
      <c r="AN12" s="184">
        <v>179.88420000000002</v>
      </c>
      <c r="AO12" s="184">
        <v>31107.964329999999</v>
      </c>
      <c r="AP12" s="184">
        <v>27132.49669</v>
      </c>
      <c r="AQ12" s="184">
        <v>12765.464609999999</v>
      </c>
      <c r="AR12" s="184">
        <v>0</v>
      </c>
      <c r="AS12" s="184">
        <v>53.452199999999998</v>
      </c>
      <c r="AT12" s="184">
        <v>39951.413500000002</v>
      </c>
      <c r="AU12" s="184">
        <v>59147.147259999998</v>
      </c>
      <c r="AV12" s="184">
        <v>12986.705119999999</v>
      </c>
      <c r="AW12" s="184">
        <v>0</v>
      </c>
      <c r="AX12" s="184">
        <v>0</v>
      </c>
      <c r="AY12" s="184">
        <v>72133.852379999997</v>
      </c>
      <c r="AZ12" s="184">
        <v>534622.37378999998</v>
      </c>
      <c r="BA12" s="184">
        <v>299914.39566000004</v>
      </c>
      <c r="BB12" s="184">
        <v>0</v>
      </c>
      <c r="BC12" s="184">
        <v>4759.9732000000004</v>
      </c>
      <c r="BD12" s="184">
        <v>839296.74265000003</v>
      </c>
    </row>
    <row r="13" spans="1:60">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c r="AZ13" s="184">
        <v>0</v>
      </c>
      <c r="BA13" s="184">
        <v>0</v>
      </c>
      <c r="BB13" s="184">
        <v>0</v>
      </c>
      <c r="BC13" s="184">
        <v>0</v>
      </c>
      <c r="BD13" s="184">
        <v>0</v>
      </c>
    </row>
    <row r="14" spans="1:60">
      <c r="A14" s="184" t="s">
        <v>904</v>
      </c>
      <c r="B14" s="184">
        <v>0</v>
      </c>
      <c r="C14" s="184">
        <v>0</v>
      </c>
      <c r="D14" s="184">
        <v>0</v>
      </c>
      <c r="E14" s="184">
        <v>0</v>
      </c>
      <c r="F14" s="184">
        <v>0</v>
      </c>
      <c r="G14" s="184">
        <v>0</v>
      </c>
      <c r="H14" s="184">
        <v>4.9299999999999995E-3</v>
      </c>
      <c r="I14" s="184">
        <v>0</v>
      </c>
      <c r="J14" s="184">
        <v>0</v>
      </c>
      <c r="K14" s="184">
        <v>4.9299999999999995E-3</v>
      </c>
      <c r="L14" s="184">
        <v>0</v>
      </c>
      <c r="M14" s="184">
        <v>-5.0000000000000002E-5</v>
      </c>
      <c r="N14" s="184">
        <v>0</v>
      </c>
      <c r="O14" s="184">
        <v>2.9999999999999997E-5</v>
      </c>
      <c r="P14" s="184">
        <v>-2.0000000000000002E-5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0</v>
      </c>
      <c r="AQ14" s="184">
        <v>0</v>
      </c>
      <c r="AR14" s="184">
        <v>0</v>
      </c>
      <c r="AS14" s="184">
        <v>0</v>
      </c>
      <c r="AT14" s="184">
        <v>0</v>
      </c>
      <c r="AU14" s="184">
        <v>0.22878000000000001</v>
      </c>
      <c r="AV14" s="184">
        <v>0</v>
      </c>
      <c r="AW14" s="184">
        <v>0</v>
      </c>
      <c r="AX14" s="184">
        <v>0</v>
      </c>
      <c r="AY14" s="184">
        <v>0.22878000000000001</v>
      </c>
      <c r="AZ14" s="184">
        <v>0.22878000000000001</v>
      </c>
      <c r="BA14" s="184">
        <v>4.8799999999999998E-3</v>
      </c>
      <c r="BB14" s="184">
        <v>0</v>
      </c>
      <c r="BC14" s="184">
        <v>2.9999999999999997E-5</v>
      </c>
      <c r="BD14" s="184">
        <v>0.23369000000000001</v>
      </c>
    </row>
    <row r="15" spans="1:60">
      <c r="A15" s="184" t="s">
        <v>908</v>
      </c>
      <c r="B15" s="184">
        <v>2024.94031</v>
      </c>
      <c r="C15" s="184">
        <v>25804.886879999998</v>
      </c>
      <c r="D15" s="184">
        <v>0</v>
      </c>
      <c r="E15" s="184">
        <v>2.0999999999999998E-4</v>
      </c>
      <c r="F15" s="184">
        <v>27829.827399999998</v>
      </c>
      <c r="G15" s="184">
        <v>1358.4354099999998</v>
      </c>
      <c r="H15" s="184">
        <v>19767.828890000001</v>
      </c>
      <c r="I15" s="184">
        <v>0</v>
      </c>
      <c r="J15" s="184">
        <v>4.7020000000000006E-2</v>
      </c>
      <c r="K15" s="184">
        <v>21126.311320000001</v>
      </c>
      <c r="L15" s="184">
        <v>7643.1125400000001</v>
      </c>
      <c r="M15" s="184">
        <v>28238.037620000003</v>
      </c>
      <c r="N15" s="184">
        <v>2.9E-4</v>
      </c>
      <c r="O15" s="184">
        <v>41.50282</v>
      </c>
      <c r="P15" s="184">
        <v>35922.653270000003</v>
      </c>
      <c r="Q15" s="184">
        <v>737.62207999999998</v>
      </c>
      <c r="R15" s="184">
        <v>7707.8731200000002</v>
      </c>
      <c r="S15" s="184">
        <v>0</v>
      </c>
      <c r="T15" s="184">
        <v>0</v>
      </c>
      <c r="U15" s="184">
        <v>8445.4951999999994</v>
      </c>
      <c r="V15" s="184">
        <v>1647.1695</v>
      </c>
      <c r="W15" s="184">
        <v>9870.0655900000002</v>
      </c>
      <c r="X15" s="184">
        <v>0</v>
      </c>
      <c r="Y15" s="184">
        <v>0</v>
      </c>
      <c r="Z15" s="184">
        <v>11517.23509</v>
      </c>
      <c r="AA15" s="184">
        <v>501.52044000000001</v>
      </c>
      <c r="AB15" s="184">
        <v>1740.92598</v>
      </c>
      <c r="AC15" s="184">
        <v>0</v>
      </c>
      <c r="AD15" s="184">
        <v>0</v>
      </c>
      <c r="AE15" s="184">
        <v>2242.4464199999998</v>
      </c>
      <c r="AF15" s="184">
        <v>10.063319999999999</v>
      </c>
      <c r="AG15" s="184">
        <v>48.516970000000001</v>
      </c>
      <c r="AH15" s="184">
        <v>0</v>
      </c>
      <c r="AI15" s="184">
        <v>0</v>
      </c>
      <c r="AJ15" s="184">
        <v>58.580289999999998</v>
      </c>
      <c r="AK15" s="184">
        <v>5248.35491</v>
      </c>
      <c r="AL15" s="184">
        <v>814.98232999999993</v>
      </c>
      <c r="AM15" s="184">
        <v>0</v>
      </c>
      <c r="AN15" s="184">
        <v>0</v>
      </c>
      <c r="AO15" s="184">
        <v>6063.3372399999998</v>
      </c>
      <c r="AP15" s="184">
        <v>5266.68433</v>
      </c>
      <c r="AQ15" s="184">
        <v>14717.296109999999</v>
      </c>
      <c r="AR15" s="184">
        <v>0</v>
      </c>
      <c r="AS15" s="184">
        <v>2.0000000000000002E-5</v>
      </c>
      <c r="AT15" s="184">
        <v>19983.980460000002</v>
      </c>
      <c r="AU15" s="184">
        <v>6130.5128600000007</v>
      </c>
      <c r="AV15" s="184">
        <v>2310.81457</v>
      </c>
      <c r="AW15" s="184">
        <v>0</v>
      </c>
      <c r="AX15" s="184">
        <v>101.57171000000001</v>
      </c>
      <c r="AY15" s="184">
        <v>8542.8991400000014</v>
      </c>
      <c r="AZ15" s="184">
        <v>30568.415699999998</v>
      </c>
      <c r="BA15" s="184">
        <v>111021.22806000001</v>
      </c>
      <c r="BB15" s="184">
        <v>2.9E-4</v>
      </c>
      <c r="BC15" s="184">
        <v>143.12178</v>
      </c>
      <c r="BD15" s="184">
        <v>141732.76583000002</v>
      </c>
    </row>
    <row r="16" spans="1:60">
      <c r="A16" s="184" t="s">
        <v>154</v>
      </c>
      <c r="B16" s="184">
        <v>2024.6156299999998</v>
      </c>
      <c r="C16" s="184">
        <v>25740.236539999998</v>
      </c>
      <c r="D16" s="184">
        <v>0</v>
      </c>
      <c r="E16" s="184">
        <v>0</v>
      </c>
      <c r="F16" s="184">
        <v>27764.852170000002</v>
      </c>
      <c r="G16" s="184">
        <v>1352.65085</v>
      </c>
      <c r="H16" s="184">
        <v>19644.780739999998</v>
      </c>
      <c r="I16" s="184">
        <v>0</v>
      </c>
      <c r="J16" s="184">
        <v>0</v>
      </c>
      <c r="K16" s="184">
        <v>20997.43159</v>
      </c>
      <c r="L16" s="184">
        <v>7634.0268900000001</v>
      </c>
      <c r="M16" s="184">
        <v>28156.498390000001</v>
      </c>
      <c r="N16" s="184">
        <v>2.9999999999999997E-4</v>
      </c>
      <c r="O16" s="184">
        <v>41.502849999999995</v>
      </c>
      <c r="P16" s="184">
        <v>35832.028429999998</v>
      </c>
      <c r="Q16" s="184">
        <v>737.18802000000005</v>
      </c>
      <c r="R16" s="184">
        <v>7673.9027000000006</v>
      </c>
      <c r="S16" s="184">
        <v>0</v>
      </c>
      <c r="T16" s="184">
        <v>0</v>
      </c>
      <c r="U16" s="184">
        <v>8411.0907200000001</v>
      </c>
      <c r="V16" s="184">
        <v>1647.1665800000001</v>
      </c>
      <c r="W16" s="184">
        <v>9870.0616799999989</v>
      </c>
      <c r="X16" s="184">
        <v>0</v>
      </c>
      <c r="Y16" s="184">
        <v>0</v>
      </c>
      <c r="Z16" s="184">
        <v>11517.22826</v>
      </c>
      <c r="AA16" s="184">
        <v>497.75711000000001</v>
      </c>
      <c r="AB16" s="184">
        <v>1731.6691799999999</v>
      </c>
      <c r="AC16" s="184">
        <v>0</v>
      </c>
      <c r="AD16" s="184">
        <v>0</v>
      </c>
      <c r="AE16" s="184">
        <v>2229.4262899999999</v>
      </c>
      <c r="AF16" s="184">
        <v>10</v>
      </c>
      <c r="AG16" s="184">
        <v>48.09</v>
      </c>
      <c r="AH16" s="184">
        <v>0</v>
      </c>
      <c r="AI16" s="184">
        <v>0</v>
      </c>
      <c r="AJ16" s="184">
        <v>58.09</v>
      </c>
      <c r="AK16" s="184">
        <v>5150.8871200000003</v>
      </c>
      <c r="AL16" s="184">
        <v>774.00806999999998</v>
      </c>
      <c r="AM16" s="184">
        <v>0</v>
      </c>
      <c r="AN16" s="184">
        <v>0</v>
      </c>
      <c r="AO16" s="184">
        <v>5924.8951900000002</v>
      </c>
      <c r="AP16" s="184">
        <v>5234.4184699999996</v>
      </c>
      <c r="AQ16" s="184">
        <v>14620.611650000001</v>
      </c>
      <c r="AR16" s="184">
        <v>0</v>
      </c>
      <c r="AS16" s="184">
        <v>2.0000000000000002E-5</v>
      </c>
      <c r="AT16" s="184">
        <v>19855.030139999999</v>
      </c>
      <c r="AU16" s="184">
        <v>6006.1950199999992</v>
      </c>
      <c r="AV16" s="184">
        <v>2295.5400199999999</v>
      </c>
      <c r="AW16" s="184">
        <v>0</v>
      </c>
      <c r="AX16" s="184">
        <v>101.56432000000001</v>
      </c>
      <c r="AY16" s="184">
        <v>8403.2993599999991</v>
      </c>
      <c r="AZ16" s="184">
        <v>30294.90569</v>
      </c>
      <c r="BA16" s="184">
        <v>110555.39896999999</v>
      </c>
      <c r="BB16" s="184">
        <v>2.9999999999999997E-4</v>
      </c>
      <c r="BC16" s="184">
        <v>143.06719000000001</v>
      </c>
      <c r="BD16" s="184">
        <v>140993.37215000001</v>
      </c>
    </row>
    <row r="17" spans="1:56">
      <c r="A17" s="184" t="s">
        <v>155</v>
      </c>
      <c r="B17" s="184">
        <v>641.51950999999997</v>
      </c>
      <c r="C17" s="184">
        <v>5650.6172999999999</v>
      </c>
      <c r="D17" s="184">
        <v>0</v>
      </c>
      <c r="E17" s="184">
        <v>0</v>
      </c>
      <c r="F17" s="184">
        <v>6292.13681</v>
      </c>
      <c r="G17" s="184">
        <v>58.15</v>
      </c>
      <c r="H17" s="184">
        <v>4451.5858399999997</v>
      </c>
      <c r="I17" s="184">
        <v>0</v>
      </c>
      <c r="J17" s="184">
        <v>0</v>
      </c>
      <c r="K17" s="184">
        <v>4509.7358400000003</v>
      </c>
      <c r="L17" s="184">
        <v>2455.4528599999999</v>
      </c>
      <c r="M17" s="184">
        <v>5291.3963400000002</v>
      </c>
      <c r="N17" s="184">
        <v>2.9999999999999997E-4</v>
      </c>
      <c r="O17" s="184">
        <v>41.502859999999998</v>
      </c>
      <c r="P17" s="184">
        <v>7788.3523600000008</v>
      </c>
      <c r="Q17" s="184">
        <v>5.4175800000000001</v>
      </c>
      <c r="R17" s="184">
        <v>327.21765000000005</v>
      </c>
      <c r="S17" s="184">
        <v>0</v>
      </c>
      <c r="T17" s="184">
        <v>0</v>
      </c>
      <c r="U17" s="184">
        <v>332.63522999999998</v>
      </c>
      <c r="V17" s="184">
        <v>575.76963000000001</v>
      </c>
      <c r="W17" s="184">
        <v>8500.0927899999988</v>
      </c>
      <c r="X17" s="184">
        <v>0</v>
      </c>
      <c r="Y17" s="184">
        <v>0</v>
      </c>
      <c r="Z17" s="184">
        <v>9075.8624199999995</v>
      </c>
      <c r="AA17" s="184">
        <v>164.328</v>
      </c>
      <c r="AB17" s="184">
        <v>118.90527</v>
      </c>
      <c r="AC17" s="184">
        <v>0</v>
      </c>
      <c r="AD17" s="184">
        <v>0</v>
      </c>
      <c r="AE17" s="184">
        <v>283.23327</v>
      </c>
      <c r="AF17" s="184">
        <v>0</v>
      </c>
      <c r="AG17" s="184">
        <v>0</v>
      </c>
      <c r="AH17" s="184">
        <v>0</v>
      </c>
      <c r="AI17" s="184">
        <v>0</v>
      </c>
      <c r="AJ17" s="184">
        <v>0</v>
      </c>
      <c r="AK17" s="184">
        <v>340.21598</v>
      </c>
      <c r="AL17" s="184">
        <v>112.80822000000001</v>
      </c>
      <c r="AM17" s="184">
        <v>0</v>
      </c>
      <c r="AN17" s="184">
        <v>0</v>
      </c>
      <c r="AO17" s="184">
        <v>453.02420000000001</v>
      </c>
      <c r="AP17" s="184">
        <v>454.02805999999998</v>
      </c>
      <c r="AQ17" s="184">
        <v>690.16026999999997</v>
      </c>
      <c r="AR17" s="184">
        <v>0</v>
      </c>
      <c r="AS17" s="184">
        <v>2.0000000000000002E-5</v>
      </c>
      <c r="AT17" s="184">
        <v>1144.1883500000001</v>
      </c>
      <c r="AU17" s="184">
        <v>368.19564000000003</v>
      </c>
      <c r="AV17" s="184">
        <v>602.00669999999991</v>
      </c>
      <c r="AW17" s="184">
        <v>0</v>
      </c>
      <c r="AX17" s="184">
        <v>14.748299999999999</v>
      </c>
      <c r="AY17" s="184">
        <v>984.95064000000002</v>
      </c>
      <c r="AZ17" s="184">
        <v>5063.07726</v>
      </c>
      <c r="BA17" s="184">
        <v>25744.790379999999</v>
      </c>
      <c r="BB17" s="184">
        <v>2.9999999999999997E-4</v>
      </c>
      <c r="BC17" s="184">
        <v>56.251179999999998</v>
      </c>
      <c r="BD17" s="184">
        <v>30864.119119999999</v>
      </c>
    </row>
    <row r="18" spans="1:56">
      <c r="A18" s="184" t="s">
        <v>156</v>
      </c>
      <c r="B18" s="184">
        <v>837.11721999999997</v>
      </c>
      <c r="C18" s="184">
        <v>4346.05483</v>
      </c>
      <c r="D18" s="184">
        <v>0</v>
      </c>
      <c r="E18" s="184">
        <v>0</v>
      </c>
      <c r="F18" s="184">
        <v>5183.1720500000001</v>
      </c>
      <c r="G18" s="184">
        <v>17.100000000000001</v>
      </c>
      <c r="H18" s="184">
        <v>2667.2739300000003</v>
      </c>
      <c r="I18" s="184">
        <v>0</v>
      </c>
      <c r="J18" s="184">
        <v>0</v>
      </c>
      <c r="K18" s="184">
        <v>2684.3739300000002</v>
      </c>
      <c r="L18" s="184">
        <v>0</v>
      </c>
      <c r="M18" s="184">
        <v>1.0000000000000001E-5</v>
      </c>
      <c r="N18" s="184">
        <v>0</v>
      </c>
      <c r="O18" s="184">
        <v>0</v>
      </c>
      <c r="P18" s="184">
        <v>1.0000000000000001E-5</v>
      </c>
      <c r="Q18" s="184">
        <v>381.81872999999996</v>
      </c>
      <c r="R18" s="184">
        <v>871.90595999999994</v>
      </c>
      <c r="S18" s="184">
        <v>0</v>
      </c>
      <c r="T18" s="184">
        <v>0</v>
      </c>
      <c r="U18" s="184">
        <v>1253.72469</v>
      </c>
      <c r="V18" s="184">
        <v>0</v>
      </c>
      <c r="W18" s="184">
        <v>0</v>
      </c>
      <c r="X18" s="184">
        <v>0</v>
      </c>
      <c r="Y18" s="184">
        <v>0</v>
      </c>
      <c r="Z18" s="184">
        <v>0</v>
      </c>
      <c r="AA18" s="184">
        <v>0</v>
      </c>
      <c r="AB18" s="184">
        <v>369.82984000000005</v>
      </c>
      <c r="AC18" s="184">
        <v>0</v>
      </c>
      <c r="AD18" s="184">
        <v>0</v>
      </c>
      <c r="AE18" s="184">
        <v>369.82984000000005</v>
      </c>
      <c r="AF18" s="184">
        <v>0</v>
      </c>
      <c r="AG18" s="184">
        <v>0</v>
      </c>
      <c r="AH18" s="184">
        <v>0</v>
      </c>
      <c r="AI18" s="184">
        <v>0</v>
      </c>
      <c r="AJ18" s="184">
        <v>0</v>
      </c>
      <c r="AK18" s="184">
        <v>310.99063000000001</v>
      </c>
      <c r="AL18" s="184">
        <v>47.757349999999995</v>
      </c>
      <c r="AM18" s="184">
        <v>0</v>
      </c>
      <c r="AN18" s="184">
        <v>0</v>
      </c>
      <c r="AO18" s="184">
        <v>358.74797999999998</v>
      </c>
      <c r="AP18" s="184">
        <v>526.57192000000009</v>
      </c>
      <c r="AQ18" s="184">
        <v>530.18964000000005</v>
      </c>
      <c r="AR18" s="184">
        <v>0</v>
      </c>
      <c r="AS18" s="184">
        <v>0</v>
      </c>
      <c r="AT18" s="184">
        <v>1056.7615600000001</v>
      </c>
      <c r="AU18" s="184">
        <v>19</v>
      </c>
      <c r="AV18" s="184">
        <v>0</v>
      </c>
      <c r="AW18" s="184">
        <v>0</v>
      </c>
      <c r="AX18" s="184">
        <v>17.01397</v>
      </c>
      <c r="AY18" s="184">
        <v>36.01397</v>
      </c>
      <c r="AZ18" s="184">
        <v>2092.5985000000001</v>
      </c>
      <c r="BA18" s="184">
        <v>8833.0115600000008</v>
      </c>
      <c r="BB18" s="184">
        <v>0</v>
      </c>
      <c r="BC18" s="184">
        <v>17.01397</v>
      </c>
      <c r="BD18" s="184">
        <v>10942.624029999999</v>
      </c>
    </row>
    <row r="19" spans="1:56">
      <c r="A19" s="184" t="s">
        <v>157</v>
      </c>
      <c r="B19" s="184">
        <v>165</v>
      </c>
      <c r="C19" s="184">
        <v>270.16577000000001</v>
      </c>
      <c r="D19" s="184">
        <v>0</v>
      </c>
      <c r="E19" s="184">
        <v>0</v>
      </c>
      <c r="F19" s="184">
        <v>435.16577000000001</v>
      </c>
      <c r="G19" s="184">
        <v>0</v>
      </c>
      <c r="H19" s="184">
        <v>1376.1264699999999</v>
      </c>
      <c r="I19" s="184">
        <v>0</v>
      </c>
      <c r="J19" s="184">
        <v>0</v>
      </c>
      <c r="K19" s="184">
        <v>1376.1264699999999</v>
      </c>
      <c r="L19" s="184">
        <v>100</v>
      </c>
      <c r="M19" s="184">
        <v>310.09510999999998</v>
      </c>
      <c r="N19" s="184">
        <v>0</v>
      </c>
      <c r="O19" s="184">
        <v>1.0000000000000001E-5</v>
      </c>
      <c r="P19" s="184">
        <v>410.09512000000001</v>
      </c>
      <c r="Q19" s="184">
        <v>8.4230200000000011</v>
      </c>
      <c r="R19" s="184">
        <v>2463.6328399999998</v>
      </c>
      <c r="S19" s="184">
        <v>0</v>
      </c>
      <c r="T19" s="184">
        <v>0</v>
      </c>
      <c r="U19" s="184">
        <v>2472.0558599999999</v>
      </c>
      <c r="V19" s="184">
        <v>419.71967000000001</v>
      </c>
      <c r="W19" s="184">
        <v>761.37427000000002</v>
      </c>
      <c r="X19" s="184">
        <v>0</v>
      </c>
      <c r="Y19" s="184">
        <v>0</v>
      </c>
      <c r="Z19" s="184">
        <v>1181.09394</v>
      </c>
      <c r="AA19" s="184">
        <v>0</v>
      </c>
      <c r="AB19" s="184">
        <v>0</v>
      </c>
      <c r="AC19" s="184">
        <v>0</v>
      </c>
      <c r="AD19" s="184">
        <v>0</v>
      </c>
      <c r="AE19" s="184">
        <v>0</v>
      </c>
      <c r="AF19" s="184">
        <v>0</v>
      </c>
      <c r="AG19" s="184">
        <v>0</v>
      </c>
      <c r="AH19" s="184">
        <v>0</v>
      </c>
      <c r="AI19" s="184">
        <v>0</v>
      </c>
      <c r="AJ19" s="184">
        <v>0</v>
      </c>
      <c r="AK19" s="184">
        <v>76</v>
      </c>
      <c r="AL19" s="184">
        <v>0</v>
      </c>
      <c r="AM19" s="184">
        <v>0</v>
      </c>
      <c r="AN19" s="184">
        <v>0</v>
      </c>
      <c r="AO19" s="184">
        <v>76</v>
      </c>
      <c r="AP19" s="184">
        <v>312.26555999999999</v>
      </c>
      <c r="AQ19" s="184">
        <v>36.896639999999998</v>
      </c>
      <c r="AR19" s="184">
        <v>0</v>
      </c>
      <c r="AS19" s="184">
        <v>0</v>
      </c>
      <c r="AT19" s="184">
        <v>349.16219999999998</v>
      </c>
      <c r="AU19" s="184">
        <v>37.883389999999999</v>
      </c>
      <c r="AV19" s="184">
        <v>0</v>
      </c>
      <c r="AW19" s="184">
        <v>0</v>
      </c>
      <c r="AX19" s="184">
        <v>0</v>
      </c>
      <c r="AY19" s="184">
        <v>37.883389999999999</v>
      </c>
      <c r="AZ19" s="184">
        <v>1119.2916399999999</v>
      </c>
      <c r="BA19" s="184">
        <v>5218.2910999999995</v>
      </c>
      <c r="BB19" s="184">
        <v>0</v>
      </c>
      <c r="BC19" s="184">
        <v>1.0000000000000001E-5</v>
      </c>
      <c r="BD19" s="184">
        <v>6337.5827499999996</v>
      </c>
    </row>
    <row r="20" spans="1:56">
      <c r="A20" s="184" t="s">
        <v>158</v>
      </c>
      <c r="B20" s="184">
        <v>175.91619</v>
      </c>
      <c r="C20" s="184">
        <v>136.99921000000001</v>
      </c>
      <c r="D20" s="184">
        <v>0</v>
      </c>
      <c r="E20" s="184">
        <v>0</v>
      </c>
      <c r="F20" s="184">
        <v>312.91540000000003</v>
      </c>
      <c r="G20" s="184">
        <v>0</v>
      </c>
      <c r="H20" s="184">
        <v>3004.1972799999999</v>
      </c>
      <c r="I20" s="184">
        <v>0</v>
      </c>
      <c r="J20" s="184">
        <v>0</v>
      </c>
      <c r="K20" s="184">
        <v>3004.1972799999999</v>
      </c>
      <c r="L20" s="184">
        <v>242.74045000000001</v>
      </c>
      <c r="M20" s="184">
        <v>876.00373999999999</v>
      </c>
      <c r="N20" s="184">
        <v>0</v>
      </c>
      <c r="O20" s="184">
        <v>2.0000000000000002E-5</v>
      </c>
      <c r="P20" s="184">
        <v>1118.7442100000001</v>
      </c>
      <c r="Q20" s="184">
        <v>194.47425000000001</v>
      </c>
      <c r="R20" s="184">
        <v>1584.8773999999999</v>
      </c>
      <c r="S20" s="184">
        <v>0</v>
      </c>
      <c r="T20" s="184">
        <v>0</v>
      </c>
      <c r="U20" s="184">
        <v>1779.3516499999998</v>
      </c>
      <c r="V20" s="184">
        <v>410.80907000000002</v>
      </c>
      <c r="W20" s="184">
        <v>310.74678999999998</v>
      </c>
      <c r="X20" s="184">
        <v>0</v>
      </c>
      <c r="Y20" s="184">
        <v>0</v>
      </c>
      <c r="Z20" s="184">
        <v>721.55585999999994</v>
      </c>
      <c r="AA20" s="184">
        <v>19</v>
      </c>
      <c r="AB20" s="184">
        <v>0</v>
      </c>
      <c r="AC20" s="184">
        <v>0</v>
      </c>
      <c r="AD20" s="184">
        <v>0</v>
      </c>
      <c r="AE20" s="184">
        <v>19</v>
      </c>
      <c r="AF20" s="184">
        <v>0</v>
      </c>
      <c r="AG20" s="184">
        <v>0</v>
      </c>
      <c r="AH20" s="184">
        <v>0</v>
      </c>
      <c r="AI20" s="184">
        <v>0</v>
      </c>
      <c r="AJ20" s="184">
        <v>0</v>
      </c>
      <c r="AK20" s="184">
        <v>305.56815</v>
      </c>
      <c r="AL20" s="184">
        <v>157.32300000000001</v>
      </c>
      <c r="AM20" s="184">
        <v>0</v>
      </c>
      <c r="AN20" s="184">
        <v>0</v>
      </c>
      <c r="AO20" s="184">
        <v>462.89115000000004</v>
      </c>
      <c r="AP20" s="184">
        <v>547.5056800000001</v>
      </c>
      <c r="AQ20" s="184">
        <v>732.48036000000002</v>
      </c>
      <c r="AR20" s="184">
        <v>0</v>
      </c>
      <c r="AS20" s="184">
        <v>0</v>
      </c>
      <c r="AT20" s="184">
        <v>1279.98604</v>
      </c>
      <c r="AU20" s="184">
        <v>532.53179</v>
      </c>
      <c r="AV20" s="184">
        <v>89.370800000000003</v>
      </c>
      <c r="AW20" s="184">
        <v>0</v>
      </c>
      <c r="AX20" s="184">
        <v>31.81504</v>
      </c>
      <c r="AY20" s="184">
        <v>653.71762999999999</v>
      </c>
      <c r="AZ20" s="184">
        <v>2428.54558</v>
      </c>
      <c r="BA20" s="184">
        <v>6891.9985800000004</v>
      </c>
      <c r="BB20" s="184">
        <v>0</v>
      </c>
      <c r="BC20" s="184">
        <v>31.815060000000003</v>
      </c>
      <c r="BD20" s="184">
        <v>9352.3592200000003</v>
      </c>
    </row>
    <row r="21" spans="1:56">
      <c r="A21" s="184" t="s">
        <v>159</v>
      </c>
      <c r="B21" s="184">
        <v>140.06270999999998</v>
      </c>
      <c r="C21" s="184">
        <v>14222.44872</v>
      </c>
      <c r="D21" s="184">
        <v>0</v>
      </c>
      <c r="E21" s="184">
        <v>0</v>
      </c>
      <c r="F21" s="184">
        <v>14362.51143</v>
      </c>
      <c r="G21" s="184">
        <v>1277.40085</v>
      </c>
      <c r="H21" s="184">
        <v>2643.5025599999999</v>
      </c>
      <c r="I21" s="184">
        <v>0</v>
      </c>
      <c r="J21" s="184">
        <v>0</v>
      </c>
      <c r="K21" s="184">
        <v>3920.9034100000003</v>
      </c>
      <c r="L21" s="184">
        <v>4505.4483200000004</v>
      </c>
      <c r="M21" s="184">
        <v>20440.595249999998</v>
      </c>
      <c r="N21" s="184">
        <v>0</v>
      </c>
      <c r="O21" s="184">
        <v>-2.0000000000000002E-5</v>
      </c>
      <c r="P21" s="184">
        <v>24946.043550000002</v>
      </c>
      <c r="Q21" s="184">
        <v>70.536439999999999</v>
      </c>
      <c r="R21" s="184">
        <v>1613.17137</v>
      </c>
      <c r="S21" s="184">
        <v>0</v>
      </c>
      <c r="T21" s="184">
        <v>0</v>
      </c>
      <c r="U21" s="184">
        <v>1683.7078100000001</v>
      </c>
      <c r="V21" s="184">
        <v>196.35645000000002</v>
      </c>
      <c r="W21" s="184">
        <v>255.00198</v>
      </c>
      <c r="X21" s="184">
        <v>0</v>
      </c>
      <c r="Y21" s="184">
        <v>0</v>
      </c>
      <c r="Z21" s="184">
        <v>451.35843</v>
      </c>
      <c r="AA21" s="184">
        <v>64.622050000000002</v>
      </c>
      <c r="AB21" s="184">
        <v>110.56028000000001</v>
      </c>
      <c r="AC21" s="184">
        <v>0</v>
      </c>
      <c r="AD21" s="184">
        <v>0</v>
      </c>
      <c r="AE21" s="184">
        <v>175.18232999999998</v>
      </c>
      <c r="AF21" s="184">
        <v>0</v>
      </c>
      <c r="AG21" s="184">
        <v>0</v>
      </c>
      <c r="AH21" s="184">
        <v>0</v>
      </c>
      <c r="AI21" s="184">
        <v>0</v>
      </c>
      <c r="AJ21" s="184">
        <v>0</v>
      </c>
      <c r="AK21" s="184">
        <v>240.27099999999999</v>
      </c>
      <c r="AL21" s="184">
        <v>37.784999999999997</v>
      </c>
      <c r="AM21" s="184">
        <v>0</v>
      </c>
      <c r="AN21" s="184">
        <v>0</v>
      </c>
      <c r="AO21" s="184">
        <v>278.05599999999998</v>
      </c>
      <c r="AP21" s="184">
        <v>1757.70793</v>
      </c>
      <c r="AQ21" s="184">
        <v>1231.2003200000001</v>
      </c>
      <c r="AR21" s="184">
        <v>0</v>
      </c>
      <c r="AS21" s="184">
        <v>0</v>
      </c>
      <c r="AT21" s="184">
        <v>2988.90825</v>
      </c>
      <c r="AU21" s="184">
        <v>1143.73154</v>
      </c>
      <c r="AV21" s="184">
        <v>147.28270000000001</v>
      </c>
      <c r="AW21" s="184">
        <v>0</v>
      </c>
      <c r="AX21" s="184">
        <v>37.987010000000005</v>
      </c>
      <c r="AY21" s="184">
        <v>1329.00125</v>
      </c>
      <c r="AZ21" s="184">
        <v>9396.1372899999988</v>
      </c>
      <c r="BA21" s="184">
        <v>40701.548179999998</v>
      </c>
      <c r="BB21" s="184">
        <v>0</v>
      </c>
      <c r="BC21" s="184">
        <v>37.986989999999999</v>
      </c>
      <c r="BD21" s="184">
        <v>50135.672460000002</v>
      </c>
    </row>
    <row r="22" spans="1:56">
      <c r="A22" s="184" t="s">
        <v>160</v>
      </c>
      <c r="B22" s="184">
        <v>65</v>
      </c>
      <c r="C22" s="184">
        <v>837.94371999999998</v>
      </c>
      <c r="D22" s="184">
        <v>0</v>
      </c>
      <c r="E22" s="184">
        <v>0</v>
      </c>
      <c r="F22" s="184">
        <v>902.94371999999998</v>
      </c>
      <c r="G22" s="184">
        <v>0</v>
      </c>
      <c r="H22" s="184">
        <v>2245.7097100000001</v>
      </c>
      <c r="I22" s="184">
        <v>0</v>
      </c>
      <c r="J22" s="184">
        <v>0</v>
      </c>
      <c r="K22" s="184">
        <v>2245.7097100000001</v>
      </c>
      <c r="L22" s="184">
        <v>321.96540999999996</v>
      </c>
      <c r="M22" s="184">
        <v>994.62542000000008</v>
      </c>
      <c r="N22" s="184">
        <v>0</v>
      </c>
      <c r="O22" s="184">
        <v>-1.0000000000000001E-5</v>
      </c>
      <c r="P22" s="184">
        <v>1316.5908200000001</v>
      </c>
      <c r="Q22" s="184">
        <v>76.518000000000001</v>
      </c>
      <c r="R22" s="184">
        <v>48.09</v>
      </c>
      <c r="S22" s="184">
        <v>0</v>
      </c>
      <c r="T22" s="184">
        <v>0</v>
      </c>
      <c r="U22" s="184">
        <v>124.608</v>
      </c>
      <c r="V22" s="184">
        <v>44.511760000000002</v>
      </c>
      <c r="W22" s="184">
        <v>0</v>
      </c>
      <c r="X22" s="184">
        <v>0</v>
      </c>
      <c r="Y22" s="184">
        <v>0</v>
      </c>
      <c r="Z22" s="184">
        <v>44.511760000000002</v>
      </c>
      <c r="AA22" s="184">
        <v>249.80706000000001</v>
      </c>
      <c r="AB22" s="184">
        <v>1132.3737900000001</v>
      </c>
      <c r="AC22" s="184">
        <v>0</v>
      </c>
      <c r="AD22" s="184">
        <v>0</v>
      </c>
      <c r="AE22" s="184">
        <v>1382.1808500000002</v>
      </c>
      <c r="AF22" s="184">
        <v>0</v>
      </c>
      <c r="AG22" s="184">
        <v>48.09</v>
      </c>
      <c r="AH22" s="184">
        <v>0</v>
      </c>
      <c r="AI22" s="184">
        <v>0</v>
      </c>
      <c r="AJ22" s="184">
        <v>48.09</v>
      </c>
      <c r="AK22" s="184">
        <v>890.79720999999995</v>
      </c>
      <c r="AL22" s="184">
        <v>241.36329999999998</v>
      </c>
      <c r="AM22" s="184">
        <v>0</v>
      </c>
      <c r="AN22" s="184">
        <v>0</v>
      </c>
      <c r="AO22" s="184">
        <v>1132.1605099999999</v>
      </c>
      <c r="AP22" s="184">
        <v>1536.3845200000001</v>
      </c>
      <c r="AQ22" s="184">
        <v>10666.355750000001</v>
      </c>
      <c r="AR22" s="184">
        <v>0</v>
      </c>
      <c r="AS22" s="184">
        <v>0</v>
      </c>
      <c r="AT22" s="184">
        <v>12202.74027</v>
      </c>
      <c r="AU22" s="184">
        <v>3187.8238199999996</v>
      </c>
      <c r="AV22" s="184">
        <v>671.50142000000005</v>
      </c>
      <c r="AW22" s="184">
        <v>0</v>
      </c>
      <c r="AX22" s="184">
        <v>0</v>
      </c>
      <c r="AY22" s="184">
        <v>3859.3252400000001</v>
      </c>
      <c r="AZ22" s="184">
        <v>6372.8077800000001</v>
      </c>
      <c r="BA22" s="184">
        <v>16886.053110000001</v>
      </c>
      <c r="BB22" s="184">
        <v>0</v>
      </c>
      <c r="BC22" s="184">
        <v>-1.0000000000000001E-5</v>
      </c>
      <c r="BD22" s="184">
        <v>23258.86088</v>
      </c>
    </row>
    <row r="23" spans="1:56">
      <c r="A23" s="184" t="s">
        <v>161</v>
      </c>
      <c r="B23" s="184">
        <v>0</v>
      </c>
      <c r="C23" s="184">
        <v>61.088380000000001</v>
      </c>
      <c r="D23" s="184">
        <v>0</v>
      </c>
      <c r="E23" s="184">
        <v>0</v>
      </c>
      <c r="F23" s="184">
        <v>61.088380000000001</v>
      </c>
      <c r="G23" s="184">
        <v>0</v>
      </c>
      <c r="H23" s="184">
        <v>0</v>
      </c>
      <c r="I23" s="184">
        <v>0</v>
      </c>
      <c r="J23" s="184">
        <v>0</v>
      </c>
      <c r="K23" s="184">
        <v>0</v>
      </c>
      <c r="L23" s="184">
        <v>8.4198500000000003</v>
      </c>
      <c r="M23" s="184">
        <v>243.78251</v>
      </c>
      <c r="N23" s="184">
        <v>0</v>
      </c>
      <c r="O23" s="184">
        <v>-1.0000000000000001E-5</v>
      </c>
      <c r="P23" s="184">
        <v>252.20235</v>
      </c>
      <c r="Q23" s="184">
        <v>0</v>
      </c>
      <c r="R23" s="184">
        <v>34.35</v>
      </c>
      <c r="S23" s="184">
        <v>0</v>
      </c>
      <c r="T23" s="184">
        <v>0</v>
      </c>
      <c r="U23" s="184">
        <v>34.35</v>
      </c>
      <c r="V23" s="184">
        <v>0</v>
      </c>
      <c r="W23" s="184">
        <v>42.845849999999999</v>
      </c>
      <c r="X23" s="184">
        <v>0</v>
      </c>
      <c r="Y23" s="184">
        <v>0</v>
      </c>
      <c r="Z23" s="184">
        <v>42.845849999999999</v>
      </c>
      <c r="AA23" s="184">
        <v>0</v>
      </c>
      <c r="AB23" s="184">
        <v>0</v>
      </c>
      <c r="AC23" s="184">
        <v>0</v>
      </c>
      <c r="AD23" s="184">
        <v>0</v>
      </c>
      <c r="AE23" s="184">
        <v>0</v>
      </c>
      <c r="AF23" s="184">
        <v>10</v>
      </c>
      <c r="AG23" s="184">
        <v>0</v>
      </c>
      <c r="AH23" s="184">
        <v>0</v>
      </c>
      <c r="AI23" s="184">
        <v>0</v>
      </c>
      <c r="AJ23" s="184">
        <v>10</v>
      </c>
      <c r="AK23" s="184">
        <v>1452.5441499999999</v>
      </c>
      <c r="AL23" s="184">
        <v>20.61</v>
      </c>
      <c r="AM23" s="184">
        <v>0</v>
      </c>
      <c r="AN23" s="184">
        <v>0</v>
      </c>
      <c r="AO23" s="184">
        <v>1473.1541499999998</v>
      </c>
      <c r="AP23" s="184">
        <v>99.954800000000006</v>
      </c>
      <c r="AQ23" s="184">
        <v>593.86767000000009</v>
      </c>
      <c r="AR23" s="184">
        <v>0</v>
      </c>
      <c r="AS23" s="184">
        <v>0</v>
      </c>
      <c r="AT23" s="184">
        <v>693.82246999999995</v>
      </c>
      <c r="AU23" s="184">
        <v>62.5</v>
      </c>
      <c r="AV23" s="184">
        <v>28.853999999999999</v>
      </c>
      <c r="AW23" s="184">
        <v>0</v>
      </c>
      <c r="AX23" s="184">
        <v>0</v>
      </c>
      <c r="AY23" s="184">
        <v>91.353999999999999</v>
      </c>
      <c r="AZ23" s="184">
        <v>1633.4188000000001</v>
      </c>
      <c r="BA23" s="184">
        <v>1025.39841</v>
      </c>
      <c r="BB23" s="184">
        <v>0</v>
      </c>
      <c r="BC23" s="184">
        <v>-1.0000000000000001E-5</v>
      </c>
      <c r="BD23" s="184">
        <v>2658.8172000000004</v>
      </c>
    </row>
    <row r="24" spans="1:56">
      <c r="A24" s="184" t="s">
        <v>162</v>
      </c>
      <c r="B24" s="184">
        <v>0</v>
      </c>
      <c r="C24" s="184">
        <v>214.91860999999997</v>
      </c>
      <c r="D24" s="184">
        <v>0</v>
      </c>
      <c r="E24" s="184">
        <v>0</v>
      </c>
      <c r="F24" s="184">
        <v>214.91860999999997</v>
      </c>
      <c r="G24" s="184">
        <v>0</v>
      </c>
      <c r="H24" s="184">
        <v>3256.3849500000001</v>
      </c>
      <c r="I24" s="184">
        <v>0</v>
      </c>
      <c r="J24" s="184">
        <v>0</v>
      </c>
      <c r="K24" s="184">
        <v>3256.3849500000001</v>
      </c>
      <c r="L24" s="184">
        <v>0</v>
      </c>
      <c r="M24" s="184">
        <v>1.0000000000000001E-5</v>
      </c>
      <c r="N24" s="184">
        <v>0</v>
      </c>
      <c r="O24" s="184">
        <v>0</v>
      </c>
      <c r="P24" s="184">
        <v>1.0000000000000001E-5</v>
      </c>
      <c r="Q24" s="184">
        <v>0</v>
      </c>
      <c r="R24" s="184">
        <v>730.65747999999996</v>
      </c>
      <c r="S24" s="184">
        <v>0</v>
      </c>
      <c r="T24" s="184">
        <v>0</v>
      </c>
      <c r="U24" s="184">
        <v>730.65747999999996</v>
      </c>
      <c r="V24" s="184">
        <v>0</v>
      </c>
      <c r="W24" s="184">
        <v>0</v>
      </c>
      <c r="X24" s="184">
        <v>0</v>
      </c>
      <c r="Y24" s="184">
        <v>0</v>
      </c>
      <c r="Z24" s="184">
        <v>0</v>
      </c>
      <c r="AA24" s="184">
        <v>0</v>
      </c>
      <c r="AB24" s="184">
        <v>0</v>
      </c>
      <c r="AC24" s="184">
        <v>0</v>
      </c>
      <c r="AD24" s="184">
        <v>0</v>
      </c>
      <c r="AE24" s="184">
        <v>0</v>
      </c>
      <c r="AF24" s="184">
        <v>0</v>
      </c>
      <c r="AG24" s="184">
        <v>0</v>
      </c>
      <c r="AH24" s="184">
        <v>0</v>
      </c>
      <c r="AI24" s="184">
        <v>0</v>
      </c>
      <c r="AJ24" s="184">
        <v>0</v>
      </c>
      <c r="AK24" s="184">
        <v>1534.5</v>
      </c>
      <c r="AL24" s="184">
        <v>156.36120000000003</v>
      </c>
      <c r="AM24" s="184">
        <v>0</v>
      </c>
      <c r="AN24" s="184">
        <v>0</v>
      </c>
      <c r="AO24" s="184">
        <v>1690.8612000000001</v>
      </c>
      <c r="AP24" s="184">
        <v>0</v>
      </c>
      <c r="AQ24" s="184">
        <v>139.46100000000001</v>
      </c>
      <c r="AR24" s="184">
        <v>0</v>
      </c>
      <c r="AS24" s="184">
        <v>0</v>
      </c>
      <c r="AT24" s="184">
        <v>139.46100000000001</v>
      </c>
      <c r="AU24" s="184">
        <v>654.52883999999995</v>
      </c>
      <c r="AV24" s="184">
        <v>756.52440000000001</v>
      </c>
      <c r="AW24" s="184">
        <v>0</v>
      </c>
      <c r="AX24" s="184">
        <v>0</v>
      </c>
      <c r="AY24" s="184">
        <v>1411.05324</v>
      </c>
      <c r="AZ24" s="184">
        <v>2189.0288399999999</v>
      </c>
      <c r="BA24" s="184">
        <v>5254.3076500000006</v>
      </c>
      <c r="BB24" s="184">
        <v>0</v>
      </c>
      <c r="BC24" s="184">
        <v>0</v>
      </c>
      <c r="BD24" s="184">
        <v>7443.3364900000006</v>
      </c>
    </row>
    <row r="25" spans="1:56">
      <c r="A25" s="184" t="s">
        <v>904</v>
      </c>
      <c r="B25" s="184">
        <v>0.32468000000000002</v>
      </c>
      <c r="C25" s="184">
        <v>64.65034</v>
      </c>
      <c r="D25" s="184">
        <v>0</v>
      </c>
      <c r="E25" s="184">
        <v>2.0999999999999998E-4</v>
      </c>
      <c r="F25" s="184">
        <v>64.975229999999996</v>
      </c>
      <c r="G25" s="184">
        <v>5.7845600000000008</v>
      </c>
      <c r="H25" s="184">
        <v>123.04814999999999</v>
      </c>
      <c r="I25" s="184">
        <v>0</v>
      </c>
      <c r="J25" s="184">
        <v>4.7020000000000006E-2</v>
      </c>
      <c r="K25" s="184">
        <v>128.87973</v>
      </c>
      <c r="L25" s="184">
        <v>9.0856499999999993</v>
      </c>
      <c r="M25" s="184">
        <v>81.539229999999989</v>
      </c>
      <c r="N25" s="184">
        <v>-1.0000000000000001E-5</v>
      </c>
      <c r="O25" s="184">
        <v>-2.9999999999999997E-5</v>
      </c>
      <c r="P25" s="184">
        <v>90.624839999999992</v>
      </c>
      <c r="Q25" s="184">
        <v>0.43406</v>
      </c>
      <c r="R25" s="184">
        <v>33.970419999999997</v>
      </c>
      <c r="S25" s="184">
        <v>0</v>
      </c>
      <c r="T25" s="184">
        <v>0</v>
      </c>
      <c r="U25" s="184">
        <v>34.404480000000007</v>
      </c>
      <c r="V25" s="184">
        <v>2.9199999999999999E-3</v>
      </c>
      <c r="W25" s="184">
        <v>3.9100000000000003E-3</v>
      </c>
      <c r="X25" s="184">
        <v>0</v>
      </c>
      <c r="Y25" s="184">
        <v>0</v>
      </c>
      <c r="Z25" s="184">
        <v>6.8300000000000001E-3</v>
      </c>
      <c r="AA25" s="184">
        <v>3.7633299999999998</v>
      </c>
      <c r="AB25" s="184">
        <v>9.2568000000000001</v>
      </c>
      <c r="AC25" s="184">
        <v>0</v>
      </c>
      <c r="AD25" s="184">
        <v>0</v>
      </c>
      <c r="AE25" s="184">
        <v>13.02013</v>
      </c>
      <c r="AF25" s="184">
        <v>6.3320000000000001E-2</v>
      </c>
      <c r="AG25" s="184">
        <v>0.42697000000000002</v>
      </c>
      <c r="AH25" s="184">
        <v>0</v>
      </c>
      <c r="AI25" s="184">
        <v>0</v>
      </c>
      <c r="AJ25" s="184">
        <v>0.49029</v>
      </c>
      <c r="AK25" s="184">
        <v>97.467789999999994</v>
      </c>
      <c r="AL25" s="184">
        <v>40.974260000000001</v>
      </c>
      <c r="AM25" s="184">
        <v>0</v>
      </c>
      <c r="AN25" s="184">
        <v>0</v>
      </c>
      <c r="AO25" s="184">
        <v>138.44204999999999</v>
      </c>
      <c r="AP25" s="184">
        <v>32.265860000000004</v>
      </c>
      <c r="AQ25" s="184">
        <v>96.684460000000001</v>
      </c>
      <c r="AR25" s="184">
        <v>0</v>
      </c>
      <c r="AS25" s="184">
        <v>0</v>
      </c>
      <c r="AT25" s="184">
        <v>128.95032</v>
      </c>
      <c r="AU25" s="184">
        <v>124.31783999999999</v>
      </c>
      <c r="AV25" s="184">
        <v>15.27455</v>
      </c>
      <c r="AW25" s="184">
        <v>0</v>
      </c>
      <c r="AX25" s="184">
        <v>7.3899999999999999E-3</v>
      </c>
      <c r="AY25" s="184">
        <v>139.59978000000001</v>
      </c>
      <c r="AZ25" s="184">
        <v>273.51001000000002</v>
      </c>
      <c r="BA25" s="184">
        <v>465.82909000000001</v>
      </c>
      <c r="BB25" s="184">
        <v>-1.0000000000000001E-5</v>
      </c>
      <c r="BC25" s="184">
        <v>5.4590000000000007E-2</v>
      </c>
      <c r="BD25" s="184">
        <v>739.39368000000002</v>
      </c>
    </row>
    <row r="26" spans="1:56">
      <c r="A26" s="184" t="s">
        <v>909</v>
      </c>
      <c r="B26" s="184">
        <v>5860.7450599999993</v>
      </c>
      <c r="C26" s="184">
        <v>25294.478429999999</v>
      </c>
      <c r="D26" s="184">
        <v>0</v>
      </c>
      <c r="E26" s="184">
        <v>25.086110000000001</v>
      </c>
      <c r="F26" s="184">
        <v>31180.309600000001</v>
      </c>
      <c r="G26" s="184">
        <v>1019.8343199999999</v>
      </c>
      <c r="H26" s="184">
        <v>1468.5670299999999</v>
      </c>
      <c r="I26" s="184">
        <v>0</v>
      </c>
      <c r="J26" s="184">
        <v>0.12741</v>
      </c>
      <c r="K26" s="184">
        <v>2488.5287599999997</v>
      </c>
      <c r="L26" s="184">
        <v>5304.8555800000004</v>
      </c>
      <c r="M26" s="184">
        <v>1102.1488899999999</v>
      </c>
      <c r="N26" s="184">
        <v>0</v>
      </c>
      <c r="O26" s="184">
        <v>0.69887999999999995</v>
      </c>
      <c r="P26" s="184">
        <v>6407.7033499999998</v>
      </c>
      <c r="Q26" s="184">
        <v>11022.09619</v>
      </c>
      <c r="R26" s="184">
        <v>7489.1150399999997</v>
      </c>
      <c r="S26" s="184">
        <v>0</v>
      </c>
      <c r="T26" s="184">
        <v>64.422780000000003</v>
      </c>
      <c r="U26" s="184">
        <v>18575.634010000002</v>
      </c>
      <c r="V26" s="184">
        <v>5023.1337100000001</v>
      </c>
      <c r="W26" s="184">
        <v>7213.4653099999996</v>
      </c>
      <c r="X26" s="184">
        <v>0</v>
      </c>
      <c r="Y26" s="184">
        <v>0</v>
      </c>
      <c r="Z26" s="184">
        <v>12236.59902</v>
      </c>
      <c r="AA26" s="184">
        <v>12525.214260000001</v>
      </c>
      <c r="AB26" s="184">
        <v>946.65971000000002</v>
      </c>
      <c r="AC26" s="184">
        <v>0</v>
      </c>
      <c r="AD26" s="184">
        <v>0</v>
      </c>
      <c r="AE26" s="184">
        <v>13471.873970000001</v>
      </c>
      <c r="AF26" s="184">
        <v>33.073320000000002</v>
      </c>
      <c r="AG26" s="184">
        <v>0</v>
      </c>
      <c r="AH26" s="184">
        <v>0</v>
      </c>
      <c r="AI26" s="184">
        <v>0</v>
      </c>
      <c r="AJ26" s="184">
        <v>33.073320000000002</v>
      </c>
      <c r="AK26" s="184">
        <v>825.65840000000003</v>
      </c>
      <c r="AL26" s="184">
        <v>102.48996000000001</v>
      </c>
      <c r="AM26" s="184">
        <v>0</v>
      </c>
      <c r="AN26" s="184">
        <v>5.8E-4</v>
      </c>
      <c r="AO26" s="184">
        <v>928.14893999999993</v>
      </c>
      <c r="AP26" s="184">
        <v>1419.3606200000002</v>
      </c>
      <c r="AQ26" s="184">
        <v>1749.80907</v>
      </c>
      <c r="AR26" s="184">
        <v>0</v>
      </c>
      <c r="AS26" s="184">
        <v>0</v>
      </c>
      <c r="AT26" s="184">
        <v>3169.1696899999997</v>
      </c>
      <c r="AU26" s="184">
        <v>1832.56006</v>
      </c>
      <c r="AV26" s="184">
        <v>562.81032999999991</v>
      </c>
      <c r="AW26" s="184">
        <v>0</v>
      </c>
      <c r="AX26" s="184">
        <v>0</v>
      </c>
      <c r="AY26" s="184">
        <v>2395.37039</v>
      </c>
      <c r="AZ26" s="184">
        <v>44866.531520000004</v>
      </c>
      <c r="BA26" s="184">
        <v>45929.543770000004</v>
      </c>
      <c r="BB26" s="184">
        <v>0</v>
      </c>
      <c r="BC26" s="184">
        <v>90.335759999999993</v>
      </c>
      <c r="BD26" s="184">
        <v>90886.411049999995</v>
      </c>
    </row>
    <row r="27" spans="1:56">
      <c r="A27" s="184" t="s">
        <v>910</v>
      </c>
      <c r="B27" s="184">
        <v>0</v>
      </c>
      <c r="C27" s="184">
        <v>0</v>
      </c>
      <c r="D27" s="184">
        <v>0</v>
      </c>
      <c r="E27" s="184">
        <v>0</v>
      </c>
      <c r="F27" s="184">
        <v>0</v>
      </c>
      <c r="G27" s="184">
        <v>0</v>
      </c>
      <c r="H27" s="184">
        <v>0.68700000000000006</v>
      </c>
      <c r="I27" s="184">
        <v>0</v>
      </c>
      <c r="J27" s="184">
        <v>0</v>
      </c>
      <c r="K27" s="184">
        <v>0.68700000000000006</v>
      </c>
      <c r="L27" s="184">
        <v>0</v>
      </c>
      <c r="M27" s="184">
        <v>0</v>
      </c>
      <c r="N27" s="184">
        <v>0</v>
      </c>
      <c r="O27" s="184">
        <v>0</v>
      </c>
      <c r="P27" s="184">
        <v>0</v>
      </c>
      <c r="Q27" s="184">
        <v>0</v>
      </c>
      <c r="R27" s="184">
        <v>0</v>
      </c>
      <c r="S27" s="184">
        <v>0</v>
      </c>
      <c r="T27" s="184">
        <v>0</v>
      </c>
      <c r="U27" s="184">
        <v>0</v>
      </c>
      <c r="V27" s="184">
        <v>0</v>
      </c>
      <c r="W27" s="184">
        <v>0</v>
      </c>
      <c r="X27" s="184">
        <v>0</v>
      </c>
      <c r="Y27" s="184">
        <v>0</v>
      </c>
      <c r="Z27" s="184">
        <v>0</v>
      </c>
      <c r="AA27" s="184">
        <v>0</v>
      </c>
      <c r="AB27" s="184">
        <v>0</v>
      </c>
      <c r="AC27" s="184">
        <v>0</v>
      </c>
      <c r="AD27" s="184">
        <v>0</v>
      </c>
      <c r="AE27" s="184">
        <v>0</v>
      </c>
      <c r="AF27" s="184">
        <v>0</v>
      </c>
      <c r="AG27" s="184">
        <v>0</v>
      </c>
      <c r="AH27" s="184">
        <v>0</v>
      </c>
      <c r="AI27" s="184">
        <v>0</v>
      </c>
      <c r="AJ27" s="184">
        <v>0</v>
      </c>
      <c r="AK27" s="184">
        <v>610.11704000000009</v>
      </c>
      <c r="AL27" s="184">
        <v>0</v>
      </c>
      <c r="AM27" s="184">
        <v>0</v>
      </c>
      <c r="AN27" s="184">
        <v>0</v>
      </c>
      <c r="AO27" s="184">
        <v>610.11704000000009</v>
      </c>
      <c r="AP27" s="184">
        <v>176.99832999999998</v>
      </c>
      <c r="AQ27" s="184">
        <v>0</v>
      </c>
      <c r="AR27" s="184">
        <v>0</v>
      </c>
      <c r="AS27" s="184">
        <v>0</v>
      </c>
      <c r="AT27" s="184">
        <v>176.99832999999998</v>
      </c>
      <c r="AU27" s="184">
        <v>0</v>
      </c>
      <c r="AV27" s="184">
        <v>0</v>
      </c>
      <c r="AW27" s="184">
        <v>0</v>
      </c>
      <c r="AX27" s="184">
        <v>0</v>
      </c>
      <c r="AY27" s="184">
        <v>0</v>
      </c>
      <c r="AZ27" s="184">
        <v>787.11536999999998</v>
      </c>
      <c r="BA27" s="184">
        <v>0.68700000000000006</v>
      </c>
      <c r="BB27" s="184">
        <v>0</v>
      </c>
      <c r="BC27" s="184">
        <v>0</v>
      </c>
      <c r="BD27" s="184">
        <v>787.80237</v>
      </c>
    </row>
    <row r="28" spans="1:56">
      <c r="A28" s="184" t="s">
        <v>167</v>
      </c>
      <c r="B28" s="184">
        <v>0</v>
      </c>
      <c r="C28" s="184">
        <v>0</v>
      </c>
      <c r="D28" s="184">
        <v>0</v>
      </c>
      <c r="E28" s="184">
        <v>0</v>
      </c>
      <c r="F28" s="184">
        <v>0</v>
      </c>
      <c r="G28" s="184">
        <v>0</v>
      </c>
      <c r="H28" s="184">
        <v>0</v>
      </c>
      <c r="I28" s="184">
        <v>0</v>
      </c>
      <c r="J28" s="184">
        <v>0</v>
      </c>
      <c r="K28" s="184">
        <v>0</v>
      </c>
      <c r="L28" s="184">
        <v>111.88148</v>
      </c>
      <c r="M28" s="184">
        <v>0</v>
      </c>
      <c r="N28" s="184">
        <v>0</v>
      </c>
      <c r="O28" s="184">
        <v>0</v>
      </c>
      <c r="P28" s="184">
        <v>111.88148</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0</v>
      </c>
      <c r="AQ28" s="184">
        <v>0</v>
      </c>
      <c r="AR28" s="184">
        <v>0</v>
      </c>
      <c r="AS28" s="184">
        <v>0</v>
      </c>
      <c r="AT28" s="184">
        <v>0</v>
      </c>
      <c r="AU28" s="184">
        <v>0</v>
      </c>
      <c r="AV28" s="184">
        <v>0</v>
      </c>
      <c r="AW28" s="184">
        <v>0</v>
      </c>
      <c r="AX28" s="184">
        <v>0</v>
      </c>
      <c r="AY28" s="184">
        <v>0</v>
      </c>
      <c r="AZ28" s="184">
        <v>111.88148</v>
      </c>
      <c r="BA28" s="184">
        <v>0</v>
      </c>
      <c r="BB28" s="184">
        <v>0</v>
      </c>
      <c r="BC28" s="184">
        <v>0</v>
      </c>
      <c r="BD28" s="184">
        <v>111.88148</v>
      </c>
    </row>
    <row r="29" spans="1:56">
      <c r="A29" s="184" t="s">
        <v>166</v>
      </c>
      <c r="B29" s="184">
        <v>108.22</v>
      </c>
      <c r="C29" s="184">
        <v>0</v>
      </c>
      <c r="D29" s="184">
        <v>0</v>
      </c>
      <c r="E29" s="184">
        <v>0</v>
      </c>
      <c r="F29" s="184">
        <v>108.22</v>
      </c>
      <c r="G29" s="184">
        <v>767.56200000000001</v>
      </c>
      <c r="H29" s="184">
        <v>0</v>
      </c>
      <c r="I29" s="184">
        <v>0</v>
      </c>
      <c r="J29" s="184">
        <v>0</v>
      </c>
      <c r="K29" s="184">
        <v>767.56200000000001</v>
      </c>
      <c r="L29" s="184">
        <v>0</v>
      </c>
      <c r="M29" s="184">
        <v>0</v>
      </c>
      <c r="N29" s="184">
        <v>0</v>
      </c>
      <c r="O29" s="184">
        <v>0</v>
      </c>
      <c r="P29" s="184">
        <v>0</v>
      </c>
      <c r="Q29" s="184">
        <v>53.040999999999997</v>
      </c>
      <c r="R29" s="184">
        <v>0</v>
      </c>
      <c r="S29" s="184">
        <v>0</v>
      </c>
      <c r="T29" s="184">
        <v>0</v>
      </c>
      <c r="U29" s="184">
        <v>53.040999999999997</v>
      </c>
      <c r="V29" s="184">
        <v>6.85344</v>
      </c>
      <c r="W29" s="184">
        <v>0</v>
      </c>
      <c r="X29" s="184">
        <v>0</v>
      </c>
      <c r="Y29" s="184">
        <v>0</v>
      </c>
      <c r="Z29" s="184">
        <v>6.85344</v>
      </c>
      <c r="AA29" s="184">
        <v>42.384</v>
      </c>
      <c r="AB29" s="184">
        <v>0</v>
      </c>
      <c r="AC29" s="184">
        <v>0</v>
      </c>
      <c r="AD29" s="184">
        <v>0</v>
      </c>
      <c r="AE29" s="184">
        <v>42.384</v>
      </c>
      <c r="AF29" s="184">
        <v>0</v>
      </c>
      <c r="AG29" s="184">
        <v>0</v>
      </c>
      <c r="AH29" s="184">
        <v>0</v>
      </c>
      <c r="AI29" s="184">
        <v>0</v>
      </c>
      <c r="AJ29" s="184">
        <v>0</v>
      </c>
      <c r="AK29" s="184">
        <v>0</v>
      </c>
      <c r="AL29" s="184">
        <v>0</v>
      </c>
      <c r="AM29" s="184">
        <v>0</v>
      </c>
      <c r="AN29" s="184">
        <v>0</v>
      </c>
      <c r="AO29" s="184">
        <v>0</v>
      </c>
      <c r="AP29" s="184">
        <v>0</v>
      </c>
      <c r="AQ29" s="184">
        <v>0</v>
      </c>
      <c r="AR29" s="184">
        <v>0</v>
      </c>
      <c r="AS29" s="184">
        <v>0</v>
      </c>
      <c r="AT29" s="184">
        <v>0</v>
      </c>
      <c r="AU29" s="184">
        <v>0</v>
      </c>
      <c r="AV29" s="184">
        <v>0</v>
      </c>
      <c r="AW29" s="184">
        <v>0</v>
      </c>
      <c r="AX29" s="184">
        <v>0</v>
      </c>
      <c r="AY29" s="184">
        <v>0</v>
      </c>
      <c r="AZ29" s="184">
        <v>978.06043999999997</v>
      </c>
      <c r="BA29" s="184">
        <v>0</v>
      </c>
      <c r="BB29" s="184">
        <v>0</v>
      </c>
      <c r="BC29" s="184">
        <v>0</v>
      </c>
      <c r="BD29" s="184">
        <v>978.06043999999997</v>
      </c>
    </row>
    <row r="30" spans="1:56">
      <c r="A30" s="184" t="s">
        <v>911</v>
      </c>
      <c r="B30" s="184">
        <v>4014.5886099999998</v>
      </c>
      <c r="C30" s="184">
        <v>2589.1805099999997</v>
      </c>
      <c r="D30" s="184">
        <v>0</v>
      </c>
      <c r="E30" s="184">
        <v>0</v>
      </c>
      <c r="F30" s="184">
        <v>6603.7691199999999</v>
      </c>
      <c r="G30" s="184">
        <v>7810.0553799999998</v>
      </c>
      <c r="H30" s="184">
        <v>8567.794539999999</v>
      </c>
      <c r="I30" s="184">
        <v>0</v>
      </c>
      <c r="J30" s="184">
        <v>0</v>
      </c>
      <c r="K30" s="184">
        <v>16377.849920000001</v>
      </c>
      <c r="L30" s="184">
        <v>250.35479999999998</v>
      </c>
      <c r="M30" s="184">
        <v>411.34596999999997</v>
      </c>
      <c r="N30" s="184">
        <v>-1.0000000000000001E-5</v>
      </c>
      <c r="O30" s="184">
        <v>0</v>
      </c>
      <c r="P30" s="184">
        <v>661.70076000000006</v>
      </c>
      <c r="Q30" s="184">
        <v>633.47660999999994</v>
      </c>
      <c r="R30" s="184">
        <v>6568.9778900000001</v>
      </c>
      <c r="S30" s="184">
        <v>0</v>
      </c>
      <c r="T30" s="184">
        <v>0</v>
      </c>
      <c r="U30" s="184">
        <v>7202.4544999999998</v>
      </c>
      <c r="V30" s="184">
        <v>0</v>
      </c>
      <c r="W30" s="184">
        <v>0</v>
      </c>
      <c r="X30" s="184">
        <v>0</v>
      </c>
      <c r="Y30" s="184">
        <v>0</v>
      </c>
      <c r="Z30" s="184">
        <v>0</v>
      </c>
      <c r="AA30" s="184">
        <v>2662.4593599999998</v>
      </c>
      <c r="AB30" s="184">
        <v>948.70503000000008</v>
      </c>
      <c r="AC30" s="184">
        <v>0</v>
      </c>
      <c r="AD30" s="184">
        <v>0</v>
      </c>
      <c r="AE30" s="184">
        <v>3611.1643899999999</v>
      </c>
      <c r="AF30" s="184">
        <v>0</v>
      </c>
      <c r="AG30" s="184">
        <v>0</v>
      </c>
      <c r="AH30" s="184">
        <v>0</v>
      </c>
      <c r="AI30" s="184">
        <v>0</v>
      </c>
      <c r="AJ30" s="184">
        <v>0</v>
      </c>
      <c r="AK30" s="184">
        <v>0</v>
      </c>
      <c r="AL30" s="184">
        <v>0</v>
      </c>
      <c r="AM30" s="184">
        <v>0</v>
      </c>
      <c r="AN30" s="184">
        <v>0</v>
      </c>
      <c r="AO30" s="184">
        <v>0</v>
      </c>
      <c r="AP30" s="184">
        <v>350.69271000000003</v>
      </c>
      <c r="AQ30" s="184">
        <v>687.63932</v>
      </c>
      <c r="AR30" s="184">
        <v>0</v>
      </c>
      <c r="AS30" s="184">
        <v>0</v>
      </c>
      <c r="AT30" s="184">
        <v>1038.33203</v>
      </c>
      <c r="AU30" s="184">
        <v>490.98447999999996</v>
      </c>
      <c r="AV30" s="184">
        <v>0</v>
      </c>
      <c r="AW30" s="184">
        <v>0</v>
      </c>
      <c r="AX30" s="184">
        <v>0</v>
      </c>
      <c r="AY30" s="184">
        <v>490.98447999999996</v>
      </c>
      <c r="AZ30" s="184">
        <v>16212.611949999999</v>
      </c>
      <c r="BA30" s="184">
        <v>19773.643260000001</v>
      </c>
      <c r="BB30" s="184">
        <v>-1.0000000000000001E-5</v>
      </c>
      <c r="BC30" s="184">
        <v>0</v>
      </c>
      <c r="BD30" s="184">
        <v>35986.2552</v>
      </c>
    </row>
    <row r="31" spans="1:56">
      <c r="A31" s="184" t="s">
        <v>912</v>
      </c>
      <c r="B31" s="184">
        <v>2712.4250999999999</v>
      </c>
      <c r="C31" s="184">
        <v>618.02403000000004</v>
      </c>
      <c r="D31" s="184">
        <v>0</v>
      </c>
      <c r="E31" s="184">
        <v>0</v>
      </c>
      <c r="F31" s="184">
        <v>3330.44913</v>
      </c>
      <c r="G31" s="184">
        <v>5282.1986699999998</v>
      </c>
      <c r="H31" s="184">
        <v>3115.2503299999998</v>
      </c>
      <c r="I31" s="184">
        <v>0</v>
      </c>
      <c r="J31" s="184">
        <v>0</v>
      </c>
      <c r="K31" s="184">
        <v>8397.4490000000005</v>
      </c>
      <c r="L31" s="184">
        <v>180.47129999999999</v>
      </c>
      <c r="M31" s="184">
        <v>264.3578</v>
      </c>
      <c r="N31" s="184">
        <v>0</v>
      </c>
      <c r="O31" s="184">
        <v>0</v>
      </c>
      <c r="P31" s="184">
        <v>444.82909999999998</v>
      </c>
      <c r="Q31" s="184">
        <v>633.47660999999994</v>
      </c>
      <c r="R31" s="184">
        <v>1699.68966</v>
      </c>
      <c r="S31" s="184">
        <v>0</v>
      </c>
      <c r="T31" s="184">
        <v>0</v>
      </c>
      <c r="U31" s="184">
        <v>2333.1662700000002</v>
      </c>
      <c r="V31" s="184">
        <v>0</v>
      </c>
      <c r="W31" s="184">
        <v>0</v>
      </c>
      <c r="X31" s="184">
        <v>0</v>
      </c>
      <c r="Y31" s="184">
        <v>0</v>
      </c>
      <c r="Z31" s="184">
        <v>0</v>
      </c>
      <c r="AA31" s="184">
        <v>2589.0961699999998</v>
      </c>
      <c r="AB31" s="184">
        <v>604.94266000000005</v>
      </c>
      <c r="AC31" s="184">
        <v>0</v>
      </c>
      <c r="AD31" s="184">
        <v>0</v>
      </c>
      <c r="AE31" s="184">
        <v>3194.03883</v>
      </c>
      <c r="AF31" s="184">
        <v>0</v>
      </c>
      <c r="AG31" s="184">
        <v>0</v>
      </c>
      <c r="AH31" s="184">
        <v>0</v>
      </c>
      <c r="AI31" s="184">
        <v>0</v>
      </c>
      <c r="AJ31" s="184">
        <v>0</v>
      </c>
      <c r="AK31" s="184">
        <v>0</v>
      </c>
      <c r="AL31" s="184">
        <v>0</v>
      </c>
      <c r="AM31" s="184">
        <v>0</v>
      </c>
      <c r="AN31" s="184">
        <v>0</v>
      </c>
      <c r="AO31" s="184">
        <v>0</v>
      </c>
      <c r="AP31" s="184">
        <v>0</v>
      </c>
      <c r="AQ31" s="184">
        <v>0</v>
      </c>
      <c r="AR31" s="184">
        <v>0</v>
      </c>
      <c r="AS31" s="184">
        <v>0</v>
      </c>
      <c r="AT31" s="184">
        <v>0</v>
      </c>
      <c r="AU31" s="184">
        <v>0</v>
      </c>
      <c r="AV31" s="184">
        <v>0</v>
      </c>
      <c r="AW31" s="184">
        <v>0</v>
      </c>
      <c r="AX31" s="184">
        <v>0</v>
      </c>
      <c r="AY31" s="184">
        <v>0</v>
      </c>
      <c r="AZ31" s="184">
        <v>11397.66785</v>
      </c>
      <c r="BA31" s="184">
        <v>6302.2644800000007</v>
      </c>
      <c r="BB31" s="184">
        <v>0</v>
      </c>
      <c r="BC31" s="184">
        <v>0</v>
      </c>
      <c r="BD31" s="184">
        <v>17699.93233</v>
      </c>
    </row>
    <row r="32" spans="1:56">
      <c r="A32" s="184" t="s">
        <v>913</v>
      </c>
      <c r="B32" s="184">
        <v>1302.1635100000001</v>
      </c>
      <c r="C32" s="184">
        <v>1971.1564799999999</v>
      </c>
      <c r="D32" s="184">
        <v>0</v>
      </c>
      <c r="E32" s="184">
        <v>0</v>
      </c>
      <c r="F32" s="184">
        <v>3273.3199900000004</v>
      </c>
      <c r="G32" s="184">
        <v>2527.73999</v>
      </c>
      <c r="H32" s="184">
        <v>5452.54421</v>
      </c>
      <c r="I32" s="184">
        <v>0</v>
      </c>
      <c r="J32" s="184">
        <v>0</v>
      </c>
      <c r="K32" s="184">
        <v>7980.2842000000001</v>
      </c>
      <c r="L32" s="184">
        <v>69.883499999999998</v>
      </c>
      <c r="M32" s="184">
        <v>145.93788000000001</v>
      </c>
      <c r="N32" s="184">
        <v>-1.0000000000000001E-5</v>
      </c>
      <c r="O32" s="184">
        <v>0</v>
      </c>
      <c r="P32" s="184">
        <v>215.82137</v>
      </c>
      <c r="Q32" s="184">
        <v>0</v>
      </c>
      <c r="R32" s="184">
        <v>4869.2882300000001</v>
      </c>
      <c r="S32" s="184">
        <v>0</v>
      </c>
      <c r="T32" s="184">
        <v>0</v>
      </c>
      <c r="U32" s="184">
        <v>4869.2882300000001</v>
      </c>
      <c r="V32" s="184">
        <v>0</v>
      </c>
      <c r="W32" s="184">
        <v>0</v>
      </c>
      <c r="X32" s="184">
        <v>0</v>
      </c>
      <c r="Y32" s="184">
        <v>0</v>
      </c>
      <c r="Z32" s="184">
        <v>0</v>
      </c>
      <c r="AA32" s="184">
        <v>73.363190000000003</v>
      </c>
      <c r="AB32" s="184">
        <v>343.76236999999998</v>
      </c>
      <c r="AC32" s="184">
        <v>0</v>
      </c>
      <c r="AD32" s="184">
        <v>0</v>
      </c>
      <c r="AE32" s="184">
        <v>417.12556000000001</v>
      </c>
      <c r="AF32" s="184">
        <v>0</v>
      </c>
      <c r="AG32" s="184">
        <v>0</v>
      </c>
      <c r="AH32" s="184">
        <v>0</v>
      </c>
      <c r="AI32" s="184">
        <v>0</v>
      </c>
      <c r="AJ32" s="184">
        <v>0</v>
      </c>
      <c r="AK32" s="184">
        <v>0</v>
      </c>
      <c r="AL32" s="184">
        <v>0</v>
      </c>
      <c r="AM32" s="184">
        <v>0</v>
      </c>
      <c r="AN32" s="184">
        <v>0</v>
      </c>
      <c r="AO32" s="184">
        <v>0</v>
      </c>
      <c r="AP32" s="184">
        <v>350</v>
      </c>
      <c r="AQ32" s="184">
        <v>687</v>
      </c>
      <c r="AR32" s="184">
        <v>0</v>
      </c>
      <c r="AS32" s="184">
        <v>0</v>
      </c>
      <c r="AT32" s="184">
        <v>1037</v>
      </c>
      <c r="AU32" s="184">
        <v>490.98447999999996</v>
      </c>
      <c r="AV32" s="184">
        <v>0</v>
      </c>
      <c r="AW32" s="184">
        <v>0</v>
      </c>
      <c r="AX32" s="184">
        <v>0</v>
      </c>
      <c r="AY32" s="184">
        <v>490.98447999999996</v>
      </c>
      <c r="AZ32" s="184">
        <v>4814.1346700000004</v>
      </c>
      <c r="BA32" s="184">
        <v>13469.68917</v>
      </c>
      <c r="BB32" s="184">
        <v>-1.0000000000000001E-5</v>
      </c>
      <c r="BC32" s="184">
        <v>0</v>
      </c>
      <c r="BD32" s="184">
        <v>18283.823829999998</v>
      </c>
    </row>
    <row r="33" spans="1:56">
      <c r="A33" s="184" t="s">
        <v>914</v>
      </c>
      <c r="B33" s="184">
        <v>0</v>
      </c>
      <c r="C33" s="184">
        <v>0</v>
      </c>
      <c r="D33" s="184">
        <v>0</v>
      </c>
      <c r="E33" s="184">
        <v>0</v>
      </c>
      <c r="F33" s="184">
        <v>0</v>
      </c>
      <c r="G33" s="184">
        <v>0.11672</v>
      </c>
      <c r="H33" s="184">
        <v>0</v>
      </c>
      <c r="I33" s="184">
        <v>0</v>
      </c>
      <c r="J33" s="184">
        <v>0</v>
      </c>
      <c r="K33" s="184">
        <v>0.11672</v>
      </c>
      <c r="L33" s="184">
        <v>0</v>
      </c>
      <c r="M33" s="184">
        <v>1.0502899999999999</v>
      </c>
      <c r="N33" s="184">
        <v>0</v>
      </c>
      <c r="O33" s="184">
        <v>0</v>
      </c>
      <c r="P33" s="184">
        <v>1.0502899999999999</v>
      </c>
      <c r="Q33" s="184">
        <v>0</v>
      </c>
      <c r="R33" s="184">
        <v>0</v>
      </c>
      <c r="S33" s="184">
        <v>0</v>
      </c>
      <c r="T33" s="184">
        <v>0</v>
      </c>
      <c r="U33" s="184">
        <v>0</v>
      </c>
      <c r="V33" s="184">
        <v>0</v>
      </c>
      <c r="W33" s="184">
        <v>0</v>
      </c>
      <c r="X33" s="184">
        <v>0</v>
      </c>
      <c r="Y33" s="184">
        <v>0</v>
      </c>
      <c r="Z33" s="184">
        <v>0</v>
      </c>
      <c r="AA33" s="184">
        <v>0</v>
      </c>
      <c r="AB33" s="184">
        <v>0</v>
      </c>
      <c r="AC33" s="184">
        <v>0</v>
      </c>
      <c r="AD33" s="184">
        <v>0</v>
      </c>
      <c r="AE33" s="184">
        <v>0</v>
      </c>
      <c r="AF33" s="184">
        <v>0</v>
      </c>
      <c r="AG33" s="184">
        <v>0</v>
      </c>
      <c r="AH33" s="184">
        <v>0</v>
      </c>
      <c r="AI33" s="184">
        <v>0</v>
      </c>
      <c r="AJ33" s="184">
        <v>0</v>
      </c>
      <c r="AK33" s="184">
        <v>0</v>
      </c>
      <c r="AL33" s="184">
        <v>0</v>
      </c>
      <c r="AM33" s="184">
        <v>0</v>
      </c>
      <c r="AN33" s="184">
        <v>0</v>
      </c>
      <c r="AO33" s="184">
        <v>0</v>
      </c>
      <c r="AP33" s="184">
        <v>0.69271000000000005</v>
      </c>
      <c r="AQ33" s="184">
        <v>0.63932</v>
      </c>
      <c r="AR33" s="184">
        <v>0</v>
      </c>
      <c r="AS33" s="184">
        <v>0</v>
      </c>
      <c r="AT33" s="184">
        <v>1.33203</v>
      </c>
      <c r="AU33" s="184">
        <v>0</v>
      </c>
      <c r="AV33" s="184">
        <v>0</v>
      </c>
      <c r="AW33" s="184">
        <v>0</v>
      </c>
      <c r="AX33" s="184">
        <v>0</v>
      </c>
      <c r="AY33" s="184">
        <v>0</v>
      </c>
      <c r="AZ33" s="184">
        <v>0.80942999999999998</v>
      </c>
      <c r="BA33" s="184">
        <v>1.6896099999999998</v>
      </c>
      <c r="BB33" s="184">
        <v>0</v>
      </c>
      <c r="BC33" s="184">
        <v>0</v>
      </c>
      <c r="BD33" s="184">
        <v>2.4990399999999999</v>
      </c>
    </row>
    <row r="34" spans="1:56">
      <c r="A34" s="184" t="s">
        <v>915</v>
      </c>
      <c r="B34" s="184">
        <v>0</v>
      </c>
      <c r="C34" s="184">
        <v>0</v>
      </c>
      <c r="D34" s="184">
        <v>0</v>
      </c>
      <c r="E34" s="184">
        <v>0</v>
      </c>
      <c r="F34" s="184">
        <v>0</v>
      </c>
      <c r="G34" s="184">
        <v>0</v>
      </c>
      <c r="H34" s="184">
        <v>0</v>
      </c>
      <c r="I34" s="184">
        <v>0</v>
      </c>
      <c r="J34" s="184">
        <v>0</v>
      </c>
      <c r="K34" s="184">
        <v>0</v>
      </c>
      <c r="L34" s="184">
        <v>0</v>
      </c>
      <c r="M34" s="184">
        <v>0</v>
      </c>
      <c r="N34" s="184">
        <v>0</v>
      </c>
      <c r="O34" s="184">
        <v>0</v>
      </c>
      <c r="P34" s="184">
        <v>0</v>
      </c>
      <c r="Q34" s="184">
        <v>0</v>
      </c>
      <c r="R34" s="184">
        <v>0</v>
      </c>
      <c r="S34" s="184">
        <v>0</v>
      </c>
      <c r="T34" s="184">
        <v>0</v>
      </c>
      <c r="U34" s="184">
        <v>0</v>
      </c>
      <c r="V34" s="184">
        <v>0</v>
      </c>
      <c r="W34" s="184">
        <v>0</v>
      </c>
      <c r="X34" s="184">
        <v>0</v>
      </c>
      <c r="Y34" s="184">
        <v>0</v>
      </c>
      <c r="Z34" s="184">
        <v>0</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0</v>
      </c>
      <c r="AW34" s="184">
        <v>0</v>
      </c>
      <c r="AX34" s="184">
        <v>0</v>
      </c>
      <c r="AY34" s="184">
        <v>0</v>
      </c>
      <c r="AZ34" s="184">
        <v>0</v>
      </c>
      <c r="BA34" s="184">
        <v>0</v>
      </c>
      <c r="BB34" s="184">
        <v>0</v>
      </c>
      <c r="BC34" s="184">
        <v>0</v>
      </c>
      <c r="BD34" s="184">
        <v>0</v>
      </c>
    </row>
    <row r="35" spans="1:56">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c r="AZ35" s="184">
        <v>0</v>
      </c>
      <c r="BA35" s="184">
        <v>0</v>
      </c>
      <c r="BB35" s="184">
        <v>0</v>
      </c>
      <c r="BC35" s="184">
        <v>0</v>
      </c>
      <c r="BD35" s="184">
        <v>0</v>
      </c>
    </row>
    <row r="36" spans="1:56">
      <c r="A36" s="184" t="s">
        <v>176</v>
      </c>
      <c r="B36" s="184">
        <v>0</v>
      </c>
      <c r="C36" s="184">
        <v>0</v>
      </c>
      <c r="D36" s="184">
        <v>0</v>
      </c>
      <c r="E36" s="184">
        <v>0</v>
      </c>
      <c r="F36" s="184">
        <v>0</v>
      </c>
      <c r="G36" s="184">
        <v>0</v>
      </c>
      <c r="H36" s="184">
        <v>0</v>
      </c>
      <c r="I36" s="184">
        <v>0</v>
      </c>
      <c r="J36" s="184">
        <v>0</v>
      </c>
      <c r="K36" s="184">
        <v>0</v>
      </c>
      <c r="L36" s="184">
        <v>0</v>
      </c>
      <c r="M36" s="184">
        <v>0</v>
      </c>
      <c r="N36" s="184">
        <v>0</v>
      </c>
      <c r="O36" s="184">
        <v>0</v>
      </c>
      <c r="P36" s="184">
        <v>0</v>
      </c>
      <c r="Q36" s="184">
        <v>0</v>
      </c>
      <c r="R36" s="184">
        <v>0</v>
      </c>
      <c r="S36" s="184">
        <v>0</v>
      </c>
      <c r="T36" s="184">
        <v>0</v>
      </c>
      <c r="U36" s="184">
        <v>0</v>
      </c>
      <c r="V36" s="184">
        <v>0</v>
      </c>
      <c r="W36" s="184">
        <v>0</v>
      </c>
      <c r="X36" s="184">
        <v>0</v>
      </c>
      <c r="Y36" s="184">
        <v>0</v>
      </c>
      <c r="Z36" s="184">
        <v>0</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0</v>
      </c>
      <c r="AW36" s="184">
        <v>0</v>
      </c>
      <c r="AX36" s="184">
        <v>0</v>
      </c>
      <c r="AY36" s="184">
        <v>0</v>
      </c>
      <c r="AZ36" s="184">
        <v>0</v>
      </c>
      <c r="BA36" s="184">
        <v>0</v>
      </c>
      <c r="BB36" s="184">
        <v>0</v>
      </c>
      <c r="BC36" s="184">
        <v>0</v>
      </c>
      <c r="BD36" s="184">
        <v>0</v>
      </c>
    </row>
    <row r="37" spans="1:56"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c r="AZ37" s="184">
        <v>0</v>
      </c>
      <c r="BA37" s="184">
        <v>0</v>
      </c>
      <c r="BB37" s="184">
        <v>0</v>
      </c>
      <c r="BC37" s="184">
        <v>0</v>
      </c>
      <c r="BD37" s="184">
        <v>0</v>
      </c>
    </row>
    <row r="38" spans="1:56" ht="16.5" thickTop="1" thickBot="1">
      <c r="A38" s="338" t="s">
        <v>918</v>
      </c>
      <c r="B38" s="337">
        <v>135276.89763999998</v>
      </c>
      <c r="C38" s="337">
        <v>129883.61448</v>
      </c>
      <c r="D38" s="337">
        <v>0</v>
      </c>
      <c r="E38" s="337">
        <v>4046.8888400000001</v>
      </c>
      <c r="F38" s="337">
        <v>269207.40096</v>
      </c>
      <c r="G38" s="337">
        <v>122769.12187</v>
      </c>
      <c r="H38" s="337">
        <v>56689.8966</v>
      </c>
      <c r="I38" s="337">
        <v>0</v>
      </c>
      <c r="J38" s="337">
        <v>96.444559999999996</v>
      </c>
      <c r="K38" s="337">
        <v>179555.46303000001</v>
      </c>
      <c r="L38" s="337">
        <v>169637.16571</v>
      </c>
      <c r="M38" s="337">
        <v>121092.38019</v>
      </c>
      <c r="N38" s="337">
        <v>2.7E-4</v>
      </c>
      <c r="O38" s="337">
        <v>451.03709000000003</v>
      </c>
      <c r="P38" s="337">
        <v>291180.58325999998</v>
      </c>
      <c r="Q38" s="337">
        <v>116335.39306999999</v>
      </c>
      <c r="R38" s="337">
        <v>66456.652279999995</v>
      </c>
      <c r="S38" s="337">
        <v>0</v>
      </c>
      <c r="T38" s="337">
        <v>64.439179999999993</v>
      </c>
      <c r="U38" s="337">
        <v>182856.48452999999</v>
      </c>
      <c r="V38" s="337">
        <v>100290.59146</v>
      </c>
      <c r="W38" s="337">
        <v>61640.415820000002</v>
      </c>
      <c r="X38" s="337">
        <v>0</v>
      </c>
      <c r="Y38" s="337">
        <v>1.0000000000000001E-5</v>
      </c>
      <c r="Z38" s="337">
        <v>161931.00728999998</v>
      </c>
      <c r="AA38" s="337">
        <v>66664.795639999997</v>
      </c>
      <c r="AB38" s="337">
        <v>34441.504930000003</v>
      </c>
      <c r="AC38" s="337">
        <v>0</v>
      </c>
      <c r="AD38" s="337">
        <v>0.28649999999999998</v>
      </c>
      <c r="AE38" s="337">
        <v>101106.58706999999</v>
      </c>
      <c r="AF38" s="337">
        <v>1814.1455600000002</v>
      </c>
      <c r="AG38" s="337">
        <v>234.75263000000001</v>
      </c>
      <c r="AH38" s="337">
        <v>0</v>
      </c>
      <c r="AI38" s="337">
        <v>0</v>
      </c>
      <c r="AJ38" s="337">
        <v>2048.8981899999999</v>
      </c>
      <c r="AK38" s="337">
        <v>30316.943299999999</v>
      </c>
      <c r="AL38" s="337">
        <v>8241.5967400000009</v>
      </c>
      <c r="AM38" s="337">
        <v>0</v>
      </c>
      <c r="AN38" s="337">
        <v>179.88478000000001</v>
      </c>
      <c r="AO38" s="337">
        <v>38738.42482</v>
      </c>
      <c r="AP38" s="337">
        <v>35248.860959999998</v>
      </c>
      <c r="AQ38" s="337">
        <v>30031.849429999998</v>
      </c>
      <c r="AR38" s="337">
        <v>0</v>
      </c>
      <c r="AS38" s="337">
        <v>53.452220000000004</v>
      </c>
      <c r="AT38" s="337">
        <v>65334.162609999999</v>
      </c>
      <c r="AU38" s="337">
        <v>67629.314440000002</v>
      </c>
      <c r="AV38" s="337">
        <v>15874.872019999999</v>
      </c>
      <c r="AW38" s="337">
        <v>0</v>
      </c>
      <c r="AX38" s="337">
        <v>101.57171000000001</v>
      </c>
      <c r="AY38" s="337">
        <v>83605.758170000001</v>
      </c>
      <c r="AZ38" s="337">
        <v>845983.22964999999</v>
      </c>
      <c r="BA38" s="337">
        <v>524587.53512000002</v>
      </c>
      <c r="BB38" s="337">
        <v>2.7E-4</v>
      </c>
      <c r="BC38" s="337">
        <v>4994.0048899999992</v>
      </c>
      <c r="BD38" s="337">
        <v>1375564.76993</v>
      </c>
    </row>
    <row r="39" spans="1:56" ht="13.5" thickTop="1">
      <c r="A39" s="184" t="s">
        <v>87</v>
      </c>
      <c r="B39" s="184">
        <v>195884.76915000001</v>
      </c>
      <c r="C39" s="184">
        <v>38918.791939999996</v>
      </c>
      <c r="D39" s="184">
        <v>0</v>
      </c>
      <c r="E39" s="184">
        <v>0</v>
      </c>
      <c r="F39" s="184">
        <v>234803.56109</v>
      </c>
      <c r="G39" s="184">
        <v>146045.22323</v>
      </c>
      <c r="H39" s="184">
        <v>9219.5988699999998</v>
      </c>
      <c r="I39" s="184">
        <v>0</v>
      </c>
      <c r="J39" s="184">
        <v>0</v>
      </c>
      <c r="K39" s="184">
        <v>155264.82209999999</v>
      </c>
      <c r="L39" s="184">
        <v>235454.05430000002</v>
      </c>
      <c r="M39" s="184">
        <v>72256.96712999999</v>
      </c>
      <c r="N39" s="184">
        <v>0</v>
      </c>
      <c r="O39" s="184">
        <v>77.668189999999996</v>
      </c>
      <c r="P39" s="184">
        <v>307788.68962000002</v>
      </c>
      <c r="Q39" s="184">
        <v>58237.007579999998</v>
      </c>
      <c r="R39" s="184">
        <v>79408.695689999993</v>
      </c>
      <c r="S39" s="184">
        <v>0</v>
      </c>
      <c r="T39" s="184">
        <v>0</v>
      </c>
      <c r="U39" s="184">
        <v>137645.70327</v>
      </c>
      <c r="V39" s="184">
        <v>111698.21467</v>
      </c>
      <c r="W39" s="184">
        <v>39142.8171</v>
      </c>
      <c r="X39" s="184">
        <v>0</v>
      </c>
      <c r="Y39" s="184">
        <v>0</v>
      </c>
      <c r="Z39" s="184">
        <v>150841.03177</v>
      </c>
      <c r="AA39" s="184">
        <v>47823.790049999996</v>
      </c>
      <c r="AB39" s="184">
        <v>3356.6203500000001</v>
      </c>
      <c r="AC39" s="184">
        <v>0</v>
      </c>
      <c r="AD39" s="184">
        <v>0</v>
      </c>
      <c r="AE39" s="184">
        <v>51180.410400000001</v>
      </c>
      <c r="AF39" s="184">
        <v>16017.38191</v>
      </c>
      <c r="AG39" s="184">
        <v>2426.30366</v>
      </c>
      <c r="AH39" s="184">
        <v>0</v>
      </c>
      <c r="AI39" s="184">
        <v>0</v>
      </c>
      <c r="AJ39" s="184">
        <v>18443.685570000001</v>
      </c>
      <c r="AK39" s="184">
        <v>111697.40413</v>
      </c>
      <c r="AL39" s="184">
        <v>14696.331119999999</v>
      </c>
      <c r="AM39" s="184">
        <v>0</v>
      </c>
      <c r="AN39" s="184">
        <v>0</v>
      </c>
      <c r="AO39" s="184">
        <v>126393.73525</v>
      </c>
      <c r="AP39" s="184">
        <v>88132.621169999999</v>
      </c>
      <c r="AQ39" s="184">
        <v>77171.365870000009</v>
      </c>
      <c r="AR39" s="184">
        <v>0</v>
      </c>
      <c r="AS39" s="184">
        <v>0</v>
      </c>
      <c r="AT39" s="184">
        <v>165303.98703999998</v>
      </c>
      <c r="AU39" s="184">
        <v>135936.46569000001</v>
      </c>
      <c r="AV39" s="184">
        <v>64492.930240000002</v>
      </c>
      <c r="AW39" s="184">
        <v>0</v>
      </c>
      <c r="AX39" s="184">
        <v>0</v>
      </c>
      <c r="AY39" s="184">
        <v>200429.39593</v>
      </c>
      <c r="AZ39" s="184">
        <v>1146926.93188</v>
      </c>
      <c r="BA39" s="184">
        <v>401090.42197000002</v>
      </c>
      <c r="BB39" s="184">
        <v>0</v>
      </c>
      <c r="BC39" s="184">
        <v>77.668189999999996</v>
      </c>
      <c r="BD39" s="184">
        <v>1548095.02204</v>
      </c>
    </row>
    <row r="40" spans="1:56">
      <c r="A40" s="184" t="s">
        <v>919</v>
      </c>
      <c r="B40" s="184">
        <v>195884.76915000001</v>
      </c>
      <c r="C40" s="184">
        <v>38918.791939999996</v>
      </c>
      <c r="D40" s="184">
        <v>0</v>
      </c>
      <c r="E40" s="184">
        <v>0</v>
      </c>
      <c r="F40" s="184">
        <v>234803.56109</v>
      </c>
      <c r="G40" s="184">
        <v>146045.22323</v>
      </c>
      <c r="H40" s="184">
        <v>9219.5988699999998</v>
      </c>
      <c r="I40" s="184">
        <v>0</v>
      </c>
      <c r="J40" s="184">
        <v>0</v>
      </c>
      <c r="K40" s="184">
        <v>155264.82209999999</v>
      </c>
      <c r="L40" s="184">
        <v>235454.05430000002</v>
      </c>
      <c r="M40" s="184">
        <v>72174.527170000001</v>
      </c>
      <c r="N40" s="184">
        <v>0</v>
      </c>
      <c r="O40" s="184">
        <v>77.668189999999996</v>
      </c>
      <c r="P40" s="184">
        <v>307706.24966000003</v>
      </c>
      <c r="Q40" s="184">
        <v>58237.007579999998</v>
      </c>
      <c r="R40" s="184">
        <v>79408.695689999993</v>
      </c>
      <c r="S40" s="184">
        <v>0</v>
      </c>
      <c r="T40" s="184">
        <v>0</v>
      </c>
      <c r="U40" s="184">
        <v>137645.70327</v>
      </c>
      <c r="V40" s="184">
        <v>111698.21467</v>
      </c>
      <c r="W40" s="184">
        <v>39142.81712</v>
      </c>
      <c r="X40" s="184">
        <v>0</v>
      </c>
      <c r="Y40" s="184">
        <v>0</v>
      </c>
      <c r="Z40" s="184">
        <v>150841.03178999998</v>
      </c>
      <c r="AA40" s="184">
        <v>47823.790049999996</v>
      </c>
      <c r="AB40" s="184">
        <v>3356.6203500000001</v>
      </c>
      <c r="AC40" s="184">
        <v>0</v>
      </c>
      <c r="AD40" s="184">
        <v>0</v>
      </c>
      <c r="AE40" s="184">
        <v>51180.410400000001</v>
      </c>
      <c r="AF40" s="184">
        <v>16017.38191</v>
      </c>
      <c r="AG40" s="184">
        <v>2426.30366</v>
      </c>
      <c r="AH40" s="184">
        <v>0</v>
      </c>
      <c r="AI40" s="184">
        <v>0</v>
      </c>
      <c r="AJ40" s="184">
        <v>18443.685570000001</v>
      </c>
      <c r="AK40" s="184">
        <v>104826.52345000001</v>
      </c>
      <c r="AL40" s="184">
        <v>14605.715749999999</v>
      </c>
      <c r="AM40" s="184">
        <v>0</v>
      </c>
      <c r="AN40" s="184">
        <v>0</v>
      </c>
      <c r="AO40" s="184">
        <v>119432.2392</v>
      </c>
      <c r="AP40" s="184">
        <v>83667.211760000006</v>
      </c>
      <c r="AQ40" s="184">
        <v>76769.818840000007</v>
      </c>
      <c r="AR40" s="184">
        <v>0</v>
      </c>
      <c r="AS40" s="184">
        <v>0</v>
      </c>
      <c r="AT40" s="184">
        <v>160437.0306</v>
      </c>
      <c r="AU40" s="184">
        <v>122586.75324999999</v>
      </c>
      <c r="AV40" s="184">
        <v>63715.082999999999</v>
      </c>
      <c r="AW40" s="184">
        <v>0</v>
      </c>
      <c r="AX40" s="184">
        <v>0</v>
      </c>
      <c r="AY40" s="184">
        <v>186301.83624999999</v>
      </c>
      <c r="AZ40" s="184">
        <v>1122240.9293499999</v>
      </c>
      <c r="BA40" s="184">
        <v>399737.97239000001</v>
      </c>
      <c r="BB40" s="184">
        <v>0</v>
      </c>
      <c r="BC40" s="184">
        <v>77.668189999999996</v>
      </c>
      <c r="BD40" s="184">
        <v>1522056.56993</v>
      </c>
    </row>
    <row r="41" spans="1:56">
      <c r="A41" s="184"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0</v>
      </c>
      <c r="S41" s="184">
        <v>0</v>
      </c>
      <c r="T41" s="184">
        <v>0</v>
      </c>
      <c r="U41" s="184">
        <v>0</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c r="AZ41" s="184">
        <v>0</v>
      </c>
      <c r="BA41" s="184">
        <v>0</v>
      </c>
      <c r="BB41" s="184">
        <v>0</v>
      </c>
      <c r="BC41" s="184">
        <v>0</v>
      </c>
      <c r="BD41" s="184">
        <v>0</v>
      </c>
    </row>
    <row r="42" spans="1:56">
      <c r="A42" s="184" t="s">
        <v>921</v>
      </c>
      <c r="B42" s="184">
        <v>0</v>
      </c>
      <c r="C42" s="184">
        <v>0</v>
      </c>
      <c r="D42" s="184">
        <v>0</v>
      </c>
      <c r="E42" s="184">
        <v>0</v>
      </c>
      <c r="F42" s="184">
        <v>0</v>
      </c>
      <c r="G42" s="184">
        <v>0</v>
      </c>
      <c r="H42" s="184">
        <v>0</v>
      </c>
      <c r="I42" s="184">
        <v>0</v>
      </c>
      <c r="J42" s="184">
        <v>0</v>
      </c>
      <c r="K42" s="184">
        <v>0</v>
      </c>
      <c r="L42" s="184">
        <v>0</v>
      </c>
      <c r="M42" s="184">
        <v>82.439990000000009</v>
      </c>
      <c r="N42" s="184">
        <v>0</v>
      </c>
      <c r="O42" s="184">
        <v>0</v>
      </c>
      <c r="P42" s="184">
        <v>82.439990000000009</v>
      </c>
      <c r="Q42" s="184">
        <v>0</v>
      </c>
      <c r="R42" s="184">
        <v>0</v>
      </c>
      <c r="S42" s="184">
        <v>0</v>
      </c>
      <c r="T42" s="184">
        <v>0</v>
      </c>
      <c r="U42" s="184">
        <v>0</v>
      </c>
      <c r="V42" s="184">
        <v>0</v>
      </c>
      <c r="W42" s="184">
        <v>0</v>
      </c>
      <c r="X42" s="184">
        <v>0</v>
      </c>
      <c r="Y42" s="184">
        <v>0</v>
      </c>
      <c r="Z42" s="184">
        <v>0</v>
      </c>
      <c r="AA42" s="184">
        <v>0</v>
      </c>
      <c r="AB42" s="184">
        <v>0</v>
      </c>
      <c r="AC42" s="184">
        <v>0</v>
      </c>
      <c r="AD42" s="184">
        <v>0</v>
      </c>
      <c r="AE42" s="184">
        <v>0</v>
      </c>
      <c r="AF42" s="184">
        <v>0</v>
      </c>
      <c r="AG42" s="184">
        <v>0</v>
      </c>
      <c r="AH42" s="184">
        <v>0</v>
      </c>
      <c r="AI42" s="184">
        <v>0</v>
      </c>
      <c r="AJ42" s="184">
        <v>0</v>
      </c>
      <c r="AK42" s="184">
        <v>6870.8806799999993</v>
      </c>
      <c r="AL42" s="184">
        <v>90.615369999999999</v>
      </c>
      <c r="AM42" s="184">
        <v>0</v>
      </c>
      <c r="AN42" s="184">
        <v>0</v>
      </c>
      <c r="AO42" s="184">
        <v>6961.4960499999997</v>
      </c>
      <c r="AP42" s="184">
        <v>1771.42055</v>
      </c>
      <c r="AQ42" s="184">
        <v>85.904820000000001</v>
      </c>
      <c r="AR42" s="184">
        <v>0</v>
      </c>
      <c r="AS42" s="184">
        <v>0</v>
      </c>
      <c r="AT42" s="184">
        <v>1857.32537</v>
      </c>
      <c r="AU42" s="184">
        <v>11524.929029999999</v>
      </c>
      <c r="AV42" s="184">
        <v>405.79578999999995</v>
      </c>
      <c r="AW42" s="184">
        <v>0</v>
      </c>
      <c r="AX42" s="184">
        <v>0</v>
      </c>
      <c r="AY42" s="184">
        <v>11930.724819999999</v>
      </c>
      <c r="AZ42" s="184">
        <v>20167.23026</v>
      </c>
      <c r="BA42" s="184">
        <v>664.75596999999993</v>
      </c>
      <c r="BB42" s="184">
        <v>0</v>
      </c>
      <c r="BC42" s="184">
        <v>0</v>
      </c>
      <c r="BD42" s="184">
        <v>20831.986230000002</v>
      </c>
    </row>
    <row r="43" spans="1:56">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c r="AZ43" s="184">
        <v>0</v>
      </c>
      <c r="BA43" s="184">
        <v>0</v>
      </c>
      <c r="BB43" s="184">
        <v>0</v>
      </c>
      <c r="BC43" s="184">
        <v>0</v>
      </c>
      <c r="BD43" s="184">
        <v>0</v>
      </c>
    </row>
    <row r="44" spans="1:56">
      <c r="A44" s="184" t="s">
        <v>923</v>
      </c>
      <c r="B44" s="184">
        <v>0</v>
      </c>
      <c r="C44" s="184">
        <v>0</v>
      </c>
      <c r="D44" s="184">
        <v>0</v>
      </c>
      <c r="E44" s="184">
        <v>0</v>
      </c>
      <c r="F44" s="184">
        <v>0</v>
      </c>
      <c r="G44" s="184">
        <v>0</v>
      </c>
      <c r="H44" s="184">
        <v>0</v>
      </c>
      <c r="I44" s="184">
        <v>0</v>
      </c>
      <c r="J44" s="184">
        <v>0</v>
      </c>
      <c r="K44" s="184">
        <v>0</v>
      </c>
      <c r="L44" s="184">
        <v>0</v>
      </c>
      <c r="M44" s="184">
        <v>-2.9999999999999997E-5</v>
      </c>
      <c r="N44" s="184">
        <v>0</v>
      </c>
      <c r="O44" s="184">
        <v>0</v>
      </c>
      <c r="P44" s="184">
        <v>-2.9999999999999997E-5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0</v>
      </c>
      <c r="AL44" s="184">
        <v>0</v>
      </c>
      <c r="AM44" s="184">
        <v>0</v>
      </c>
      <c r="AN44" s="184">
        <v>0</v>
      </c>
      <c r="AO44" s="184">
        <v>0</v>
      </c>
      <c r="AP44" s="184">
        <v>2693.9888599999999</v>
      </c>
      <c r="AQ44" s="184">
        <v>315.64221000000003</v>
      </c>
      <c r="AR44" s="184">
        <v>0</v>
      </c>
      <c r="AS44" s="184">
        <v>0</v>
      </c>
      <c r="AT44" s="184">
        <v>3009.6310699999999</v>
      </c>
      <c r="AU44" s="184">
        <v>1824.78341</v>
      </c>
      <c r="AV44" s="184">
        <v>372.05144999999999</v>
      </c>
      <c r="AW44" s="184">
        <v>0</v>
      </c>
      <c r="AX44" s="184">
        <v>0</v>
      </c>
      <c r="AY44" s="184">
        <v>2196.8348599999999</v>
      </c>
      <c r="AZ44" s="184">
        <v>4518.7722699999995</v>
      </c>
      <c r="BA44" s="184">
        <v>687.69362999999998</v>
      </c>
      <c r="BB44" s="184">
        <v>0</v>
      </c>
      <c r="BC44" s="184">
        <v>0</v>
      </c>
      <c r="BD44" s="184">
        <v>5206.4659000000001</v>
      </c>
    </row>
    <row r="45" spans="1:56">
      <c r="A45" s="184" t="s">
        <v>924</v>
      </c>
      <c r="B45" s="184">
        <v>1339.28557</v>
      </c>
      <c r="C45" s="184">
        <v>359.90830999999997</v>
      </c>
      <c r="D45" s="184">
        <v>0</v>
      </c>
      <c r="E45" s="184">
        <v>0</v>
      </c>
      <c r="F45" s="184">
        <v>1699.1938799999998</v>
      </c>
      <c r="G45" s="184">
        <v>0</v>
      </c>
      <c r="H45" s="184">
        <v>16.38035</v>
      </c>
      <c r="I45" s="184">
        <v>0</v>
      </c>
      <c r="J45" s="184">
        <v>0</v>
      </c>
      <c r="K45" s="184">
        <v>16.38035</v>
      </c>
      <c r="L45" s="184">
        <v>237.78873999999999</v>
      </c>
      <c r="M45" s="184">
        <v>2113.9535900000001</v>
      </c>
      <c r="N45" s="184">
        <v>0</v>
      </c>
      <c r="O45" s="184">
        <v>1.0000000000000001E-5</v>
      </c>
      <c r="P45" s="184">
        <v>2351.7423399999998</v>
      </c>
      <c r="Q45" s="184">
        <v>0</v>
      </c>
      <c r="R45" s="184">
        <v>34.310089999999995</v>
      </c>
      <c r="S45" s="184">
        <v>0</v>
      </c>
      <c r="T45" s="184">
        <v>0</v>
      </c>
      <c r="U45" s="184">
        <v>34.310089999999995</v>
      </c>
      <c r="V45" s="184">
        <v>29.841360000000002</v>
      </c>
      <c r="W45" s="184">
        <v>313.64146999999997</v>
      </c>
      <c r="X45" s="184">
        <v>0</v>
      </c>
      <c r="Y45" s="184">
        <v>0</v>
      </c>
      <c r="Z45" s="184">
        <v>343.48283000000004</v>
      </c>
      <c r="AA45" s="184">
        <v>0</v>
      </c>
      <c r="AB45" s="184">
        <v>0</v>
      </c>
      <c r="AC45" s="184">
        <v>0</v>
      </c>
      <c r="AD45" s="184">
        <v>0</v>
      </c>
      <c r="AE45" s="184">
        <v>0</v>
      </c>
      <c r="AF45" s="184">
        <v>0</v>
      </c>
      <c r="AG45" s="184">
        <v>0</v>
      </c>
      <c r="AH45" s="184">
        <v>0</v>
      </c>
      <c r="AI45" s="184">
        <v>0</v>
      </c>
      <c r="AJ45" s="184">
        <v>0</v>
      </c>
      <c r="AK45" s="184">
        <v>0</v>
      </c>
      <c r="AL45" s="184">
        <v>0</v>
      </c>
      <c r="AM45" s="184">
        <v>0</v>
      </c>
      <c r="AN45" s="184">
        <v>0</v>
      </c>
      <c r="AO45" s="184">
        <v>0</v>
      </c>
      <c r="AP45" s="184">
        <v>1546.92454</v>
      </c>
      <c r="AQ45" s="184">
        <v>817.24874999999997</v>
      </c>
      <c r="AR45" s="184">
        <v>0</v>
      </c>
      <c r="AS45" s="184">
        <v>0</v>
      </c>
      <c r="AT45" s="184">
        <v>2364.1732900000002</v>
      </c>
      <c r="AU45" s="184">
        <v>0</v>
      </c>
      <c r="AV45" s="184">
        <v>1.22678</v>
      </c>
      <c r="AW45" s="184">
        <v>0</v>
      </c>
      <c r="AX45" s="184">
        <v>0</v>
      </c>
      <c r="AY45" s="184">
        <v>1.22678</v>
      </c>
      <c r="AZ45" s="184">
        <v>3153.8402099999998</v>
      </c>
      <c r="BA45" s="184">
        <v>3656.6693399999999</v>
      </c>
      <c r="BB45" s="184">
        <v>0</v>
      </c>
      <c r="BC45" s="184">
        <v>1.0000000000000001E-5</v>
      </c>
      <c r="BD45" s="184">
        <v>6810.5095599999995</v>
      </c>
    </row>
    <row r="46" spans="1:56">
      <c r="A46" s="184" t="s">
        <v>91</v>
      </c>
      <c r="B46" s="184">
        <v>819.28143</v>
      </c>
      <c r="C46" s="184">
        <v>532.30891000000008</v>
      </c>
      <c r="D46" s="184">
        <v>0</v>
      </c>
      <c r="E46" s="184">
        <v>0</v>
      </c>
      <c r="F46" s="184">
        <v>1351.5903400000002</v>
      </c>
      <c r="G46" s="184">
        <v>393.78916999999996</v>
      </c>
      <c r="H46" s="184">
        <v>492.95844</v>
      </c>
      <c r="I46" s="184">
        <v>0</v>
      </c>
      <c r="J46" s="184">
        <v>0</v>
      </c>
      <c r="K46" s="184">
        <v>886.74761000000001</v>
      </c>
      <c r="L46" s="184">
        <v>986.58852999999999</v>
      </c>
      <c r="M46" s="184">
        <v>126.67453999999999</v>
      </c>
      <c r="N46" s="184">
        <v>1.0000000000000001E-5</v>
      </c>
      <c r="O46" s="184">
        <v>-2.0000000000000002E-5</v>
      </c>
      <c r="P46" s="184">
        <v>1113.26306</v>
      </c>
      <c r="Q46" s="184">
        <v>0</v>
      </c>
      <c r="R46" s="184">
        <v>146.11582999999999</v>
      </c>
      <c r="S46" s="184">
        <v>0</v>
      </c>
      <c r="T46" s="184">
        <v>0</v>
      </c>
      <c r="U46" s="184">
        <v>146.11582999999999</v>
      </c>
      <c r="V46" s="184">
        <v>509.62254999999999</v>
      </c>
      <c r="W46" s="184">
        <v>508.43976000000004</v>
      </c>
      <c r="X46" s="184">
        <v>0</v>
      </c>
      <c r="Y46" s="184">
        <v>0</v>
      </c>
      <c r="Z46" s="184">
        <v>1018.06231</v>
      </c>
      <c r="AA46" s="184">
        <v>2.00448</v>
      </c>
      <c r="AB46" s="184">
        <v>0</v>
      </c>
      <c r="AC46" s="184">
        <v>0</v>
      </c>
      <c r="AD46" s="184">
        <v>0</v>
      </c>
      <c r="AE46" s="184">
        <v>2.00448</v>
      </c>
      <c r="AF46" s="184">
        <v>0</v>
      </c>
      <c r="AG46" s="184">
        <v>0</v>
      </c>
      <c r="AH46" s="184">
        <v>0</v>
      </c>
      <c r="AI46" s="184">
        <v>0</v>
      </c>
      <c r="AJ46" s="184">
        <v>0</v>
      </c>
      <c r="AK46" s="184">
        <v>313.9873</v>
      </c>
      <c r="AL46" s="184">
        <v>106.66369</v>
      </c>
      <c r="AM46" s="184">
        <v>0</v>
      </c>
      <c r="AN46" s="184">
        <v>0</v>
      </c>
      <c r="AO46" s="184">
        <v>420.65098999999998</v>
      </c>
      <c r="AP46" s="184">
        <v>479.14819</v>
      </c>
      <c r="AQ46" s="184">
        <v>638.61027000000001</v>
      </c>
      <c r="AR46" s="184">
        <v>0</v>
      </c>
      <c r="AS46" s="184">
        <v>0</v>
      </c>
      <c r="AT46" s="184">
        <v>1117.75846</v>
      </c>
      <c r="AU46" s="184">
        <v>479.36736999999999</v>
      </c>
      <c r="AV46" s="184">
        <v>159.15254000000002</v>
      </c>
      <c r="AW46" s="184">
        <v>0</v>
      </c>
      <c r="AX46" s="184">
        <v>0</v>
      </c>
      <c r="AY46" s="184">
        <v>638.51990999999998</v>
      </c>
      <c r="AZ46" s="184">
        <v>3983.7890200000002</v>
      </c>
      <c r="BA46" s="184">
        <v>2710.92398</v>
      </c>
      <c r="BB46" s="184">
        <v>1.0000000000000001E-5</v>
      </c>
      <c r="BC46" s="184">
        <v>-2.0000000000000002E-5</v>
      </c>
      <c r="BD46" s="184">
        <v>6694.71299</v>
      </c>
    </row>
    <row r="47" spans="1:56">
      <c r="A47" s="184" t="s">
        <v>925</v>
      </c>
      <c r="B47" s="184">
        <v>0.49669999999999997</v>
      </c>
      <c r="C47" s="184">
        <v>73.108910000000009</v>
      </c>
      <c r="D47" s="184">
        <v>0</v>
      </c>
      <c r="E47" s="184">
        <v>0</v>
      </c>
      <c r="F47" s="184">
        <v>73.605609999999999</v>
      </c>
      <c r="G47" s="184">
        <v>0</v>
      </c>
      <c r="H47" s="184">
        <v>0</v>
      </c>
      <c r="I47" s="184">
        <v>0</v>
      </c>
      <c r="J47" s="184">
        <v>0</v>
      </c>
      <c r="K47" s="184">
        <v>0</v>
      </c>
      <c r="L47" s="184">
        <v>0</v>
      </c>
      <c r="M47" s="184">
        <v>2.0000000000000002E-5</v>
      </c>
      <c r="N47" s="184">
        <v>0</v>
      </c>
      <c r="O47" s="184">
        <v>0</v>
      </c>
      <c r="P47" s="184">
        <v>2.0000000000000002E-5</v>
      </c>
      <c r="Q47" s="184">
        <v>0</v>
      </c>
      <c r="R47" s="184">
        <v>0</v>
      </c>
      <c r="S47" s="184">
        <v>0</v>
      </c>
      <c r="T47" s="184">
        <v>0</v>
      </c>
      <c r="U47" s="184">
        <v>0</v>
      </c>
      <c r="V47" s="184">
        <v>0</v>
      </c>
      <c r="W47" s="184">
        <v>0</v>
      </c>
      <c r="X47" s="184">
        <v>0</v>
      </c>
      <c r="Y47" s="184">
        <v>0</v>
      </c>
      <c r="Z47" s="184">
        <v>0</v>
      </c>
      <c r="AA47" s="184">
        <v>0</v>
      </c>
      <c r="AB47" s="184">
        <v>0</v>
      </c>
      <c r="AC47" s="184">
        <v>0</v>
      </c>
      <c r="AD47" s="184">
        <v>0</v>
      </c>
      <c r="AE47" s="184">
        <v>0</v>
      </c>
      <c r="AF47" s="184">
        <v>0</v>
      </c>
      <c r="AG47" s="184">
        <v>0</v>
      </c>
      <c r="AH47" s="184">
        <v>0</v>
      </c>
      <c r="AI47" s="184">
        <v>0</v>
      </c>
      <c r="AJ47" s="184">
        <v>0</v>
      </c>
      <c r="AK47" s="184">
        <v>0</v>
      </c>
      <c r="AL47" s="184">
        <v>0</v>
      </c>
      <c r="AM47" s="184">
        <v>0</v>
      </c>
      <c r="AN47" s="184">
        <v>0</v>
      </c>
      <c r="AO47" s="184">
        <v>0</v>
      </c>
      <c r="AP47" s="184">
        <v>144.73071999999999</v>
      </c>
      <c r="AQ47" s="184">
        <v>7.1976300000000002</v>
      </c>
      <c r="AR47" s="184">
        <v>0</v>
      </c>
      <c r="AS47" s="184">
        <v>0</v>
      </c>
      <c r="AT47" s="184">
        <v>151.92834999999999</v>
      </c>
      <c r="AU47" s="184">
        <v>0</v>
      </c>
      <c r="AV47" s="184">
        <v>0</v>
      </c>
      <c r="AW47" s="184">
        <v>0</v>
      </c>
      <c r="AX47" s="184">
        <v>0</v>
      </c>
      <c r="AY47" s="184">
        <v>0</v>
      </c>
      <c r="AZ47" s="184">
        <v>145.22742000000002</v>
      </c>
      <c r="BA47" s="184">
        <v>80.306560000000005</v>
      </c>
      <c r="BB47" s="184">
        <v>0</v>
      </c>
      <c r="BC47" s="184">
        <v>0</v>
      </c>
      <c r="BD47" s="184">
        <v>225.53398000000001</v>
      </c>
    </row>
    <row r="48" spans="1:56">
      <c r="A48" s="184" t="s">
        <v>95</v>
      </c>
      <c r="B48" s="184">
        <v>1535.7272700000001</v>
      </c>
      <c r="C48" s="184">
        <v>420.42660999999998</v>
      </c>
      <c r="D48" s="184">
        <v>0</v>
      </c>
      <c r="E48" s="184">
        <v>0</v>
      </c>
      <c r="F48" s="184">
        <v>1956.1538799999998</v>
      </c>
      <c r="G48" s="184">
        <v>258.68871000000001</v>
      </c>
      <c r="H48" s="184">
        <v>292.92876000000001</v>
      </c>
      <c r="I48" s="184">
        <v>0</v>
      </c>
      <c r="J48" s="184">
        <v>0</v>
      </c>
      <c r="K48" s="184">
        <v>551.61747000000003</v>
      </c>
      <c r="L48" s="184">
        <v>2820.29835</v>
      </c>
      <c r="M48" s="184">
        <v>3560.4378700000002</v>
      </c>
      <c r="N48" s="184">
        <v>228.608</v>
      </c>
      <c r="O48" s="184">
        <v>-1.0000000000000001E-5</v>
      </c>
      <c r="P48" s="184">
        <v>6609.3442100000002</v>
      </c>
      <c r="Q48" s="184">
        <v>10.912649999999999</v>
      </c>
      <c r="R48" s="184">
        <v>0</v>
      </c>
      <c r="S48" s="184">
        <v>0</v>
      </c>
      <c r="T48" s="184">
        <v>0</v>
      </c>
      <c r="U48" s="184">
        <v>10.912649999999999</v>
      </c>
      <c r="V48" s="184">
        <v>452.30045000000001</v>
      </c>
      <c r="W48" s="184">
        <v>934.70252000000005</v>
      </c>
      <c r="X48" s="184">
        <v>0</v>
      </c>
      <c r="Y48" s="184">
        <v>0</v>
      </c>
      <c r="Z48" s="184">
        <v>1387.00297</v>
      </c>
      <c r="AA48" s="184">
        <v>59.35924</v>
      </c>
      <c r="AB48" s="184">
        <v>484.73909000000003</v>
      </c>
      <c r="AC48" s="184">
        <v>0</v>
      </c>
      <c r="AD48" s="184">
        <v>0</v>
      </c>
      <c r="AE48" s="184">
        <v>544.09832999999992</v>
      </c>
      <c r="AF48" s="184">
        <v>0</v>
      </c>
      <c r="AG48" s="184">
        <v>0</v>
      </c>
      <c r="AH48" s="184">
        <v>0</v>
      </c>
      <c r="AI48" s="184">
        <v>0</v>
      </c>
      <c r="AJ48" s="184">
        <v>0</v>
      </c>
      <c r="AK48" s="184">
        <v>211.20740000000001</v>
      </c>
      <c r="AL48" s="184">
        <v>25.418310000000002</v>
      </c>
      <c r="AM48" s="184">
        <v>0</v>
      </c>
      <c r="AN48" s="184">
        <v>0</v>
      </c>
      <c r="AO48" s="184">
        <v>236.62571</v>
      </c>
      <c r="AP48" s="184">
        <v>146.51254999999998</v>
      </c>
      <c r="AQ48" s="184">
        <v>122.52171000000001</v>
      </c>
      <c r="AR48" s="184">
        <v>0</v>
      </c>
      <c r="AS48" s="184">
        <v>0</v>
      </c>
      <c r="AT48" s="184">
        <v>269.03426000000002</v>
      </c>
      <c r="AU48" s="184">
        <v>36.665759999999999</v>
      </c>
      <c r="AV48" s="184">
        <v>244.67449999999999</v>
      </c>
      <c r="AW48" s="184">
        <v>0</v>
      </c>
      <c r="AX48" s="184">
        <v>0</v>
      </c>
      <c r="AY48" s="184">
        <v>281.34026</v>
      </c>
      <c r="AZ48" s="184">
        <v>5531.67238</v>
      </c>
      <c r="BA48" s="184">
        <v>6085.8493699999999</v>
      </c>
      <c r="BB48" s="184">
        <v>228.608</v>
      </c>
      <c r="BC48" s="184">
        <v>-1.0000000000000001E-5</v>
      </c>
      <c r="BD48" s="184">
        <v>11846.12974</v>
      </c>
    </row>
    <row r="49" spans="1:56">
      <c r="A49" s="184" t="s">
        <v>926</v>
      </c>
      <c r="B49" s="184">
        <v>0</v>
      </c>
      <c r="C49" s="184">
        <v>292.23117999999999</v>
      </c>
      <c r="D49" s="184">
        <v>0</v>
      </c>
      <c r="E49" s="184">
        <v>0</v>
      </c>
      <c r="F49" s="184">
        <v>292.23117999999999</v>
      </c>
      <c r="G49" s="184">
        <v>0</v>
      </c>
      <c r="H49" s="184">
        <v>30.292159999999999</v>
      </c>
      <c r="I49" s="184">
        <v>0</v>
      </c>
      <c r="J49" s="184">
        <v>0</v>
      </c>
      <c r="K49" s="184">
        <v>30.292159999999999</v>
      </c>
      <c r="L49" s="184">
        <v>0</v>
      </c>
      <c r="M49" s="184">
        <v>2.9999999999999997E-5</v>
      </c>
      <c r="N49" s="184">
        <v>0</v>
      </c>
      <c r="O49" s="184">
        <v>0</v>
      </c>
      <c r="P49" s="184">
        <v>2.9999999999999997E-5</v>
      </c>
      <c r="Q49" s="184">
        <v>0</v>
      </c>
      <c r="R49" s="184">
        <v>0</v>
      </c>
      <c r="S49" s="184">
        <v>0</v>
      </c>
      <c r="T49" s="184">
        <v>0</v>
      </c>
      <c r="U49" s="184">
        <v>0</v>
      </c>
      <c r="V49" s="184">
        <v>0</v>
      </c>
      <c r="W49" s="184">
        <v>109.77305</v>
      </c>
      <c r="X49" s="184">
        <v>0</v>
      </c>
      <c r="Y49" s="184">
        <v>0</v>
      </c>
      <c r="Z49" s="184">
        <v>109.77305</v>
      </c>
      <c r="AA49" s="184">
        <v>0</v>
      </c>
      <c r="AB49" s="184">
        <v>0</v>
      </c>
      <c r="AC49" s="184">
        <v>0</v>
      </c>
      <c r="AD49" s="184">
        <v>0</v>
      </c>
      <c r="AE49" s="184">
        <v>0</v>
      </c>
      <c r="AF49" s="184">
        <v>0</v>
      </c>
      <c r="AG49" s="184">
        <v>0</v>
      </c>
      <c r="AH49" s="184">
        <v>0</v>
      </c>
      <c r="AI49" s="184">
        <v>0</v>
      </c>
      <c r="AJ49" s="184">
        <v>0</v>
      </c>
      <c r="AK49" s="184">
        <v>0</v>
      </c>
      <c r="AL49" s="184">
        <v>0</v>
      </c>
      <c r="AM49" s="184">
        <v>0</v>
      </c>
      <c r="AN49" s="184">
        <v>0</v>
      </c>
      <c r="AO49" s="184">
        <v>0</v>
      </c>
      <c r="AP49" s="184">
        <v>0</v>
      </c>
      <c r="AQ49" s="184">
        <v>0</v>
      </c>
      <c r="AR49" s="184">
        <v>0</v>
      </c>
      <c r="AS49" s="184">
        <v>0</v>
      </c>
      <c r="AT49" s="184">
        <v>0</v>
      </c>
      <c r="AU49" s="184">
        <v>0</v>
      </c>
      <c r="AV49" s="184">
        <v>0</v>
      </c>
      <c r="AW49" s="184">
        <v>0</v>
      </c>
      <c r="AX49" s="184">
        <v>0</v>
      </c>
      <c r="AY49" s="184">
        <v>0</v>
      </c>
      <c r="AZ49" s="184">
        <v>0</v>
      </c>
      <c r="BA49" s="184">
        <v>432.29642000000001</v>
      </c>
      <c r="BB49" s="184">
        <v>0</v>
      </c>
      <c r="BC49" s="184">
        <v>0</v>
      </c>
      <c r="BD49" s="184">
        <v>432.29642000000001</v>
      </c>
    </row>
    <row r="50" spans="1:56">
      <c r="A50" s="184" t="s">
        <v>225</v>
      </c>
      <c r="B50" s="184">
        <v>44655.081579999998</v>
      </c>
      <c r="C50" s="184">
        <v>44263.061880000001</v>
      </c>
      <c r="D50" s="184">
        <v>0</v>
      </c>
      <c r="E50" s="184">
        <v>2.5206200000000001</v>
      </c>
      <c r="F50" s="184">
        <v>88920.664080000002</v>
      </c>
      <c r="G50" s="184">
        <v>1630.45552</v>
      </c>
      <c r="H50" s="184">
        <v>162.97892999999999</v>
      </c>
      <c r="I50" s="184">
        <v>0</v>
      </c>
      <c r="J50" s="184">
        <v>0</v>
      </c>
      <c r="K50" s="184">
        <v>1793.43445</v>
      </c>
      <c r="L50" s="184">
        <v>31842.448809999998</v>
      </c>
      <c r="M50" s="184">
        <v>504.80023</v>
      </c>
      <c r="N50" s="184">
        <v>0</v>
      </c>
      <c r="O50" s="184">
        <v>1.0000000000000001E-5</v>
      </c>
      <c r="P50" s="184">
        <v>32347.249050000002</v>
      </c>
      <c r="Q50" s="184">
        <v>64937.033000000003</v>
      </c>
      <c r="R50" s="184">
        <v>29708.847020000001</v>
      </c>
      <c r="S50" s="184">
        <v>0</v>
      </c>
      <c r="T50" s="184">
        <v>0</v>
      </c>
      <c r="U50" s="184">
        <v>94645.880019999997</v>
      </c>
      <c r="V50" s="184">
        <v>23996.463170000003</v>
      </c>
      <c r="W50" s="184">
        <v>2148.9638300000001</v>
      </c>
      <c r="X50" s="184">
        <v>0</v>
      </c>
      <c r="Y50" s="184">
        <v>0</v>
      </c>
      <c r="Z50" s="184">
        <v>26145.427</v>
      </c>
      <c r="AA50" s="184">
        <v>45226.412680000001</v>
      </c>
      <c r="AB50" s="184">
        <v>4896.5721599999997</v>
      </c>
      <c r="AC50" s="184">
        <v>0</v>
      </c>
      <c r="AD50" s="184">
        <v>0</v>
      </c>
      <c r="AE50" s="184">
        <v>50122.984840000005</v>
      </c>
      <c r="AF50" s="184">
        <v>0</v>
      </c>
      <c r="AG50" s="184">
        <v>0</v>
      </c>
      <c r="AH50" s="184">
        <v>0</v>
      </c>
      <c r="AI50" s="184">
        <v>0</v>
      </c>
      <c r="AJ50" s="184">
        <v>0</v>
      </c>
      <c r="AK50" s="184">
        <v>0</v>
      </c>
      <c r="AL50" s="184">
        <v>32.975999999999999</v>
      </c>
      <c r="AM50" s="184">
        <v>0</v>
      </c>
      <c r="AN50" s="184">
        <v>0</v>
      </c>
      <c r="AO50" s="184">
        <v>32.975999999999999</v>
      </c>
      <c r="AP50" s="184">
        <v>6487.0050000000001</v>
      </c>
      <c r="AQ50" s="184">
        <v>28.167000000000002</v>
      </c>
      <c r="AR50" s="184">
        <v>0</v>
      </c>
      <c r="AS50" s="184">
        <v>0</v>
      </c>
      <c r="AT50" s="184">
        <v>6515.1719999999996</v>
      </c>
      <c r="AU50" s="184">
        <v>2776.2661499999999</v>
      </c>
      <c r="AV50" s="184">
        <v>6.1829999999999998</v>
      </c>
      <c r="AW50" s="184">
        <v>0</v>
      </c>
      <c r="AX50" s="184">
        <v>0</v>
      </c>
      <c r="AY50" s="184">
        <v>2782.4491499999999</v>
      </c>
      <c r="AZ50" s="184">
        <v>221551.16591000001</v>
      </c>
      <c r="BA50" s="184">
        <v>81752.550049999991</v>
      </c>
      <c r="BB50" s="184">
        <v>0</v>
      </c>
      <c r="BC50" s="184">
        <v>2.5206300000000001</v>
      </c>
      <c r="BD50" s="184">
        <v>303306.23658999999</v>
      </c>
    </row>
    <row r="51" spans="1:56">
      <c r="A51" s="184" t="s">
        <v>98</v>
      </c>
      <c r="B51" s="184">
        <v>1201.2208799999999</v>
      </c>
      <c r="C51" s="184">
        <v>198.58482000000001</v>
      </c>
      <c r="D51" s="184">
        <v>0</v>
      </c>
      <c r="E51" s="184">
        <v>0</v>
      </c>
      <c r="F51" s="184">
        <v>1399.8056999999999</v>
      </c>
      <c r="G51" s="184">
        <v>847.01164000000006</v>
      </c>
      <c r="H51" s="184">
        <v>34.159819999999996</v>
      </c>
      <c r="I51" s="184">
        <v>0</v>
      </c>
      <c r="J51" s="184">
        <v>0</v>
      </c>
      <c r="K51" s="184">
        <v>881.17145999999991</v>
      </c>
      <c r="L51" s="184">
        <v>1114.1436000000001</v>
      </c>
      <c r="M51" s="184">
        <v>187.93867</v>
      </c>
      <c r="N51" s="184">
        <v>-8.9999999999999992E-5</v>
      </c>
      <c r="O51" s="184">
        <v>0.24911000000000003</v>
      </c>
      <c r="P51" s="184">
        <v>1302.3312900000001</v>
      </c>
      <c r="Q51" s="184">
        <v>541.4235799999999</v>
      </c>
      <c r="R51" s="184">
        <v>685.9135</v>
      </c>
      <c r="S51" s="184">
        <v>0</v>
      </c>
      <c r="T51" s="184">
        <v>0</v>
      </c>
      <c r="U51" s="184">
        <v>1227.33708</v>
      </c>
      <c r="V51" s="184">
        <v>517.05934999999999</v>
      </c>
      <c r="W51" s="184">
        <v>149.85244</v>
      </c>
      <c r="X51" s="184">
        <v>0</v>
      </c>
      <c r="Y51" s="184">
        <v>0</v>
      </c>
      <c r="Z51" s="184">
        <v>666.91179</v>
      </c>
      <c r="AA51" s="184">
        <v>370.95236999999997</v>
      </c>
      <c r="AB51" s="184">
        <v>9.5758200000000002</v>
      </c>
      <c r="AC51" s="184">
        <v>0</v>
      </c>
      <c r="AD51" s="184">
        <v>0</v>
      </c>
      <c r="AE51" s="184">
        <v>380.52819</v>
      </c>
      <c r="AF51" s="184">
        <v>115.45428</v>
      </c>
      <c r="AG51" s="184">
        <v>28.266749999999998</v>
      </c>
      <c r="AH51" s="184">
        <v>0</v>
      </c>
      <c r="AI51" s="184">
        <v>0</v>
      </c>
      <c r="AJ51" s="184">
        <v>143.72102999999998</v>
      </c>
      <c r="AK51" s="184">
        <v>1408.36094</v>
      </c>
      <c r="AL51" s="184">
        <v>133.30246</v>
      </c>
      <c r="AM51" s="184">
        <v>0</v>
      </c>
      <c r="AN51" s="184">
        <v>0</v>
      </c>
      <c r="AO51" s="184">
        <v>1541.6633999999999</v>
      </c>
      <c r="AP51" s="184">
        <v>1178.9361699999999</v>
      </c>
      <c r="AQ51" s="184">
        <v>925.80979000000002</v>
      </c>
      <c r="AR51" s="184">
        <v>0</v>
      </c>
      <c r="AS51" s="184">
        <v>0</v>
      </c>
      <c r="AT51" s="184">
        <v>2104.7459599999997</v>
      </c>
      <c r="AU51" s="184">
        <v>1919.0915</v>
      </c>
      <c r="AV51" s="184">
        <v>774.40313000000003</v>
      </c>
      <c r="AW51" s="184">
        <v>0</v>
      </c>
      <c r="AX51" s="184">
        <v>0</v>
      </c>
      <c r="AY51" s="184">
        <v>2693.4946299999997</v>
      </c>
      <c r="AZ51" s="184">
        <v>9213.6543099999999</v>
      </c>
      <c r="BA51" s="184">
        <v>3127.8072000000002</v>
      </c>
      <c r="BB51" s="184">
        <v>-8.9999999999999992E-5</v>
      </c>
      <c r="BC51" s="184">
        <v>0.24911000000000003</v>
      </c>
      <c r="BD51" s="184">
        <v>12341.710529999998</v>
      </c>
    </row>
    <row r="52" spans="1:56" ht="13.5" thickBot="1">
      <c r="A52" s="184" t="s">
        <v>927</v>
      </c>
      <c r="B52" s="184">
        <v>-2701.8322499999999</v>
      </c>
      <c r="C52" s="184">
        <v>-3999.1739700000003</v>
      </c>
      <c r="D52" s="184">
        <v>0</v>
      </c>
      <c r="E52" s="184">
        <v>-4.0000000000000002E-4</v>
      </c>
      <c r="F52" s="184">
        <v>-6701.0066200000001</v>
      </c>
      <c r="G52" s="184">
        <v>-1142.2635299999999</v>
      </c>
      <c r="H52" s="184">
        <v>-324.14411999999999</v>
      </c>
      <c r="I52" s="184">
        <v>0</v>
      </c>
      <c r="J52" s="184">
        <v>0</v>
      </c>
      <c r="K52" s="184">
        <v>-1466.4076499999999</v>
      </c>
      <c r="L52" s="184">
        <v>-4459.5743700000003</v>
      </c>
      <c r="M52" s="184">
        <v>-5794.8718200000003</v>
      </c>
      <c r="N52" s="184">
        <v>-114.50444</v>
      </c>
      <c r="O52" s="184">
        <v>-54.687739999999998</v>
      </c>
      <c r="P52" s="184">
        <v>-10423.638369999999</v>
      </c>
      <c r="Q52" s="184">
        <v>-310.04111999999998</v>
      </c>
      <c r="R52" s="184">
        <v>-4402.4974400000001</v>
      </c>
      <c r="S52" s="184">
        <v>0</v>
      </c>
      <c r="T52" s="184">
        <v>0</v>
      </c>
      <c r="U52" s="184">
        <v>-4712.53856</v>
      </c>
      <c r="V52" s="184">
        <v>-1550.54106</v>
      </c>
      <c r="W52" s="184">
        <v>-2367.8431</v>
      </c>
      <c r="X52" s="184">
        <v>0</v>
      </c>
      <c r="Y52" s="184">
        <v>0</v>
      </c>
      <c r="Z52" s="184">
        <v>-3918.3841600000001</v>
      </c>
      <c r="AA52" s="184">
        <v>-340.66212999999999</v>
      </c>
      <c r="AB52" s="184">
        <v>-638.87529000000006</v>
      </c>
      <c r="AC52" s="184">
        <v>0</v>
      </c>
      <c r="AD52" s="184">
        <v>0</v>
      </c>
      <c r="AE52" s="184">
        <v>-979.53742</v>
      </c>
      <c r="AF52" s="184">
        <v>-15.760120000000001</v>
      </c>
      <c r="AG52" s="184">
        <v>-30.328849999999999</v>
      </c>
      <c r="AH52" s="184">
        <v>0</v>
      </c>
      <c r="AI52" s="184">
        <v>0</v>
      </c>
      <c r="AJ52" s="184">
        <v>-46.088970000000003</v>
      </c>
      <c r="AK52" s="184">
        <v>-3221.49863</v>
      </c>
      <c r="AL52" s="184">
        <v>-422.11675000000002</v>
      </c>
      <c r="AM52" s="184">
        <v>0</v>
      </c>
      <c r="AN52" s="184">
        <v>0</v>
      </c>
      <c r="AO52" s="184">
        <v>-3643.6153799999997</v>
      </c>
      <c r="AP52" s="184">
        <v>-1395.3592100000001</v>
      </c>
      <c r="AQ52" s="184">
        <v>-1978.2279099999998</v>
      </c>
      <c r="AR52" s="184">
        <v>0</v>
      </c>
      <c r="AS52" s="184">
        <v>0</v>
      </c>
      <c r="AT52" s="184">
        <v>-3373.5871200000001</v>
      </c>
      <c r="AU52" s="184">
        <v>-1419.7940900000001</v>
      </c>
      <c r="AV52" s="184">
        <v>-2433.8894</v>
      </c>
      <c r="AW52" s="184">
        <v>0</v>
      </c>
      <c r="AX52" s="184">
        <v>0</v>
      </c>
      <c r="AY52" s="184">
        <v>-3853.6834900000003</v>
      </c>
      <c r="AZ52" s="184">
        <v>-16557.326509999999</v>
      </c>
      <c r="BA52" s="184">
        <v>-22391.968649999999</v>
      </c>
      <c r="BB52" s="184">
        <v>-114.50444</v>
      </c>
      <c r="BC52" s="184">
        <v>-54.688139999999997</v>
      </c>
      <c r="BD52" s="184">
        <v>-39118.487740000004</v>
      </c>
    </row>
    <row r="53" spans="1:56" ht="16.5" thickTop="1" thickBot="1">
      <c r="A53" s="338" t="s">
        <v>928</v>
      </c>
      <c r="B53" s="337">
        <v>242734.03033000001</v>
      </c>
      <c r="C53" s="337">
        <v>81059.248590000003</v>
      </c>
      <c r="D53" s="337">
        <v>0</v>
      </c>
      <c r="E53" s="337">
        <v>2.5202199999999997</v>
      </c>
      <c r="F53" s="337">
        <v>323795.79913999996</v>
      </c>
      <c r="G53" s="337">
        <v>148032.90474</v>
      </c>
      <c r="H53" s="337">
        <v>9925.1532100000004</v>
      </c>
      <c r="I53" s="337">
        <v>0</v>
      </c>
      <c r="J53" s="337">
        <v>0</v>
      </c>
      <c r="K53" s="337">
        <v>157958.05794999999</v>
      </c>
      <c r="L53" s="337">
        <v>267995.74796000001</v>
      </c>
      <c r="M53" s="337">
        <v>72955.900260000009</v>
      </c>
      <c r="N53" s="337">
        <v>114.10347999999999</v>
      </c>
      <c r="O53" s="337">
        <v>23.22955</v>
      </c>
      <c r="P53" s="337">
        <v>341088.98125000001</v>
      </c>
      <c r="Q53" s="337">
        <v>123416.33568999999</v>
      </c>
      <c r="R53" s="337">
        <v>105581.38468999999</v>
      </c>
      <c r="S53" s="337">
        <v>0</v>
      </c>
      <c r="T53" s="337">
        <v>0</v>
      </c>
      <c r="U53" s="337">
        <v>228997.72037999998</v>
      </c>
      <c r="V53" s="337">
        <v>135652.96049</v>
      </c>
      <c r="W53" s="337">
        <v>40940.347090000003</v>
      </c>
      <c r="X53" s="337">
        <v>0</v>
      </c>
      <c r="Y53" s="337">
        <v>0</v>
      </c>
      <c r="Z53" s="337">
        <v>176593.30758000002</v>
      </c>
      <c r="AA53" s="337">
        <v>93141.856690000001</v>
      </c>
      <c r="AB53" s="337">
        <v>8108.63213</v>
      </c>
      <c r="AC53" s="337">
        <v>0</v>
      </c>
      <c r="AD53" s="337">
        <v>0</v>
      </c>
      <c r="AE53" s="337">
        <v>101250.48882</v>
      </c>
      <c r="AF53" s="337">
        <v>16117.076070000001</v>
      </c>
      <c r="AG53" s="337">
        <v>2424.2415599999999</v>
      </c>
      <c r="AH53" s="337">
        <v>0</v>
      </c>
      <c r="AI53" s="337">
        <v>0</v>
      </c>
      <c r="AJ53" s="337">
        <v>18541.317629999998</v>
      </c>
      <c r="AK53" s="337">
        <v>110409.46114</v>
      </c>
      <c r="AL53" s="337">
        <v>14572.57483</v>
      </c>
      <c r="AM53" s="337">
        <v>0</v>
      </c>
      <c r="AN53" s="337">
        <v>0</v>
      </c>
      <c r="AO53" s="337">
        <v>124982.03597</v>
      </c>
      <c r="AP53" s="337">
        <v>96720.519130000001</v>
      </c>
      <c r="AQ53" s="337">
        <v>77732.693109999993</v>
      </c>
      <c r="AR53" s="337">
        <v>0</v>
      </c>
      <c r="AS53" s="337">
        <v>0</v>
      </c>
      <c r="AT53" s="337">
        <v>174453.21224000002</v>
      </c>
      <c r="AU53" s="337">
        <v>139728.06237999999</v>
      </c>
      <c r="AV53" s="337">
        <v>63244.680789999999</v>
      </c>
      <c r="AW53" s="337">
        <v>0</v>
      </c>
      <c r="AX53" s="337">
        <v>0</v>
      </c>
      <c r="AY53" s="337">
        <v>202972.74316999997</v>
      </c>
      <c r="AZ53" s="337">
        <v>1373948.95462</v>
      </c>
      <c r="BA53" s="337">
        <v>476544.85625999997</v>
      </c>
      <c r="BB53" s="337">
        <v>114.10347999999999</v>
      </c>
      <c r="BC53" s="337">
        <v>25.749770000000002</v>
      </c>
      <c r="BD53" s="337">
        <v>1850633.6641300002</v>
      </c>
    </row>
    <row r="54" spans="1:56" ht="13.5" hidden="1" thickTop="1"/>
  </sheetData>
  <mergeCells count="15">
    <mergeCell ref="A1:BD1"/>
    <mergeCell ref="A2:BD2"/>
    <mergeCell ref="A3:BD3"/>
    <mergeCell ref="A4:BD4"/>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I54"/>
  <sheetViews>
    <sheetView zoomScale="75" workbookViewId="0">
      <selection activeCell="B7" sqref="B7"/>
    </sheetView>
  </sheetViews>
  <sheetFormatPr defaultColWidth="0" defaultRowHeight="12.75" customHeight="1" zeroHeight="1"/>
  <cols>
    <col min="1" max="1" width="60.140625" style="184" customWidth="1"/>
    <col min="2" max="51" width="9.140625" style="184" customWidth="1"/>
    <col min="52" max="256" width="9.140625" style="184" hidden="1"/>
    <col min="257" max="257" width="60.140625" style="184" hidden="1"/>
    <col min="258" max="512" width="9.140625" style="184" hidden="1"/>
    <col min="513" max="513" width="60.140625" style="184" hidden="1"/>
    <col min="514" max="768" width="9.140625" style="184" hidden="1"/>
    <col min="769" max="769" width="60.140625" style="184" hidden="1"/>
    <col min="770" max="1024" width="9.140625" style="184" hidden="1"/>
    <col min="1025" max="1025" width="60.140625" style="184" hidden="1"/>
    <col min="1026" max="1280" width="9.140625" style="184" hidden="1"/>
    <col min="1281" max="1281" width="60.140625" style="184" hidden="1"/>
    <col min="1282" max="1536" width="9.140625" style="184" hidden="1"/>
    <col min="1537" max="1537" width="60.140625" style="184" hidden="1"/>
    <col min="1538" max="1792" width="9.140625" style="184" hidden="1"/>
    <col min="1793" max="1793" width="60.140625" style="184" hidden="1"/>
    <col min="1794" max="2048" width="9.140625" style="184" hidden="1"/>
    <col min="2049" max="2049" width="60.140625" style="184" hidden="1"/>
    <col min="2050" max="2304" width="9.140625" style="184" hidden="1"/>
    <col min="2305" max="2305" width="60.140625" style="184" hidden="1"/>
    <col min="2306" max="2560" width="9.140625" style="184" hidden="1"/>
    <col min="2561" max="2561" width="60.140625" style="184" hidden="1"/>
    <col min="2562" max="2816" width="9.140625" style="184" hidden="1"/>
    <col min="2817" max="2817" width="60.140625" style="184" hidden="1"/>
    <col min="2818" max="3072" width="9.140625" style="184" hidden="1"/>
    <col min="3073" max="3073" width="60.140625" style="184" hidden="1"/>
    <col min="3074" max="3328" width="9.140625" style="184" hidden="1"/>
    <col min="3329" max="3329" width="60.140625" style="184" hidden="1"/>
    <col min="3330" max="3584" width="9.140625" style="184" hidden="1"/>
    <col min="3585" max="3585" width="60.140625" style="184" hidden="1"/>
    <col min="3586" max="3840" width="9.140625" style="184" hidden="1"/>
    <col min="3841" max="3841" width="60.140625" style="184" hidden="1"/>
    <col min="3842" max="4096" width="9.140625" style="184" hidden="1"/>
    <col min="4097" max="4097" width="60.140625" style="184" hidden="1"/>
    <col min="4098" max="4352" width="9.140625" style="184" hidden="1"/>
    <col min="4353" max="4353" width="60.140625" style="184" hidden="1"/>
    <col min="4354" max="4608" width="9.140625" style="184" hidden="1"/>
    <col min="4609" max="4609" width="60.140625" style="184" hidden="1"/>
    <col min="4610" max="4864" width="9.140625" style="184" hidden="1"/>
    <col min="4865" max="4865" width="60.140625" style="184" hidden="1"/>
    <col min="4866" max="5120" width="9.140625" style="184" hidden="1"/>
    <col min="5121" max="5121" width="60.140625" style="184" hidden="1"/>
    <col min="5122" max="5376" width="9.140625" style="184" hidden="1"/>
    <col min="5377" max="5377" width="60.140625" style="184" hidden="1"/>
    <col min="5378" max="5632" width="9.140625" style="184" hidden="1"/>
    <col min="5633" max="5633" width="60.140625" style="184" hidden="1"/>
    <col min="5634" max="5888" width="9.140625" style="184" hidden="1"/>
    <col min="5889" max="5889" width="60.140625" style="184" hidden="1"/>
    <col min="5890" max="6144" width="9.140625" style="184" hidden="1"/>
    <col min="6145" max="6145" width="60.140625" style="184" hidden="1"/>
    <col min="6146" max="6400" width="9.140625" style="184" hidden="1"/>
    <col min="6401" max="6401" width="60.140625" style="184" hidden="1"/>
    <col min="6402" max="6656" width="9.140625" style="184" hidden="1"/>
    <col min="6657" max="6657" width="60.140625" style="184" hidden="1"/>
    <col min="6658" max="6912" width="9.140625" style="184" hidden="1"/>
    <col min="6913" max="6913" width="60.140625" style="184" hidden="1"/>
    <col min="6914" max="7168" width="9.140625" style="184" hidden="1"/>
    <col min="7169" max="7169" width="60.140625" style="184" hidden="1"/>
    <col min="7170" max="7424" width="9.140625" style="184" hidden="1"/>
    <col min="7425" max="7425" width="60.140625" style="184" hidden="1"/>
    <col min="7426" max="7680" width="9.140625" style="184" hidden="1"/>
    <col min="7681" max="7681" width="60.140625" style="184" hidden="1"/>
    <col min="7682" max="7936" width="9.140625" style="184" hidden="1"/>
    <col min="7937" max="7937" width="60.140625" style="184" hidden="1"/>
    <col min="7938" max="8192" width="9.140625" style="184" hidden="1"/>
    <col min="8193" max="8193" width="60.140625" style="184" hidden="1"/>
    <col min="8194" max="8448" width="9.140625" style="184" hidden="1"/>
    <col min="8449" max="8449" width="60.140625" style="184" hidden="1"/>
    <col min="8450" max="8704" width="9.140625" style="184" hidden="1"/>
    <col min="8705" max="8705" width="60.140625" style="184" hidden="1"/>
    <col min="8706" max="8960" width="9.140625" style="184" hidden="1"/>
    <col min="8961" max="8961" width="60.140625" style="184" hidden="1"/>
    <col min="8962" max="9216" width="9.140625" style="184" hidden="1"/>
    <col min="9217" max="9217" width="60.140625" style="184" hidden="1"/>
    <col min="9218" max="9472" width="9.140625" style="184" hidden="1"/>
    <col min="9473" max="9473" width="60.140625" style="184" hidden="1"/>
    <col min="9474" max="9728" width="9.140625" style="184" hidden="1"/>
    <col min="9729" max="9729" width="60.140625" style="184" hidden="1"/>
    <col min="9730" max="9984" width="9.140625" style="184" hidden="1"/>
    <col min="9985" max="9985" width="60.140625" style="184" hidden="1"/>
    <col min="9986" max="10240" width="9.140625" style="184" hidden="1"/>
    <col min="10241" max="10241" width="60.140625" style="184" hidden="1"/>
    <col min="10242" max="10496" width="9.140625" style="184" hidden="1"/>
    <col min="10497" max="10497" width="60.140625" style="184" hidden="1"/>
    <col min="10498" max="10752" width="9.140625" style="184" hidden="1"/>
    <col min="10753" max="10753" width="60.140625" style="184" hidden="1"/>
    <col min="10754" max="11008" width="9.140625" style="184" hidden="1"/>
    <col min="11009" max="11009" width="60.140625" style="184" hidden="1"/>
    <col min="11010" max="11264" width="9.140625" style="184" hidden="1"/>
    <col min="11265" max="11265" width="60.140625" style="184" hidden="1"/>
    <col min="11266" max="11520" width="9.140625" style="184" hidden="1"/>
    <col min="11521" max="11521" width="60.140625" style="184" hidden="1"/>
    <col min="11522" max="11776" width="9.140625" style="184" hidden="1"/>
    <col min="11777" max="11777" width="60.140625" style="184" hidden="1"/>
    <col min="11778" max="12032" width="9.140625" style="184" hidden="1"/>
    <col min="12033" max="12033" width="60.140625" style="184" hidden="1"/>
    <col min="12034" max="12288" width="9.140625" style="184" hidden="1"/>
    <col min="12289" max="12289" width="60.140625" style="184" hidden="1"/>
    <col min="12290" max="12544" width="9.140625" style="184" hidden="1"/>
    <col min="12545" max="12545" width="60.140625" style="184" hidden="1"/>
    <col min="12546" max="12800" width="9.140625" style="184" hidden="1"/>
    <col min="12801" max="12801" width="60.140625" style="184" hidden="1"/>
    <col min="12802" max="13056" width="9.140625" style="184" hidden="1"/>
    <col min="13057" max="13057" width="60.140625" style="184" hidden="1"/>
    <col min="13058" max="13312" width="9.140625" style="184" hidden="1"/>
    <col min="13313" max="13313" width="60.140625" style="184" hidden="1"/>
    <col min="13314" max="13568" width="9.140625" style="184" hidden="1"/>
    <col min="13569" max="13569" width="60.140625" style="184" hidden="1"/>
    <col min="13570" max="13824" width="9.140625" style="184" hidden="1"/>
    <col min="13825" max="13825" width="60.140625" style="184" hidden="1"/>
    <col min="13826" max="14080" width="9.140625" style="184" hidden="1"/>
    <col min="14081" max="14081" width="60.140625" style="184" hidden="1"/>
    <col min="14082" max="14336" width="9.140625" style="184" hidden="1"/>
    <col min="14337" max="14337" width="60.140625" style="184" hidden="1"/>
    <col min="14338" max="14592" width="9.140625" style="184" hidden="1"/>
    <col min="14593" max="14593" width="60.140625" style="184" hidden="1"/>
    <col min="14594" max="14848" width="9.140625" style="184" hidden="1"/>
    <col min="14849" max="14849" width="60.140625" style="184" hidden="1"/>
    <col min="14850" max="15104" width="9.140625" style="184" hidden="1"/>
    <col min="15105" max="15105" width="60.140625" style="184" hidden="1"/>
    <col min="15106" max="15360" width="9.140625" style="184" hidden="1"/>
    <col min="15361" max="15361" width="60.140625" style="184" hidden="1"/>
    <col min="15362" max="15616" width="9.140625" style="184" hidden="1"/>
    <col min="15617" max="15617" width="60.140625" style="184" hidden="1"/>
    <col min="15618" max="15872" width="9.140625" style="184" hidden="1"/>
    <col min="15873" max="15873" width="60.140625" style="184" hidden="1"/>
    <col min="15874" max="16128" width="9.140625" style="184" hidden="1"/>
    <col min="16129" max="16129" width="60.140625" style="184" hidden="1"/>
    <col min="16130" max="16384" width="9.140625" style="184" hidden="1"/>
  </cols>
  <sheetData>
    <row r="1" spans="1:93" ht="35.25" customHeight="1">
      <c r="A1" s="285" t="s">
        <v>59</v>
      </c>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285"/>
      <c r="AH1" s="285"/>
      <c r="AI1" s="285"/>
      <c r="AJ1" s="285"/>
      <c r="AK1" s="285"/>
      <c r="AL1" s="285"/>
      <c r="AM1" s="285"/>
      <c r="AN1" s="285"/>
      <c r="AO1" s="285"/>
      <c r="AP1" s="285"/>
      <c r="AQ1" s="285"/>
      <c r="AR1" s="285"/>
      <c r="AS1" s="285"/>
      <c r="AT1" s="285"/>
      <c r="AU1" s="285"/>
      <c r="AV1" s="285"/>
      <c r="AW1" s="285"/>
      <c r="AX1" s="285"/>
      <c r="AY1" s="285"/>
      <c r="AZ1" s="281"/>
      <c r="BA1" s="281"/>
      <c r="BB1" s="281"/>
      <c r="BC1" s="281"/>
      <c r="BD1" s="281"/>
      <c r="BE1" s="281"/>
      <c r="BF1" s="281"/>
      <c r="BG1" s="281"/>
      <c r="BH1" s="281"/>
      <c r="BI1" s="281"/>
      <c r="BJ1" s="281"/>
      <c r="BK1" s="281"/>
      <c r="BL1" s="281"/>
      <c r="BM1" s="281"/>
      <c r="BN1" s="281"/>
      <c r="BO1" s="281"/>
      <c r="BP1" s="281"/>
      <c r="BQ1" s="281"/>
      <c r="BR1" s="281"/>
      <c r="BS1" s="281"/>
      <c r="BT1" s="281"/>
      <c r="BU1" s="281"/>
      <c r="BV1" s="281"/>
      <c r="BW1" s="281"/>
      <c r="BX1" s="281"/>
      <c r="BY1" s="281"/>
      <c r="BZ1" s="281"/>
      <c r="CA1" s="281"/>
      <c r="CB1" s="281"/>
      <c r="CC1" s="281"/>
      <c r="CD1" s="281"/>
      <c r="CE1" s="281"/>
      <c r="CF1" s="281"/>
      <c r="CG1" s="281"/>
      <c r="CH1" s="281"/>
      <c r="CI1" s="281"/>
      <c r="CJ1" s="281"/>
      <c r="CK1" s="281"/>
      <c r="CL1" s="281"/>
      <c r="CM1" s="281"/>
      <c r="CN1" s="281"/>
      <c r="CO1" s="281"/>
    </row>
    <row r="2" spans="1:93" ht="26.25" customHeight="1">
      <c r="A2" s="285" t="s">
        <v>936</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c r="CF2" s="281"/>
      <c r="CG2" s="281"/>
      <c r="CH2" s="281"/>
      <c r="CI2" s="281"/>
      <c r="CJ2" s="281"/>
      <c r="CK2" s="281"/>
      <c r="CL2" s="281"/>
      <c r="CM2" s="281"/>
      <c r="CN2" s="281"/>
      <c r="CO2" s="281"/>
    </row>
    <row r="3" spans="1:93" ht="26.25" customHeight="1">
      <c r="A3" s="285" t="s">
        <v>1580</v>
      </c>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c r="CK3" s="281"/>
      <c r="CL3" s="281"/>
      <c r="CM3" s="281"/>
      <c r="CN3" s="281"/>
      <c r="CO3" s="281"/>
    </row>
    <row r="4" spans="1:93" ht="26.25" customHeight="1" thickBot="1">
      <c r="A4" s="285" t="s">
        <v>836</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c r="CF4" s="281"/>
      <c r="CG4" s="281"/>
      <c r="CH4" s="281"/>
      <c r="CI4" s="281"/>
      <c r="CJ4" s="281"/>
      <c r="CK4" s="281"/>
      <c r="CL4" s="281"/>
      <c r="CM4" s="281"/>
      <c r="CN4" s="281"/>
      <c r="CO4" s="281"/>
    </row>
    <row r="5" spans="1:93" ht="21.75" thickTop="1" thickBot="1">
      <c r="A5" s="397"/>
      <c r="B5" s="941" t="s">
        <v>359</v>
      </c>
      <c r="C5" s="941"/>
      <c r="D5" s="941"/>
      <c r="E5" s="941"/>
      <c r="F5" s="941"/>
      <c r="G5" s="941" t="s">
        <v>360</v>
      </c>
      <c r="H5" s="941"/>
      <c r="I5" s="941"/>
      <c r="J5" s="941"/>
      <c r="K5" s="941"/>
      <c r="L5" s="941" t="s">
        <v>361</v>
      </c>
      <c r="M5" s="941"/>
      <c r="N5" s="941"/>
      <c r="O5" s="941"/>
      <c r="P5" s="941"/>
      <c r="Q5" s="941" t="s">
        <v>362</v>
      </c>
      <c r="R5" s="941"/>
      <c r="S5" s="941"/>
      <c r="T5" s="941"/>
      <c r="U5" s="941"/>
      <c r="V5" s="941" t="s">
        <v>363</v>
      </c>
      <c r="W5" s="941"/>
      <c r="X5" s="941"/>
      <c r="Y5" s="941"/>
      <c r="Z5" s="941"/>
      <c r="AA5" s="941" t="s">
        <v>364</v>
      </c>
      <c r="AB5" s="941"/>
      <c r="AC5" s="941"/>
      <c r="AD5" s="941"/>
      <c r="AE5" s="941"/>
      <c r="AF5" s="941" t="s">
        <v>366</v>
      </c>
      <c r="AG5" s="941"/>
      <c r="AH5" s="941"/>
      <c r="AI5" s="941"/>
      <c r="AJ5" s="941"/>
      <c r="AK5" s="941" t="s">
        <v>369</v>
      </c>
      <c r="AL5" s="941"/>
      <c r="AM5" s="941"/>
      <c r="AN5" s="941"/>
      <c r="AO5" s="941"/>
      <c r="AP5" s="941" t="s">
        <v>370</v>
      </c>
      <c r="AQ5" s="941"/>
      <c r="AR5" s="941"/>
      <c r="AS5" s="941"/>
      <c r="AT5" s="941"/>
      <c r="AU5" s="941" t="s">
        <v>371</v>
      </c>
      <c r="AV5" s="941"/>
      <c r="AW5" s="941"/>
      <c r="AX5" s="941"/>
      <c r="AY5" s="94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c r="CF5" s="281"/>
      <c r="CG5" s="281"/>
      <c r="CH5" s="281"/>
      <c r="CI5" s="281"/>
      <c r="CJ5" s="281"/>
    </row>
    <row r="6" spans="1:93" ht="19.5"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c r="AK6" s="339" t="s">
        <v>61</v>
      </c>
      <c r="AL6" s="339" t="s">
        <v>62</v>
      </c>
      <c r="AM6" s="339" t="s">
        <v>63</v>
      </c>
      <c r="AN6" s="339" t="s">
        <v>64</v>
      </c>
      <c r="AO6" s="339" t="s">
        <v>65</v>
      </c>
      <c r="AP6" s="339" t="s">
        <v>61</v>
      </c>
      <c r="AQ6" s="339" t="s">
        <v>62</v>
      </c>
      <c r="AR6" s="339" t="s">
        <v>63</v>
      </c>
      <c r="AS6" s="339" t="s">
        <v>64</v>
      </c>
      <c r="AT6" s="339" t="s">
        <v>65</v>
      </c>
      <c r="AU6" s="339" t="s">
        <v>61</v>
      </c>
      <c r="AV6" s="339" t="s">
        <v>62</v>
      </c>
      <c r="AW6" s="339" t="s">
        <v>63</v>
      </c>
      <c r="AX6" s="339" t="s">
        <v>64</v>
      </c>
      <c r="AY6" s="339" t="s">
        <v>65</v>
      </c>
    </row>
    <row r="7" spans="1:93" ht="13.5" thickTop="1">
      <c r="A7" s="184" t="s">
        <v>903</v>
      </c>
      <c r="B7" s="184">
        <v>10992.18282</v>
      </c>
      <c r="C7" s="184">
        <v>10981.29335</v>
      </c>
      <c r="D7" s="184">
        <v>0</v>
      </c>
      <c r="E7" s="184">
        <v>0</v>
      </c>
      <c r="F7" s="184">
        <v>21973.476170000002</v>
      </c>
      <c r="G7" s="184">
        <v>13616.67245</v>
      </c>
      <c r="H7" s="184">
        <v>4913.8508899999997</v>
      </c>
      <c r="I7" s="184">
        <v>0</v>
      </c>
      <c r="J7" s="184">
        <v>0</v>
      </c>
      <c r="K7" s="184">
        <v>18530.52334</v>
      </c>
      <c r="L7" s="184">
        <v>8114.1327499999998</v>
      </c>
      <c r="M7" s="184">
        <v>7144.9324500000002</v>
      </c>
      <c r="N7" s="184">
        <v>0</v>
      </c>
      <c r="O7" s="184">
        <v>2.0000000000000002E-5</v>
      </c>
      <c r="P7" s="184">
        <v>15259.06522</v>
      </c>
      <c r="Q7" s="184">
        <v>997.74117000000001</v>
      </c>
      <c r="R7" s="184">
        <v>52.242429999999999</v>
      </c>
      <c r="S7" s="184">
        <v>0</v>
      </c>
      <c r="T7" s="184">
        <v>0</v>
      </c>
      <c r="U7" s="184">
        <v>1049.9836</v>
      </c>
      <c r="V7" s="184">
        <v>575.07789000000002</v>
      </c>
      <c r="W7" s="184">
        <v>358.71602000000001</v>
      </c>
      <c r="X7" s="184">
        <v>0</v>
      </c>
      <c r="Y7" s="184">
        <v>0</v>
      </c>
      <c r="Z7" s="184">
        <v>933.79390999999998</v>
      </c>
      <c r="AA7" s="184">
        <v>29980.82228</v>
      </c>
      <c r="AB7" s="184">
        <v>24407.929940000002</v>
      </c>
      <c r="AC7" s="184">
        <v>0</v>
      </c>
      <c r="AD7" s="184">
        <v>4.376E-2</v>
      </c>
      <c r="AE7" s="184">
        <v>54388.795979999995</v>
      </c>
      <c r="AF7" s="184">
        <v>0.3</v>
      </c>
      <c r="AG7" s="184">
        <v>0</v>
      </c>
      <c r="AH7" s="184">
        <v>0</v>
      </c>
      <c r="AI7" s="184">
        <v>0</v>
      </c>
      <c r="AJ7" s="184">
        <v>0.3</v>
      </c>
      <c r="AK7" s="184">
        <v>1499.34602</v>
      </c>
      <c r="AL7" s="184">
        <v>2530.9567000000002</v>
      </c>
      <c r="AM7" s="184">
        <v>0</v>
      </c>
      <c r="AN7" s="184">
        <v>0</v>
      </c>
      <c r="AO7" s="184">
        <v>4030.3027200000001</v>
      </c>
      <c r="AP7" s="184">
        <v>9.8852499999999992</v>
      </c>
      <c r="AQ7" s="184">
        <v>5.20444</v>
      </c>
      <c r="AR7" s="184">
        <v>0</v>
      </c>
      <c r="AS7" s="184">
        <v>0</v>
      </c>
      <c r="AT7" s="184">
        <v>15.089690000000001</v>
      </c>
      <c r="AU7" s="184">
        <v>65786.160629999998</v>
      </c>
      <c r="AV7" s="184">
        <v>50395.126219999998</v>
      </c>
      <c r="AW7" s="184">
        <v>0</v>
      </c>
      <c r="AX7" s="184">
        <v>4.3779999999999999E-2</v>
      </c>
      <c r="AY7" s="184">
        <v>116181.33063</v>
      </c>
    </row>
    <row r="8" spans="1:93">
      <c r="A8" s="184" t="s">
        <v>151</v>
      </c>
      <c r="B8" s="184">
        <v>10980.665919999999</v>
      </c>
      <c r="C8" s="184">
        <v>10903.190720000001</v>
      </c>
      <c r="D8" s="184">
        <v>0</v>
      </c>
      <c r="E8" s="184">
        <v>0</v>
      </c>
      <c r="F8" s="184">
        <v>21883.856640000002</v>
      </c>
      <c r="G8" s="184">
        <v>10564.769769999999</v>
      </c>
      <c r="H8" s="184">
        <v>4857.5742599999994</v>
      </c>
      <c r="I8" s="184">
        <v>0</v>
      </c>
      <c r="J8" s="184">
        <v>0</v>
      </c>
      <c r="K8" s="184">
        <v>15422.34403</v>
      </c>
      <c r="L8" s="184">
        <v>8092.9551799999999</v>
      </c>
      <c r="M8" s="184">
        <v>7077.4261799999995</v>
      </c>
      <c r="N8" s="184">
        <v>0</v>
      </c>
      <c r="O8" s="184">
        <v>2.0000000000000002E-5</v>
      </c>
      <c r="P8" s="184">
        <v>15170.381380000001</v>
      </c>
      <c r="Q8" s="184">
        <v>992.09717000000001</v>
      </c>
      <c r="R8" s="184">
        <v>52.242429999999999</v>
      </c>
      <c r="S8" s="184">
        <v>0</v>
      </c>
      <c r="T8" s="184">
        <v>0</v>
      </c>
      <c r="U8" s="184">
        <v>1044.3396</v>
      </c>
      <c r="V8" s="184">
        <v>574.97789</v>
      </c>
      <c r="W8" s="184">
        <v>358.71602000000001</v>
      </c>
      <c r="X8" s="184">
        <v>0</v>
      </c>
      <c r="Y8" s="184">
        <v>0</v>
      </c>
      <c r="Z8" s="184">
        <v>933.69391000000007</v>
      </c>
      <c r="AA8" s="184">
        <v>29978.03728</v>
      </c>
      <c r="AB8" s="184">
        <v>24407.929940000002</v>
      </c>
      <c r="AC8" s="184">
        <v>0</v>
      </c>
      <c r="AD8" s="184">
        <v>4.376E-2</v>
      </c>
      <c r="AE8" s="184">
        <v>54386.010979999999</v>
      </c>
      <c r="AF8" s="184">
        <v>0</v>
      </c>
      <c r="AG8" s="184">
        <v>0</v>
      </c>
      <c r="AH8" s="184">
        <v>0</v>
      </c>
      <c r="AI8" s="184">
        <v>0</v>
      </c>
      <c r="AJ8" s="184">
        <v>0</v>
      </c>
      <c r="AK8" s="184">
        <v>1494.34602</v>
      </c>
      <c r="AL8" s="184">
        <v>2493.31288</v>
      </c>
      <c r="AM8" s="184">
        <v>0</v>
      </c>
      <c r="AN8" s="184">
        <v>0</v>
      </c>
      <c r="AO8" s="184">
        <v>3987.6588999999999</v>
      </c>
      <c r="AP8" s="184">
        <v>0</v>
      </c>
      <c r="AQ8" s="184">
        <v>0</v>
      </c>
      <c r="AR8" s="184">
        <v>0</v>
      </c>
      <c r="AS8" s="184">
        <v>0</v>
      </c>
      <c r="AT8" s="184">
        <v>0</v>
      </c>
      <c r="AU8" s="184">
        <v>62677.84923</v>
      </c>
      <c r="AV8" s="184">
        <v>50150.39243</v>
      </c>
      <c r="AW8" s="184">
        <v>0</v>
      </c>
      <c r="AX8" s="184">
        <v>4.3779999999999999E-2</v>
      </c>
      <c r="AY8" s="184">
        <v>112828.28543999999</v>
      </c>
    </row>
    <row r="9" spans="1:93">
      <c r="A9" s="184" t="s">
        <v>152</v>
      </c>
      <c r="B9" s="184">
        <v>11.5169</v>
      </c>
      <c r="C9" s="184">
        <v>78.102630000000005</v>
      </c>
      <c r="D9" s="184">
        <v>0</v>
      </c>
      <c r="E9" s="184">
        <v>0</v>
      </c>
      <c r="F9" s="184">
        <v>89.619529999999997</v>
      </c>
      <c r="G9" s="184">
        <v>3051.9026800000001</v>
      </c>
      <c r="H9" s="184">
        <v>56.276499999999999</v>
      </c>
      <c r="I9" s="184">
        <v>0</v>
      </c>
      <c r="J9" s="184">
        <v>0</v>
      </c>
      <c r="K9" s="184">
        <v>3108.1791800000001</v>
      </c>
      <c r="L9" s="184">
        <v>21.177569999999999</v>
      </c>
      <c r="M9" s="184">
        <v>67.506270000000001</v>
      </c>
      <c r="N9" s="184">
        <v>0</v>
      </c>
      <c r="O9" s="184">
        <v>0</v>
      </c>
      <c r="P9" s="184">
        <v>88.683840000000004</v>
      </c>
      <c r="Q9" s="184">
        <v>5.6440000000000001</v>
      </c>
      <c r="R9" s="184">
        <v>0</v>
      </c>
      <c r="S9" s="184">
        <v>0</v>
      </c>
      <c r="T9" s="184">
        <v>0</v>
      </c>
      <c r="U9" s="184">
        <v>5.6440000000000001</v>
      </c>
      <c r="V9" s="184">
        <v>0.1</v>
      </c>
      <c r="W9" s="184">
        <v>0</v>
      </c>
      <c r="X9" s="184">
        <v>0</v>
      </c>
      <c r="Y9" s="184">
        <v>0</v>
      </c>
      <c r="Z9" s="184">
        <v>0.1</v>
      </c>
      <c r="AA9" s="184">
        <v>2.7850000000000001</v>
      </c>
      <c r="AB9" s="184">
        <v>0</v>
      </c>
      <c r="AC9" s="184">
        <v>0</v>
      </c>
      <c r="AD9" s="184">
        <v>0</v>
      </c>
      <c r="AE9" s="184">
        <v>2.7850000000000001</v>
      </c>
      <c r="AF9" s="184">
        <v>0.3</v>
      </c>
      <c r="AG9" s="184">
        <v>0</v>
      </c>
      <c r="AH9" s="184">
        <v>0</v>
      </c>
      <c r="AI9" s="184">
        <v>0</v>
      </c>
      <c r="AJ9" s="184">
        <v>0.3</v>
      </c>
      <c r="AK9" s="184">
        <v>5</v>
      </c>
      <c r="AL9" s="184">
        <v>37.643819999999998</v>
      </c>
      <c r="AM9" s="184">
        <v>0</v>
      </c>
      <c r="AN9" s="184">
        <v>0</v>
      </c>
      <c r="AO9" s="184">
        <v>42.643819999999998</v>
      </c>
      <c r="AP9" s="184">
        <v>9.8852499999999992</v>
      </c>
      <c r="AQ9" s="184">
        <v>5.20444</v>
      </c>
      <c r="AR9" s="184">
        <v>0</v>
      </c>
      <c r="AS9" s="184">
        <v>0</v>
      </c>
      <c r="AT9" s="184">
        <v>15.089690000000001</v>
      </c>
      <c r="AU9" s="184">
        <v>3108.3114</v>
      </c>
      <c r="AV9" s="184">
        <v>244.73366000000001</v>
      </c>
      <c r="AW9" s="184">
        <v>0</v>
      </c>
      <c r="AX9" s="184">
        <v>0</v>
      </c>
      <c r="AY9" s="184">
        <v>3353.0450599999999</v>
      </c>
    </row>
    <row r="10" spans="1:93">
      <c r="A10" s="184" t="s">
        <v>904</v>
      </c>
      <c r="B10" s="184">
        <v>0</v>
      </c>
      <c r="C10" s="184">
        <v>0</v>
      </c>
      <c r="D10" s="184">
        <v>0</v>
      </c>
      <c r="E10" s="184">
        <v>0</v>
      </c>
      <c r="F10" s="184">
        <v>0</v>
      </c>
      <c r="G10" s="184">
        <v>0</v>
      </c>
      <c r="H10" s="184">
        <v>1.3000000000000002E-4</v>
      </c>
      <c r="I10" s="184">
        <v>0</v>
      </c>
      <c r="J10" s="184">
        <v>0</v>
      </c>
      <c r="K10" s="184">
        <v>1.3000000000000002E-4</v>
      </c>
      <c r="L10" s="184">
        <v>0</v>
      </c>
      <c r="M10" s="184">
        <v>0</v>
      </c>
      <c r="N10" s="184">
        <v>0</v>
      </c>
      <c r="O10" s="184">
        <v>0</v>
      </c>
      <c r="P10" s="184">
        <v>0</v>
      </c>
      <c r="Q10" s="184">
        <v>0</v>
      </c>
      <c r="R10" s="184">
        <v>0</v>
      </c>
      <c r="S10" s="184">
        <v>0</v>
      </c>
      <c r="T10" s="184">
        <v>0</v>
      </c>
      <c r="U10" s="184">
        <v>0</v>
      </c>
      <c r="V10" s="184">
        <v>0</v>
      </c>
      <c r="W10" s="184">
        <v>0</v>
      </c>
      <c r="X10" s="184">
        <v>0</v>
      </c>
      <c r="Y10" s="184">
        <v>0</v>
      </c>
      <c r="Z10" s="184">
        <v>0</v>
      </c>
      <c r="AA10" s="184">
        <v>0</v>
      </c>
      <c r="AB10" s="184">
        <v>0</v>
      </c>
      <c r="AC10" s="184">
        <v>0</v>
      </c>
      <c r="AD10" s="184">
        <v>0</v>
      </c>
      <c r="AE10" s="184">
        <v>0</v>
      </c>
      <c r="AF10" s="184">
        <v>0</v>
      </c>
      <c r="AG10" s="184">
        <v>0</v>
      </c>
      <c r="AH10" s="184">
        <v>0</v>
      </c>
      <c r="AI10" s="184">
        <v>0</v>
      </c>
      <c r="AJ10" s="184">
        <v>0</v>
      </c>
      <c r="AK10" s="184">
        <v>0</v>
      </c>
      <c r="AL10" s="184">
        <v>0</v>
      </c>
      <c r="AM10" s="184">
        <v>0</v>
      </c>
      <c r="AN10" s="184">
        <v>0</v>
      </c>
      <c r="AO10" s="184">
        <v>0</v>
      </c>
      <c r="AP10" s="184">
        <v>0</v>
      </c>
      <c r="AQ10" s="184">
        <v>0</v>
      </c>
      <c r="AR10" s="184">
        <v>0</v>
      </c>
      <c r="AS10" s="184">
        <v>0</v>
      </c>
      <c r="AT10" s="184">
        <v>0</v>
      </c>
      <c r="AU10" s="184">
        <v>0</v>
      </c>
      <c r="AV10" s="184">
        <v>1.3000000000000002E-4</v>
      </c>
      <c r="AW10" s="184">
        <v>0</v>
      </c>
      <c r="AX10" s="184">
        <v>0</v>
      </c>
      <c r="AY10" s="184">
        <v>1.3000000000000002E-4</v>
      </c>
    </row>
    <row r="11" spans="1:93">
      <c r="A11" s="184" t="s">
        <v>905</v>
      </c>
      <c r="B11" s="184">
        <v>17726.977219999997</v>
      </c>
      <c r="C11" s="184">
        <v>9036.0724499999997</v>
      </c>
      <c r="D11" s="184">
        <v>0</v>
      </c>
      <c r="E11" s="184">
        <v>5.3474799999999991</v>
      </c>
      <c r="F11" s="184">
        <v>26768.397149999997</v>
      </c>
      <c r="G11" s="184">
        <v>51368.628360000002</v>
      </c>
      <c r="H11" s="184">
        <v>18781.645760000003</v>
      </c>
      <c r="I11" s="184">
        <v>0</v>
      </c>
      <c r="J11" s="184">
        <v>6.1469999999999997E-2</v>
      </c>
      <c r="K11" s="184">
        <v>70150.335590000002</v>
      </c>
      <c r="L11" s="184">
        <v>26457.11447</v>
      </c>
      <c r="M11" s="184">
        <v>18210.723160000001</v>
      </c>
      <c r="N11" s="184">
        <v>0</v>
      </c>
      <c r="O11" s="184">
        <v>1.9432400000000001</v>
      </c>
      <c r="P11" s="184">
        <v>44669.780869999995</v>
      </c>
      <c r="Q11" s="184">
        <v>1370.2263</v>
      </c>
      <c r="R11" s="184">
        <v>1114.06603</v>
      </c>
      <c r="S11" s="184">
        <v>0</v>
      </c>
      <c r="T11" s="184">
        <v>0</v>
      </c>
      <c r="U11" s="184">
        <v>2484.2923300000002</v>
      </c>
      <c r="V11" s="184">
        <v>4100.03701</v>
      </c>
      <c r="W11" s="184">
        <v>789.93389999999999</v>
      </c>
      <c r="X11" s="184">
        <v>0</v>
      </c>
      <c r="Y11" s="184">
        <v>0</v>
      </c>
      <c r="Z11" s="184">
        <v>4889.97091</v>
      </c>
      <c r="AA11" s="184">
        <v>61609.34895</v>
      </c>
      <c r="AB11" s="184">
        <v>23145.697319999999</v>
      </c>
      <c r="AC11" s="184">
        <v>0</v>
      </c>
      <c r="AD11" s="184">
        <v>2.5190700000000001</v>
      </c>
      <c r="AE11" s="184">
        <v>84757.565340000001</v>
      </c>
      <c r="AF11" s="184">
        <v>1989.3263400000001</v>
      </c>
      <c r="AG11" s="184">
        <v>399.83565000000004</v>
      </c>
      <c r="AH11" s="184">
        <v>0</v>
      </c>
      <c r="AI11" s="184">
        <v>0</v>
      </c>
      <c r="AJ11" s="184">
        <v>2389.1619900000001</v>
      </c>
      <c r="AK11" s="184">
        <v>21459.50518</v>
      </c>
      <c r="AL11" s="184">
        <v>4051.5155800000002</v>
      </c>
      <c r="AM11" s="184">
        <v>0</v>
      </c>
      <c r="AN11" s="184">
        <v>30.709299999999999</v>
      </c>
      <c r="AO11" s="184">
        <v>25541.730059999998</v>
      </c>
      <c r="AP11" s="184">
        <v>6333.7523899999997</v>
      </c>
      <c r="AQ11" s="184">
        <v>611.93961999999999</v>
      </c>
      <c r="AR11" s="184">
        <v>0</v>
      </c>
      <c r="AS11" s="184">
        <v>0</v>
      </c>
      <c r="AT11" s="184">
        <v>6945.6920099999998</v>
      </c>
      <c r="AU11" s="184">
        <v>192414.91621999998</v>
      </c>
      <c r="AV11" s="184">
        <v>76141.429470000003</v>
      </c>
      <c r="AW11" s="184">
        <v>0</v>
      </c>
      <c r="AX11" s="184">
        <v>40.580559999999998</v>
      </c>
      <c r="AY11" s="184">
        <v>268596.92625000002</v>
      </c>
    </row>
    <row r="12" spans="1:93">
      <c r="A12" s="184" t="s">
        <v>906</v>
      </c>
      <c r="B12" s="184">
        <v>17726.977219999997</v>
      </c>
      <c r="C12" s="184">
        <v>9036.0724499999997</v>
      </c>
      <c r="D12" s="184">
        <v>0</v>
      </c>
      <c r="E12" s="184">
        <v>5.3474799999999991</v>
      </c>
      <c r="F12" s="184">
        <v>26768.397149999997</v>
      </c>
      <c r="G12" s="184">
        <v>51368.628360000002</v>
      </c>
      <c r="H12" s="184">
        <v>18781.63435</v>
      </c>
      <c r="I12" s="184">
        <v>0</v>
      </c>
      <c r="J12" s="184">
        <v>6.1469999999999997E-2</v>
      </c>
      <c r="K12" s="184">
        <v>70150.324180000011</v>
      </c>
      <c r="L12" s="184">
        <v>26457.11447</v>
      </c>
      <c r="M12" s="184">
        <v>18210.723140000002</v>
      </c>
      <c r="N12" s="184">
        <v>0</v>
      </c>
      <c r="O12" s="184">
        <v>1.9432400000000001</v>
      </c>
      <c r="P12" s="184">
        <v>44669.780850000003</v>
      </c>
      <c r="Q12" s="184">
        <v>1370.2263</v>
      </c>
      <c r="R12" s="184">
        <v>1114.06603</v>
      </c>
      <c r="S12" s="184">
        <v>0</v>
      </c>
      <c r="T12" s="184">
        <v>0</v>
      </c>
      <c r="U12" s="184">
        <v>2484.2923300000002</v>
      </c>
      <c r="V12" s="184">
        <v>4100.03701</v>
      </c>
      <c r="W12" s="184">
        <v>789.93389999999999</v>
      </c>
      <c r="X12" s="184">
        <v>0</v>
      </c>
      <c r="Y12" s="184">
        <v>0</v>
      </c>
      <c r="Z12" s="184">
        <v>4889.97091</v>
      </c>
      <c r="AA12" s="184">
        <v>61609.34895</v>
      </c>
      <c r="AB12" s="184">
        <v>23145.697319999999</v>
      </c>
      <c r="AC12" s="184">
        <v>0</v>
      </c>
      <c r="AD12" s="184">
        <v>2.5190700000000001</v>
      </c>
      <c r="AE12" s="184">
        <v>84757.565340000001</v>
      </c>
      <c r="AF12" s="184">
        <v>1989.3263400000001</v>
      </c>
      <c r="AG12" s="184">
        <v>399.83565000000004</v>
      </c>
      <c r="AH12" s="184">
        <v>0</v>
      </c>
      <c r="AI12" s="184">
        <v>0</v>
      </c>
      <c r="AJ12" s="184">
        <v>2389.1619900000001</v>
      </c>
      <c r="AK12" s="184">
        <v>21459.50518</v>
      </c>
      <c r="AL12" s="184">
        <v>4051.5155800000002</v>
      </c>
      <c r="AM12" s="184">
        <v>0</v>
      </c>
      <c r="AN12" s="184">
        <v>30.709299999999999</v>
      </c>
      <c r="AO12" s="184">
        <v>25541.730059999998</v>
      </c>
      <c r="AP12" s="184">
        <v>6333.7086500000005</v>
      </c>
      <c r="AQ12" s="184">
        <v>611.93961999999999</v>
      </c>
      <c r="AR12" s="184">
        <v>0</v>
      </c>
      <c r="AS12" s="184">
        <v>0</v>
      </c>
      <c r="AT12" s="184">
        <v>6945.6482699999997</v>
      </c>
      <c r="AU12" s="184">
        <v>192414.87247999999</v>
      </c>
      <c r="AV12" s="184">
        <v>76141.418040000004</v>
      </c>
      <c r="AW12" s="184">
        <v>0</v>
      </c>
      <c r="AX12" s="184">
        <v>40.580559999999998</v>
      </c>
      <c r="AY12" s="184">
        <v>268596.87108000001</v>
      </c>
    </row>
    <row r="13" spans="1:93">
      <c r="A13" s="184"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184">
        <v>0</v>
      </c>
      <c r="AC13" s="184">
        <v>0</v>
      </c>
      <c r="AD13" s="184">
        <v>0</v>
      </c>
      <c r="AE13" s="184">
        <v>0</v>
      </c>
      <c r="AF13" s="184">
        <v>0</v>
      </c>
      <c r="AG13" s="184">
        <v>0</v>
      </c>
      <c r="AH13" s="184">
        <v>0</v>
      </c>
      <c r="AI13" s="184">
        <v>0</v>
      </c>
      <c r="AJ13" s="184">
        <v>0</v>
      </c>
      <c r="AK13" s="184">
        <v>0</v>
      </c>
      <c r="AL13" s="184">
        <v>0</v>
      </c>
      <c r="AM13" s="184">
        <v>0</v>
      </c>
      <c r="AN13" s="184">
        <v>0</v>
      </c>
      <c r="AO13" s="184">
        <v>0</v>
      </c>
      <c r="AP13" s="184">
        <v>0</v>
      </c>
      <c r="AQ13" s="184">
        <v>0</v>
      </c>
      <c r="AR13" s="184">
        <v>0</v>
      </c>
      <c r="AS13" s="184">
        <v>0</v>
      </c>
      <c r="AT13" s="184">
        <v>0</v>
      </c>
      <c r="AU13" s="184">
        <v>0</v>
      </c>
      <c r="AV13" s="184">
        <v>0</v>
      </c>
      <c r="AW13" s="184">
        <v>0</v>
      </c>
      <c r="AX13" s="184">
        <v>0</v>
      </c>
      <c r="AY13" s="184">
        <v>0</v>
      </c>
    </row>
    <row r="14" spans="1:93">
      <c r="A14" s="184" t="s">
        <v>904</v>
      </c>
      <c r="B14" s="184">
        <v>0</v>
      </c>
      <c r="C14" s="184">
        <v>0</v>
      </c>
      <c r="D14" s="184">
        <v>0</v>
      </c>
      <c r="E14" s="184">
        <v>0</v>
      </c>
      <c r="F14" s="184">
        <v>0</v>
      </c>
      <c r="G14" s="184">
        <v>0</v>
      </c>
      <c r="H14" s="184">
        <v>1.141E-2</v>
      </c>
      <c r="I14" s="184">
        <v>0</v>
      </c>
      <c r="J14" s="184">
        <v>0</v>
      </c>
      <c r="K14" s="184">
        <v>1.141E-2</v>
      </c>
      <c r="L14" s="184">
        <v>0</v>
      </c>
      <c r="M14" s="184">
        <v>2.0000000000000002E-5</v>
      </c>
      <c r="N14" s="184">
        <v>0</v>
      </c>
      <c r="O14" s="184">
        <v>0</v>
      </c>
      <c r="P14" s="184">
        <v>2.0000000000000002E-5</v>
      </c>
      <c r="Q14" s="184">
        <v>0</v>
      </c>
      <c r="R14" s="184">
        <v>0</v>
      </c>
      <c r="S14" s="184">
        <v>0</v>
      </c>
      <c r="T14" s="184">
        <v>0</v>
      </c>
      <c r="U14" s="184">
        <v>0</v>
      </c>
      <c r="V14" s="184">
        <v>0</v>
      </c>
      <c r="W14" s="184">
        <v>0</v>
      </c>
      <c r="X14" s="184">
        <v>0</v>
      </c>
      <c r="Y14" s="184">
        <v>0</v>
      </c>
      <c r="Z14" s="184">
        <v>0</v>
      </c>
      <c r="AA14" s="184">
        <v>0</v>
      </c>
      <c r="AB14" s="184">
        <v>0</v>
      </c>
      <c r="AC14" s="184">
        <v>0</v>
      </c>
      <c r="AD14" s="184">
        <v>0</v>
      </c>
      <c r="AE14" s="184">
        <v>0</v>
      </c>
      <c r="AF14" s="184">
        <v>0</v>
      </c>
      <c r="AG14" s="184">
        <v>0</v>
      </c>
      <c r="AH14" s="184">
        <v>0</v>
      </c>
      <c r="AI14" s="184">
        <v>0</v>
      </c>
      <c r="AJ14" s="184">
        <v>0</v>
      </c>
      <c r="AK14" s="184">
        <v>0</v>
      </c>
      <c r="AL14" s="184">
        <v>0</v>
      </c>
      <c r="AM14" s="184">
        <v>0</v>
      </c>
      <c r="AN14" s="184">
        <v>0</v>
      </c>
      <c r="AO14" s="184">
        <v>0</v>
      </c>
      <c r="AP14" s="184">
        <v>4.3740000000000001E-2</v>
      </c>
      <c r="AQ14" s="184">
        <v>0</v>
      </c>
      <c r="AR14" s="184">
        <v>0</v>
      </c>
      <c r="AS14" s="184">
        <v>0</v>
      </c>
      <c r="AT14" s="184">
        <v>4.3740000000000001E-2</v>
      </c>
      <c r="AU14" s="184">
        <v>4.3740000000000001E-2</v>
      </c>
      <c r="AV14" s="184">
        <v>1.1429999999999999E-2</v>
      </c>
      <c r="AW14" s="184">
        <v>0</v>
      </c>
      <c r="AX14" s="184">
        <v>0</v>
      </c>
      <c r="AY14" s="184">
        <v>5.5170000000000004E-2</v>
      </c>
    </row>
    <row r="15" spans="1:93">
      <c r="A15" s="184" t="s">
        <v>908</v>
      </c>
      <c r="B15" s="184">
        <v>10.01853</v>
      </c>
      <c r="C15" s="184">
        <v>1575.53962</v>
      </c>
      <c r="D15" s="184">
        <v>0</v>
      </c>
      <c r="E15" s="184">
        <v>0</v>
      </c>
      <c r="F15" s="184">
        <v>1585.5581499999998</v>
      </c>
      <c r="G15" s="184">
        <v>546.99125000000004</v>
      </c>
      <c r="H15" s="184">
        <v>906.75666999999999</v>
      </c>
      <c r="I15" s="184">
        <v>0</v>
      </c>
      <c r="J15" s="184">
        <v>0</v>
      </c>
      <c r="K15" s="184">
        <v>1453.74792</v>
      </c>
      <c r="L15" s="184">
        <v>485.96866999999997</v>
      </c>
      <c r="M15" s="184">
        <v>5550.7563600000003</v>
      </c>
      <c r="N15" s="184">
        <v>0</v>
      </c>
      <c r="O15" s="184">
        <v>661.08206999999993</v>
      </c>
      <c r="P15" s="184">
        <v>6697.8071</v>
      </c>
      <c r="Q15" s="184">
        <v>64.101129999999998</v>
      </c>
      <c r="R15" s="184">
        <v>0</v>
      </c>
      <c r="S15" s="184">
        <v>0</v>
      </c>
      <c r="T15" s="184">
        <v>0</v>
      </c>
      <c r="U15" s="184">
        <v>64.101129999999998</v>
      </c>
      <c r="V15" s="184">
        <v>14.185120000000001</v>
      </c>
      <c r="W15" s="184">
        <v>0</v>
      </c>
      <c r="X15" s="184">
        <v>0</v>
      </c>
      <c r="Y15" s="184">
        <v>0</v>
      </c>
      <c r="Z15" s="184">
        <v>14.185120000000001</v>
      </c>
      <c r="AA15" s="184">
        <v>1067.8250700000001</v>
      </c>
      <c r="AB15" s="184">
        <v>9924.3381799999988</v>
      </c>
      <c r="AC15" s="184">
        <v>0</v>
      </c>
      <c r="AD15" s="184">
        <v>0</v>
      </c>
      <c r="AE15" s="184">
        <v>10992.16325</v>
      </c>
      <c r="AF15" s="184">
        <v>868.67816000000005</v>
      </c>
      <c r="AG15" s="184">
        <v>92.772750000000002</v>
      </c>
      <c r="AH15" s="184">
        <v>0</v>
      </c>
      <c r="AI15" s="184">
        <v>0</v>
      </c>
      <c r="AJ15" s="184">
        <v>961.45091000000002</v>
      </c>
      <c r="AK15" s="184">
        <v>3183.0553500000001</v>
      </c>
      <c r="AL15" s="184">
        <v>417.16411999999997</v>
      </c>
      <c r="AM15" s="184">
        <v>0</v>
      </c>
      <c r="AN15" s="184">
        <v>0</v>
      </c>
      <c r="AO15" s="184">
        <v>3600.21947</v>
      </c>
      <c r="AP15" s="184">
        <v>921.09394999999995</v>
      </c>
      <c r="AQ15" s="184">
        <v>10.671040000000001</v>
      </c>
      <c r="AR15" s="184">
        <v>0</v>
      </c>
      <c r="AS15" s="184">
        <v>0</v>
      </c>
      <c r="AT15" s="184">
        <v>931.76499000000001</v>
      </c>
      <c r="AU15" s="184">
        <v>7161.91723</v>
      </c>
      <c r="AV15" s="184">
        <v>18477.998739999999</v>
      </c>
      <c r="AW15" s="184">
        <v>0</v>
      </c>
      <c r="AX15" s="184">
        <v>661.08206999999993</v>
      </c>
      <c r="AY15" s="184">
        <v>26300.998039999999</v>
      </c>
    </row>
    <row r="16" spans="1:93">
      <c r="A16" s="184" t="s">
        <v>154</v>
      </c>
      <c r="B16" s="184">
        <v>10</v>
      </c>
      <c r="C16" s="184">
        <v>1575.4000900000001</v>
      </c>
      <c r="D16" s="184">
        <v>0</v>
      </c>
      <c r="E16" s="184">
        <v>0</v>
      </c>
      <c r="F16" s="184">
        <v>1585.4000900000001</v>
      </c>
      <c r="G16" s="184">
        <v>545.05441000000008</v>
      </c>
      <c r="H16" s="184">
        <v>900.98675000000003</v>
      </c>
      <c r="I16" s="184">
        <v>0</v>
      </c>
      <c r="J16" s="184">
        <v>0</v>
      </c>
      <c r="K16" s="184">
        <v>1446.04116</v>
      </c>
      <c r="L16" s="184">
        <v>482.54246999999998</v>
      </c>
      <c r="M16" s="184">
        <v>5528.1322799999998</v>
      </c>
      <c r="N16" s="184">
        <v>0</v>
      </c>
      <c r="O16" s="184">
        <v>661.07958999999994</v>
      </c>
      <c r="P16" s="184">
        <v>6671.7543399999995</v>
      </c>
      <c r="Q16" s="184">
        <v>64.03</v>
      </c>
      <c r="R16" s="184">
        <v>0</v>
      </c>
      <c r="S16" s="184">
        <v>0</v>
      </c>
      <c r="T16" s="184">
        <v>0</v>
      </c>
      <c r="U16" s="184">
        <v>64.03</v>
      </c>
      <c r="V16" s="184">
        <v>14.18516</v>
      </c>
      <c r="W16" s="184">
        <v>0</v>
      </c>
      <c r="X16" s="184">
        <v>0</v>
      </c>
      <c r="Y16" s="184">
        <v>0</v>
      </c>
      <c r="Z16" s="184">
        <v>14.18516</v>
      </c>
      <c r="AA16" s="184">
        <v>1063.2608799999998</v>
      </c>
      <c r="AB16" s="184">
        <v>9832.3425800000005</v>
      </c>
      <c r="AC16" s="184">
        <v>0</v>
      </c>
      <c r="AD16" s="184">
        <v>0</v>
      </c>
      <c r="AE16" s="184">
        <v>10895.60346</v>
      </c>
      <c r="AF16" s="184">
        <v>857.36685999999997</v>
      </c>
      <c r="AG16" s="184">
        <v>92.442719999999994</v>
      </c>
      <c r="AH16" s="184">
        <v>0</v>
      </c>
      <c r="AI16" s="184">
        <v>0</v>
      </c>
      <c r="AJ16" s="184">
        <v>949.80957999999998</v>
      </c>
      <c r="AK16" s="184">
        <v>3154.2720199999999</v>
      </c>
      <c r="AL16" s="184">
        <v>414.95287000000002</v>
      </c>
      <c r="AM16" s="184">
        <v>0</v>
      </c>
      <c r="AN16" s="184">
        <v>0</v>
      </c>
      <c r="AO16" s="184">
        <v>3569.22489</v>
      </c>
      <c r="AP16" s="184">
        <v>918.55</v>
      </c>
      <c r="AQ16" s="184">
        <v>10.62837</v>
      </c>
      <c r="AR16" s="184">
        <v>0</v>
      </c>
      <c r="AS16" s="184">
        <v>0</v>
      </c>
      <c r="AT16" s="184">
        <v>929.17836999999997</v>
      </c>
      <c r="AU16" s="184">
        <v>7109.2618000000002</v>
      </c>
      <c r="AV16" s="184">
        <v>18354.88566</v>
      </c>
      <c r="AW16" s="184">
        <v>0</v>
      </c>
      <c r="AX16" s="184">
        <v>661.07958999999994</v>
      </c>
      <c r="AY16" s="184">
        <v>26125.227050000001</v>
      </c>
    </row>
    <row r="17" spans="1:51">
      <c r="A17" s="184" t="s">
        <v>155</v>
      </c>
      <c r="B17" s="184">
        <v>0</v>
      </c>
      <c r="C17" s="184">
        <v>1220.1645600000002</v>
      </c>
      <c r="D17" s="184">
        <v>0</v>
      </c>
      <c r="E17" s="184">
        <v>0</v>
      </c>
      <c r="F17" s="184">
        <v>1220.1645600000002</v>
      </c>
      <c r="G17" s="184">
        <v>0</v>
      </c>
      <c r="H17" s="184">
        <v>97.539779999999993</v>
      </c>
      <c r="I17" s="184">
        <v>0</v>
      </c>
      <c r="J17" s="184">
        <v>0</v>
      </c>
      <c r="K17" s="184">
        <v>97.539779999999993</v>
      </c>
      <c r="L17" s="184">
        <v>197.38247000000001</v>
      </c>
      <c r="M17" s="184">
        <v>875.97786999999994</v>
      </c>
      <c r="N17" s="184">
        <v>0</v>
      </c>
      <c r="O17" s="184">
        <v>661.07955000000004</v>
      </c>
      <c r="P17" s="184">
        <v>1734.4398899999999</v>
      </c>
      <c r="Q17" s="184">
        <v>0</v>
      </c>
      <c r="R17" s="184">
        <v>0</v>
      </c>
      <c r="S17" s="184">
        <v>0</v>
      </c>
      <c r="T17" s="184">
        <v>0</v>
      </c>
      <c r="U17" s="184">
        <v>0</v>
      </c>
      <c r="V17" s="184">
        <v>14.18516</v>
      </c>
      <c r="W17" s="184">
        <v>0</v>
      </c>
      <c r="X17" s="184">
        <v>0</v>
      </c>
      <c r="Y17" s="184">
        <v>0</v>
      </c>
      <c r="Z17" s="184">
        <v>14.18516</v>
      </c>
      <c r="AA17" s="184">
        <v>113.48583000000001</v>
      </c>
      <c r="AB17" s="184">
        <v>18.960439999999998</v>
      </c>
      <c r="AC17" s="184">
        <v>0</v>
      </c>
      <c r="AD17" s="184">
        <v>0</v>
      </c>
      <c r="AE17" s="184">
        <v>132.44627</v>
      </c>
      <c r="AF17" s="184">
        <v>37.66686</v>
      </c>
      <c r="AG17" s="184">
        <v>0</v>
      </c>
      <c r="AH17" s="184">
        <v>0</v>
      </c>
      <c r="AI17" s="184">
        <v>0</v>
      </c>
      <c r="AJ17" s="184">
        <v>37.66686</v>
      </c>
      <c r="AK17" s="184">
        <v>628.57444999999996</v>
      </c>
      <c r="AL17" s="184">
        <v>15.366879999999998</v>
      </c>
      <c r="AM17" s="184">
        <v>0</v>
      </c>
      <c r="AN17" s="184">
        <v>0</v>
      </c>
      <c r="AO17" s="184">
        <v>643.94132999999999</v>
      </c>
      <c r="AP17" s="184">
        <v>36.592669999999998</v>
      </c>
      <c r="AQ17" s="184">
        <v>6.5063699999999995</v>
      </c>
      <c r="AR17" s="184">
        <v>0</v>
      </c>
      <c r="AS17" s="184">
        <v>0</v>
      </c>
      <c r="AT17" s="184">
        <v>43.099040000000002</v>
      </c>
      <c r="AU17" s="184">
        <v>1027.88744</v>
      </c>
      <c r="AV17" s="184">
        <v>2234.5158999999999</v>
      </c>
      <c r="AW17" s="184">
        <v>0</v>
      </c>
      <c r="AX17" s="184">
        <v>661.07955000000004</v>
      </c>
      <c r="AY17" s="184">
        <v>3923.4828900000002</v>
      </c>
    </row>
    <row r="18" spans="1:51">
      <c r="A18" s="184" t="s">
        <v>156</v>
      </c>
      <c r="B18" s="184">
        <v>0</v>
      </c>
      <c r="C18" s="184">
        <v>76.893570000000011</v>
      </c>
      <c r="D18" s="184">
        <v>0</v>
      </c>
      <c r="E18" s="184">
        <v>0</v>
      </c>
      <c r="F18" s="184">
        <v>76.893570000000011</v>
      </c>
      <c r="G18" s="184">
        <v>0</v>
      </c>
      <c r="H18" s="184">
        <v>0</v>
      </c>
      <c r="I18" s="184">
        <v>0</v>
      </c>
      <c r="J18" s="184">
        <v>0</v>
      </c>
      <c r="K18" s="184">
        <v>0</v>
      </c>
      <c r="L18" s="184">
        <v>0</v>
      </c>
      <c r="M18" s="184">
        <v>0</v>
      </c>
      <c r="N18" s="184">
        <v>0</v>
      </c>
      <c r="O18" s="184">
        <v>5.0000000000000002E-5</v>
      </c>
      <c r="P18" s="184">
        <v>5.0000000000000002E-5</v>
      </c>
      <c r="Q18" s="184">
        <v>0</v>
      </c>
      <c r="R18" s="184">
        <v>0</v>
      </c>
      <c r="S18" s="184">
        <v>0</v>
      </c>
      <c r="T18" s="184">
        <v>0</v>
      </c>
      <c r="U18" s="184">
        <v>0</v>
      </c>
      <c r="V18" s="184">
        <v>0</v>
      </c>
      <c r="W18" s="184">
        <v>0</v>
      </c>
      <c r="X18" s="184">
        <v>0</v>
      </c>
      <c r="Y18" s="184">
        <v>0</v>
      </c>
      <c r="Z18" s="184">
        <v>0</v>
      </c>
      <c r="AA18" s="184">
        <v>653.77499999999998</v>
      </c>
      <c r="AB18" s="184">
        <v>77.134309999999999</v>
      </c>
      <c r="AC18" s="184">
        <v>0</v>
      </c>
      <c r="AD18" s="184">
        <v>0</v>
      </c>
      <c r="AE18" s="184">
        <v>730.90931</v>
      </c>
      <c r="AF18" s="184">
        <v>0</v>
      </c>
      <c r="AG18" s="184">
        <v>0</v>
      </c>
      <c r="AH18" s="184">
        <v>0</v>
      </c>
      <c r="AI18" s="184">
        <v>0</v>
      </c>
      <c r="AJ18" s="184">
        <v>0</v>
      </c>
      <c r="AK18" s="184">
        <v>167.76306</v>
      </c>
      <c r="AL18" s="184">
        <v>65.146839999999997</v>
      </c>
      <c r="AM18" s="184">
        <v>0</v>
      </c>
      <c r="AN18" s="184">
        <v>0</v>
      </c>
      <c r="AO18" s="184">
        <v>232.90989999999999</v>
      </c>
      <c r="AP18" s="184">
        <v>540</v>
      </c>
      <c r="AQ18" s="184">
        <v>0</v>
      </c>
      <c r="AR18" s="184">
        <v>0</v>
      </c>
      <c r="AS18" s="184">
        <v>0</v>
      </c>
      <c r="AT18" s="184">
        <v>540</v>
      </c>
      <c r="AU18" s="184">
        <v>1361.5380600000001</v>
      </c>
      <c r="AV18" s="184">
        <v>219.17472000000001</v>
      </c>
      <c r="AW18" s="184">
        <v>0</v>
      </c>
      <c r="AX18" s="184">
        <v>5.0000000000000002E-5</v>
      </c>
      <c r="AY18" s="184">
        <v>1580.7128300000002</v>
      </c>
    </row>
    <row r="19" spans="1:51">
      <c r="A19" s="184" t="s">
        <v>157</v>
      </c>
      <c r="B19" s="184">
        <v>0</v>
      </c>
      <c r="C19" s="184">
        <v>0</v>
      </c>
      <c r="D19" s="184">
        <v>0</v>
      </c>
      <c r="E19" s="184">
        <v>0</v>
      </c>
      <c r="F19" s="184">
        <v>0</v>
      </c>
      <c r="G19" s="184">
        <v>0</v>
      </c>
      <c r="H19" s="184">
        <v>34.425899999999999</v>
      </c>
      <c r="I19" s="184">
        <v>0</v>
      </c>
      <c r="J19" s="184">
        <v>0</v>
      </c>
      <c r="K19" s="184">
        <v>34.425899999999999</v>
      </c>
      <c r="L19" s="184">
        <v>0</v>
      </c>
      <c r="M19" s="184">
        <v>2.9999999999999997E-5</v>
      </c>
      <c r="N19" s="184">
        <v>0</v>
      </c>
      <c r="O19" s="184">
        <v>0</v>
      </c>
      <c r="P19" s="184">
        <v>2.9999999999999997E-5</v>
      </c>
      <c r="Q19" s="184">
        <v>0</v>
      </c>
      <c r="R19" s="184">
        <v>0</v>
      </c>
      <c r="S19" s="184">
        <v>0</v>
      </c>
      <c r="T19" s="184">
        <v>0</v>
      </c>
      <c r="U19" s="184">
        <v>0</v>
      </c>
      <c r="V19" s="184">
        <v>0</v>
      </c>
      <c r="W19" s="184">
        <v>0</v>
      </c>
      <c r="X19" s="184">
        <v>0</v>
      </c>
      <c r="Y19" s="184">
        <v>0</v>
      </c>
      <c r="Z19" s="184">
        <v>0</v>
      </c>
      <c r="AA19" s="184">
        <v>0</v>
      </c>
      <c r="AB19" s="184">
        <v>0</v>
      </c>
      <c r="AC19" s="184">
        <v>0</v>
      </c>
      <c r="AD19" s="184">
        <v>0</v>
      </c>
      <c r="AE19" s="184">
        <v>0</v>
      </c>
      <c r="AF19" s="184">
        <v>3</v>
      </c>
      <c r="AG19" s="184">
        <v>0</v>
      </c>
      <c r="AH19" s="184">
        <v>0</v>
      </c>
      <c r="AI19" s="184">
        <v>0</v>
      </c>
      <c r="AJ19" s="184">
        <v>3</v>
      </c>
      <c r="AK19" s="184">
        <v>105.383</v>
      </c>
      <c r="AL19" s="184">
        <v>0</v>
      </c>
      <c r="AM19" s="184">
        <v>0</v>
      </c>
      <c r="AN19" s="184">
        <v>0</v>
      </c>
      <c r="AO19" s="184">
        <v>105.383</v>
      </c>
      <c r="AP19" s="184">
        <v>10</v>
      </c>
      <c r="AQ19" s="184">
        <v>0</v>
      </c>
      <c r="AR19" s="184">
        <v>0</v>
      </c>
      <c r="AS19" s="184">
        <v>0</v>
      </c>
      <c r="AT19" s="184">
        <v>10</v>
      </c>
      <c r="AU19" s="184">
        <v>118.383</v>
      </c>
      <c r="AV19" s="184">
        <v>34.425930000000001</v>
      </c>
      <c r="AW19" s="184">
        <v>0</v>
      </c>
      <c r="AX19" s="184">
        <v>0</v>
      </c>
      <c r="AY19" s="184">
        <v>152.80893</v>
      </c>
    </row>
    <row r="20" spans="1:51">
      <c r="A20" s="184" t="s">
        <v>158</v>
      </c>
      <c r="B20" s="184">
        <v>0</v>
      </c>
      <c r="C20" s="184">
        <v>0</v>
      </c>
      <c r="D20" s="184">
        <v>0</v>
      </c>
      <c r="E20" s="184">
        <v>0</v>
      </c>
      <c r="F20" s="184">
        <v>0</v>
      </c>
      <c r="G20" s="184">
        <v>220.05440999999999</v>
      </c>
      <c r="H20" s="184">
        <v>384.38810999999998</v>
      </c>
      <c r="I20" s="184">
        <v>0</v>
      </c>
      <c r="J20" s="184">
        <v>0</v>
      </c>
      <c r="K20" s="184">
        <v>604.44252000000006</v>
      </c>
      <c r="L20" s="184">
        <v>30.16</v>
      </c>
      <c r="M20" s="184">
        <v>73.68674</v>
      </c>
      <c r="N20" s="184">
        <v>0</v>
      </c>
      <c r="O20" s="184">
        <v>-1.0000000000000001E-5</v>
      </c>
      <c r="P20" s="184">
        <v>103.84672999999999</v>
      </c>
      <c r="Q20" s="184">
        <v>50</v>
      </c>
      <c r="R20" s="184">
        <v>0</v>
      </c>
      <c r="S20" s="184">
        <v>0</v>
      </c>
      <c r="T20" s="184">
        <v>0</v>
      </c>
      <c r="U20" s="184">
        <v>50</v>
      </c>
      <c r="V20" s="184">
        <v>0</v>
      </c>
      <c r="W20" s="184">
        <v>0</v>
      </c>
      <c r="X20" s="184">
        <v>0</v>
      </c>
      <c r="Y20" s="184">
        <v>0</v>
      </c>
      <c r="Z20" s="184">
        <v>0</v>
      </c>
      <c r="AA20" s="184">
        <v>0</v>
      </c>
      <c r="AB20" s="184">
        <v>0</v>
      </c>
      <c r="AC20" s="184">
        <v>0</v>
      </c>
      <c r="AD20" s="184">
        <v>0</v>
      </c>
      <c r="AE20" s="184">
        <v>0</v>
      </c>
      <c r="AF20" s="184">
        <v>19</v>
      </c>
      <c r="AG20" s="184">
        <v>10.00272</v>
      </c>
      <c r="AH20" s="184">
        <v>0</v>
      </c>
      <c r="AI20" s="184">
        <v>0</v>
      </c>
      <c r="AJ20" s="184">
        <v>29.00272</v>
      </c>
      <c r="AK20" s="184">
        <v>143.37325000000001</v>
      </c>
      <c r="AL20" s="184">
        <v>0</v>
      </c>
      <c r="AM20" s="184">
        <v>0</v>
      </c>
      <c r="AN20" s="184">
        <v>0</v>
      </c>
      <c r="AO20" s="184">
        <v>143.37325000000001</v>
      </c>
      <c r="AP20" s="184">
        <v>0</v>
      </c>
      <c r="AQ20" s="184">
        <v>0</v>
      </c>
      <c r="AR20" s="184">
        <v>0</v>
      </c>
      <c r="AS20" s="184">
        <v>0</v>
      </c>
      <c r="AT20" s="184">
        <v>0</v>
      </c>
      <c r="AU20" s="184">
        <v>462.58765999999997</v>
      </c>
      <c r="AV20" s="184">
        <v>468.07756999999998</v>
      </c>
      <c r="AW20" s="184">
        <v>0</v>
      </c>
      <c r="AX20" s="184">
        <v>-1.0000000000000001E-5</v>
      </c>
      <c r="AY20" s="184">
        <v>930.66521999999998</v>
      </c>
    </row>
    <row r="21" spans="1:51">
      <c r="A21" s="184" t="s">
        <v>159</v>
      </c>
      <c r="B21" s="184">
        <v>0</v>
      </c>
      <c r="C21" s="184">
        <v>27.530080000000002</v>
      </c>
      <c r="D21" s="184">
        <v>0</v>
      </c>
      <c r="E21" s="184">
        <v>0</v>
      </c>
      <c r="F21" s="184">
        <v>27.530080000000002</v>
      </c>
      <c r="G21" s="184">
        <v>125</v>
      </c>
      <c r="H21" s="184">
        <v>121.0312</v>
      </c>
      <c r="I21" s="184">
        <v>0</v>
      </c>
      <c r="J21" s="184">
        <v>0</v>
      </c>
      <c r="K21" s="184">
        <v>246.03120000000001</v>
      </c>
      <c r="L21" s="184">
        <v>197</v>
      </c>
      <c r="M21" s="184">
        <v>2524.3569900000002</v>
      </c>
      <c r="N21" s="184">
        <v>0</v>
      </c>
      <c r="O21" s="184">
        <v>0</v>
      </c>
      <c r="P21" s="184">
        <v>2721.3569900000002</v>
      </c>
      <c r="Q21" s="184">
        <v>0</v>
      </c>
      <c r="R21" s="184">
        <v>0</v>
      </c>
      <c r="S21" s="184">
        <v>0</v>
      </c>
      <c r="T21" s="184">
        <v>0</v>
      </c>
      <c r="U21" s="184">
        <v>0</v>
      </c>
      <c r="V21" s="184">
        <v>0</v>
      </c>
      <c r="W21" s="184">
        <v>0</v>
      </c>
      <c r="X21" s="184">
        <v>0</v>
      </c>
      <c r="Y21" s="184">
        <v>0</v>
      </c>
      <c r="Z21" s="184">
        <v>0</v>
      </c>
      <c r="AA21" s="184">
        <v>266.00003000000004</v>
      </c>
      <c r="AB21" s="184">
        <v>910.68734999999992</v>
      </c>
      <c r="AC21" s="184">
        <v>0</v>
      </c>
      <c r="AD21" s="184">
        <v>0</v>
      </c>
      <c r="AE21" s="184">
        <v>1176.6873799999998</v>
      </c>
      <c r="AF21" s="184">
        <v>66</v>
      </c>
      <c r="AG21" s="184">
        <v>54.96</v>
      </c>
      <c r="AH21" s="184">
        <v>0</v>
      </c>
      <c r="AI21" s="184">
        <v>0</v>
      </c>
      <c r="AJ21" s="184">
        <v>120.96</v>
      </c>
      <c r="AK21" s="184">
        <v>487.58209999999997</v>
      </c>
      <c r="AL21" s="184">
        <v>158.01</v>
      </c>
      <c r="AM21" s="184">
        <v>0</v>
      </c>
      <c r="AN21" s="184">
        <v>0</v>
      </c>
      <c r="AO21" s="184">
        <v>645.59209999999996</v>
      </c>
      <c r="AP21" s="184">
        <v>83.177329999999998</v>
      </c>
      <c r="AQ21" s="184">
        <v>0</v>
      </c>
      <c r="AR21" s="184">
        <v>0</v>
      </c>
      <c r="AS21" s="184">
        <v>0</v>
      </c>
      <c r="AT21" s="184">
        <v>83.177329999999998</v>
      </c>
      <c r="AU21" s="184">
        <v>1224.75946</v>
      </c>
      <c r="AV21" s="184">
        <v>3796.5756200000001</v>
      </c>
      <c r="AW21" s="184">
        <v>0</v>
      </c>
      <c r="AX21" s="184">
        <v>0</v>
      </c>
      <c r="AY21" s="184">
        <v>5021.3350799999998</v>
      </c>
    </row>
    <row r="22" spans="1:51">
      <c r="A22" s="184" t="s">
        <v>160</v>
      </c>
      <c r="B22" s="184">
        <v>10</v>
      </c>
      <c r="C22" s="184">
        <v>250.81188</v>
      </c>
      <c r="D22" s="184">
        <v>0</v>
      </c>
      <c r="E22" s="184">
        <v>0</v>
      </c>
      <c r="F22" s="184">
        <v>260.81188000000003</v>
      </c>
      <c r="G22" s="184">
        <v>100</v>
      </c>
      <c r="H22" s="184">
        <v>126.20175999999999</v>
      </c>
      <c r="I22" s="184">
        <v>0</v>
      </c>
      <c r="J22" s="184">
        <v>0</v>
      </c>
      <c r="K22" s="184">
        <v>226.20176000000001</v>
      </c>
      <c r="L22" s="184">
        <v>58</v>
      </c>
      <c r="M22" s="184">
        <v>1964.80063</v>
      </c>
      <c r="N22" s="184">
        <v>0</v>
      </c>
      <c r="O22" s="184">
        <v>0</v>
      </c>
      <c r="P22" s="184">
        <v>2022.80063</v>
      </c>
      <c r="Q22" s="184">
        <v>0</v>
      </c>
      <c r="R22" s="184">
        <v>0</v>
      </c>
      <c r="S22" s="184">
        <v>0</v>
      </c>
      <c r="T22" s="184">
        <v>0</v>
      </c>
      <c r="U22" s="184">
        <v>0</v>
      </c>
      <c r="V22" s="184">
        <v>0</v>
      </c>
      <c r="W22" s="184">
        <v>0</v>
      </c>
      <c r="X22" s="184">
        <v>0</v>
      </c>
      <c r="Y22" s="184">
        <v>0</v>
      </c>
      <c r="Z22" s="184">
        <v>0</v>
      </c>
      <c r="AA22" s="184">
        <v>30.000019999999999</v>
      </c>
      <c r="AB22" s="184">
        <v>89.31</v>
      </c>
      <c r="AC22" s="184">
        <v>0</v>
      </c>
      <c r="AD22" s="184">
        <v>0</v>
      </c>
      <c r="AE22" s="184">
        <v>119.31002000000001</v>
      </c>
      <c r="AF22" s="184">
        <v>28.6</v>
      </c>
      <c r="AG22" s="184">
        <v>27.48</v>
      </c>
      <c r="AH22" s="184">
        <v>0</v>
      </c>
      <c r="AI22" s="184">
        <v>0</v>
      </c>
      <c r="AJ22" s="184">
        <v>56.08</v>
      </c>
      <c r="AK22" s="184">
        <v>1551.8033600000001</v>
      </c>
      <c r="AL22" s="184">
        <v>176.42914999999999</v>
      </c>
      <c r="AM22" s="184">
        <v>0</v>
      </c>
      <c r="AN22" s="184">
        <v>0</v>
      </c>
      <c r="AO22" s="184">
        <v>1728.23251</v>
      </c>
      <c r="AP22" s="184">
        <v>246.88</v>
      </c>
      <c r="AQ22" s="184">
        <v>4.1219999999999999</v>
      </c>
      <c r="AR22" s="184">
        <v>0</v>
      </c>
      <c r="AS22" s="184">
        <v>0</v>
      </c>
      <c r="AT22" s="184">
        <v>251.00200000000001</v>
      </c>
      <c r="AU22" s="184">
        <v>2025.2833799999999</v>
      </c>
      <c r="AV22" s="184">
        <v>2639.15542</v>
      </c>
      <c r="AW22" s="184">
        <v>0</v>
      </c>
      <c r="AX22" s="184">
        <v>0</v>
      </c>
      <c r="AY22" s="184">
        <v>4664.4387999999999</v>
      </c>
    </row>
    <row r="23" spans="1:51">
      <c r="A23" s="184" t="s">
        <v>161</v>
      </c>
      <c r="B23" s="184">
        <v>0</v>
      </c>
      <c r="C23" s="184">
        <v>0</v>
      </c>
      <c r="D23" s="184">
        <v>0</v>
      </c>
      <c r="E23" s="184">
        <v>0</v>
      </c>
      <c r="F23" s="184">
        <v>0</v>
      </c>
      <c r="G23" s="184">
        <v>100</v>
      </c>
      <c r="H23" s="184">
        <v>137.4</v>
      </c>
      <c r="I23" s="184">
        <v>0</v>
      </c>
      <c r="J23" s="184">
        <v>0</v>
      </c>
      <c r="K23" s="184">
        <v>237.4</v>
      </c>
      <c r="L23" s="184">
        <v>0</v>
      </c>
      <c r="M23" s="184">
        <v>89.310009999999991</v>
      </c>
      <c r="N23" s="184">
        <v>0</v>
      </c>
      <c r="O23" s="184">
        <v>0</v>
      </c>
      <c r="P23" s="184">
        <v>89.310009999999991</v>
      </c>
      <c r="Q23" s="184">
        <v>14.03</v>
      </c>
      <c r="R23" s="184">
        <v>0</v>
      </c>
      <c r="S23" s="184">
        <v>0</v>
      </c>
      <c r="T23" s="184">
        <v>0</v>
      </c>
      <c r="U23" s="184">
        <v>14.03</v>
      </c>
      <c r="V23" s="184">
        <v>0</v>
      </c>
      <c r="W23" s="184">
        <v>0</v>
      </c>
      <c r="X23" s="184">
        <v>0</v>
      </c>
      <c r="Y23" s="184">
        <v>0</v>
      </c>
      <c r="Z23" s="184">
        <v>0</v>
      </c>
      <c r="AA23" s="184">
        <v>0</v>
      </c>
      <c r="AB23" s="184">
        <v>444.16048000000001</v>
      </c>
      <c r="AC23" s="184">
        <v>0</v>
      </c>
      <c r="AD23" s="184">
        <v>0</v>
      </c>
      <c r="AE23" s="184">
        <v>444.16048000000001</v>
      </c>
      <c r="AF23" s="184">
        <v>703.1</v>
      </c>
      <c r="AG23" s="184">
        <v>0</v>
      </c>
      <c r="AH23" s="184">
        <v>0</v>
      </c>
      <c r="AI23" s="184">
        <v>0</v>
      </c>
      <c r="AJ23" s="184">
        <v>703.1</v>
      </c>
      <c r="AK23" s="184">
        <v>69.7928</v>
      </c>
      <c r="AL23" s="184">
        <v>0</v>
      </c>
      <c r="AM23" s="184">
        <v>0</v>
      </c>
      <c r="AN23" s="184">
        <v>0</v>
      </c>
      <c r="AO23" s="184">
        <v>69.7928</v>
      </c>
      <c r="AP23" s="184">
        <v>1.9</v>
      </c>
      <c r="AQ23" s="184">
        <v>0</v>
      </c>
      <c r="AR23" s="184">
        <v>0</v>
      </c>
      <c r="AS23" s="184">
        <v>0</v>
      </c>
      <c r="AT23" s="184">
        <v>1.9</v>
      </c>
      <c r="AU23" s="184">
        <v>888.82280000000003</v>
      </c>
      <c r="AV23" s="184">
        <v>670.87049000000002</v>
      </c>
      <c r="AW23" s="184">
        <v>0</v>
      </c>
      <c r="AX23" s="184">
        <v>0</v>
      </c>
      <c r="AY23" s="184">
        <v>1559.6932899999999</v>
      </c>
    </row>
    <row r="24" spans="1:51">
      <c r="A24" s="184" t="s">
        <v>162</v>
      </c>
      <c r="B24" s="184">
        <v>0</v>
      </c>
      <c r="C24" s="184">
        <v>0</v>
      </c>
      <c r="D24" s="184">
        <v>0</v>
      </c>
      <c r="E24" s="184">
        <v>0</v>
      </c>
      <c r="F24" s="184">
        <v>0</v>
      </c>
      <c r="G24" s="184">
        <v>0</v>
      </c>
      <c r="H24" s="184">
        <v>0</v>
      </c>
      <c r="I24" s="184">
        <v>0</v>
      </c>
      <c r="J24" s="184">
        <v>0</v>
      </c>
      <c r="K24" s="184">
        <v>0</v>
      </c>
      <c r="L24" s="184">
        <v>0</v>
      </c>
      <c r="M24" s="184">
        <v>1.0000000000000001E-5</v>
      </c>
      <c r="N24" s="184">
        <v>0</v>
      </c>
      <c r="O24" s="184">
        <v>0</v>
      </c>
      <c r="P24" s="184">
        <v>1.0000000000000001E-5</v>
      </c>
      <c r="Q24" s="184">
        <v>0</v>
      </c>
      <c r="R24" s="184">
        <v>0</v>
      </c>
      <c r="S24" s="184">
        <v>0</v>
      </c>
      <c r="T24" s="184">
        <v>0</v>
      </c>
      <c r="U24" s="184">
        <v>0</v>
      </c>
      <c r="V24" s="184">
        <v>0</v>
      </c>
      <c r="W24" s="184">
        <v>0</v>
      </c>
      <c r="X24" s="184">
        <v>0</v>
      </c>
      <c r="Y24" s="184">
        <v>0</v>
      </c>
      <c r="Z24" s="184">
        <v>0</v>
      </c>
      <c r="AA24" s="184">
        <v>0</v>
      </c>
      <c r="AB24" s="184">
        <v>8292.09</v>
      </c>
      <c r="AC24" s="184">
        <v>0</v>
      </c>
      <c r="AD24" s="184">
        <v>0</v>
      </c>
      <c r="AE24" s="184">
        <v>8292.09</v>
      </c>
      <c r="AF24" s="184">
        <v>0</v>
      </c>
      <c r="AG24" s="184">
        <v>0</v>
      </c>
      <c r="AH24" s="184">
        <v>0</v>
      </c>
      <c r="AI24" s="184">
        <v>0</v>
      </c>
      <c r="AJ24" s="184">
        <v>0</v>
      </c>
      <c r="AK24" s="184">
        <v>0</v>
      </c>
      <c r="AL24" s="184">
        <v>0</v>
      </c>
      <c r="AM24" s="184">
        <v>0</v>
      </c>
      <c r="AN24" s="184">
        <v>0</v>
      </c>
      <c r="AO24" s="184">
        <v>0</v>
      </c>
      <c r="AP24" s="184">
        <v>0</v>
      </c>
      <c r="AQ24" s="184">
        <v>0</v>
      </c>
      <c r="AR24" s="184">
        <v>0</v>
      </c>
      <c r="AS24" s="184">
        <v>0</v>
      </c>
      <c r="AT24" s="184">
        <v>0</v>
      </c>
      <c r="AU24" s="184">
        <v>0</v>
      </c>
      <c r="AV24" s="184">
        <v>8292.0900099999999</v>
      </c>
      <c r="AW24" s="184">
        <v>0</v>
      </c>
      <c r="AX24" s="184">
        <v>0</v>
      </c>
      <c r="AY24" s="184">
        <v>8292.0900099999999</v>
      </c>
    </row>
    <row r="25" spans="1:51">
      <c r="A25" s="184" t="s">
        <v>904</v>
      </c>
      <c r="B25" s="184">
        <v>1.8530000000000001E-2</v>
      </c>
      <c r="C25" s="184">
        <v>0.13952999999999999</v>
      </c>
      <c r="D25" s="184">
        <v>0</v>
      </c>
      <c r="E25" s="184">
        <v>0</v>
      </c>
      <c r="F25" s="184">
        <v>0.15806000000000001</v>
      </c>
      <c r="G25" s="184">
        <v>1.9368399999999999</v>
      </c>
      <c r="H25" s="184">
        <v>5.7699199999999999</v>
      </c>
      <c r="I25" s="184">
        <v>0</v>
      </c>
      <c r="J25" s="184">
        <v>0</v>
      </c>
      <c r="K25" s="184">
        <v>7.7067600000000001</v>
      </c>
      <c r="L25" s="184">
        <v>3.4261999999999997</v>
      </c>
      <c r="M25" s="184">
        <v>22.624080000000003</v>
      </c>
      <c r="N25" s="184">
        <v>0</v>
      </c>
      <c r="O25" s="184">
        <v>2.48E-3</v>
      </c>
      <c r="P25" s="184">
        <v>26.052759999999999</v>
      </c>
      <c r="Q25" s="184">
        <v>7.1129999999999999E-2</v>
      </c>
      <c r="R25" s="184">
        <v>0</v>
      </c>
      <c r="S25" s="184">
        <v>0</v>
      </c>
      <c r="T25" s="184">
        <v>0</v>
      </c>
      <c r="U25" s="184">
        <v>7.1129999999999999E-2</v>
      </c>
      <c r="V25" s="184">
        <v>-4.0000000000000003E-5</v>
      </c>
      <c r="W25" s="184">
        <v>0</v>
      </c>
      <c r="X25" s="184">
        <v>0</v>
      </c>
      <c r="Y25" s="184">
        <v>0</v>
      </c>
      <c r="Z25" s="184">
        <v>-4.0000000000000003E-5</v>
      </c>
      <c r="AA25" s="184">
        <v>4.56419</v>
      </c>
      <c r="AB25" s="184">
        <v>91.99560000000001</v>
      </c>
      <c r="AC25" s="184">
        <v>0</v>
      </c>
      <c r="AD25" s="184">
        <v>0</v>
      </c>
      <c r="AE25" s="184">
        <v>96.559789999999992</v>
      </c>
      <c r="AF25" s="184">
        <v>11.311299999999999</v>
      </c>
      <c r="AG25" s="184">
        <v>0.33002999999999999</v>
      </c>
      <c r="AH25" s="184">
        <v>0</v>
      </c>
      <c r="AI25" s="184">
        <v>0</v>
      </c>
      <c r="AJ25" s="184">
        <v>11.64133</v>
      </c>
      <c r="AK25" s="184">
        <v>28.783330000000003</v>
      </c>
      <c r="AL25" s="184">
        <v>2.2112500000000002</v>
      </c>
      <c r="AM25" s="184">
        <v>0</v>
      </c>
      <c r="AN25" s="184">
        <v>0</v>
      </c>
      <c r="AO25" s="184">
        <v>30.994580000000003</v>
      </c>
      <c r="AP25" s="184">
        <v>2.5439499999999997</v>
      </c>
      <c r="AQ25" s="184">
        <v>4.267E-2</v>
      </c>
      <c r="AR25" s="184">
        <v>0</v>
      </c>
      <c r="AS25" s="184">
        <v>0</v>
      </c>
      <c r="AT25" s="184">
        <v>2.5866199999999999</v>
      </c>
      <c r="AU25" s="184">
        <v>52.655430000000003</v>
      </c>
      <c r="AV25" s="184">
        <v>123.11308</v>
      </c>
      <c r="AW25" s="184">
        <v>0</v>
      </c>
      <c r="AX25" s="184">
        <v>2.48E-3</v>
      </c>
      <c r="AY25" s="184">
        <v>175.77098999999998</v>
      </c>
    </row>
    <row r="26" spans="1:51">
      <c r="A26" s="184" t="s">
        <v>909</v>
      </c>
      <c r="B26" s="184">
        <v>4120.1447799999996</v>
      </c>
      <c r="C26" s="184">
        <v>5797.0735999999997</v>
      </c>
      <c r="D26" s="184">
        <v>0</v>
      </c>
      <c r="E26" s="184">
        <v>1.9111600000000002</v>
      </c>
      <c r="F26" s="184">
        <v>9919.1295399999999</v>
      </c>
      <c r="G26" s="184">
        <v>794.37606999999991</v>
      </c>
      <c r="H26" s="184">
        <v>237.96826999999999</v>
      </c>
      <c r="I26" s="184">
        <v>0</v>
      </c>
      <c r="J26" s="184">
        <v>0.45469999999999999</v>
      </c>
      <c r="K26" s="184">
        <v>1032.7990400000001</v>
      </c>
      <c r="L26" s="184">
        <v>463.15701000000001</v>
      </c>
      <c r="M26" s="184">
        <v>2382.9185200000002</v>
      </c>
      <c r="N26" s="184">
        <v>0</v>
      </c>
      <c r="O26" s="184">
        <v>1.82E-3</v>
      </c>
      <c r="P26" s="184">
        <v>2846.07735</v>
      </c>
      <c r="Q26" s="184">
        <v>60.18186</v>
      </c>
      <c r="R26" s="184">
        <v>0</v>
      </c>
      <c r="S26" s="184">
        <v>0</v>
      </c>
      <c r="T26" s="184">
        <v>0</v>
      </c>
      <c r="U26" s="184">
        <v>60.18186</v>
      </c>
      <c r="V26" s="184">
        <v>7.5076800000000006</v>
      </c>
      <c r="W26" s="184">
        <v>3.7579999999999995E-2</v>
      </c>
      <c r="X26" s="184">
        <v>0</v>
      </c>
      <c r="Y26" s="184">
        <v>0</v>
      </c>
      <c r="Z26" s="184">
        <v>7.5452599999999999</v>
      </c>
      <c r="AA26" s="184">
        <v>5067.0374000000002</v>
      </c>
      <c r="AB26" s="184">
        <v>3035.2770099999998</v>
      </c>
      <c r="AC26" s="184">
        <v>0</v>
      </c>
      <c r="AD26" s="184">
        <v>0</v>
      </c>
      <c r="AE26" s="184">
        <v>8102.31441</v>
      </c>
      <c r="AF26" s="184">
        <v>1.0917399999999999</v>
      </c>
      <c r="AG26" s="184">
        <v>0.63430999999999993</v>
      </c>
      <c r="AH26" s="184">
        <v>0</v>
      </c>
      <c r="AI26" s="184">
        <v>0</v>
      </c>
      <c r="AJ26" s="184">
        <v>1.7260499999999999</v>
      </c>
      <c r="AK26" s="184">
        <v>1198.84094</v>
      </c>
      <c r="AL26" s="184">
        <v>332.27771999999999</v>
      </c>
      <c r="AM26" s="184">
        <v>0</v>
      </c>
      <c r="AN26" s="184">
        <v>0</v>
      </c>
      <c r="AO26" s="184">
        <v>1531.1186599999999</v>
      </c>
      <c r="AP26" s="184">
        <v>49.08231</v>
      </c>
      <c r="AQ26" s="184">
        <v>2.6654899999999997</v>
      </c>
      <c r="AR26" s="184">
        <v>0</v>
      </c>
      <c r="AS26" s="184">
        <v>0</v>
      </c>
      <c r="AT26" s="184">
        <v>51.747800000000005</v>
      </c>
      <c r="AU26" s="184">
        <v>11761.41979</v>
      </c>
      <c r="AV26" s="184">
        <v>11788.852500000001</v>
      </c>
      <c r="AW26" s="184">
        <v>0</v>
      </c>
      <c r="AX26" s="184">
        <v>2.36768</v>
      </c>
      <c r="AY26" s="184">
        <v>23552.63997</v>
      </c>
    </row>
    <row r="27" spans="1:51">
      <c r="A27" s="184" t="s">
        <v>910</v>
      </c>
      <c r="B27" s="184">
        <v>0</v>
      </c>
      <c r="C27" s="184">
        <v>0</v>
      </c>
      <c r="D27" s="184">
        <v>0</v>
      </c>
      <c r="E27" s="184">
        <v>0</v>
      </c>
      <c r="F27" s="184">
        <v>0</v>
      </c>
      <c r="G27" s="184">
        <v>0</v>
      </c>
      <c r="H27" s="184">
        <v>0</v>
      </c>
      <c r="I27" s="184">
        <v>0</v>
      </c>
      <c r="J27" s="184">
        <v>0</v>
      </c>
      <c r="K27" s="184">
        <v>0</v>
      </c>
      <c r="L27" s="184">
        <v>0</v>
      </c>
      <c r="M27" s="184">
        <v>0</v>
      </c>
      <c r="N27" s="184">
        <v>0</v>
      </c>
      <c r="O27" s="184">
        <v>0</v>
      </c>
      <c r="P27" s="184">
        <v>0</v>
      </c>
      <c r="Q27" s="184">
        <v>0</v>
      </c>
      <c r="R27" s="184">
        <v>0</v>
      </c>
      <c r="S27" s="184">
        <v>0</v>
      </c>
      <c r="T27" s="184">
        <v>0</v>
      </c>
      <c r="U27" s="184">
        <v>0</v>
      </c>
      <c r="V27" s="184">
        <v>0</v>
      </c>
      <c r="W27" s="184">
        <v>0</v>
      </c>
      <c r="X27" s="184">
        <v>0</v>
      </c>
      <c r="Y27" s="184">
        <v>0</v>
      </c>
      <c r="Z27" s="184">
        <v>0</v>
      </c>
      <c r="AA27" s="184">
        <v>0</v>
      </c>
      <c r="AB27" s="184">
        <v>0</v>
      </c>
      <c r="AC27" s="184">
        <v>0</v>
      </c>
      <c r="AD27" s="184">
        <v>0</v>
      </c>
      <c r="AE27" s="184">
        <v>0</v>
      </c>
      <c r="AF27" s="184">
        <v>0</v>
      </c>
      <c r="AG27" s="184">
        <v>0</v>
      </c>
      <c r="AH27" s="184">
        <v>0</v>
      </c>
      <c r="AI27" s="184">
        <v>0</v>
      </c>
      <c r="AJ27" s="184">
        <v>0</v>
      </c>
      <c r="AK27" s="184">
        <v>0</v>
      </c>
      <c r="AL27" s="184">
        <v>0</v>
      </c>
      <c r="AM27" s="184">
        <v>0</v>
      </c>
      <c r="AN27" s="184">
        <v>0</v>
      </c>
      <c r="AO27" s="184">
        <v>0</v>
      </c>
      <c r="AP27" s="184">
        <v>0</v>
      </c>
      <c r="AQ27" s="184">
        <v>0</v>
      </c>
      <c r="AR27" s="184">
        <v>0</v>
      </c>
      <c r="AS27" s="184">
        <v>0</v>
      </c>
      <c r="AT27" s="184">
        <v>0</v>
      </c>
      <c r="AU27" s="184">
        <v>0</v>
      </c>
      <c r="AV27" s="184">
        <v>0</v>
      </c>
      <c r="AW27" s="184">
        <v>0</v>
      </c>
      <c r="AX27" s="184">
        <v>0</v>
      </c>
      <c r="AY27" s="184">
        <v>0</v>
      </c>
    </row>
    <row r="28" spans="1:51">
      <c r="A28" s="184" t="s">
        <v>167</v>
      </c>
      <c r="B28" s="184">
        <v>0</v>
      </c>
      <c r="C28" s="184">
        <v>0</v>
      </c>
      <c r="D28" s="184">
        <v>0</v>
      </c>
      <c r="E28" s="184">
        <v>0</v>
      </c>
      <c r="F28" s="184">
        <v>0</v>
      </c>
      <c r="G28" s="184">
        <v>0</v>
      </c>
      <c r="H28" s="184">
        <v>0</v>
      </c>
      <c r="I28" s="184">
        <v>0</v>
      </c>
      <c r="J28" s="184">
        <v>0</v>
      </c>
      <c r="K28" s="184">
        <v>0</v>
      </c>
      <c r="L28" s="184">
        <v>105.0642</v>
      </c>
      <c r="M28" s="184">
        <v>0</v>
      </c>
      <c r="N28" s="184">
        <v>0</v>
      </c>
      <c r="O28" s="184">
        <v>0</v>
      </c>
      <c r="P28" s="184">
        <v>105.0642</v>
      </c>
      <c r="Q28" s="184">
        <v>0</v>
      </c>
      <c r="R28" s="184">
        <v>0</v>
      </c>
      <c r="S28" s="184">
        <v>0</v>
      </c>
      <c r="T28" s="184">
        <v>0</v>
      </c>
      <c r="U28" s="184">
        <v>0</v>
      </c>
      <c r="V28" s="184">
        <v>0</v>
      </c>
      <c r="W28" s="184">
        <v>0</v>
      </c>
      <c r="X28" s="184">
        <v>0</v>
      </c>
      <c r="Y28" s="184">
        <v>0</v>
      </c>
      <c r="Z28" s="184">
        <v>0</v>
      </c>
      <c r="AA28" s="184">
        <v>0</v>
      </c>
      <c r="AB28" s="184">
        <v>0</v>
      </c>
      <c r="AC28" s="184">
        <v>0</v>
      </c>
      <c r="AD28" s="184">
        <v>0</v>
      </c>
      <c r="AE28" s="184">
        <v>0</v>
      </c>
      <c r="AF28" s="184">
        <v>0</v>
      </c>
      <c r="AG28" s="184">
        <v>0</v>
      </c>
      <c r="AH28" s="184">
        <v>0</v>
      </c>
      <c r="AI28" s="184">
        <v>0</v>
      </c>
      <c r="AJ28" s="184">
        <v>0</v>
      </c>
      <c r="AK28" s="184">
        <v>0</v>
      </c>
      <c r="AL28" s="184">
        <v>0</v>
      </c>
      <c r="AM28" s="184">
        <v>0</v>
      </c>
      <c r="AN28" s="184">
        <v>0</v>
      </c>
      <c r="AO28" s="184">
        <v>0</v>
      </c>
      <c r="AP28" s="184">
        <v>0</v>
      </c>
      <c r="AQ28" s="184">
        <v>0</v>
      </c>
      <c r="AR28" s="184">
        <v>0</v>
      </c>
      <c r="AS28" s="184">
        <v>0</v>
      </c>
      <c r="AT28" s="184">
        <v>0</v>
      </c>
      <c r="AU28" s="184">
        <v>105.0642</v>
      </c>
      <c r="AV28" s="184">
        <v>0</v>
      </c>
      <c r="AW28" s="184">
        <v>0</v>
      </c>
      <c r="AX28" s="184">
        <v>0</v>
      </c>
      <c r="AY28" s="184">
        <v>105.0642</v>
      </c>
    </row>
    <row r="29" spans="1:51">
      <c r="A29" s="184" t="s">
        <v>166</v>
      </c>
      <c r="B29" s="184">
        <v>3.8580000000000001</v>
      </c>
      <c r="C29" s="184">
        <v>0</v>
      </c>
      <c r="D29" s="184">
        <v>0</v>
      </c>
      <c r="E29" s="184">
        <v>0</v>
      </c>
      <c r="F29" s="184">
        <v>3.8580000000000001</v>
      </c>
      <c r="G29" s="184">
        <v>0</v>
      </c>
      <c r="H29" s="184">
        <v>0</v>
      </c>
      <c r="I29" s="184">
        <v>0</v>
      </c>
      <c r="J29" s="184">
        <v>0</v>
      </c>
      <c r="K29" s="184">
        <v>0</v>
      </c>
      <c r="L29" s="184">
        <v>138.37142</v>
      </c>
      <c r="M29" s="184">
        <v>0</v>
      </c>
      <c r="N29" s="184">
        <v>0</v>
      </c>
      <c r="O29" s="184">
        <v>0</v>
      </c>
      <c r="P29" s="184">
        <v>138.37142</v>
      </c>
      <c r="Q29" s="184">
        <v>0.623</v>
      </c>
      <c r="R29" s="184">
        <v>0</v>
      </c>
      <c r="S29" s="184">
        <v>0</v>
      </c>
      <c r="T29" s="184">
        <v>0</v>
      </c>
      <c r="U29" s="184">
        <v>0.623</v>
      </c>
      <c r="V29" s="184">
        <v>0</v>
      </c>
      <c r="W29" s="184">
        <v>0</v>
      </c>
      <c r="X29" s="184">
        <v>0</v>
      </c>
      <c r="Y29" s="184">
        <v>0</v>
      </c>
      <c r="Z29" s="184">
        <v>0</v>
      </c>
      <c r="AA29" s="184">
        <v>0.255</v>
      </c>
      <c r="AB29" s="184">
        <v>0</v>
      </c>
      <c r="AC29" s="184">
        <v>0</v>
      </c>
      <c r="AD29" s="184">
        <v>0</v>
      </c>
      <c r="AE29" s="184">
        <v>0.255</v>
      </c>
      <c r="AF29" s="184">
        <v>0</v>
      </c>
      <c r="AG29" s="184">
        <v>0</v>
      </c>
      <c r="AH29" s="184">
        <v>0</v>
      </c>
      <c r="AI29" s="184">
        <v>0</v>
      </c>
      <c r="AJ29" s="184">
        <v>0</v>
      </c>
      <c r="AK29" s="184">
        <v>0</v>
      </c>
      <c r="AL29" s="184">
        <v>0</v>
      </c>
      <c r="AM29" s="184">
        <v>0</v>
      </c>
      <c r="AN29" s="184">
        <v>0</v>
      </c>
      <c r="AO29" s="184">
        <v>0</v>
      </c>
      <c r="AP29" s="184">
        <v>0</v>
      </c>
      <c r="AQ29" s="184">
        <v>0</v>
      </c>
      <c r="AR29" s="184">
        <v>0</v>
      </c>
      <c r="AS29" s="184">
        <v>0</v>
      </c>
      <c r="AT29" s="184">
        <v>0</v>
      </c>
      <c r="AU29" s="184">
        <v>143.10742000000002</v>
      </c>
      <c r="AV29" s="184">
        <v>0</v>
      </c>
      <c r="AW29" s="184">
        <v>0</v>
      </c>
      <c r="AX29" s="184">
        <v>0</v>
      </c>
      <c r="AY29" s="184">
        <v>143.10742000000002</v>
      </c>
    </row>
    <row r="30" spans="1:51">
      <c r="A30" s="184" t="s">
        <v>911</v>
      </c>
      <c r="B30" s="184">
        <v>1127.80601</v>
      </c>
      <c r="C30" s="184">
        <v>1158.7245700000001</v>
      </c>
      <c r="D30" s="184">
        <v>0</v>
      </c>
      <c r="E30" s="184">
        <v>0</v>
      </c>
      <c r="F30" s="184">
        <v>2286.5305800000001</v>
      </c>
      <c r="G30" s="184">
        <v>3652.8276499999997</v>
      </c>
      <c r="H30" s="184">
        <v>2193.9477700000002</v>
      </c>
      <c r="I30" s="184">
        <v>0</v>
      </c>
      <c r="J30" s="184">
        <v>0</v>
      </c>
      <c r="K30" s="184">
        <v>5846.7754199999999</v>
      </c>
      <c r="L30" s="184">
        <v>211.15015</v>
      </c>
      <c r="M30" s="184">
        <v>116.54214999999999</v>
      </c>
      <c r="N30" s="184">
        <v>0</v>
      </c>
      <c r="O30" s="184">
        <v>0</v>
      </c>
      <c r="P30" s="184">
        <v>327.69229999999999</v>
      </c>
      <c r="Q30" s="184">
        <v>10.64785</v>
      </c>
      <c r="R30" s="184">
        <v>206.19754999999998</v>
      </c>
      <c r="S30" s="184">
        <v>0</v>
      </c>
      <c r="T30" s="184">
        <v>0</v>
      </c>
      <c r="U30" s="184">
        <v>216.84539999999998</v>
      </c>
      <c r="V30" s="184">
        <v>0</v>
      </c>
      <c r="W30" s="184">
        <v>0</v>
      </c>
      <c r="X30" s="184">
        <v>0</v>
      </c>
      <c r="Y30" s="184">
        <v>0</v>
      </c>
      <c r="Z30" s="184">
        <v>0</v>
      </c>
      <c r="AA30" s="184">
        <v>1799.9527800000001</v>
      </c>
      <c r="AB30" s="184">
        <v>2103.44463</v>
      </c>
      <c r="AC30" s="184">
        <v>0</v>
      </c>
      <c r="AD30" s="184">
        <v>0</v>
      </c>
      <c r="AE30" s="184">
        <v>3903.39741</v>
      </c>
      <c r="AF30" s="184">
        <v>0</v>
      </c>
      <c r="AG30" s="184">
        <v>0</v>
      </c>
      <c r="AH30" s="184">
        <v>0</v>
      </c>
      <c r="AI30" s="184">
        <v>0</v>
      </c>
      <c r="AJ30" s="184">
        <v>0</v>
      </c>
      <c r="AK30" s="184">
        <v>8.7379899999999999</v>
      </c>
      <c r="AL30" s="184">
        <v>763.99297999999999</v>
      </c>
      <c r="AM30" s="184">
        <v>0</v>
      </c>
      <c r="AN30" s="184">
        <v>0</v>
      </c>
      <c r="AO30" s="184">
        <v>772.73096999999996</v>
      </c>
      <c r="AP30" s="184">
        <v>0</v>
      </c>
      <c r="AQ30" s="184">
        <v>0</v>
      </c>
      <c r="AR30" s="184">
        <v>0</v>
      </c>
      <c r="AS30" s="184">
        <v>0</v>
      </c>
      <c r="AT30" s="184">
        <v>0</v>
      </c>
      <c r="AU30" s="184">
        <v>6811.1224299999994</v>
      </c>
      <c r="AV30" s="184">
        <v>6542.8496500000001</v>
      </c>
      <c r="AW30" s="184">
        <v>0</v>
      </c>
      <c r="AX30" s="184">
        <v>0</v>
      </c>
      <c r="AY30" s="184">
        <v>13353.97208</v>
      </c>
    </row>
    <row r="31" spans="1:51">
      <c r="A31" s="184" t="s">
        <v>912</v>
      </c>
      <c r="B31" s="184">
        <v>1086.04901</v>
      </c>
      <c r="C31" s="184">
        <v>495.46069</v>
      </c>
      <c r="D31" s="184">
        <v>0</v>
      </c>
      <c r="E31" s="184">
        <v>0</v>
      </c>
      <c r="F31" s="184">
        <v>1581.5097000000001</v>
      </c>
      <c r="G31" s="184">
        <v>3219.2540299999996</v>
      </c>
      <c r="H31" s="184">
        <v>1842.4237900000001</v>
      </c>
      <c r="I31" s="184">
        <v>0</v>
      </c>
      <c r="J31" s="184">
        <v>0</v>
      </c>
      <c r="K31" s="184">
        <v>5061.6778199999999</v>
      </c>
      <c r="L31" s="184">
        <v>48.493490000000001</v>
      </c>
      <c r="M31" s="184">
        <v>81.187169999999995</v>
      </c>
      <c r="N31" s="184">
        <v>0</v>
      </c>
      <c r="O31" s="184">
        <v>0</v>
      </c>
      <c r="P31" s="184">
        <v>129.68066000000002</v>
      </c>
      <c r="Q31" s="184">
        <v>10.64785</v>
      </c>
      <c r="R31" s="184">
        <v>0</v>
      </c>
      <c r="S31" s="184">
        <v>0</v>
      </c>
      <c r="T31" s="184">
        <v>0</v>
      </c>
      <c r="U31" s="184">
        <v>10.64785</v>
      </c>
      <c r="V31" s="184">
        <v>0</v>
      </c>
      <c r="W31" s="184">
        <v>0</v>
      </c>
      <c r="X31" s="184">
        <v>0</v>
      </c>
      <c r="Y31" s="184">
        <v>0</v>
      </c>
      <c r="Z31" s="184">
        <v>0</v>
      </c>
      <c r="AA31" s="184">
        <v>1772.7341999999999</v>
      </c>
      <c r="AB31" s="184">
        <v>1665.26622</v>
      </c>
      <c r="AC31" s="184">
        <v>0</v>
      </c>
      <c r="AD31" s="184">
        <v>0</v>
      </c>
      <c r="AE31" s="184">
        <v>3438.0004199999998</v>
      </c>
      <c r="AF31" s="184">
        <v>0</v>
      </c>
      <c r="AG31" s="184">
        <v>0</v>
      </c>
      <c r="AH31" s="184">
        <v>0</v>
      </c>
      <c r="AI31" s="184">
        <v>0</v>
      </c>
      <c r="AJ31" s="184">
        <v>0</v>
      </c>
      <c r="AK31" s="184">
        <v>0</v>
      </c>
      <c r="AL31" s="184">
        <v>0</v>
      </c>
      <c r="AM31" s="184">
        <v>0</v>
      </c>
      <c r="AN31" s="184">
        <v>0</v>
      </c>
      <c r="AO31" s="184">
        <v>0</v>
      </c>
      <c r="AP31" s="184">
        <v>0</v>
      </c>
      <c r="AQ31" s="184">
        <v>0</v>
      </c>
      <c r="AR31" s="184">
        <v>0</v>
      </c>
      <c r="AS31" s="184">
        <v>0</v>
      </c>
      <c r="AT31" s="184">
        <v>0</v>
      </c>
      <c r="AU31" s="184">
        <v>6137.1785799999998</v>
      </c>
      <c r="AV31" s="184">
        <v>4084.3378700000003</v>
      </c>
      <c r="AW31" s="184">
        <v>0</v>
      </c>
      <c r="AX31" s="184">
        <v>0</v>
      </c>
      <c r="AY31" s="184">
        <v>10221.516449999999</v>
      </c>
    </row>
    <row r="32" spans="1:51">
      <c r="A32" s="184" t="s">
        <v>913</v>
      </c>
      <c r="B32" s="184">
        <v>41.756999999999998</v>
      </c>
      <c r="C32" s="184">
        <v>663.26387999999997</v>
      </c>
      <c r="D32" s="184">
        <v>0</v>
      </c>
      <c r="E32" s="184">
        <v>0</v>
      </c>
      <c r="F32" s="184">
        <v>705.02088000000003</v>
      </c>
      <c r="G32" s="184">
        <v>433.57362000000001</v>
      </c>
      <c r="H32" s="184">
        <v>347.72497999999996</v>
      </c>
      <c r="I32" s="184">
        <v>0</v>
      </c>
      <c r="J32" s="184">
        <v>0</v>
      </c>
      <c r="K32" s="184">
        <v>781.29859999999996</v>
      </c>
      <c r="L32" s="184">
        <v>162.65666000000002</v>
      </c>
      <c r="M32" s="184">
        <v>35.354959999999998</v>
      </c>
      <c r="N32" s="184">
        <v>0</v>
      </c>
      <c r="O32" s="184">
        <v>0</v>
      </c>
      <c r="P32" s="184">
        <v>198.01161999999999</v>
      </c>
      <c r="Q32" s="184">
        <v>0</v>
      </c>
      <c r="R32" s="184">
        <v>206.1</v>
      </c>
      <c r="S32" s="184">
        <v>0</v>
      </c>
      <c r="T32" s="184">
        <v>0</v>
      </c>
      <c r="U32" s="184">
        <v>206.1</v>
      </c>
      <c r="V32" s="184">
        <v>0</v>
      </c>
      <c r="W32" s="184">
        <v>0</v>
      </c>
      <c r="X32" s="184">
        <v>0</v>
      </c>
      <c r="Y32" s="184">
        <v>0</v>
      </c>
      <c r="Z32" s="184">
        <v>0</v>
      </c>
      <c r="AA32" s="184">
        <v>27.218580000000003</v>
      </c>
      <c r="AB32" s="184">
        <v>431.55896999999999</v>
      </c>
      <c r="AC32" s="184">
        <v>0</v>
      </c>
      <c r="AD32" s="184">
        <v>0</v>
      </c>
      <c r="AE32" s="184">
        <v>458.77754999999996</v>
      </c>
      <c r="AF32" s="184">
        <v>0</v>
      </c>
      <c r="AG32" s="184">
        <v>0</v>
      </c>
      <c r="AH32" s="184">
        <v>0</v>
      </c>
      <c r="AI32" s="184">
        <v>0</v>
      </c>
      <c r="AJ32" s="184">
        <v>0</v>
      </c>
      <c r="AK32" s="184">
        <v>8.7379899999999999</v>
      </c>
      <c r="AL32" s="184">
        <v>763.99297999999999</v>
      </c>
      <c r="AM32" s="184">
        <v>0</v>
      </c>
      <c r="AN32" s="184">
        <v>0</v>
      </c>
      <c r="AO32" s="184">
        <v>772.73096999999996</v>
      </c>
      <c r="AP32" s="184">
        <v>0</v>
      </c>
      <c r="AQ32" s="184">
        <v>0</v>
      </c>
      <c r="AR32" s="184">
        <v>0</v>
      </c>
      <c r="AS32" s="184">
        <v>0</v>
      </c>
      <c r="AT32" s="184">
        <v>0</v>
      </c>
      <c r="AU32" s="184">
        <v>673.94385</v>
      </c>
      <c r="AV32" s="184">
        <v>2447.99577</v>
      </c>
      <c r="AW32" s="184">
        <v>0</v>
      </c>
      <c r="AX32" s="184">
        <v>0</v>
      </c>
      <c r="AY32" s="184">
        <v>3121.9396200000001</v>
      </c>
    </row>
    <row r="33" spans="1:51">
      <c r="A33" s="184" t="s">
        <v>914</v>
      </c>
      <c r="B33" s="184">
        <v>0</v>
      </c>
      <c r="C33" s="184">
        <v>0</v>
      </c>
      <c r="D33" s="184">
        <v>0</v>
      </c>
      <c r="E33" s="184">
        <v>0</v>
      </c>
      <c r="F33" s="184">
        <v>0</v>
      </c>
      <c r="G33" s="184">
        <v>0</v>
      </c>
      <c r="H33" s="184">
        <v>3.7989999999999999</v>
      </c>
      <c r="I33" s="184">
        <v>0</v>
      </c>
      <c r="J33" s="184">
        <v>0</v>
      </c>
      <c r="K33" s="184">
        <v>3.7989999999999999</v>
      </c>
      <c r="L33" s="184">
        <v>0</v>
      </c>
      <c r="M33" s="184">
        <v>2.0000000000000002E-5</v>
      </c>
      <c r="N33" s="184">
        <v>0</v>
      </c>
      <c r="O33" s="184">
        <v>0</v>
      </c>
      <c r="P33" s="184">
        <v>2.0000000000000002E-5</v>
      </c>
      <c r="Q33" s="184">
        <v>0</v>
      </c>
      <c r="R33" s="184">
        <v>9.7549999999999998E-2</v>
      </c>
      <c r="S33" s="184">
        <v>0</v>
      </c>
      <c r="T33" s="184">
        <v>0</v>
      </c>
      <c r="U33" s="184">
        <v>9.7549999999999998E-2</v>
      </c>
      <c r="V33" s="184">
        <v>0</v>
      </c>
      <c r="W33" s="184">
        <v>0</v>
      </c>
      <c r="X33" s="184">
        <v>0</v>
      </c>
      <c r="Y33" s="184">
        <v>0</v>
      </c>
      <c r="Z33" s="184">
        <v>0</v>
      </c>
      <c r="AA33" s="184">
        <v>0</v>
      </c>
      <c r="AB33" s="184">
        <v>6.61944</v>
      </c>
      <c r="AC33" s="184">
        <v>0</v>
      </c>
      <c r="AD33" s="184">
        <v>0</v>
      </c>
      <c r="AE33" s="184">
        <v>6.61944</v>
      </c>
      <c r="AF33" s="184">
        <v>0</v>
      </c>
      <c r="AG33" s="184">
        <v>0</v>
      </c>
      <c r="AH33" s="184">
        <v>0</v>
      </c>
      <c r="AI33" s="184">
        <v>0</v>
      </c>
      <c r="AJ33" s="184">
        <v>0</v>
      </c>
      <c r="AK33" s="184">
        <v>0</v>
      </c>
      <c r="AL33" s="184">
        <v>0</v>
      </c>
      <c r="AM33" s="184">
        <v>0</v>
      </c>
      <c r="AN33" s="184">
        <v>0</v>
      </c>
      <c r="AO33" s="184">
        <v>0</v>
      </c>
      <c r="AP33" s="184">
        <v>0</v>
      </c>
      <c r="AQ33" s="184">
        <v>0</v>
      </c>
      <c r="AR33" s="184">
        <v>0</v>
      </c>
      <c r="AS33" s="184">
        <v>0</v>
      </c>
      <c r="AT33" s="184">
        <v>0</v>
      </c>
      <c r="AU33" s="184">
        <v>0</v>
      </c>
      <c r="AV33" s="184">
        <v>10.51601</v>
      </c>
      <c r="AW33" s="184">
        <v>0</v>
      </c>
      <c r="AX33" s="184">
        <v>0</v>
      </c>
      <c r="AY33" s="184">
        <v>10.51601</v>
      </c>
    </row>
    <row r="34" spans="1:51">
      <c r="A34" s="184" t="s">
        <v>915</v>
      </c>
      <c r="B34" s="184">
        <v>0</v>
      </c>
      <c r="C34" s="184">
        <v>0</v>
      </c>
      <c r="D34" s="184">
        <v>0</v>
      </c>
      <c r="E34" s="184">
        <v>0</v>
      </c>
      <c r="F34" s="184">
        <v>0</v>
      </c>
      <c r="G34" s="184">
        <v>0</v>
      </c>
      <c r="H34" s="184">
        <v>0</v>
      </c>
      <c r="I34" s="184">
        <v>0</v>
      </c>
      <c r="J34" s="184">
        <v>0</v>
      </c>
      <c r="K34" s="184">
        <v>0</v>
      </c>
      <c r="L34" s="184">
        <v>0</v>
      </c>
      <c r="M34" s="184">
        <v>0</v>
      </c>
      <c r="N34" s="184">
        <v>0</v>
      </c>
      <c r="O34" s="184">
        <v>0</v>
      </c>
      <c r="P34" s="184">
        <v>0</v>
      </c>
      <c r="Q34" s="184">
        <v>0</v>
      </c>
      <c r="R34" s="184">
        <v>0</v>
      </c>
      <c r="S34" s="184">
        <v>0</v>
      </c>
      <c r="T34" s="184">
        <v>0</v>
      </c>
      <c r="U34" s="184">
        <v>0</v>
      </c>
      <c r="V34" s="184">
        <v>0</v>
      </c>
      <c r="W34" s="184">
        <v>0</v>
      </c>
      <c r="X34" s="184">
        <v>0</v>
      </c>
      <c r="Y34" s="184">
        <v>0</v>
      </c>
      <c r="Z34" s="184">
        <v>0</v>
      </c>
      <c r="AA34" s="184">
        <v>0</v>
      </c>
      <c r="AB34" s="184">
        <v>0</v>
      </c>
      <c r="AC34" s="184">
        <v>0</v>
      </c>
      <c r="AD34" s="184">
        <v>0</v>
      </c>
      <c r="AE34" s="184">
        <v>0</v>
      </c>
      <c r="AF34" s="184">
        <v>0</v>
      </c>
      <c r="AG34" s="184">
        <v>0</v>
      </c>
      <c r="AH34" s="184">
        <v>0</v>
      </c>
      <c r="AI34" s="184">
        <v>0</v>
      </c>
      <c r="AJ34" s="184">
        <v>0</v>
      </c>
      <c r="AK34" s="184">
        <v>0</v>
      </c>
      <c r="AL34" s="184">
        <v>0</v>
      </c>
      <c r="AM34" s="184">
        <v>0</v>
      </c>
      <c r="AN34" s="184">
        <v>0</v>
      </c>
      <c r="AO34" s="184">
        <v>0</v>
      </c>
      <c r="AP34" s="184">
        <v>0</v>
      </c>
      <c r="AQ34" s="184">
        <v>0</v>
      </c>
      <c r="AR34" s="184">
        <v>0</v>
      </c>
      <c r="AS34" s="184">
        <v>0</v>
      </c>
      <c r="AT34" s="184">
        <v>0</v>
      </c>
      <c r="AU34" s="184">
        <v>0</v>
      </c>
      <c r="AV34" s="184">
        <v>0</v>
      </c>
      <c r="AW34" s="184">
        <v>0</v>
      </c>
      <c r="AX34" s="184">
        <v>0</v>
      </c>
      <c r="AY34" s="184">
        <v>0</v>
      </c>
    </row>
    <row r="35" spans="1:51">
      <c r="A35" s="184"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184">
        <v>0</v>
      </c>
      <c r="AC35" s="184">
        <v>0</v>
      </c>
      <c r="AD35" s="184">
        <v>0</v>
      </c>
      <c r="AE35" s="184">
        <v>0</v>
      </c>
      <c r="AF35" s="184">
        <v>0</v>
      </c>
      <c r="AG35" s="184">
        <v>0</v>
      </c>
      <c r="AH35" s="184">
        <v>0</v>
      </c>
      <c r="AI35" s="184">
        <v>0</v>
      </c>
      <c r="AJ35" s="184">
        <v>0</v>
      </c>
      <c r="AK35" s="184">
        <v>0</v>
      </c>
      <c r="AL35" s="184">
        <v>0</v>
      </c>
      <c r="AM35" s="184">
        <v>0</v>
      </c>
      <c r="AN35" s="184">
        <v>0</v>
      </c>
      <c r="AO35" s="184">
        <v>0</v>
      </c>
      <c r="AP35" s="184">
        <v>0</v>
      </c>
      <c r="AQ35" s="184">
        <v>0</v>
      </c>
      <c r="AR35" s="184">
        <v>0</v>
      </c>
      <c r="AS35" s="184">
        <v>0</v>
      </c>
      <c r="AT35" s="184">
        <v>0</v>
      </c>
      <c r="AU35" s="184">
        <v>0</v>
      </c>
      <c r="AV35" s="184">
        <v>0</v>
      </c>
      <c r="AW35" s="184">
        <v>0</v>
      </c>
      <c r="AX35" s="184">
        <v>0</v>
      </c>
      <c r="AY35" s="184">
        <v>0</v>
      </c>
    </row>
    <row r="36" spans="1:51">
      <c r="A36" s="184" t="s">
        <v>176</v>
      </c>
      <c r="B36" s="184">
        <v>0</v>
      </c>
      <c r="C36" s="184">
        <v>0</v>
      </c>
      <c r="D36" s="184">
        <v>0</v>
      </c>
      <c r="E36" s="184">
        <v>0</v>
      </c>
      <c r="F36" s="184">
        <v>0</v>
      </c>
      <c r="G36" s="184">
        <v>0</v>
      </c>
      <c r="H36" s="184">
        <v>0</v>
      </c>
      <c r="I36" s="184">
        <v>0</v>
      </c>
      <c r="J36" s="184">
        <v>0</v>
      </c>
      <c r="K36" s="184">
        <v>0</v>
      </c>
      <c r="L36" s="184">
        <v>0</v>
      </c>
      <c r="M36" s="184">
        <v>0</v>
      </c>
      <c r="N36" s="184">
        <v>0</v>
      </c>
      <c r="O36" s="184">
        <v>0</v>
      </c>
      <c r="P36" s="184">
        <v>0</v>
      </c>
      <c r="Q36" s="184">
        <v>0</v>
      </c>
      <c r="R36" s="184">
        <v>0</v>
      </c>
      <c r="S36" s="184">
        <v>0</v>
      </c>
      <c r="T36" s="184">
        <v>0</v>
      </c>
      <c r="U36" s="184">
        <v>0</v>
      </c>
      <c r="V36" s="184">
        <v>0</v>
      </c>
      <c r="W36" s="184">
        <v>0</v>
      </c>
      <c r="X36" s="184">
        <v>0</v>
      </c>
      <c r="Y36" s="184">
        <v>0</v>
      </c>
      <c r="Z36" s="184">
        <v>0</v>
      </c>
      <c r="AA36" s="184">
        <v>0</v>
      </c>
      <c r="AB36" s="184">
        <v>0</v>
      </c>
      <c r="AC36" s="184">
        <v>0</v>
      </c>
      <c r="AD36" s="184">
        <v>0</v>
      </c>
      <c r="AE36" s="184">
        <v>0</v>
      </c>
      <c r="AF36" s="184">
        <v>0</v>
      </c>
      <c r="AG36" s="184">
        <v>0</v>
      </c>
      <c r="AH36" s="184">
        <v>0</v>
      </c>
      <c r="AI36" s="184">
        <v>0</v>
      </c>
      <c r="AJ36" s="184">
        <v>0</v>
      </c>
      <c r="AK36" s="184">
        <v>0</v>
      </c>
      <c r="AL36" s="184">
        <v>0</v>
      </c>
      <c r="AM36" s="184">
        <v>0</v>
      </c>
      <c r="AN36" s="184">
        <v>0</v>
      </c>
      <c r="AO36" s="184">
        <v>0</v>
      </c>
      <c r="AP36" s="184">
        <v>0</v>
      </c>
      <c r="AQ36" s="184">
        <v>0</v>
      </c>
      <c r="AR36" s="184">
        <v>0</v>
      </c>
      <c r="AS36" s="184">
        <v>0</v>
      </c>
      <c r="AT36" s="184">
        <v>0</v>
      </c>
      <c r="AU36" s="184">
        <v>0</v>
      </c>
      <c r="AV36" s="184">
        <v>0</v>
      </c>
      <c r="AW36" s="184">
        <v>0</v>
      </c>
      <c r="AX36" s="184">
        <v>0</v>
      </c>
      <c r="AY36" s="184">
        <v>0</v>
      </c>
    </row>
    <row r="37" spans="1:51" ht="13.5" thickBot="1">
      <c r="A37" s="184"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184">
        <v>0</v>
      </c>
      <c r="AC37" s="184">
        <v>0</v>
      </c>
      <c r="AD37" s="184">
        <v>0</v>
      </c>
      <c r="AE37" s="184">
        <v>0</v>
      </c>
      <c r="AF37" s="184">
        <v>0</v>
      </c>
      <c r="AG37" s="184">
        <v>0</v>
      </c>
      <c r="AH37" s="184">
        <v>0</v>
      </c>
      <c r="AI37" s="184">
        <v>0</v>
      </c>
      <c r="AJ37" s="184">
        <v>0</v>
      </c>
      <c r="AK37" s="184">
        <v>0</v>
      </c>
      <c r="AL37" s="184">
        <v>0</v>
      </c>
      <c r="AM37" s="184">
        <v>0</v>
      </c>
      <c r="AN37" s="184">
        <v>0</v>
      </c>
      <c r="AO37" s="184">
        <v>0</v>
      </c>
      <c r="AP37" s="184">
        <v>0</v>
      </c>
      <c r="AQ37" s="184">
        <v>0</v>
      </c>
      <c r="AR37" s="184">
        <v>0</v>
      </c>
      <c r="AS37" s="184">
        <v>0</v>
      </c>
      <c r="AT37" s="184">
        <v>0</v>
      </c>
      <c r="AU37" s="184">
        <v>0</v>
      </c>
      <c r="AV37" s="184">
        <v>0</v>
      </c>
      <c r="AW37" s="184">
        <v>0</v>
      </c>
      <c r="AX37" s="184">
        <v>0</v>
      </c>
      <c r="AY37" s="184">
        <v>0</v>
      </c>
    </row>
    <row r="38" spans="1:51" ht="16.5" thickTop="1" thickBot="1">
      <c r="A38" s="338" t="s">
        <v>918</v>
      </c>
      <c r="B38" s="337">
        <v>33980.987359999999</v>
      </c>
      <c r="C38" s="337">
        <v>28548.703590000001</v>
      </c>
      <c r="D38" s="337">
        <v>0</v>
      </c>
      <c r="E38" s="337">
        <v>7.2586400000000006</v>
      </c>
      <c r="F38" s="337">
        <v>62536.949590000004</v>
      </c>
      <c r="G38" s="337">
        <v>69979.495779999997</v>
      </c>
      <c r="H38" s="337">
        <v>27034.16936</v>
      </c>
      <c r="I38" s="337">
        <v>0</v>
      </c>
      <c r="J38" s="337">
        <v>0.51616999999999991</v>
      </c>
      <c r="K38" s="337">
        <v>97014.18131</v>
      </c>
      <c r="L38" s="337">
        <v>35974.95867</v>
      </c>
      <c r="M38" s="337">
        <v>33405.872640000001</v>
      </c>
      <c r="N38" s="337">
        <v>0</v>
      </c>
      <c r="O38" s="337">
        <v>663.02715000000001</v>
      </c>
      <c r="P38" s="337">
        <v>70043.858459999989</v>
      </c>
      <c r="Q38" s="337">
        <v>2503.5213100000001</v>
      </c>
      <c r="R38" s="337">
        <v>1372.5060100000001</v>
      </c>
      <c r="S38" s="337">
        <v>0</v>
      </c>
      <c r="T38" s="337">
        <v>0</v>
      </c>
      <c r="U38" s="337">
        <v>3876.0273199999997</v>
      </c>
      <c r="V38" s="337">
        <v>4696.8077000000003</v>
      </c>
      <c r="W38" s="337">
        <v>1148.68749</v>
      </c>
      <c r="X38" s="337">
        <v>0</v>
      </c>
      <c r="Y38" s="337">
        <v>0</v>
      </c>
      <c r="Z38" s="337">
        <v>5845.4951900000005</v>
      </c>
      <c r="AA38" s="337">
        <v>99525.241479999997</v>
      </c>
      <c r="AB38" s="337">
        <v>62616.687079999996</v>
      </c>
      <c r="AC38" s="337">
        <v>0</v>
      </c>
      <c r="AD38" s="337">
        <v>2.5628299999999999</v>
      </c>
      <c r="AE38" s="337">
        <v>162144.49138999998</v>
      </c>
      <c r="AF38" s="337">
        <v>2859.39624</v>
      </c>
      <c r="AG38" s="337">
        <v>493.24271000000005</v>
      </c>
      <c r="AH38" s="337">
        <v>0</v>
      </c>
      <c r="AI38" s="337">
        <v>0</v>
      </c>
      <c r="AJ38" s="337">
        <v>3352.63895</v>
      </c>
      <c r="AK38" s="337">
        <v>27349.485479999999</v>
      </c>
      <c r="AL38" s="337">
        <v>8095.9070999999994</v>
      </c>
      <c r="AM38" s="337">
        <v>0</v>
      </c>
      <c r="AN38" s="337">
        <v>30.709299999999999</v>
      </c>
      <c r="AO38" s="337">
        <v>35476.101880000002</v>
      </c>
      <c r="AP38" s="337">
        <v>7313.8139000000001</v>
      </c>
      <c r="AQ38" s="337">
        <v>630.48059000000001</v>
      </c>
      <c r="AR38" s="337">
        <v>0</v>
      </c>
      <c r="AS38" s="337">
        <v>0</v>
      </c>
      <c r="AT38" s="337">
        <v>7944.2944900000002</v>
      </c>
      <c r="AU38" s="337">
        <v>284183.70792000002</v>
      </c>
      <c r="AV38" s="337">
        <v>163346.25657</v>
      </c>
      <c r="AW38" s="337">
        <v>0</v>
      </c>
      <c r="AX38" s="337">
        <v>704.07408999999996</v>
      </c>
      <c r="AY38" s="337">
        <v>448234.03857999999</v>
      </c>
    </row>
    <row r="39" spans="1:51" ht="13.5" thickTop="1">
      <c r="A39" s="184" t="s">
        <v>87</v>
      </c>
      <c r="B39" s="184">
        <v>107503.87434000001</v>
      </c>
      <c r="C39" s="184">
        <v>35032.358380000005</v>
      </c>
      <c r="D39" s="184">
        <v>0</v>
      </c>
      <c r="E39" s="184">
        <v>0</v>
      </c>
      <c r="F39" s="184">
        <v>142536.23272</v>
      </c>
      <c r="G39" s="184">
        <v>112048.03045000001</v>
      </c>
      <c r="H39" s="184">
        <v>60012.21226</v>
      </c>
      <c r="I39" s="184">
        <v>0</v>
      </c>
      <c r="J39" s="184">
        <v>0</v>
      </c>
      <c r="K39" s="184">
        <v>172060.24271000002</v>
      </c>
      <c r="L39" s="184">
        <v>59859.216630000003</v>
      </c>
      <c r="M39" s="184">
        <v>19980.191289999999</v>
      </c>
      <c r="N39" s="184">
        <v>0</v>
      </c>
      <c r="O39" s="184">
        <v>0</v>
      </c>
      <c r="P39" s="184">
        <v>79839.407919999998</v>
      </c>
      <c r="Q39" s="184">
        <v>6037.3052699999998</v>
      </c>
      <c r="R39" s="184">
        <v>4193.9271099999996</v>
      </c>
      <c r="S39" s="184">
        <v>0</v>
      </c>
      <c r="T39" s="184">
        <v>0</v>
      </c>
      <c r="U39" s="184">
        <v>10231.232380000001</v>
      </c>
      <c r="V39" s="184">
        <v>12257.0969</v>
      </c>
      <c r="W39" s="184">
        <v>2378.01883</v>
      </c>
      <c r="X39" s="184">
        <v>0</v>
      </c>
      <c r="Y39" s="184">
        <v>0</v>
      </c>
      <c r="Z39" s="184">
        <v>14635.115730000001</v>
      </c>
      <c r="AA39" s="184">
        <v>110123.76083</v>
      </c>
      <c r="AB39" s="184">
        <v>61030.304360000002</v>
      </c>
      <c r="AC39" s="184">
        <v>0</v>
      </c>
      <c r="AD39" s="184">
        <v>0</v>
      </c>
      <c r="AE39" s="184">
        <v>171154.06518999999</v>
      </c>
      <c r="AF39" s="184">
        <v>25248.738010000001</v>
      </c>
      <c r="AG39" s="184">
        <v>2345.2308599999997</v>
      </c>
      <c r="AH39" s="184">
        <v>0</v>
      </c>
      <c r="AI39" s="184">
        <v>0</v>
      </c>
      <c r="AJ39" s="184">
        <v>27593.968870000001</v>
      </c>
      <c r="AK39" s="184">
        <v>84739.758109999995</v>
      </c>
      <c r="AL39" s="184">
        <v>40374.11896</v>
      </c>
      <c r="AM39" s="184">
        <v>0</v>
      </c>
      <c r="AN39" s="184">
        <v>0</v>
      </c>
      <c r="AO39" s="184">
        <v>125113.87706999999</v>
      </c>
      <c r="AP39" s="184">
        <v>41198.307159999997</v>
      </c>
      <c r="AQ39" s="184">
        <v>6035.6011200000003</v>
      </c>
      <c r="AR39" s="184">
        <v>0</v>
      </c>
      <c r="AS39" s="184">
        <v>0</v>
      </c>
      <c r="AT39" s="184">
        <v>47233.908280000003</v>
      </c>
      <c r="AU39" s="184">
        <v>559016.08770000003</v>
      </c>
      <c r="AV39" s="184">
        <v>231381.96316999997</v>
      </c>
      <c r="AW39" s="184">
        <v>0</v>
      </c>
      <c r="AX39" s="184">
        <v>0</v>
      </c>
      <c r="AY39" s="184">
        <v>790398.05087000004</v>
      </c>
    </row>
    <row r="40" spans="1:51">
      <c r="A40" s="184" t="s">
        <v>919</v>
      </c>
      <c r="B40" s="184">
        <v>107503.87434000001</v>
      </c>
      <c r="C40" s="184">
        <v>34915.17598</v>
      </c>
      <c r="D40" s="184">
        <v>0</v>
      </c>
      <c r="E40" s="184">
        <v>0</v>
      </c>
      <c r="F40" s="184">
        <v>142419.05031999998</v>
      </c>
      <c r="G40" s="184">
        <v>112048.03045000001</v>
      </c>
      <c r="H40" s="184">
        <v>60012.21226</v>
      </c>
      <c r="I40" s="184">
        <v>0</v>
      </c>
      <c r="J40" s="184">
        <v>0</v>
      </c>
      <c r="K40" s="184">
        <v>172060.24271000002</v>
      </c>
      <c r="L40" s="184">
        <v>59859.216630000003</v>
      </c>
      <c r="M40" s="184">
        <v>19980.191320000002</v>
      </c>
      <c r="N40" s="184">
        <v>0</v>
      </c>
      <c r="O40" s="184">
        <v>0</v>
      </c>
      <c r="P40" s="184">
        <v>79839.407950000008</v>
      </c>
      <c r="Q40" s="184">
        <v>6037.3052699999998</v>
      </c>
      <c r="R40" s="184">
        <v>4193.9271099999996</v>
      </c>
      <c r="S40" s="184">
        <v>0</v>
      </c>
      <c r="T40" s="184">
        <v>0</v>
      </c>
      <c r="U40" s="184">
        <v>10231.232380000001</v>
      </c>
      <c r="V40" s="184">
        <v>12257.0969</v>
      </c>
      <c r="W40" s="184">
        <v>2378.01883</v>
      </c>
      <c r="X40" s="184">
        <v>0</v>
      </c>
      <c r="Y40" s="184">
        <v>0</v>
      </c>
      <c r="Z40" s="184">
        <v>14635.115730000001</v>
      </c>
      <c r="AA40" s="184">
        <v>110123.76083</v>
      </c>
      <c r="AB40" s="184">
        <v>61030.304360000002</v>
      </c>
      <c r="AC40" s="184">
        <v>0</v>
      </c>
      <c r="AD40" s="184">
        <v>0</v>
      </c>
      <c r="AE40" s="184">
        <v>171154.06518999999</v>
      </c>
      <c r="AF40" s="184">
        <v>24513.082129999999</v>
      </c>
      <c r="AG40" s="184">
        <v>2345.2308599999997</v>
      </c>
      <c r="AH40" s="184">
        <v>0</v>
      </c>
      <c r="AI40" s="184">
        <v>0</v>
      </c>
      <c r="AJ40" s="184">
        <v>26858.312989999999</v>
      </c>
      <c r="AK40" s="184">
        <v>82138.419730000009</v>
      </c>
      <c r="AL40" s="184">
        <v>40018.230280000003</v>
      </c>
      <c r="AM40" s="184">
        <v>0</v>
      </c>
      <c r="AN40" s="184">
        <v>0</v>
      </c>
      <c r="AO40" s="184">
        <v>122156.65001000001</v>
      </c>
      <c r="AP40" s="184">
        <v>39633.620770000001</v>
      </c>
      <c r="AQ40" s="184">
        <v>5978.0483199999999</v>
      </c>
      <c r="AR40" s="184">
        <v>0</v>
      </c>
      <c r="AS40" s="184">
        <v>0</v>
      </c>
      <c r="AT40" s="184">
        <v>45611.669090000003</v>
      </c>
      <c r="AU40" s="184">
        <v>554114.40704999992</v>
      </c>
      <c r="AV40" s="184">
        <v>230851.33932</v>
      </c>
      <c r="AW40" s="184">
        <v>0</v>
      </c>
      <c r="AX40" s="184">
        <v>0</v>
      </c>
      <c r="AY40" s="184">
        <v>784965.74636999995</v>
      </c>
    </row>
    <row r="41" spans="1:51">
      <c r="A41" s="184"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0</v>
      </c>
      <c r="S41" s="184">
        <v>0</v>
      </c>
      <c r="T41" s="184">
        <v>0</v>
      </c>
      <c r="U41" s="184">
        <v>0</v>
      </c>
      <c r="V41" s="184">
        <v>0</v>
      </c>
      <c r="W41" s="184">
        <v>0</v>
      </c>
      <c r="X41" s="184">
        <v>0</v>
      </c>
      <c r="Y41" s="184">
        <v>0</v>
      </c>
      <c r="Z41" s="184">
        <v>0</v>
      </c>
      <c r="AA41" s="184">
        <v>0</v>
      </c>
      <c r="AB41" s="184">
        <v>0</v>
      </c>
      <c r="AC41" s="184">
        <v>0</v>
      </c>
      <c r="AD41" s="184">
        <v>0</v>
      </c>
      <c r="AE41" s="184">
        <v>0</v>
      </c>
      <c r="AF41" s="184">
        <v>0</v>
      </c>
      <c r="AG41" s="184">
        <v>0</v>
      </c>
      <c r="AH41" s="184">
        <v>0</v>
      </c>
      <c r="AI41" s="184">
        <v>0</v>
      </c>
      <c r="AJ41" s="184">
        <v>0</v>
      </c>
      <c r="AK41" s="184">
        <v>0</v>
      </c>
      <c r="AL41" s="184">
        <v>0</v>
      </c>
      <c r="AM41" s="184">
        <v>0</v>
      </c>
      <c r="AN41" s="184">
        <v>0</v>
      </c>
      <c r="AO41" s="184">
        <v>0</v>
      </c>
      <c r="AP41" s="184">
        <v>0</v>
      </c>
      <c r="AQ41" s="184">
        <v>0</v>
      </c>
      <c r="AR41" s="184">
        <v>0</v>
      </c>
      <c r="AS41" s="184">
        <v>0</v>
      </c>
      <c r="AT41" s="184">
        <v>0</v>
      </c>
      <c r="AU41" s="184">
        <v>0</v>
      </c>
      <c r="AV41" s="184">
        <v>0</v>
      </c>
      <c r="AW41" s="184">
        <v>0</v>
      </c>
      <c r="AX41" s="184">
        <v>0</v>
      </c>
      <c r="AY41" s="184">
        <v>0</v>
      </c>
    </row>
    <row r="42" spans="1:51">
      <c r="A42" s="184" t="s">
        <v>921</v>
      </c>
      <c r="B42" s="184">
        <v>0</v>
      </c>
      <c r="C42" s="184">
        <v>0</v>
      </c>
      <c r="D42" s="184">
        <v>0</v>
      </c>
      <c r="E42" s="184">
        <v>0</v>
      </c>
      <c r="F42" s="184">
        <v>0</v>
      </c>
      <c r="G42" s="184">
        <v>0</v>
      </c>
      <c r="H42" s="184">
        <v>0</v>
      </c>
      <c r="I42" s="184">
        <v>0</v>
      </c>
      <c r="J42" s="184">
        <v>0</v>
      </c>
      <c r="K42" s="184">
        <v>0</v>
      </c>
      <c r="L42" s="184">
        <v>0</v>
      </c>
      <c r="M42" s="184">
        <v>0</v>
      </c>
      <c r="N42" s="184">
        <v>0</v>
      </c>
      <c r="O42" s="184">
        <v>0</v>
      </c>
      <c r="P42" s="184">
        <v>0</v>
      </c>
      <c r="Q42" s="184">
        <v>0</v>
      </c>
      <c r="R42" s="184">
        <v>0</v>
      </c>
      <c r="S42" s="184">
        <v>0</v>
      </c>
      <c r="T42" s="184">
        <v>0</v>
      </c>
      <c r="U42" s="184">
        <v>0</v>
      </c>
      <c r="V42" s="184">
        <v>0</v>
      </c>
      <c r="W42" s="184">
        <v>0</v>
      </c>
      <c r="X42" s="184">
        <v>0</v>
      </c>
      <c r="Y42" s="184">
        <v>0</v>
      </c>
      <c r="Z42" s="184">
        <v>0</v>
      </c>
      <c r="AA42" s="184">
        <v>0</v>
      </c>
      <c r="AB42" s="184">
        <v>0</v>
      </c>
      <c r="AC42" s="184">
        <v>0</v>
      </c>
      <c r="AD42" s="184">
        <v>0</v>
      </c>
      <c r="AE42" s="184">
        <v>0</v>
      </c>
      <c r="AF42" s="184">
        <v>735.65588000000002</v>
      </c>
      <c r="AG42" s="184">
        <v>0</v>
      </c>
      <c r="AH42" s="184">
        <v>0</v>
      </c>
      <c r="AI42" s="184">
        <v>0</v>
      </c>
      <c r="AJ42" s="184">
        <v>735.65588000000002</v>
      </c>
      <c r="AK42" s="184">
        <v>660.01261999999997</v>
      </c>
      <c r="AL42" s="184">
        <v>68.423760000000001</v>
      </c>
      <c r="AM42" s="184">
        <v>0</v>
      </c>
      <c r="AN42" s="184">
        <v>0</v>
      </c>
      <c r="AO42" s="184">
        <v>728.43637999999999</v>
      </c>
      <c r="AP42" s="184">
        <v>0</v>
      </c>
      <c r="AQ42" s="184">
        <v>57.552800000000005</v>
      </c>
      <c r="AR42" s="184">
        <v>0</v>
      </c>
      <c r="AS42" s="184">
        <v>0</v>
      </c>
      <c r="AT42" s="184">
        <v>57.552800000000005</v>
      </c>
      <c r="AU42" s="184">
        <v>1395.6685</v>
      </c>
      <c r="AV42" s="184">
        <v>125.97655999999999</v>
      </c>
      <c r="AW42" s="184">
        <v>0</v>
      </c>
      <c r="AX42" s="184">
        <v>0</v>
      </c>
      <c r="AY42" s="184">
        <v>1521.6450600000001</v>
      </c>
    </row>
    <row r="43" spans="1:51">
      <c r="A43" s="184"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184">
        <v>0</v>
      </c>
      <c r="AC43" s="184">
        <v>0</v>
      </c>
      <c r="AD43" s="184">
        <v>0</v>
      </c>
      <c r="AE43" s="184">
        <v>0</v>
      </c>
      <c r="AF43" s="184">
        <v>0</v>
      </c>
      <c r="AG43" s="184">
        <v>0</v>
      </c>
      <c r="AH43" s="184">
        <v>0</v>
      </c>
      <c r="AI43" s="184">
        <v>0</v>
      </c>
      <c r="AJ43" s="184">
        <v>0</v>
      </c>
      <c r="AK43" s="184">
        <v>0</v>
      </c>
      <c r="AL43" s="184">
        <v>0</v>
      </c>
      <c r="AM43" s="184">
        <v>0</v>
      </c>
      <c r="AN43" s="184">
        <v>0</v>
      </c>
      <c r="AO43" s="184">
        <v>0</v>
      </c>
      <c r="AP43" s="184">
        <v>0</v>
      </c>
      <c r="AQ43" s="184">
        <v>0</v>
      </c>
      <c r="AR43" s="184">
        <v>0</v>
      </c>
      <c r="AS43" s="184">
        <v>0</v>
      </c>
      <c r="AT43" s="184">
        <v>0</v>
      </c>
      <c r="AU43" s="184">
        <v>0</v>
      </c>
      <c r="AV43" s="184">
        <v>0</v>
      </c>
      <c r="AW43" s="184">
        <v>0</v>
      </c>
      <c r="AX43" s="184">
        <v>0</v>
      </c>
      <c r="AY43" s="184">
        <v>0</v>
      </c>
    </row>
    <row r="44" spans="1:51">
      <c r="A44" s="184" t="s">
        <v>923</v>
      </c>
      <c r="B44" s="184">
        <v>0</v>
      </c>
      <c r="C44" s="184">
        <v>117.1824</v>
      </c>
      <c r="D44" s="184">
        <v>0</v>
      </c>
      <c r="E44" s="184">
        <v>0</v>
      </c>
      <c r="F44" s="184">
        <v>117.1824</v>
      </c>
      <c r="G44" s="184">
        <v>0</v>
      </c>
      <c r="H44" s="184">
        <v>0</v>
      </c>
      <c r="I44" s="184">
        <v>0</v>
      </c>
      <c r="J44" s="184">
        <v>0</v>
      </c>
      <c r="K44" s="184">
        <v>0</v>
      </c>
      <c r="L44" s="184">
        <v>0</v>
      </c>
      <c r="M44" s="184">
        <v>-2.9999999999999997E-5</v>
      </c>
      <c r="N44" s="184">
        <v>0</v>
      </c>
      <c r="O44" s="184">
        <v>0</v>
      </c>
      <c r="P44" s="184">
        <v>-2.9999999999999997E-5</v>
      </c>
      <c r="Q44" s="184">
        <v>0</v>
      </c>
      <c r="R44" s="184">
        <v>0</v>
      </c>
      <c r="S44" s="184">
        <v>0</v>
      </c>
      <c r="T44" s="184">
        <v>0</v>
      </c>
      <c r="U44" s="184">
        <v>0</v>
      </c>
      <c r="V44" s="184">
        <v>0</v>
      </c>
      <c r="W44" s="184">
        <v>0</v>
      </c>
      <c r="X44" s="184">
        <v>0</v>
      </c>
      <c r="Y44" s="184">
        <v>0</v>
      </c>
      <c r="Z44" s="184">
        <v>0</v>
      </c>
      <c r="AA44" s="184">
        <v>0</v>
      </c>
      <c r="AB44" s="184">
        <v>0</v>
      </c>
      <c r="AC44" s="184">
        <v>0</v>
      </c>
      <c r="AD44" s="184">
        <v>0</v>
      </c>
      <c r="AE44" s="184">
        <v>0</v>
      </c>
      <c r="AF44" s="184">
        <v>0</v>
      </c>
      <c r="AG44" s="184">
        <v>0</v>
      </c>
      <c r="AH44" s="184">
        <v>0</v>
      </c>
      <c r="AI44" s="184">
        <v>0</v>
      </c>
      <c r="AJ44" s="184">
        <v>0</v>
      </c>
      <c r="AK44" s="184">
        <v>1941.3257599999999</v>
      </c>
      <c r="AL44" s="184">
        <v>287.46492000000001</v>
      </c>
      <c r="AM44" s="184">
        <v>0</v>
      </c>
      <c r="AN44" s="184">
        <v>0</v>
      </c>
      <c r="AO44" s="184">
        <v>2228.7906800000001</v>
      </c>
      <c r="AP44" s="184">
        <v>1564.6863899999998</v>
      </c>
      <c r="AQ44" s="184">
        <v>0</v>
      </c>
      <c r="AR44" s="184">
        <v>0</v>
      </c>
      <c r="AS44" s="184">
        <v>0</v>
      </c>
      <c r="AT44" s="184">
        <v>1564.6863899999998</v>
      </c>
      <c r="AU44" s="184">
        <v>3506.01215</v>
      </c>
      <c r="AV44" s="184">
        <v>404.64729</v>
      </c>
      <c r="AW44" s="184">
        <v>0</v>
      </c>
      <c r="AX44" s="184">
        <v>0</v>
      </c>
      <c r="AY44" s="184">
        <v>3910.6594399999999</v>
      </c>
    </row>
    <row r="45" spans="1:51">
      <c r="A45" s="184" t="s">
        <v>924</v>
      </c>
      <c r="B45" s="184">
        <v>0</v>
      </c>
      <c r="C45" s="184">
        <v>0</v>
      </c>
      <c r="D45" s="184">
        <v>0</v>
      </c>
      <c r="E45" s="184">
        <v>0</v>
      </c>
      <c r="F45" s="184">
        <v>0</v>
      </c>
      <c r="G45" s="184">
        <v>89.85736</v>
      </c>
      <c r="H45" s="184">
        <v>206.46760999999998</v>
      </c>
      <c r="I45" s="184">
        <v>0</v>
      </c>
      <c r="J45" s="184">
        <v>0</v>
      </c>
      <c r="K45" s="184">
        <v>296.32496999999995</v>
      </c>
      <c r="L45" s="184">
        <v>0</v>
      </c>
      <c r="M45" s="184">
        <v>4.0000000000000003E-5</v>
      </c>
      <c r="N45" s="184">
        <v>0</v>
      </c>
      <c r="O45" s="184">
        <v>0</v>
      </c>
      <c r="P45" s="184">
        <v>4.0000000000000003E-5</v>
      </c>
      <c r="Q45" s="184">
        <v>0</v>
      </c>
      <c r="R45" s="184">
        <v>0</v>
      </c>
      <c r="S45" s="184">
        <v>0</v>
      </c>
      <c r="T45" s="184">
        <v>0</v>
      </c>
      <c r="U45" s="184">
        <v>0</v>
      </c>
      <c r="V45" s="184">
        <v>0</v>
      </c>
      <c r="W45" s="184">
        <v>0</v>
      </c>
      <c r="X45" s="184">
        <v>0</v>
      </c>
      <c r="Y45" s="184">
        <v>0</v>
      </c>
      <c r="Z45" s="184">
        <v>0</v>
      </c>
      <c r="AA45" s="184">
        <v>0</v>
      </c>
      <c r="AB45" s="184">
        <v>2913.2691099999997</v>
      </c>
      <c r="AC45" s="184">
        <v>0</v>
      </c>
      <c r="AD45" s="184">
        <v>0</v>
      </c>
      <c r="AE45" s="184">
        <v>2913.2691099999997</v>
      </c>
      <c r="AF45" s="184">
        <v>12.41666</v>
      </c>
      <c r="AG45" s="184">
        <v>0</v>
      </c>
      <c r="AH45" s="184">
        <v>0</v>
      </c>
      <c r="AI45" s="184">
        <v>0</v>
      </c>
      <c r="AJ45" s="184">
        <v>12.41666</v>
      </c>
      <c r="AK45" s="184">
        <v>1022.49236</v>
      </c>
      <c r="AL45" s="184">
        <v>925.37285999999995</v>
      </c>
      <c r="AM45" s="184">
        <v>0</v>
      </c>
      <c r="AN45" s="184">
        <v>0</v>
      </c>
      <c r="AO45" s="184">
        <v>1947.8652199999999</v>
      </c>
      <c r="AP45" s="184">
        <v>50.76773</v>
      </c>
      <c r="AQ45" s="184">
        <v>27.76201</v>
      </c>
      <c r="AR45" s="184">
        <v>0</v>
      </c>
      <c r="AS45" s="184">
        <v>0</v>
      </c>
      <c r="AT45" s="184">
        <v>78.529740000000004</v>
      </c>
      <c r="AU45" s="184">
        <v>1175.5341100000001</v>
      </c>
      <c r="AV45" s="184">
        <v>4072.8716300000001</v>
      </c>
      <c r="AW45" s="184">
        <v>0</v>
      </c>
      <c r="AX45" s="184">
        <v>0</v>
      </c>
      <c r="AY45" s="184">
        <v>5248.4057400000002</v>
      </c>
    </row>
    <row r="46" spans="1:51">
      <c r="A46" s="184" t="s">
        <v>91</v>
      </c>
      <c r="B46" s="184">
        <v>419.93534999999997</v>
      </c>
      <c r="C46" s="184">
        <v>1608.97921</v>
      </c>
      <c r="D46" s="184">
        <v>0</v>
      </c>
      <c r="E46" s="184">
        <v>0</v>
      </c>
      <c r="F46" s="184">
        <v>2028.9145600000002</v>
      </c>
      <c r="G46" s="184">
        <v>792.32193000000007</v>
      </c>
      <c r="H46" s="184">
        <v>203.80370000000002</v>
      </c>
      <c r="I46" s="184">
        <v>0</v>
      </c>
      <c r="J46" s="184">
        <v>0</v>
      </c>
      <c r="K46" s="184">
        <v>996.12563</v>
      </c>
      <c r="L46" s="184">
        <v>31.74099</v>
      </c>
      <c r="M46" s="184">
        <v>61.452599999999997</v>
      </c>
      <c r="N46" s="184">
        <v>0</v>
      </c>
      <c r="O46" s="184">
        <v>0</v>
      </c>
      <c r="P46" s="184">
        <v>93.19359</v>
      </c>
      <c r="Q46" s="184">
        <v>21.87792</v>
      </c>
      <c r="R46" s="184">
        <v>0</v>
      </c>
      <c r="S46" s="184">
        <v>0</v>
      </c>
      <c r="T46" s="184">
        <v>0</v>
      </c>
      <c r="U46" s="184">
        <v>21.87792</v>
      </c>
      <c r="V46" s="184">
        <v>288.45390999999995</v>
      </c>
      <c r="W46" s="184">
        <v>11.995569999999999</v>
      </c>
      <c r="X46" s="184">
        <v>0</v>
      </c>
      <c r="Y46" s="184">
        <v>0</v>
      </c>
      <c r="Z46" s="184">
        <v>300.44947999999999</v>
      </c>
      <c r="AA46" s="184">
        <v>603.21043000000009</v>
      </c>
      <c r="AB46" s="184">
        <v>592.29280000000006</v>
      </c>
      <c r="AC46" s="184">
        <v>0</v>
      </c>
      <c r="AD46" s="184">
        <v>0</v>
      </c>
      <c r="AE46" s="184">
        <v>1195.50323</v>
      </c>
      <c r="AF46" s="184">
        <v>110.10603999999999</v>
      </c>
      <c r="AG46" s="184">
        <v>51.463860000000004</v>
      </c>
      <c r="AH46" s="184">
        <v>0</v>
      </c>
      <c r="AI46" s="184">
        <v>0</v>
      </c>
      <c r="AJ46" s="184">
        <v>161.56989999999999</v>
      </c>
      <c r="AK46" s="184">
        <v>694.51288</v>
      </c>
      <c r="AL46" s="184">
        <v>326.23856999999998</v>
      </c>
      <c r="AM46" s="184">
        <v>0</v>
      </c>
      <c r="AN46" s="184">
        <v>0</v>
      </c>
      <c r="AO46" s="184">
        <v>1020.75145</v>
      </c>
      <c r="AP46" s="184">
        <v>460.60199</v>
      </c>
      <c r="AQ46" s="184">
        <v>141.94182999999998</v>
      </c>
      <c r="AR46" s="184">
        <v>0</v>
      </c>
      <c r="AS46" s="184">
        <v>0</v>
      </c>
      <c r="AT46" s="184">
        <v>602.54381999999998</v>
      </c>
      <c r="AU46" s="184">
        <v>3422.7614399999998</v>
      </c>
      <c r="AV46" s="184">
        <v>2998.1681400000002</v>
      </c>
      <c r="AW46" s="184">
        <v>0</v>
      </c>
      <c r="AX46" s="184">
        <v>0</v>
      </c>
      <c r="AY46" s="184">
        <v>6420.92958</v>
      </c>
    </row>
    <row r="47" spans="1:51">
      <c r="A47" s="184" t="s">
        <v>925</v>
      </c>
      <c r="B47" s="184">
        <v>0</v>
      </c>
      <c r="C47" s="184">
        <v>0</v>
      </c>
      <c r="D47" s="184">
        <v>0</v>
      </c>
      <c r="E47" s="184">
        <v>0</v>
      </c>
      <c r="F47" s="184">
        <v>0</v>
      </c>
      <c r="G47" s="184">
        <v>98.893079999999998</v>
      </c>
      <c r="H47" s="184">
        <v>60.965690000000002</v>
      </c>
      <c r="I47" s="184">
        <v>0</v>
      </c>
      <c r="J47" s="184">
        <v>0</v>
      </c>
      <c r="K47" s="184">
        <v>159.85876999999999</v>
      </c>
      <c r="L47" s="184">
        <v>0</v>
      </c>
      <c r="M47" s="184">
        <v>0</v>
      </c>
      <c r="N47" s="184">
        <v>0</v>
      </c>
      <c r="O47" s="184">
        <v>0</v>
      </c>
      <c r="P47" s="184">
        <v>0</v>
      </c>
      <c r="Q47" s="184">
        <v>0</v>
      </c>
      <c r="R47" s="184">
        <v>0</v>
      </c>
      <c r="S47" s="184">
        <v>0</v>
      </c>
      <c r="T47" s="184">
        <v>0</v>
      </c>
      <c r="U47" s="184">
        <v>0</v>
      </c>
      <c r="V47" s="184">
        <v>0</v>
      </c>
      <c r="W47" s="184">
        <v>0</v>
      </c>
      <c r="X47" s="184">
        <v>0</v>
      </c>
      <c r="Y47" s="184">
        <v>0</v>
      </c>
      <c r="Z47" s="184">
        <v>0</v>
      </c>
      <c r="AA47" s="184">
        <v>0</v>
      </c>
      <c r="AB47" s="184">
        <v>0</v>
      </c>
      <c r="AC47" s="184">
        <v>0</v>
      </c>
      <c r="AD47" s="184">
        <v>0</v>
      </c>
      <c r="AE47" s="184">
        <v>0</v>
      </c>
      <c r="AF47" s="184">
        <v>0</v>
      </c>
      <c r="AG47" s="184">
        <v>0</v>
      </c>
      <c r="AH47" s="184">
        <v>0</v>
      </c>
      <c r="AI47" s="184">
        <v>0</v>
      </c>
      <c r="AJ47" s="184">
        <v>0</v>
      </c>
      <c r="AK47" s="184">
        <v>177.57623999999998</v>
      </c>
      <c r="AL47" s="184">
        <v>38.239930000000001</v>
      </c>
      <c r="AM47" s="184">
        <v>0</v>
      </c>
      <c r="AN47" s="184">
        <v>0</v>
      </c>
      <c r="AO47" s="184">
        <v>215.81617</v>
      </c>
      <c r="AP47" s="184">
        <v>20.026589999999999</v>
      </c>
      <c r="AQ47" s="184">
        <v>4.2614600000000005</v>
      </c>
      <c r="AR47" s="184">
        <v>0</v>
      </c>
      <c r="AS47" s="184">
        <v>0</v>
      </c>
      <c r="AT47" s="184">
        <v>24.288049999999998</v>
      </c>
      <c r="AU47" s="184">
        <v>296.49590999999998</v>
      </c>
      <c r="AV47" s="184">
        <v>103.46708</v>
      </c>
      <c r="AW47" s="184">
        <v>0</v>
      </c>
      <c r="AX47" s="184">
        <v>0</v>
      </c>
      <c r="AY47" s="184">
        <v>399.96298999999999</v>
      </c>
    </row>
    <row r="48" spans="1:51">
      <c r="A48" s="184" t="s">
        <v>95</v>
      </c>
      <c r="B48" s="184">
        <v>939.46381000000008</v>
      </c>
      <c r="C48" s="184">
        <v>439.01931000000002</v>
      </c>
      <c r="D48" s="184">
        <v>0</v>
      </c>
      <c r="E48" s="184">
        <v>0</v>
      </c>
      <c r="F48" s="184">
        <v>1378.4831200000001</v>
      </c>
      <c r="G48" s="184">
        <v>382.75400000000002</v>
      </c>
      <c r="H48" s="184">
        <v>111.66628</v>
      </c>
      <c r="I48" s="184">
        <v>0</v>
      </c>
      <c r="J48" s="184">
        <v>0</v>
      </c>
      <c r="K48" s="184">
        <v>494.42028000000005</v>
      </c>
      <c r="L48" s="184">
        <v>834.66949</v>
      </c>
      <c r="M48" s="184">
        <v>988.06254000000001</v>
      </c>
      <c r="N48" s="184">
        <v>0</v>
      </c>
      <c r="O48" s="184">
        <v>0</v>
      </c>
      <c r="P48" s="184">
        <v>1822.7320300000001</v>
      </c>
      <c r="Q48" s="184">
        <v>0</v>
      </c>
      <c r="R48" s="184">
        <v>0</v>
      </c>
      <c r="S48" s="184">
        <v>0</v>
      </c>
      <c r="T48" s="184">
        <v>0</v>
      </c>
      <c r="U48" s="184">
        <v>0</v>
      </c>
      <c r="V48" s="184">
        <v>102.74878</v>
      </c>
      <c r="W48" s="184">
        <v>0</v>
      </c>
      <c r="X48" s="184">
        <v>0</v>
      </c>
      <c r="Y48" s="184">
        <v>0</v>
      </c>
      <c r="Z48" s="184">
        <v>102.74878</v>
      </c>
      <c r="AA48" s="184">
        <v>317.59413000000001</v>
      </c>
      <c r="AB48" s="184">
        <v>1777.3311000000001</v>
      </c>
      <c r="AC48" s="184">
        <v>0</v>
      </c>
      <c r="AD48" s="184">
        <v>0</v>
      </c>
      <c r="AE48" s="184">
        <v>2094.9252299999998</v>
      </c>
      <c r="AF48" s="184">
        <v>70.973169999999996</v>
      </c>
      <c r="AG48" s="184">
        <v>0</v>
      </c>
      <c r="AH48" s="184">
        <v>0</v>
      </c>
      <c r="AI48" s="184">
        <v>0</v>
      </c>
      <c r="AJ48" s="184">
        <v>70.973169999999996</v>
      </c>
      <c r="AK48" s="184">
        <v>96.122820000000004</v>
      </c>
      <c r="AL48" s="184">
        <v>213.33342000000002</v>
      </c>
      <c r="AM48" s="184">
        <v>0</v>
      </c>
      <c r="AN48" s="184">
        <v>0</v>
      </c>
      <c r="AO48" s="184">
        <v>309.45623999999998</v>
      </c>
      <c r="AP48" s="184">
        <v>62.951120000000003</v>
      </c>
      <c r="AQ48" s="184">
        <v>0</v>
      </c>
      <c r="AR48" s="184">
        <v>0</v>
      </c>
      <c r="AS48" s="184">
        <v>0</v>
      </c>
      <c r="AT48" s="184">
        <v>62.951120000000003</v>
      </c>
      <c r="AU48" s="184">
        <v>2807.2773199999997</v>
      </c>
      <c r="AV48" s="184">
        <v>3529.4126499999998</v>
      </c>
      <c r="AW48" s="184">
        <v>0</v>
      </c>
      <c r="AX48" s="184">
        <v>0</v>
      </c>
      <c r="AY48" s="184">
        <v>6336.6899699999994</v>
      </c>
    </row>
    <row r="49" spans="1:51">
      <c r="A49" s="184" t="s">
        <v>926</v>
      </c>
      <c r="B49" s="184">
        <v>0</v>
      </c>
      <c r="C49" s="184">
        <v>0</v>
      </c>
      <c r="D49" s="184">
        <v>0</v>
      </c>
      <c r="E49" s="184">
        <v>0</v>
      </c>
      <c r="F49" s="184">
        <v>0</v>
      </c>
      <c r="G49" s="184">
        <v>0</v>
      </c>
      <c r="H49" s="184">
        <v>0</v>
      </c>
      <c r="I49" s="184">
        <v>0</v>
      </c>
      <c r="J49" s="184">
        <v>0</v>
      </c>
      <c r="K49" s="184">
        <v>0</v>
      </c>
      <c r="L49" s="184">
        <v>0</v>
      </c>
      <c r="M49" s="184">
        <v>0</v>
      </c>
      <c r="N49" s="184">
        <v>0</v>
      </c>
      <c r="O49" s="184">
        <v>0</v>
      </c>
      <c r="P49" s="184">
        <v>0</v>
      </c>
      <c r="Q49" s="184">
        <v>0</v>
      </c>
      <c r="R49" s="184">
        <v>0</v>
      </c>
      <c r="S49" s="184">
        <v>0</v>
      </c>
      <c r="T49" s="184">
        <v>0</v>
      </c>
      <c r="U49" s="184">
        <v>0</v>
      </c>
      <c r="V49" s="184">
        <v>0</v>
      </c>
      <c r="W49" s="184">
        <v>0</v>
      </c>
      <c r="X49" s="184">
        <v>0</v>
      </c>
      <c r="Y49" s="184">
        <v>0</v>
      </c>
      <c r="Z49" s="184">
        <v>0</v>
      </c>
      <c r="AA49" s="184">
        <v>194.86020000000002</v>
      </c>
      <c r="AB49" s="184">
        <v>0</v>
      </c>
      <c r="AC49" s="184">
        <v>0</v>
      </c>
      <c r="AD49" s="184">
        <v>0</v>
      </c>
      <c r="AE49" s="184">
        <v>194.86020000000002</v>
      </c>
      <c r="AF49" s="184">
        <v>0</v>
      </c>
      <c r="AG49" s="184">
        <v>0</v>
      </c>
      <c r="AH49" s="184">
        <v>0</v>
      </c>
      <c r="AI49" s="184">
        <v>0</v>
      </c>
      <c r="AJ49" s="184">
        <v>0</v>
      </c>
      <c r="AK49" s="184">
        <v>55.52843</v>
      </c>
      <c r="AL49" s="184">
        <v>40.88646</v>
      </c>
      <c r="AM49" s="184">
        <v>0</v>
      </c>
      <c r="AN49" s="184">
        <v>0</v>
      </c>
      <c r="AO49" s="184">
        <v>96.41489</v>
      </c>
      <c r="AP49" s="184">
        <v>0</v>
      </c>
      <c r="AQ49" s="184">
        <v>0</v>
      </c>
      <c r="AR49" s="184">
        <v>0</v>
      </c>
      <c r="AS49" s="184">
        <v>0</v>
      </c>
      <c r="AT49" s="184">
        <v>0</v>
      </c>
      <c r="AU49" s="184">
        <v>250.38863000000001</v>
      </c>
      <c r="AV49" s="184">
        <v>40.88646</v>
      </c>
      <c r="AW49" s="184">
        <v>0</v>
      </c>
      <c r="AX49" s="184">
        <v>0</v>
      </c>
      <c r="AY49" s="184">
        <v>291.27509000000003</v>
      </c>
    </row>
    <row r="50" spans="1:51">
      <c r="A50" s="184" t="s">
        <v>225</v>
      </c>
      <c r="B50" s="184">
        <v>15559.436800000001</v>
      </c>
      <c r="C50" s="184">
        <v>529.72509000000002</v>
      </c>
      <c r="D50" s="184">
        <v>0</v>
      </c>
      <c r="E50" s="184">
        <v>0</v>
      </c>
      <c r="F50" s="184">
        <v>16089.161890000001</v>
      </c>
      <c r="G50" s="184">
        <v>689.12206999999989</v>
      </c>
      <c r="H50" s="184">
        <v>88.06935</v>
      </c>
      <c r="I50" s="184">
        <v>0</v>
      </c>
      <c r="J50" s="184">
        <v>0</v>
      </c>
      <c r="K50" s="184">
        <v>777.19141999999999</v>
      </c>
      <c r="L50" s="184">
        <v>543.22786999999994</v>
      </c>
      <c r="M50" s="184">
        <v>54.540900000000001</v>
      </c>
      <c r="N50" s="184">
        <v>0</v>
      </c>
      <c r="O50" s="184">
        <v>0</v>
      </c>
      <c r="P50" s="184">
        <v>597.76877000000002</v>
      </c>
      <c r="Q50" s="184">
        <v>152.98548000000002</v>
      </c>
      <c r="R50" s="184">
        <v>0</v>
      </c>
      <c r="S50" s="184">
        <v>0</v>
      </c>
      <c r="T50" s="184">
        <v>0</v>
      </c>
      <c r="U50" s="184">
        <v>152.98548000000002</v>
      </c>
      <c r="V50" s="184">
        <v>122.56737</v>
      </c>
      <c r="W50" s="184">
        <v>0</v>
      </c>
      <c r="X50" s="184">
        <v>0</v>
      </c>
      <c r="Y50" s="184">
        <v>0</v>
      </c>
      <c r="Z50" s="184">
        <v>122.56737</v>
      </c>
      <c r="AA50" s="184">
        <v>18449.292379999999</v>
      </c>
      <c r="AB50" s="184">
        <v>469.28970000000004</v>
      </c>
      <c r="AC50" s="184">
        <v>0</v>
      </c>
      <c r="AD50" s="184">
        <v>0</v>
      </c>
      <c r="AE50" s="184">
        <v>18918.582079999996</v>
      </c>
      <c r="AF50" s="184">
        <v>0</v>
      </c>
      <c r="AG50" s="184">
        <v>0</v>
      </c>
      <c r="AH50" s="184">
        <v>0</v>
      </c>
      <c r="AI50" s="184">
        <v>0</v>
      </c>
      <c r="AJ50" s="184">
        <v>0</v>
      </c>
      <c r="AK50" s="184">
        <v>574.30465000000004</v>
      </c>
      <c r="AL50" s="184">
        <v>6.87</v>
      </c>
      <c r="AM50" s="184">
        <v>0</v>
      </c>
      <c r="AN50" s="184">
        <v>0</v>
      </c>
      <c r="AO50" s="184">
        <v>581.17465000000004</v>
      </c>
      <c r="AP50" s="184">
        <v>0</v>
      </c>
      <c r="AQ50" s="184">
        <v>0</v>
      </c>
      <c r="AR50" s="184">
        <v>0</v>
      </c>
      <c r="AS50" s="184">
        <v>0</v>
      </c>
      <c r="AT50" s="184">
        <v>0</v>
      </c>
      <c r="AU50" s="184">
        <v>36090.93662</v>
      </c>
      <c r="AV50" s="184">
        <v>1148.49504</v>
      </c>
      <c r="AW50" s="184">
        <v>0</v>
      </c>
      <c r="AX50" s="184">
        <v>0</v>
      </c>
      <c r="AY50" s="184">
        <v>37239.431659999995</v>
      </c>
    </row>
    <row r="51" spans="1:51">
      <c r="A51" s="184" t="s">
        <v>98</v>
      </c>
      <c r="B51" s="184">
        <v>575.62019999999995</v>
      </c>
      <c r="C51" s="184">
        <v>148.20320000000001</v>
      </c>
      <c r="D51" s="184">
        <v>0</v>
      </c>
      <c r="E51" s="184">
        <v>0</v>
      </c>
      <c r="F51" s="184">
        <v>723.82339999999999</v>
      </c>
      <c r="G51" s="184">
        <v>1035.9956999999999</v>
      </c>
      <c r="H51" s="184">
        <v>485.56441999999998</v>
      </c>
      <c r="I51" s="184">
        <v>0</v>
      </c>
      <c r="J51" s="184">
        <v>0</v>
      </c>
      <c r="K51" s="184">
        <v>1521.5601200000001</v>
      </c>
      <c r="L51" s="184">
        <v>241.28323</v>
      </c>
      <c r="M51" s="184">
        <v>66.431880000000007</v>
      </c>
      <c r="N51" s="184">
        <v>0</v>
      </c>
      <c r="O51" s="184">
        <v>0</v>
      </c>
      <c r="P51" s="184">
        <v>307.71510999999998</v>
      </c>
      <c r="Q51" s="184">
        <v>37.934699999999999</v>
      </c>
      <c r="R51" s="184">
        <v>15.64931</v>
      </c>
      <c r="S51" s="184">
        <v>0</v>
      </c>
      <c r="T51" s="184">
        <v>0</v>
      </c>
      <c r="U51" s="184">
        <v>53.584009999999999</v>
      </c>
      <c r="V51" s="184">
        <v>81.984350000000006</v>
      </c>
      <c r="W51" s="184">
        <v>3.0400900000000002</v>
      </c>
      <c r="X51" s="184">
        <v>0</v>
      </c>
      <c r="Y51" s="184">
        <v>0</v>
      </c>
      <c r="Z51" s="184">
        <v>85.024439999999998</v>
      </c>
      <c r="AA51" s="184">
        <v>1527.7870700000001</v>
      </c>
      <c r="AB51" s="184">
        <v>875.16615000000002</v>
      </c>
      <c r="AC51" s="184">
        <v>0</v>
      </c>
      <c r="AD51" s="184">
        <v>0</v>
      </c>
      <c r="AE51" s="184">
        <v>2402.9532200000003</v>
      </c>
      <c r="AF51" s="184">
        <v>307.18198999999998</v>
      </c>
      <c r="AG51" s="184">
        <v>19.01163</v>
      </c>
      <c r="AH51" s="184">
        <v>0</v>
      </c>
      <c r="AI51" s="184">
        <v>0</v>
      </c>
      <c r="AJ51" s="184">
        <v>326.19362000000001</v>
      </c>
      <c r="AK51" s="184">
        <v>800.77499</v>
      </c>
      <c r="AL51" s="184">
        <v>312.61425000000003</v>
      </c>
      <c r="AM51" s="184">
        <v>0</v>
      </c>
      <c r="AN51" s="184">
        <v>0</v>
      </c>
      <c r="AO51" s="184">
        <v>1113.38924</v>
      </c>
      <c r="AP51" s="184">
        <v>459.00346999999999</v>
      </c>
      <c r="AQ51" s="184">
        <v>44.427730000000004</v>
      </c>
      <c r="AR51" s="184">
        <v>0</v>
      </c>
      <c r="AS51" s="184">
        <v>0</v>
      </c>
      <c r="AT51" s="184">
        <v>503.43119999999999</v>
      </c>
      <c r="AU51" s="184">
        <v>5067.5657000000001</v>
      </c>
      <c r="AV51" s="184">
        <v>1970.1086599999999</v>
      </c>
      <c r="AW51" s="184">
        <v>0</v>
      </c>
      <c r="AX51" s="184">
        <v>0</v>
      </c>
      <c r="AY51" s="184">
        <v>7037.67436</v>
      </c>
    </row>
    <row r="52" spans="1:51" ht="13.5" thickBot="1">
      <c r="A52" s="184" t="s">
        <v>927</v>
      </c>
      <c r="B52" s="184">
        <v>-1842.6315</v>
      </c>
      <c r="C52" s="184">
        <v>-1164.65498</v>
      </c>
      <c r="D52" s="184">
        <v>0</v>
      </c>
      <c r="E52" s="184">
        <v>0</v>
      </c>
      <c r="F52" s="184">
        <v>-3007.2864799999998</v>
      </c>
      <c r="G52" s="184">
        <v>-2006.6198200000001</v>
      </c>
      <c r="H52" s="184">
        <v>-1169.18327</v>
      </c>
      <c r="I52" s="184">
        <v>0</v>
      </c>
      <c r="J52" s="184">
        <v>0</v>
      </c>
      <c r="K52" s="184">
        <v>-3175.8030899999999</v>
      </c>
      <c r="L52" s="184">
        <v>-923.23984999999993</v>
      </c>
      <c r="M52" s="184">
        <v>-1387.77907</v>
      </c>
      <c r="N52" s="184">
        <v>0</v>
      </c>
      <c r="O52" s="184">
        <v>0</v>
      </c>
      <c r="P52" s="184">
        <v>-2311.01892</v>
      </c>
      <c r="Q52" s="184">
        <v>-78.592369999999988</v>
      </c>
      <c r="R52" s="184">
        <v>-275.63435999999996</v>
      </c>
      <c r="S52" s="184">
        <v>0</v>
      </c>
      <c r="T52" s="184">
        <v>0</v>
      </c>
      <c r="U52" s="184">
        <v>-354.22672999999998</v>
      </c>
      <c r="V52" s="184">
        <v>-380.24556000000001</v>
      </c>
      <c r="W52" s="184">
        <v>-94.433030000000002</v>
      </c>
      <c r="X52" s="184">
        <v>0</v>
      </c>
      <c r="Y52" s="184">
        <v>0</v>
      </c>
      <c r="Z52" s="184">
        <v>-474.67859000000004</v>
      </c>
      <c r="AA52" s="184">
        <v>-995.31949999999995</v>
      </c>
      <c r="AB52" s="184">
        <v>-2111.09141</v>
      </c>
      <c r="AC52" s="184">
        <v>0</v>
      </c>
      <c r="AD52" s="184">
        <v>0</v>
      </c>
      <c r="AE52" s="184">
        <v>-3106.4109100000001</v>
      </c>
      <c r="AF52" s="184">
        <v>-666.67223999999999</v>
      </c>
      <c r="AG52" s="184">
        <v>-141.45851999999999</v>
      </c>
      <c r="AH52" s="184">
        <v>0</v>
      </c>
      <c r="AI52" s="184">
        <v>0</v>
      </c>
      <c r="AJ52" s="184">
        <v>-808.13076000000001</v>
      </c>
      <c r="AK52" s="184">
        <v>-1347.9735700000001</v>
      </c>
      <c r="AL52" s="184">
        <v>-3331.27565</v>
      </c>
      <c r="AM52" s="184">
        <v>0</v>
      </c>
      <c r="AN52" s="184">
        <v>0</v>
      </c>
      <c r="AO52" s="184">
        <v>-4679.2492199999997</v>
      </c>
      <c r="AP52" s="184">
        <v>-713.09387000000004</v>
      </c>
      <c r="AQ52" s="184">
        <v>-515.11502000000007</v>
      </c>
      <c r="AR52" s="184">
        <v>0</v>
      </c>
      <c r="AS52" s="184">
        <v>0</v>
      </c>
      <c r="AT52" s="184">
        <v>-1228.2088899999999</v>
      </c>
      <c r="AU52" s="184">
        <v>-8954.3882799999992</v>
      </c>
      <c r="AV52" s="184">
        <v>-10190.625310000001</v>
      </c>
      <c r="AW52" s="184">
        <v>0</v>
      </c>
      <c r="AX52" s="184">
        <v>0</v>
      </c>
      <c r="AY52" s="184">
        <v>-19145.013589999999</v>
      </c>
    </row>
    <row r="53" spans="1:51" ht="16.5" thickTop="1" thickBot="1">
      <c r="A53" s="338" t="s">
        <v>928</v>
      </c>
      <c r="B53" s="337">
        <v>123155.69899999999</v>
      </c>
      <c r="C53" s="337">
        <v>36593.630210000003</v>
      </c>
      <c r="D53" s="337">
        <v>0</v>
      </c>
      <c r="E53" s="337">
        <v>0</v>
      </c>
      <c r="F53" s="337">
        <v>159749.32921</v>
      </c>
      <c r="G53" s="337">
        <v>113130.35476999999</v>
      </c>
      <c r="H53" s="337">
        <v>59999.566039999998</v>
      </c>
      <c r="I53" s="337">
        <v>0</v>
      </c>
      <c r="J53" s="337">
        <v>0</v>
      </c>
      <c r="K53" s="337">
        <v>173129.92081000001</v>
      </c>
      <c r="L53" s="337">
        <v>60586.898359999999</v>
      </c>
      <c r="M53" s="337">
        <v>19762.900180000001</v>
      </c>
      <c r="N53" s="337">
        <v>0</v>
      </c>
      <c r="O53" s="337">
        <v>0</v>
      </c>
      <c r="P53" s="337">
        <v>80349.798540000003</v>
      </c>
      <c r="Q53" s="337">
        <v>6171.5110000000004</v>
      </c>
      <c r="R53" s="337">
        <v>3933.9420599999999</v>
      </c>
      <c r="S53" s="337">
        <v>0</v>
      </c>
      <c r="T53" s="337">
        <v>0</v>
      </c>
      <c r="U53" s="337">
        <v>10105.45306</v>
      </c>
      <c r="V53" s="337">
        <v>12472.605750000001</v>
      </c>
      <c r="W53" s="337">
        <v>2298.6214599999998</v>
      </c>
      <c r="X53" s="337">
        <v>0</v>
      </c>
      <c r="Y53" s="337">
        <v>0</v>
      </c>
      <c r="Z53" s="337">
        <v>14771.227210000001</v>
      </c>
      <c r="AA53" s="337">
        <v>130221.18554000001</v>
      </c>
      <c r="AB53" s="337">
        <v>65546.561809999999</v>
      </c>
      <c r="AC53" s="337">
        <v>0</v>
      </c>
      <c r="AD53" s="337">
        <v>0</v>
      </c>
      <c r="AE53" s="337">
        <v>195767.74734999999</v>
      </c>
      <c r="AF53" s="337">
        <v>25082.743629999997</v>
      </c>
      <c r="AG53" s="337">
        <v>2274.2478300000002</v>
      </c>
      <c r="AH53" s="337">
        <v>0</v>
      </c>
      <c r="AI53" s="337">
        <v>0</v>
      </c>
      <c r="AJ53" s="337">
        <v>27356.991460000001</v>
      </c>
      <c r="AK53" s="337">
        <v>86813.096909999993</v>
      </c>
      <c r="AL53" s="337">
        <v>38906.398799999995</v>
      </c>
      <c r="AM53" s="337">
        <v>0</v>
      </c>
      <c r="AN53" s="337">
        <v>0</v>
      </c>
      <c r="AO53" s="337">
        <v>125719.49570999999</v>
      </c>
      <c r="AP53" s="337">
        <v>41538.564189999997</v>
      </c>
      <c r="AQ53" s="337">
        <v>5738.8791300000003</v>
      </c>
      <c r="AR53" s="337">
        <v>0</v>
      </c>
      <c r="AS53" s="337">
        <v>0</v>
      </c>
      <c r="AT53" s="337">
        <v>47277.443319999998</v>
      </c>
      <c r="AU53" s="337">
        <v>599172.65914999996</v>
      </c>
      <c r="AV53" s="337">
        <v>235054.74752</v>
      </c>
      <c r="AW53" s="337">
        <v>0</v>
      </c>
      <c r="AX53" s="337">
        <v>0</v>
      </c>
      <c r="AY53" s="337">
        <v>834227.40666999994</v>
      </c>
    </row>
    <row r="54" spans="1:51" ht="13.5" hidden="1"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M618"/>
  <sheetViews>
    <sheetView zoomScale="55" zoomScaleNormal="55" workbookViewId="0">
      <selection activeCell="B7" sqref="B7"/>
    </sheetView>
  </sheetViews>
  <sheetFormatPr defaultColWidth="0" defaultRowHeight="12.75" customHeight="1" zeroHeight="1"/>
  <cols>
    <col min="1" max="1" width="92.85546875" style="86" customWidth="1"/>
    <col min="2" max="27" width="11.7109375" style="68" customWidth="1"/>
    <col min="28" max="30" width="9.140625" style="68" customWidth="1"/>
    <col min="31" max="31" width="10.7109375" style="68" customWidth="1"/>
    <col min="32" max="36" width="9.140625" style="68" customWidth="1"/>
    <col min="37" max="256" width="9.140625" style="68" hidden="1"/>
    <col min="257" max="257" width="92.85546875" style="68" hidden="1"/>
    <col min="258" max="283" width="11.7109375" style="68" hidden="1"/>
    <col min="284" max="286" width="9.140625" style="68" hidden="1"/>
    <col min="287" max="287" width="10.7109375" style="68" hidden="1"/>
    <col min="288" max="512" width="9.140625" style="68" hidden="1"/>
    <col min="513" max="513" width="92.85546875" style="68" hidden="1"/>
    <col min="514" max="539" width="11.7109375" style="68" hidden="1"/>
    <col min="540" max="542" width="9.140625" style="68" hidden="1"/>
    <col min="543" max="543" width="10.7109375" style="68" hidden="1"/>
    <col min="544" max="768" width="9.140625" style="68" hidden="1"/>
    <col min="769" max="769" width="92.85546875" style="68" hidden="1"/>
    <col min="770" max="795" width="11.7109375" style="68" hidden="1"/>
    <col min="796" max="798" width="9.140625" style="68" hidden="1"/>
    <col min="799" max="799" width="10.7109375" style="68" hidden="1"/>
    <col min="800" max="1024" width="9.140625" style="68" hidden="1"/>
    <col min="1025" max="1025" width="92.85546875" style="68" hidden="1"/>
    <col min="1026" max="1051" width="11.7109375" style="68" hidden="1"/>
    <col min="1052" max="1054" width="9.140625" style="68" hidden="1"/>
    <col min="1055" max="1055" width="10.7109375" style="68" hidden="1"/>
    <col min="1056" max="1280" width="9.140625" style="68" hidden="1"/>
    <col min="1281" max="1281" width="92.85546875" style="68" hidden="1"/>
    <col min="1282" max="1307" width="11.7109375" style="68" hidden="1"/>
    <col min="1308" max="1310" width="9.140625" style="68" hidden="1"/>
    <col min="1311" max="1311" width="10.7109375" style="68" hidden="1"/>
    <col min="1312" max="1536" width="9.140625" style="68" hidden="1"/>
    <col min="1537" max="1537" width="92.85546875" style="68" hidden="1"/>
    <col min="1538" max="1563" width="11.7109375" style="68" hidden="1"/>
    <col min="1564" max="1566" width="9.140625" style="68" hidden="1"/>
    <col min="1567" max="1567" width="10.7109375" style="68" hidden="1"/>
    <col min="1568" max="1792" width="9.140625" style="68" hidden="1"/>
    <col min="1793" max="1793" width="92.85546875" style="68" hidden="1"/>
    <col min="1794" max="1819" width="11.7109375" style="68" hidden="1"/>
    <col min="1820" max="1822" width="9.140625" style="68" hidden="1"/>
    <col min="1823" max="1823" width="10.7109375" style="68" hidden="1"/>
    <col min="1824" max="2048" width="9.140625" style="68" hidden="1"/>
    <col min="2049" max="2049" width="92.85546875" style="68" hidden="1"/>
    <col min="2050" max="2075" width="11.7109375" style="68" hidden="1"/>
    <col min="2076" max="2078" width="9.140625" style="68" hidden="1"/>
    <col min="2079" max="2079" width="10.7109375" style="68" hidden="1"/>
    <col min="2080" max="2304" width="9.140625" style="68" hidden="1"/>
    <col min="2305" max="2305" width="92.85546875" style="68" hidden="1"/>
    <col min="2306" max="2331" width="11.7109375" style="68" hidden="1"/>
    <col min="2332" max="2334" width="9.140625" style="68" hidden="1"/>
    <col min="2335" max="2335" width="10.7109375" style="68" hidden="1"/>
    <col min="2336" max="2560" width="9.140625" style="68" hidden="1"/>
    <col min="2561" max="2561" width="92.85546875" style="68" hidden="1"/>
    <col min="2562" max="2587" width="11.7109375" style="68" hidden="1"/>
    <col min="2588" max="2590" width="9.140625" style="68" hidden="1"/>
    <col min="2591" max="2591" width="10.7109375" style="68" hidden="1"/>
    <col min="2592" max="2816" width="9.140625" style="68" hidden="1"/>
    <col min="2817" max="2817" width="92.85546875" style="68" hidden="1"/>
    <col min="2818" max="2843" width="11.7109375" style="68" hidden="1"/>
    <col min="2844" max="2846" width="9.140625" style="68" hidden="1"/>
    <col min="2847" max="2847" width="10.7109375" style="68" hidden="1"/>
    <col min="2848" max="3072" width="9.140625" style="68" hidden="1"/>
    <col min="3073" max="3073" width="92.85546875" style="68" hidden="1"/>
    <col min="3074" max="3099" width="11.7109375" style="68" hidden="1"/>
    <col min="3100" max="3102" width="9.140625" style="68" hidden="1"/>
    <col min="3103" max="3103" width="10.7109375" style="68" hidden="1"/>
    <col min="3104" max="3328" width="9.140625" style="68" hidden="1"/>
    <col min="3329" max="3329" width="92.85546875" style="68" hidden="1"/>
    <col min="3330" max="3355" width="11.7109375" style="68" hidden="1"/>
    <col min="3356" max="3358" width="9.140625" style="68" hidden="1"/>
    <col min="3359" max="3359" width="10.7109375" style="68" hidden="1"/>
    <col min="3360" max="3584" width="9.140625" style="68" hidden="1"/>
    <col min="3585" max="3585" width="92.85546875" style="68" hidden="1"/>
    <col min="3586" max="3611" width="11.7109375" style="68" hidden="1"/>
    <col min="3612" max="3614" width="9.140625" style="68" hidden="1"/>
    <col min="3615" max="3615" width="10.7109375" style="68" hidden="1"/>
    <col min="3616" max="3840" width="9.140625" style="68" hidden="1"/>
    <col min="3841" max="3841" width="92.85546875" style="68" hidden="1"/>
    <col min="3842" max="3867" width="11.7109375" style="68" hidden="1"/>
    <col min="3868" max="3870" width="9.140625" style="68" hidden="1"/>
    <col min="3871" max="3871" width="10.7109375" style="68" hidden="1"/>
    <col min="3872" max="4096" width="9.140625" style="68" hidden="1"/>
    <col min="4097" max="4097" width="92.85546875" style="68" hidden="1"/>
    <col min="4098" max="4123" width="11.7109375" style="68" hidden="1"/>
    <col min="4124" max="4126" width="9.140625" style="68" hidden="1"/>
    <col min="4127" max="4127" width="10.7109375" style="68" hidden="1"/>
    <col min="4128" max="4352" width="9.140625" style="68" hidden="1"/>
    <col min="4353" max="4353" width="92.85546875" style="68" hidden="1"/>
    <col min="4354" max="4379" width="11.7109375" style="68" hidden="1"/>
    <col min="4380" max="4382" width="9.140625" style="68" hidden="1"/>
    <col min="4383" max="4383" width="10.7109375" style="68" hidden="1"/>
    <col min="4384" max="4608" width="9.140625" style="68" hidden="1"/>
    <col min="4609" max="4609" width="92.85546875" style="68" hidden="1"/>
    <col min="4610" max="4635" width="11.7109375" style="68" hidden="1"/>
    <col min="4636" max="4638" width="9.140625" style="68" hidden="1"/>
    <col min="4639" max="4639" width="10.7109375" style="68" hidden="1"/>
    <col min="4640" max="4864" width="9.140625" style="68" hidden="1"/>
    <col min="4865" max="4865" width="92.85546875" style="68" hidden="1"/>
    <col min="4866" max="4891" width="11.7109375" style="68" hidden="1"/>
    <col min="4892" max="4894" width="9.140625" style="68" hidden="1"/>
    <col min="4895" max="4895" width="10.7109375" style="68" hidden="1"/>
    <col min="4896" max="5120" width="9.140625" style="68" hidden="1"/>
    <col min="5121" max="5121" width="92.85546875" style="68" hidden="1"/>
    <col min="5122" max="5147" width="11.7109375" style="68" hidden="1"/>
    <col min="5148" max="5150" width="9.140625" style="68" hidden="1"/>
    <col min="5151" max="5151" width="10.7109375" style="68" hidden="1"/>
    <col min="5152" max="5376" width="9.140625" style="68" hidden="1"/>
    <col min="5377" max="5377" width="92.85546875" style="68" hidden="1"/>
    <col min="5378" max="5403" width="11.7109375" style="68" hidden="1"/>
    <col min="5404" max="5406" width="9.140625" style="68" hidden="1"/>
    <col min="5407" max="5407" width="10.7109375" style="68" hidden="1"/>
    <col min="5408" max="5632" width="9.140625" style="68" hidden="1"/>
    <col min="5633" max="5633" width="92.85546875" style="68" hidden="1"/>
    <col min="5634" max="5659" width="11.7109375" style="68" hidden="1"/>
    <col min="5660" max="5662" width="9.140625" style="68" hidden="1"/>
    <col min="5663" max="5663" width="10.7109375" style="68" hidden="1"/>
    <col min="5664" max="5888" width="9.140625" style="68" hidden="1"/>
    <col min="5889" max="5889" width="92.85546875" style="68" hidden="1"/>
    <col min="5890" max="5915" width="11.7109375" style="68" hidden="1"/>
    <col min="5916" max="5918" width="9.140625" style="68" hidden="1"/>
    <col min="5919" max="5919" width="10.7109375" style="68" hidden="1"/>
    <col min="5920" max="6144" width="9.140625" style="68" hidden="1"/>
    <col min="6145" max="6145" width="92.85546875" style="68" hidden="1"/>
    <col min="6146" max="6171" width="11.7109375" style="68" hidden="1"/>
    <col min="6172" max="6174" width="9.140625" style="68" hidden="1"/>
    <col min="6175" max="6175" width="10.7109375" style="68" hidden="1"/>
    <col min="6176" max="6400" width="9.140625" style="68" hidden="1"/>
    <col min="6401" max="6401" width="92.85546875" style="68" hidden="1"/>
    <col min="6402" max="6427" width="11.7109375" style="68" hidden="1"/>
    <col min="6428" max="6430" width="9.140625" style="68" hidden="1"/>
    <col min="6431" max="6431" width="10.7109375" style="68" hidden="1"/>
    <col min="6432" max="6656" width="9.140625" style="68" hidden="1"/>
    <col min="6657" max="6657" width="92.85546875" style="68" hidden="1"/>
    <col min="6658" max="6683" width="11.7109375" style="68" hidden="1"/>
    <col min="6684" max="6686" width="9.140625" style="68" hidden="1"/>
    <col min="6687" max="6687" width="10.7109375" style="68" hidden="1"/>
    <col min="6688" max="6912" width="9.140625" style="68" hidden="1"/>
    <col min="6913" max="6913" width="92.85546875" style="68" hidden="1"/>
    <col min="6914" max="6939" width="11.7109375" style="68" hidden="1"/>
    <col min="6940" max="6942" width="9.140625" style="68" hidden="1"/>
    <col min="6943" max="6943" width="10.7109375" style="68" hidden="1"/>
    <col min="6944" max="7168" width="9.140625" style="68" hidden="1"/>
    <col min="7169" max="7169" width="92.85546875" style="68" hidden="1"/>
    <col min="7170" max="7195" width="11.7109375" style="68" hidden="1"/>
    <col min="7196" max="7198" width="9.140625" style="68" hidden="1"/>
    <col min="7199" max="7199" width="10.7109375" style="68" hidden="1"/>
    <col min="7200" max="7424" width="9.140625" style="68" hidden="1"/>
    <col min="7425" max="7425" width="92.85546875" style="68" hidden="1"/>
    <col min="7426" max="7451" width="11.7109375" style="68" hidden="1"/>
    <col min="7452" max="7454" width="9.140625" style="68" hidden="1"/>
    <col min="7455" max="7455" width="10.7109375" style="68" hidden="1"/>
    <col min="7456" max="7680" width="9.140625" style="68" hidden="1"/>
    <col min="7681" max="7681" width="92.85546875" style="68" hidden="1"/>
    <col min="7682" max="7707" width="11.7109375" style="68" hidden="1"/>
    <col min="7708" max="7710" width="9.140625" style="68" hidden="1"/>
    <col min="7711" max="7711" width="10.7109375" style="68" hidden="1"/>
    <col min="7712" max="7936" width="9.140625" style="68" hidden="1"/>
    <col min="7937" max="7937" width="92.85546875" style="68" hidden="1"/>
    <col min="7938" max="7963" width="11.7109375" style="68" hidden="1"/>
    <col min="7964" max="7966" width="9.140625" style="68" hidden="1"/>
    <col min="7967" max="7967" width="10.7109375" style="68" hidden="1"/>
    <col min="7968" max="8192" width="9.140625" style="68" hidden="1"/>
    <col min="8193" max="8193" width="92.85546875" style="68" hidden="1"/>
    <col min="8194" max="8219" width="11.7109375" style="68" hidden="1"/>
    <col min="8220" max="8222" width="9.140625" style="68" hidden="1"/>
    <col min="8223" max="8223" width="10.7109375" style="68" hidden="1"/>
    <col min="8224" max="8448" width="9.140625" style="68" hidden="1"/>
    <col min="8449" max="8449" width="92.85546875" style="68" hidden="1"/>
    <col min="8450" max="8475" width="11.7109375" style="68" hidden="1"/>
    <col min="8476" max="8478" width="9.140625" style="68" hidden="1"/>
    <col min="8479" max="8479" width="10.7109375" style="68" hidden="1"/>
    <col min="8480" max="8704" width="9.140625" style="68" hidden="1"/>
    <col min="8705" max="8705" width="92.85546875" style="68" hidden="1"/>
    <col min="8706" max="8731" width="11.7109375" style="68" hidden="1"/>
    <col min="8732" max="8734" width="9.140625" style="68" hidden="1"/>
    <col min="8735" max="8735" width="10.7109375" style="68" hidden="1"/>
    <col min="8736" max="8960" width="9.140625" style="68" hidden="1"/>
    <col min="8961" max="8961" width="92.85546875" style="68" hidden="1"/>
    <col min="8962" max="8987" width="11.7109375" style="68" hidden="1"/>
    <col min="8988" max="8990" width="9.140625" style="68" hidden="1"/>
    <col min="8991" max="8991" width="10.7109375" style="68" hidden="1"/>
    <col min="8992" max="9216" width="9.140625" style="68" hidden="1"/>
    <col min="9217" max="9217" width="92.85546875" style="68" hidden="1"/>
    <col min="9218" max="9243" width="11.7109375" style="68" hidden="1"/>
    <col min="9244" max="9246" width="9.140625" style="68" hidden="1"/>
    <col min="9247" max="9247" width="10.7109375" style="68" hidden="1"/>
    <col min="9248" max="9472" width="9.140625" style="68" hidden="1"/>
    <col min="9473" max="9473" width="92.85546875" style="68" hidden="1"/>
    <col min="9474" max="9499" width="11.7109375" style="68" hidden="1"/>
    <col min="9500" max="9502" width="9.140625" style="68" hidden="1"/>
    <col min="9503" max="9503" width="10.7109375" style="68" hidden="1"/>
    <col min="9504" max="9728" width="9.140625" style="68" hidden="1"/>
    <col min="9729" max="9729" width="92.85546875" style="68" hidden="1"/>
    <col min="9730" max="9755" width="11.7109375" style="68" hidden="1"/>
    <col min="9756" max="9758" width="9.140625" style="68" hidden="1"/>
    <col min="9759" max="9759" width="10.7109375" style="68" hidden="1"/>
    <col min="9760" max="9984" width="9.140625" style="68" hidden="1"/>
    <col min="9985" max="9985" width="92.85546875" style="68" hidden="1"/>
    <col min="9986" max="10011" width="11.7109375" style="68" hidden="1"/>
    <col min="10012" max="10014" width="9.140625" style="68" hidden="1"/>
    <col min="10015" max="10015" width="10.7109375" style="68" hidden="1"/>
    <col min="10016" max="10240" width="9.140625" style="68" hidden="1"/>
    <col min="10241" max="10241" width="92.85546875" style="68" hidden="1"/>
    <col min="10242" max="10267" width="11.7109375" style="68" hidden="1"/>
    <col min="10268" max="10270" width="9.140625" style="68" hidden="1"/>
    <col min="10271" max="10271" width="10.7109375" style="68" hidden="1"/>
    <col min="10272" max="10496" width="9.140625" style="68" hidden="1"/>
    <col min="10497" max="10497" width="92.85546875" style="68" hidden="1"/>
    <col min="10498" max="10523" width="11.7109375" style="68" hidden="1"/>
    <col min="10524" max="10526" width="9.140625" style="68" hidden="1"/>
    <col min="10527" max="10527" width="10.7109375" style="68" hidden="1"/>
    <col min="10528" max="10752" width="9.140625" style="68" hidden="1"/>
    <col min="10753" max="10753" width="92.85546875" style="68" hidden="1"/>
    <col min="10754" max="10779" width="11.7109375" style="68" hidden="1"/>
    <col min="10780" max="10782" width="9.140625" style="68" hidden="1"/>
    <col min="10783" max="10783" width="10.7109375" style="68" hidden="1"/>
    <col min="10784" max="11008" width="9.140625" style="68" hidden="1"/>
    <col min="11009" max="11009" width="92.85546875" style="68" hidden="1"/>
    <col min="11010" max="11035" width="11.7109375" style="68" hidden="1"/>
    <col min="11036" max="11038" width="9.140625" style="68" hidden="1"/>
    <col min="11039" max="11039" width="10.7109375" style="68" hidden="1"/>
    <col min="11040" max="11264" width="9.140625" style="68" hidden="1"/>
    <col min="11265" max="11265" width="92.85546875" style="68" hidden="1"/>
    <col min="11266" max="11291" width="11.7109375" style="68" hidden="1"/>
    <col min="11292" max="11294" width="9.140625" style="68" hidden="1"/>
    <col min="11295" max="11295" width="10.7109375" style="68" hidden="1"/>
    <col min="11296" max="11520" width="9.140625" style="68" hidden="1"/>
    <col min="11521" max="11521" width="92.85546875" style="68" hidden="1"/>
    <col min="11522" max="11547" width="11.7109375" style="68" hidden="1"/>
    <col min="11548" max="11550" width="9.140625" style="68" hidden="1"/>
    <col min="11551" max="11551" width="10.7109375" style="68" hidden="1"/>
    <col min="11552" max="11776" width="9.140625" style="68" hidden="1"/>
    <col min="11777" max="11777" width="92.85546875" style="68" hidden="1"/>
    <col min="11778" max="11803" width="11.7109375" style="68" hidden="1"/>
    <col min="11804" max="11806" width="9.140625" style="68" hidden="1"/>
    <col min="11807" max="11807" width="10.7109375" style="68" hidden="1"/>
    <col min="11808" max="12032" width="9.140625" style="68" hidden="1"/>
    <col min="12033" max="12033" width="92.85546875" style="68" hidden="1"/>
    <col min="12034" max="12059" width="11.7109375" style="68" hidden="1"/>
    <col min="12060" max="12062" width="9.140625" style="68" hidden="1"/>
    <col min="12063" max="12063" width="10.7109375" style="68" hidden="1"/>
    <col min="12064" max="12288" width="9.140625" style="68" hidden="1"/>
    <col min="12289" max="12289" width="92.85546875" style="68" hidden="1"/>
    <col min="12290" max="12315" width="11.7109375" style="68" hidden="1"/>
    <col min="12316" max="12318" width="9.140625" style="68" hidden="1"/>
    <col min="12319" max="12319" width="10.7109375" style="68" hidden="1"/>
    <col min="12320" max="12544" width="9.140625" style="68" hidden="1"/>
    <col min="12545" max="12545" width="92.85546875" style="68" hidden="1"/>
    <col min="12546" max="12571" width="11.7109375" style="68" hidden="1"/>
    <col min="12572" max="12574" width="9.140625" style="68" hidden="1"/>
    <col min="12575" max="12575" width="10.7109375" style="68" hidden="1"/>
    <col min="12576" max="12800" width="9.140625" style="68" hidden="1"/>
    <col min="12801" max="12801" width="92.85546875" style="68" hidden="1"/>
    <col min="12802" max="12827" width="11.7109375" style="68" hidden="1"/>
    <col min="12828" max="12830" width="9.140625" style="68" hidden="1"/>
    <col min="12831" max="12831" width="10.7109375" style="68" hidden="1"/>
    <col min="12832" max="13056" width="9.140625" style="68" hidden="1"/>
    <col min="13057" max="13057" width="92.85546875" style="68" hidden="1"/>
    <col min="13058" max="13083" width="11.7109375" style="68" hidden="1"/>
    <col min="13084" max="13086" width="9.140625" style="68" hidden="1"/>
    <col min="13087" max="13087" width="10.7109375" style="68" hidden="1"/>
    <col min="13088" max="13312" width="9.140625" style="68" hidden="1"/>
    <col min="13313" max="13313" width="92.85546875" style="68" hidden="1"/>
    <col min="13314" max="13339" width="11.7109375" style="68" hidden="1"/>
    <col min="13340" max="13342" width="9.140625" style="68" hidden="1"/>
    <col min="13343" max="13343" width="10.7109375" style="68" hidden="1"/>
    <col min="13344" max="13568" width="9.140625" style="68" hidden="1"/>
    <col min="13569" max="13569" width="92.85546875" style="68" hidden="1"/>
    <col min="13570" max="13595" width="11.7109375" style="68" hidden="1"/>
    <col min="13596" max="13598" width="9.140625" style="68" hidden="1"/>
    <col min="13599" max="13599" width="10.7109375" style="68" hidden="1"/>
    <col min="13600" max="13824" width="9.140625" style="68" hidden="1"/>
    <col min="13825" max="13825" width="92.85546875" style="68" hidden="1"/>
    <col min="13826" max="13851" width="11.7109375" style="68" hidden="1"/>
    <col min="13852" max="13854" width="9.140625" style="68" hidden="1"/>
    <col min="13855" max="13855" width="10.7109375" style="68" hidden="1"/>
    <col min="13856" max="14080" width="9.140625" style="68" hidden="1"/>
    <col min="14081" max="14081" width="92.85546875" style="68" hidden="1"/>
    <col min="14082" max="14107" width="11.7109375" style="68" hidden="1"/>
    <col min="14108" max="14110" width="9.140625" style="68" hidden="1"/>
    <col min="14111" max="14111" width="10.7109375" style="68" hidden="1"/>
    <col min="14112" max="14336" width="9.140625" style="68" hidden="1"/>
    <col min="14337" max="14337" width="92.85546875" style="68" hidden="1"/>
    <col min="14338" max="14363" width="11.7109375" style="68" hidden="1"/>
    <col min="14364" max="14366" width="9.140625" style="68" hidden="1"/>
    <col min="14367" max="14367" width="10.7109375" style="68" hidden="1"/>
    <col min="14368" max="14592" width="9.140625" style="68" hidden="1"/>
    <col min="14593" max="14593" width="92.85546875" style="68" hidden="1"/>
    <col min="14594" max="14619" width="11.7109375" style="68" hidden="1"/>
    <col min="14620" max="14622" width="9.140625" style="68" hidden="1"/>
    <col min="14623" max="14623" width="10.7109375" style="68" hidden="1"/>
    <col min="14624" max="14848" width="9.140625" style="68" hidden="1"/>
    <col min="14849" max="14849" width="92.85546875" style="68" hidden="1"/>
    <col min="14850" max="14875" width="11.7109375" style="68" hidden="1"/>
    <col min="14876" max="14878" width="9.140625" style="68" hidden="1"/>
    <col min="14879" max="14879" width="10.7109375" style="68" hidden="1"/>
    <col min="14880" max="15104" width="9.140625" style="68" hidden="1"/>
    <col min="15105" max="15105" width="92.85546875" style="68" hidden="1"/>
    <col min="15106" max="15131" width="11.7109375" style="68" hidden="1"/>
    <col min="15132" max="15134" width="9.140625" style="68" hidden="1"/>
    <col min="15135" max="15135" width="10.7109375" style="68" hidden="1"/>
    <col min="15136" max="15360" width="9.140625" style="68" hidden="1"/>
    <col min="15361" max="15361" width="92.85546875" style="68" hidden="1"/>
    <col min="15362" max="15387" width="11.7109375" style="68" hidden="1"/>
    <col min="15388" max="15390" width="9.140625" style="68" hidden="1"/>
    <col min="15391" max="15391" width="10.7109375" style="68" hidden="1"/>
    <col min="15392" max="15616" width="9.140625" style="68" hidden="1"/>
    <col min="15617" max="15617" width="92.85546875" style="68" hidden="1"/>
    <col min="15618" max="15643" width="11.7109375" style="68" hidden="1"/>
    <col min="15644" max="15646" width="9.140625" style="68" hidden="1"/>
    <col min="15647" max="15647" width="10.7109375" style="68" hidden="1"/>
    <col min="15648" max="15872" width="9.140625" style="68" hidden="1"/>
    <col min="15873" max="15873" width="92.85546875" style="68" hidden="1"/>
    <col min="15874" max="15899" width="11.7109375" style="68" hidden="1"/>
    <col min="15900" max="15902" width="9.140625" style="68" hidden="1"/>
    <col min="15903" max="15903" width="10.7109375" style="68" hidden="1"/>
    <col min="15904" max="16128" width="9.140625" style="68" hidden="1"/>
    <col min="16129" max="16129" width="92.85546875" style="68" hidden="1"/>
    <col min="16130" max="16155" width="11.7109375" style="68" hidden="1"/>
    <col min="16156" max="16158" width="9.140625" style="68" hidden="1"/>
    <col min="16159" max="16159" width="10.7109375" style="68" hidden="1"/>
    <col min="16160" max="16384" width="9.140625" style="68" hidden="1"/>
  </cols>
  <sheetData>
    <row r="1" spans="1:36" s="66" customFormat="1" ht="46.5" customHeight="1">
      <c r="A1" s="945" t="s">
        <v>59</v>
      </c>
      <c r="B1" s="945"/>
      <c r="C1" s="945"/>
      <c r="D1" s="945"/>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5"/>
      <c r="AE1" s="945"/>
      <c r="AF1" s="945"/>
      <c r="AG1" s="945"/>
      <c r="AH1" s="945"/>
      <c r="AI1" s="945"/>
      <c r="AJ1" s="945"/>
    </row>
    <row r="2" spans="1:36" s="66" customFormat="1" ht="42" customHeight="1">
      <c r="A2" s="945" t="s">
        <v>937</v>
      </c>
      <c r="B2" s="945"/>
      <c r="C2" s="945"/>
      <c r="D2" s="945"/>
      <c r="E2" s="945"/>
      <c r="F2" s="945"/>
      <c r="G2" s="945"/>
      <c r="H2" s="945"/>
      <c r="I2" s="945"/>
      <c r="J2" s="945"/>
      <c r="K2" s="945"/>
      <c r="L2" s="945"/>
      <c r="M2" s="945"/>
      <c r="N2" s="945"/>
      <c r="O2" s="945"/>
      <c r="P2" s="945"/>
      <c r="Q2" s="945"/>
      <c r="R2" s="945"/>
      <c r="S2" s="945"/>
      <c r="T2" s="945"/>
      <c r="U2" s="945"/>
      <c r="V2" s="945"/>
      <c r="W2" s="945"/>
      <c r="X2" s="945"/>
      <c r="Y2" s="945"/>
      <c r="Z2" s="945"/>
      <c r="AA2" s="945"/>
      <c r="AB2" s="945"/>
      <c r="AC2" s="945"/>
      <c r="AD2" s="945"/>
      <c r="AE2" s="945"/>
      <c r="AF2" s="945"/>
      <c r="AG2" s="945"/>
      <c r="AH2" s="945"/>
      <c r="AI2" s="945"/>
      <c r="AJ2" s="945"/>
    </row>
    <row r="3" spans="1:36" s="66" customFormat="1" ht="42" customHeight="1">
      <c r="A3" s="945" t="s">
        <v>1580</v>
      </c>
      <c r="B3" s="945"/>
      <c r="C3" s="945"/>
      <c r="D3" s="945"/>
      <c r="E3" s="945"/>
      <c r="F3" s="945"/>
      <c r="G3" s="945"/>
      <c r="H3" s="945"/>
      <c r="I3" s="945"/>
      <c r="J3" s="945"/>
      <c r="K3" s="945"/>
      <c r="L3" s="945"/>
      <c r="M3" s="945"/>
      <c r="N3" s="945"/>
      <c r="O3" s="945"/>
      <c r="P3" s="945"/>
      <c r="Q3" s="945"/>
      <c r="R3" s="945"/>
      <c r="S3" s="945"/>
      <c r="T3" s="945"/>
      <c r="U3" s="945"/>
      <c r="V3" s="945"/>
      <c r="W3" s="945"/>
      <c r="X3" s="945"/>
      <c r="Y3" s="945"/>
      <c r="Z3" s="945"/>
      <c r="AA3" s="945"/>
      <c r="AB3" s="945"/>
      <c r="AC3" s="945"/>
      <c r="AD3" s="945"/>
      <c r="AE3" s="945"/>
      <c r="AF3" s="945"/>
      <c r="AG3" s="945"/>
      <c r="AH3" s="945"/>
      <c r="AI3" s="945"/>
      <c r="AJ3" s="945"/>
    </row>
    <row r="4" spans="1:36" s="427" customFormat="1" ht="55.5" customHeight="1" thickBot="1">
      <c r="A4" s="946" t="s">
        <v>836</v>
      </c>
      <c r="B4" s="946"/>
      <c r="C4" s="946"/>
      <c r="D4" s="946"/>
      <c r="E4" s="946"/>
      <c r="F4" s="946"/>
      <c r="G4" s="946"/>
      <c r="H4" s="946"/>
      <c r="I4" s="946"/>
      <c r="J4" s="946"/>
      <c r="K4" s="946"/>
      <c r="L4" s="946"/>
      <c r="M4" s="946"/>
      <c r="N4" s="946"/>
      <c r="O4" s="946"/>
      <c r="P4" s="946"/>
      <c r="Q4" s="946"/>
      <c r="R4" s="946"/>
      <c r="S4" s="946"/>
      <c r="T4" s="946"/>
      <c r="U4" s="946"/>
      <c r="V4" s="946"/>
      <c r="W4" s="946"/>
      <c r="X4" s="946"/>
      <c r="Y4" s="946"/>
      <c r="Z4" s="946"/>
      <c r="AA4" s="946"/>
      <c r="AB4" s="946"/>
      <c r="AC4" s="946"/>
      <c r="AD4" s="946"/>
      <c r="AE4" s="946"/>
      <c r="AF4" s="946"/>
      <c r="AG4" s="946"/>
      <c r="AH4" s="946"/>
      <c r="AI4" s="946"/>
      <c r="AJ4" s="946"/>
    </row>
    <row r="5" spans="1:36" s="160" customFormat="1" ht="19.5" customHeight="1" thickTop="1" thickBot="1">
      <c r="A5" s="397"/>
      <c r="B5" s="941" t="s">
        <v>360</v>
      </c>
      <c r="C5" s="941"/>
      <c r="D5" s="941"/>
      <c r="E5" s="941"/>
      <c r="F5" s="941"/>
      <c r="G5" s="941" t="s">
        <v>361</v>
      </c>
      <c r="H5" s="941"/>
      <c r="I5" s="941"/>
      <c r="J5" s="941"/>
      <c r="K5" s="941"/>
      <c r="L5" s="941" t="s">
        <v>362</v>
      </c>
      <c r="M5" s="941"/>
      <c r="N5" s="941"/>
      <c r="O5" s="941"/>
      <c r="P5" s="941"/>
      <c r="Q5" s="941" t="s">
        <v>366</v>
      </c>
      <c r="R5" s="941"/>
      <c r="S5" s="941"/>
      <c r="T5" s="941"/>
      <c r="U5" s="941"/>
      <c r="V5" s="941" t="s">
        <v>369</v>
      </c>
      <c r="W5" s="941"/>
      <c r="X5" s="941"/>
      <c r="Y5" s="941"/>
      <c r="Z5" s="941"/>
      <c r="AA5" s="941" t="s">
        <v>370</v>
      </c>
      <c r="AB5" s="941"/>
      <c r="AC5" s="941"/>
      <c r="AD5" s="941"/>
      <c r="AE5" s="941"/>
      <c r="AF5" s="941" t="s">
        <v>371</v>
      </c>
      <c r="AG5" s="941"/>
      <c r="AH5" s="941"/>
      <c r="AI5" s="941"/>
      <c r="AJ5" s="941"/>
    </row>
    <row r="6" spans="1:36" s="428" customFormat="1" ht="26.25" customHeight="1" thickTop="1" thickBot="1">
      <c r="A6" s="397"/>
      <c r="B6" s="339" t="s">
        <v>61</v>
      </c>
      <c r="C6" s="339" t="s">
        <v>62</v>
      </c>
      <c r="D6" s="339" t="s">
        <v>63</v>
      </c>
      <c r="E6" s="339" t="s">
        <v>64</v>
      </c>
      <c r="F6" s="339" t="s">
        <v>65</v>
      </c>
      <c r="G6" s="339" t="s">
        <v>61</v>
      </c>
      <c r="H6" s="339" t="s">
        <v>62</v>
      </c>
      <c r="I6" s="339" t="s">
        <v>63</v>
      </c>
      <c r="J6" s="339" t="s">
        <v>64</v>
      </c>
      <c r="K6" s="339" t="s">
        <v>65</v>
      </c>
      <c r="L6" s="339" t="s">
        <v>61</v>
      </c>
      <c r="M6" s="339" t="s">
        <v>62</v>
      </c>
      <c r="N6" s="339" t="s">
        <v>63</v>
      </c>
      <c r="O6" s="339" t="s">
        <v>64</v>
      </c>
      <c r="P6" s="339" t="s">
        <v>65</v>
      </c>
      <c r="Q6" s="339" t="s">
        <v>61</v>
      </c>
      <c r="R6" s="339" t="s">
        <v>62</v>
      </c>
      <c r="S6" s="339" t="s">
        <v>63</v>
      </c>
      <c r="T6" s="339" t="s">
        <v>64</v>
      </c>
      <c r="U6" s="339" t="s">
        <v>65</v>
      </c>
      <c r="V6" s="339" t="s">
        <v>61</v>
      </c>
      <c r="W6" s="339" t="s">
        <v>62</v>
      </c>
      <c r="X6" s="339" t="s">
        <v>63</v>
      </c>
      <c r="Y6" s="339" t="s">
        <v>64</v>
      </c>
      <c r="Z6" s="339" t="s">
        <v>65</v>
      </c>
      <c r="AA6" s="339" t="s">
        <v>61</v>
      </c>
      <c r="AB6" s="339" t="s">
        <v>62</v>
      </c>
      <c r="AC6" s="339" t="s">
        <v>63</v>
      </c>
      <c r="AD6" s="339" t="s">
        <v>64</v>
      </c>
      <c r="AE6" s="339" t="s">
        <v>65</v>
      </c>
      <c r="AF6" s="339" t="s">
        <v>61</v>
      </c>
      <c r="AG6" s="339" t="s">
        <v>62</v>
      </c>
      <c r="AH6" s="339" t="s">
        <v>63</v>
      </c>
      <c r="AI6" s="339" t="s">
        <v>64</v>
      </c>
      <c r="AJ6" s="339" t="s">
        <v>65</v>
      </c>
    </row>
    <row r="7" spans="1:36" ht="26.25" customHeight="1" thickTop="1">
      <c r="A7" s="429" t="s">
        <v>903</v>
      </c>
      <c r="B7" s="184">
        <v>3446.7905599999999</v>
      </c>
      <c r="C7" s="184">
        <v>1140.1353700000002</v>
      </c>
      <c r="D7" s="184">
        <v>0</v>
      </c>
      <c r="E7" s="184">
        <v>0</v>
      </c>
      <c r="F7" s="184">
        <v>4586.9259299999994</v>
      </c>
      <c r="G7" s="184">
        <v>8835.4646799999991</v>
      </c>
      <c r="H7" s="184">
        <v>1394.9266599999999</v>
      </c>
      <c r="I7" s="184">
        <v>0</v>
      </c>
      <c r="J7" s="184">
        <v>0</v>
      </c>
      <c r="K7" s="184">
        <v>10230.39134</v>
      </c>
      <c r="L7" s="184">
        <v>5466.5463799999998</v>
      </c>
      <c r="M7" s="184">
        <v>2948.8357900000001</v>
      </c>
      <c r="N7" s="184">
        <v>0</v>
      </c>
      <c r="O7" s="184">
        <v>0</v>
      </c>
      <c r="P7" s="184">
        <v>8415.3821700000008</v>
      </c>
      <c r="Q7" s="184">
        <v>0</v>
      </c>
      <c r="R7" s="184">
        <v>0</v>
      </c>
      <c r="S7" s="184">
        <v>0</v>
      </c>
      <c r="T7" s="184">
        <v>0</v>
      </c>
      <c r="U7" s="184">
        <v>0</v>
      </c>
      <c r="V7" s="184">
        <v>1479.6513400000001</v>
      </c>
      <c r="W7" s="184">
        <v>43.868379999999995</v>
      </c>
      <c r="X7" s="184">
        <v>0</v>
      </c>
      <c r="Y7" s="184">
        <v>0</v>
      </c>
      <c r="Z7" s="184">
        <v>1523.51972</v>
      </c>
      <c r="AA7" s="184">
        <v>11.67483</v>
      </c>
      <c r="AB7" s="68">
        <v>14.027629999999998</v>
      </c>
      <c r="AC7" s="184">
        <v>0</v>
      </c>
      <c r="AD7" s="184">
        <v>0</v>
      </c>
      <c r="AE7" s="184">
        <v>25.702459999999999</v>
      </c>
      <c r="AF7" s="184">
        <v>19240.127789999999</v>
      </c>
      <c r="AG7" s="184">
        <v>5541.7938300000005</v>
      </c>
      <c r="AH7" s="184">
        <v>0</v>
      </c>
      <c r="AI7" s="184">
        <v>0</v>
      </c>
      <c r="AJ7" s="68">
        <v>24781.921620000001</v>
      </c>
    </row>
    <row r="8" spans="1:36" ht="26.25" customHeight="1">
      <c r="A8" s="429" t="s">
        <v>151</v>
      </c>
      <c r="B8" s="184">
        <v>2947.16563</v>
      </c>
      <c r="C8" s="184">
        <v>1126.30467</v>
      </c>
      <c r="D8" s="184">
        <v>0</v>
      </c>
      <c r="E8" s="184">
        <v>0</v>
      </c>
      <c r="F8" s="184">
        <v>4073.4703</v>
      </c>
      <c r="G8" s="184">
        <v>8834.624679999999</v>
      </c>
      <c r="H8" s="184">
        <v>1394.9266499999999</v>
      </c>
      <c r="I8" s="184">
        <v>0</v>
      </c>
      <c r="J8" s="184">
        <v>0</v>
      </c>
      <c r="K8" s="184">
        <v>10229.55133</v>
      </c>
      <c r="L8" s="184">
        <v>5465.8884800000005</v>
      </c>
      <c r="M8" s="184">
        <v>2854.3085099999998</v>
      </c>
      <c r="N8" s="184">
        <v>0</v>
      </c>
      <c r="O8" s="184">
        <v>0</v>
      </c>
      <c r="P8" s="184">
        <v>8320.1969900000004</v>
      </c>
      <c r="Q8" s="184">
        <v>0</v>
      </c>
      <c r="R8" s="184">
        <v>0</v>
      </c>
      <c r="S8" s="184">
        <v>0</v>
      </c>
      <c r="T8" s="184">
        <v>0</v>
      </c>
      <c r="U8" s="184">
        <v>0</v>
      </c>
      <c r="V8" s="184">
        <v>1479.6513400000001</v>
      </c>
      <c r="W8" s="184">
        <v>43.868379999999995</v>
      </c>
      <c r="X8" s="184">
        <v>0</v>
      </c>
      <c r="Y8" s="184">
        <v>0</v>
      </c>
      <c r="Z8" s="184">
        <v>1523.51972</v>
      </c>
      <c r="AA8" s="184">
        <v>0</v>
      </c>
      <c r="AB8" s="68">
        <v>0</v>
      </c>
      <c r="AC8" s="184">
        <v>0</v>
      </c>
      <c r="AD8" s="184">
        <v>0</v>
      </c>
      <c r="AE8" s="184">
        <v>0</v>
      </c>
      <c r="AF8" s="184">
        <v>18727.330129999998</v>
      </c>
      <c r="AG8" s="184">
        <v>5419.4082099999996</v>
      </c>
      <c r="AH8" s="184">
        <v>0</v>
      </c>
      <c r="AI8" s="184">
        <v>0</v>
      </c>
      <c r="AJ8" s="68">
        <v>24146.73834</v>
      </c>
    </row>
    <row r="9" spans="1:36" ht="26.25" customHeight="1">
      <c r="A9" s="429" t="s">
        <v>152</v>
      </c>
      <c r="B9" s="184">
        <v>499.62493000000001</v>
      </c>
      <c r="C9" s="184">
        <v>13.830680000000001</v>
      </c>
      <c r="D9" s="184">
        <v>0</v>
      </c>
      <c r="E9" s="184">
        <v>0</v>
      </c>
      <c r="F9" s="184">
        <v>513.45560999999998</v>
      </c>
      <c r="G9" s="184">
        <v>0.84</v>
      </c>
      <c r="H9" s="184">
        <v>1.0000000000000001E-5</v>
      </c>
      <c r="I9" s="184">
        <v>0</v>
      </c>
      <c r="J9" s="184">
        <v>0</v>
      </c>
      <c r="K9" s="184">
        <v>0.84001000000000003</v>
      </c>
      <c r="L9" s="184">
        <v>0.65789999999999993</v>
      </c>
      <c r="M9" s="184">
        <v>94.527280000000005</v>
      </c>
      <c r="N9" s="184">
        <v>0</v>
      </c>
      <c r="O9" s="184">
        <v>0</v>
      </c>
      <c r="P9" s="184">
        <v>95.185179999999988</v>
      </c>
      <c r="Q9" s="184">
        <v>0</v>
      </c>
      <c r="R9" s="184">
        <v>0</v>
      </c>
      <c r="S9" s="184">
        <v>0</v>
      </c>
      <c r="T9" s="184">
        <v>0</v>
      </c>
      <c r="U9" s="184">
        <v>0</v>
      </c>
      <c r="V9" s="184">
        <v>0</v>
      </c>
      <c r="W9" s="184">
        <v>0</v>
      </c>
      <c r="X9" s="184">
        <v>0</v>
      </c>
      <c r="Y9" s="184">
        <v>0</v>
      </c>
      <c r="Z9" s="184">
        <v>0</v>
      </c>
      <c r="AA9" s="184">
        <v>11.67483</v>
      </c>
      <c r="AB9" s="68">
        <v>14.027629999999998</v>
      </c>
      <c r="AC9" s="184">
        <v>0</v>
      </c>
      <c r="AD9" s="184">
        <v>0</v>
      </c>
      <c r="AE9" s="184">
        <v>25.702459999999999</v>
      </c>
      <c r="AF9" s="184">
        <v>512.79765999999995</v>
      </c>
      <c r="AG9" s="184">
        <v>122.38560000000001</v>
      </c>
      <c r="AH9" s="184">
        <v>0</v>
      </c>
      <c r="AI9" s="184">
        <v>0</v>
      </c>
      <c r="AJ9" s="68">
        <v>635.18326000000002</v>
      </c>
    </row>
    <row r="10" spans="1:36" ht="26.25" customHeight="1">
      <c r="A10" s="429" t="s">
        <v>904</v>
      </c>
      <c r="B10" s="184">
        <v>0</v>
      </c>
      <c r="C10" s="184">
        <v>2.0000000000000002E-5</v>
      </c>
      <c r="D10" s="184">
        <v>0</v>
      </c>
      <c r="E10" s="184">
        <v>0</v>
      </c>
      <c r="F10" s="184">
        <v>2.0000000000000002E-5</v>
      </c>
      <c r="G10" s="184">
        <v>0</v>
      </c>
      <c r="H10" s="184">
        <v>0</v>
      </c>
      <c r="I10" s="184">
        <v>0</v>
      </c>
      <c r="J10" s="184">
        <v>0</v>
      </c>
      <c r="K10" s="184">
        <v>0</v>
      </c>
      <c r="L10" s="184">
        <v>0</v>
      </c>
      <c r="M10" s="184">
        <v>0</v>
      </c>
      <c r="N10" s="184">
        <v>0</v>
      </c>
      <c r="O10" s="184">
        <v>0</v>
      </c>
      <c r="P10" s="184">
        <v>0</v>
      </c>
      <c r="Q10" s="184">
        <v>0</v>
      </c>
      <c r="R10" s="184">
        <v>0</v>
      </c>
      <c r="S10" s="184">
        <v>0</v>
      </c>
      <c r="T10" s="184">
        <v>0</v>
      </c>
      <c r="U10" s="184">
        <v>0</v>
      </c>
      <c r="V10" s="184">
        <v>0</v>
      </c>
      <c r="W10" s="184">
        <v>0</v>
      </c>
      <c r="X10" s="184">
        <v>0</v>
      </c>
      <c r="Y10" s="184">
        <v>0</v>
      </c>
      <c r="Z10" s="184">
        <v>0</v>
      </c>
      <c r="AA10" s="184">
        <v>0</v>
      </c>
      <c r="AB10" s="68">
        <v>0</v>
      </c>
      <c r="AC10" s="184">
        <v>0</v>
      </c>
      <c r="AD10" s="184">
        <v>0</v>
      </c>
      <c r="AE10" s="184">
        <v>0</v>
      </c>
      <c r="AF10" s="184">
        <v>0</v>
      </c>
      <c r="AG10" s="184">
        <v>2.0000000000000002E-5</v>
      </c>
      <c r="AH10" s="184">
        <v>0</v>
      </c>
      <c r="AI10" s="184">
        <v>0</v>
      </c>
      <c r="AJ10" s="68">
        <v>2.0000000000000002E-5</v>
      </c>
    </row>
    <row r="11" spans="1:36" ht="26.25" customHeight="1">
      <c r="A11" s="429" t="s">
        <v>905</v>
      </c>
      <c r="B11" s="184">
        <v>15734.15026</v>
      </c>
      <c r="C11" s="184">
        <v>3641.3970199999999</v>
      </c>
      <c r="D11" s="184">
        <v>0</v>
      </c>
      <c r="E11" s="184">
        <v>28.463939999999997</v>
      </c>
      <c r="F11" s="184">
        <v>19404.01122</v>
      </c>
      <c r="G11" s="184">
        <v>16042.672699999999</v>
      </c>
      <c r="H11" s="184">
        <v>7087.0547000000006</v>
      </c>
      <c r="I11" s="184">
        <v>0</v>
      </c>
      <c r="J11" s="184">
        <v>219.04968</v>
      </c>
      <c r="K11" s="184">
        <v>23348.77708</v>
      </c>
      <c r="L11" s="184">
        <v>11637.061109999999</v>
      </c>
      <c r="M11" s="184">
        <v>5246.3861999999999</v>
      </c>
      <c r="N11" s="184">
        <v>0</v>
      </c>
      <c r="O11" s="184">
        <v>0</v>
      </c>
      <c r="P11" s="184">
        <v>16883.44731</v>
      </c>
      <c r="Q11" s="184">
        <v>1417.54781</v>
      </c>
      <c r="R11" s="184">
        <v>17.406929999999999</v>
      </c>
      <c r="S11" s="184">
        <v>0</v>
      </c>
      <c r="T11" s="184">
        <v>0</v>
      </c>
      <c r="U11" s="184">
        <v>1434.9547399999999</v>
      </c>
      <c r="V11" s="184">
        <v>6031.8947800000005</v>
      </c>
      <c r="W11" s="184">
        <v>2939.2398499999999</v>
      </c>
      <c r="X11" s="184">
        <v>0</v>
      </c>
      <c r="Y11" s="184">
        <v>0</v>
      </c>
      <c r="Z11" s="184">
        <v>8971.1346300000005</v>
      </c>
      <c r="AA11" s="184">
        <v>13528.042390000001</v>
      </c>
      <c r="AB11" s="68">
        <v>1334.65455</v>
      </c>
      <c r="AC11" s="184">
        <v>0</v>
      </c>
      <c r="AD11" s="184">
        <v>0</v>
      </c>
      <c r="AE11" s="184">
        <v>14862.69694</v>
      </c>
      <c r="AF11" s="184">
        <v>64391.369049999994</v>
      </c>
      <c r="AG11" s="184">
        <v>20266.13925</v>
      </c>
      <c r="AH11" s="184">
        <v>0</v>
      </c>
      <c r="AI11" s="184">
        <v>247.51362</v>
      </c>
      <c r="AJ11" s="68">
        <v>84905.021919999999</v>
      </c>
    </row>
    <row r="12" spans="1:36" ht="26.25" customHeight="1">
      <c r="A12" s="429" t="s">
        <v>906</v>
      </c>
      <c r="B12" s="184">
        <v>15734.15026</v>
      </c>
      <c r="C12" s="184">
        <v>3641.39473</v>
      </c>
      <c r="D12" s="184">
        <v>0</v>
      </c>
      <c r="E12" s="184">
        <v>28.463939999999997</v>
      </c>
      <c r="F12" s="184">
        <v>19404.00893</v>
      </c>
      <c r="G12" s="184">
        <v>16042.672699999999</v>
      </c>
      <c r="H12" s="184">
        <v>7087.0547000000006</v>
      </c>
      <c r="I12" s="184">
        <v>0</v>
      </c>
      <c r="J12" s="184">
        <v>219.04964999999999</v>
      </c>
      <c r="K12" s="184">
        <v>23348.777050000001</v>
      </c>
      <c r="L12" s="184">
        <v>11637.061109999999</v>
      </c>
      <c r="M12" s="184">
        <v>5246.3861999999999</v>
      </c>
      <c r="N12" s="184">
        <v>0</v>
      </c>
      <c r="O12" s="184">
        <v>0</v>
      </c>
      <c r="P12" s="184">
        <v>16883.44731</v>
      </c>
      <c r="Q12" s="184">
        <v>1417.54781</v>
      </c>
      <c r="R12" s="184">
        <v>17.406929999999999</v>
      </c>
      <c r="S12" s="184">
        <v>0</v>
      </c>
      <c r="T12" s="184">
        <v>0</v>
      </c>
      <c r="U12" s="184">
        <v>1434.9547399999999</v>
      </c>
      <c r="V12" s="184">
        <v>6031.8947800000005</v>
      </c>
      <c r="W12" s="184">
        <v>2939.2398499999999</v>
      </c>
      <c r="X12" s="184">
        <v>0</v>
      </c>
      <c r="Y12" s="184">
        <v>0</v>
      </c>
      <c r="Z12" s="184">
        <v>8971.1346300000005</v>
      </c>
      <c r="AA12" s="184">
        <v>13528.01982</v>
      </c>
      <c r="AB12" s="68">
        <v>1334.65455</v>
      </c>
      <c r="AC12" s="184">
        <v>0</v>
      </c>
      <c r="AD12" s="184">
        <v>0</v>
      </c>
      <c r="AE12" s="184">
        <v>14862.674369999999</v>
      </c>
      <c r="AF12" s="184">
        <v>64391.34648</v>
      </c>
      <c r="AG12" s="184">
        <v>20266.13696</v>
      </c>
      <c r="AH12" s="184">
        <v>0</v>
      </c>
      <c r="AI12" s="184">
        <v>247.51358999999999</v>
      </c>
      <c r="AJ12" s="68">
        <v>84904.997029999999</v>
      </c>
    </row>
    <row r="13" spans="1:36" ht="26.25" customHeight="1">
      <c r="A13" s="429" t="s">
        <v>907</v>
      </c>
      <c r="B13" s="184">
        <v>0</v>
      </c>
      <c r="C13" s="184">
        <v>0</v>
      </c>
      <c r="D13" s="184">
        <v>0</v>
      </c>
      <c r="E13" s="184">
        <v>0</v>
      </c>
      <c r="F13" s="184">
        <v>0</v>
      </c>
      <c r="G13" s="184">
        <v>0</v>
      </c>
      <c r="H13" s="184">
        <v>0</v>
      </c>
      <c r="I13" s="184">
        <v>0</v>
      </c>
      <c r="J13" s="184">
        <v>0</v>
      </c>
      <c r="K13" s="184">
        <v>0</v>
      </c>
      <c r="L13" s="184">
        <v>0</v>
      </c>
      <c r="M13" s="184">
        <v>0</v>
      </c>
      <c r="N13" s="184">
        <v>0</v>
      </c>
      <c r="O13" s="184">
        <v>0</v>
      </c>
      <c r="P13" s="184">
        <v>0</v>
      </c>
      <c r="Q13" s="184">
        <v>0</v>
      </c>
      <c r="R13" s="184">
        <v>0</v>
      </c>
      <c r="S13" s="184">
        <v>0</v>
      </c>
      <c r="T13" s="184">
        <v>0</v>
      </c>
      <c r="U13" s="184">
        <v>0</v>
      </c>
      <c r="V13" s="184">
        <v>0</v>
      </c>
      <c r="W13" s="184">
        <v>0</v>
      </c>
      <c r="X13" s="184">
        <v>0</v>
      </c>
      <c r="Y13" s="184">
        <v>0</v>
      </c>
      <c r="Z13" s="184">
        <v>0</v>
      </c>
      <c r="AA13" s="184">
        <v>0</v>
      </c>
      <c r="AB13" s="68">
        <v>0</v>
      </c>
      <c r="AC13" s="184">
        <v>0</v>
      </c>
      <c r="AD13" s="184">
        <v>0</v>
      </c>
      <c r="AE13" s="184">
        <v>0</v>
      </c>
      <c r="AF13" s="184">
        <v>0</v>
      </c>
      <c r="AG13" s="184">
        <v>0</v>
      </c>
      <c r="AH13" s="184">
        <v>0</v>
      </c>
      <c r="AI13" s="184">
        <v>0</v>
      </c>
      <c r="AJ13" s="68">
        <v>0</v>
      </c>
    </row>
    <row r="14" spans="1:36" ht="26.25" customHeight="1">
      <c r="A14" s="429" t="s">
        <v>904</v>
      </c>
      <c r="B14" s="184">
        <v>0</v>
      </c>
      <c r="C14" s="184">
        <v>2.2899999999999999E-3</v>
      </c>
      <c r="D14" s="184">
        <v>0</v>
      </c>
      <c r="E14" s="184">
        <v>0</v>
      </c>
      <c r="F14" s="184">
        <v>2.2899999999999999E-3</v>
      </c>
      <c r="G14" s="184">
        <v>0</v>
      </c>
      <c r="H14" s="184">
        <v>0</v>
      </c>
      <c r="I14" s="184">
        <v>0</v>
      </c>
      <c r="J14" s="184">
        <v>2.9999999999999997E-5</v>
      </c>
      <c r="K14" s="184">
        <v>2.9999999999999997E-5</v>
      </c>
      <c r="L14" s="184">
        <v>0</v>
      </c>
      <c r="M14" s="184">
        <v>0</v>
      </c>
      <c r="N14" s="184">
        <v>0</v>
      </c>
      <c r="O14" s="184">
        <v>0</v>
      </c>
      <c r="P14" s="184">
        <v>0</v>
      </c>
      <c r="Q14" s="184">
        <v>0</v>
      </c>
      <c r="R14" s="184">
        <v>0</v>
      </c>
      <c r="S14" s="184">
        <v>0</v>
      </c>
      <c r="T14" s="184">
        <v>0</v>
      </c>
      <c r="U14" s="184">
        <v>0</v>
      </c>
      <c r="V14" s="184">
        <v>0</v>
      </c>
      <c r="W14" s="184">
        <v>0</v>
      </c>
      <c r="X14" s="184">
        <v>0</v>
      </c>
      <c r="Y14" s="184">
        <v>0</v>
      </c>
      <c r="Z14" s="184">
        <v>0</v>
      </c>
      <c r="AA14" s="184">
        <v>2.257E-2</v>
      </c>
      <c r="AB14" s="68">
        <v>0</v>
      </c>
      <c r="AC14" s="184">
        <v>0</v>
      </c>
      <c r="AD14" s="184">
        <v>0</v>
      </c>
      <c r="AE14" s="184">
        <v>2.257E-2</v>
      </c>
      <c r="AF14" s="184">
        <v>2.257E-2</v>
      </c>
      <c r="AG14" s="184">
        <v>2.2899999999999999E-3</v>
      </c>
      <c r="AH14" s="184">
        <v>0</v>
      </c>
      <c r="AI14" s="184">
        <v>2.9999999999999997E-5</v>
      </c>
      <c r="AJ14" s="68">
        <v>2.4889999999999999E-2</v>
      </c>
    </row>
    <row r="15" spans="1:36" ht="26.25" customHeight="1">
      <c r="A15" s="429" t="s">
        <v>908</v>
      </c>
      <c r="B15" s="184">
        <v>500.05171999999999</v>
      </c>
      <c r="C15" s="184">
        <v>0.1431</v>
      </c>
      <c r="D15" s="184">
        <v>0</v>
      </c>
      <c r="E15" s="184">
        <v>0</v>
      </c>
      <c r="F15" s="184">
        <v>500.19481999999999</v>
      </c>
      <c r="G15" s="184">
        <v>230.83872</v>
      </c>
      <c r="H15" s="184">
        <v>154.77126999999999</v>
      </c>
      <c r="I15" s="184">
        <v>0</v>
      </c>
      <c r="J15" s="184">
        <v>1242.5485700000002</v>
      </c>
      <c r="K15" s="184">
        <v>1628.1585600000001</v>
      </c>
      <c r="L15" s="184">
        <v>60.130919999999996</v>
      </c>
      <c r="M15" s="184">
        <v>0</v>
      </c>
      <c r="N15" s="184">
        <v>0</v>
      </c>
      <c r="O15" s="184">
        <v>0</v>
      </c>
      <c r="P15" s="184">
        <v>60.130919999999996</v>
      </c>
      <c r="Q15" s="184">
        <v>68.170469999999995</v>
      </c>
      <c r="R15" s="184">
        <v>0</v>
      </c>
      <c r="S15" s="184">
        <v>0</v>
      </c>
      <c r="T15" s="184">
        <v>0</v>
      </c>
      <c r="U15" s="184">
        <v>68.170469999999995</v>
      </c>
      <c r="V15" s="184">
        <v>1201.79701</v>
      </c>
      <c r="W15" s="184">
        <v>1907.63</v>
      </c>
      <c r="X15" s="184">
        <v>0</v>
      </c>
      <c r="Y15" s="184">
        <v>0</v>
      </c>
      <c r="Z15" s="184">
        <v>3109.4270099999999</v>
      </c>
      <c r="AA15" s="184">
        <v>284.78149999999999</v>
      </c>
      <c r="AB15" s="68">
        <v>9.8401800000000001</v>
      </c>
      <c r="AC15" s="184">
        <v>0</v>
      </c>
      <c r="AD15" s="184">
        <v>0</v>
      </c>
      <c r="AE15" s="184">
        <v>294.62167999999997</v>
      </c>
      <c r="AF15" s="184">
        <v>2345.77034</v>
      </c>
      <c r="AG15" s="184">
        <v>2072.3845500000002</v>
      </c>
      <c r="AH15" s="184">
        <v>0</v>
      </c>
      <c r="AI15" s="184">
        <v>1242.5485700000002</v>
      </c>
      <c r="AJ15" s="68">
        <v>5660.7034599999997</v>
      </c>
    </row>
    <row r="16" spans="1:36" ht="26.25" customHeight="1">
      <c r="A16" s="429" t="s">
        <v>154</v>
      </c>
      <c r="B16" s="184">
        <v>495.98965999999996</v>
      </c>
      <c r="C16" s="184">
        <v>0</v>
      </c>
      <c r="D16" s="184">
        <v>0</v>
      </c>
      <c r="E16" s="184">
        <v>0</v>
      </c>
      <c r="F16" s="184">
        <v>495.98965999999996</v>
      </c>
      <c r="G16" s="184">
        <v>224.35278</v>
      </c>
      <c r="H16" s="184">
        <v>154.55914000000001</v>
      </c>
      <c r="I16" s="184">
        <v>0</v>
      </c>
      <c r="J16" s="184">
        <v>1242.4098600000002</v>
      </c>
      <c r="K16" s="184">
        <v>1621.32178</v>
      </c>
      <c r="L16" s="184">
        <v>60.045290000000001</v>
      </c>
      <c r="M16" s="184">
        <v>0</v>
      </c>
      <c r="N16" s="184">
        <v>0</v>
      </c>
      <c r="O16" s="184">
        <v>0</v>
      </c>
      <c r="P16" s="184">
        <v>60.045290000000001</v>
      </c>
      <c r="Q16" s="184">
        <v>68</v>
      </c>
      <c r="R16" s="184">
        <v>0</v>
      </c>
      <c r="S16" s="184">
        <v>0</v>
      </c>
      <c r="T16" s="184">
        <v>0</v>
      </c>
      <c r="U16" s="184">
        <v>68</v>
      </c>
      <c r="V16" s="184">
        <v>1193.72731</v>
      </c>
      <c r="W16" s="184">
        <v>1902.66993</v>
      </c>
      <c r="X16" s="184">
        <v>0</v>
      </c>
      <c r="Y16" s="184">
        <v>0</v>
      </c>
      <c r="Z16" s="184">
        <v>3096.3972400000002</v>
      </c>
      <c r="AA16" s="184">
        <v>282.99465999999995</v>
      </c>
      <c r="AB16" s="68">
        <v>9.840110000000001</v>
      </c>
      <c r="AC16" s="184">
        <v>0</v>
      </c>
      <c r="AD16" s="184">
        <v>0</v>
      </c>
      <c r="AE16" s="184">
        <v>292.83476999999999</v>
      </c>
      <c r="AF16" s="184">
        <v>2325.1097</v>
      </c>
      <c r="AG16" s="184">
        <v>2067.06918</v>
      </c>
      <c r="AH16" s="184">
        <v>0</v>
      </c>
      <c r="AI16" s="184">
        <v>1242.4098600000002</v>
      </c>
      <c r="AJ16" s="68">
        <v>5634.5887400000001</v>
      </c>
    </row>
    <row r="17" spans="1:36" ht="26.25" customHeight="1">
      <c r="A17" s="429" t="s">
        <v>155</v>
      </c>
      <c r="B17" s="184">
        <v>0</v>
      </c>
      <c r="C17" s="184">
        <v>0</v>
      </c>
      <c r="D17" s="184">
        <v>0</v>
      </c>
      <c r="E17" s="184">
        <v>0</v>
      </c>
      <c r="F17" s="184">
        <v>0</v>
      </c>
      <c r="G17" s="184">
        <v>47.857430000000001</v>
      </c>
      <c r="H17" s="184">
        <v>107.82988</v>
      </c>
      <c r="I17" s="184">
        <v>0</v>
      </c>
      <c r="J17" s="184">
        <v>248.19292999999999</v>
      </c>
      <c r="K17" s="184">
        <v>403.88024000000001</v>
      </c>
      <c r="L17" s="184">
        <v>0</v>
      </c>
      <c r="M17" s="184">
        <v>0</v>
      </c>
      <c r="N17" s="184">
        <v>0</v>
      </c>
      <c r="O17" s="184">
        <v>0</v>
      </c>
      <c r="P17" s="184">
        <v>0</v>
      </c>
      <c r="Q17" s="184">
        <v>0</v>
      </c>
      <c r="R17" s="184">
        <v>0</v>
      </c>
      <c r="S17" s="184">
        <v>0</v>
      </c>
      <c r="T17" s="184">
        <v>0</v>
      </c>
      <c r="U17" s="184">
        <v>0</v>
      </c>
      <c r="V17" s="184">
        <v>373.62356</v>
      </c>
      <c r="W17" s="184">
        <v>0</v>
      </c>
      <c r="X17" s="184">
        <v>0</v>
      </c>
      <c r="Y17" s="184">
        <v>0</v>
      </c>
      <c r="Z17" s="184">
        <v>373.62356</v>
      </c>
      <c r="AA17" s="184">
        <v>111.81994</v>
      </c>
      <c r="AB17" s="68">
        <v>9.840110000000001</v>
      </c>
      <c r="AC17" s="184">
        <v>0</v>
      </c>
      <c r="AD17" s="184">
        <v>0</v>
      </c>
      <c r="AE17" s="184">
        <v>121.66005</v>
      </c>
      <c r="AF17" s="184">
        <v>533.30093000000011</v>
      </c>
      <c r="AG17" s="184">
        <v>117.66999</v>
      </c>
      <c r="AH17" s="184">
        <v>0</v>
      </c>
      <c r="AI17" s="184">
        <v>248.19292999999999</v>
      </c>
      <c r="AJ17" s="68">
        <v>899.16385000000002</v>
      </c>
    </row>
    <row r="18" spans="1:36" ht="26.25" customHeight="1">
      <c r="A18" s="429" t="s">
        <v>156</v>
      </c>
      <c r="B18" s="184">
        <v>0</v>
      </c>
      <c r="C18" s="184">
        <v>0</v>
      </c>
      <c r="D18" s="184">
        <v>0</v>
      </c>
      <c r="E18" s="184">
        <v>0</v>
      </c>
      <c r="F18" s="184">
        <v>0</v>
      </c>
      <c r="G18" s="184">
        <v>145</v>
      </c>
      <c r="H18" s="184">
        <v>0</v>
      </c>
      <c r="I18" s="184">
        <v>0</v>
      </c>
      <c r="J18" s="184">
        <v>2.0000000000000002E-5</v>
      </c>
      <c r="K18" s="184">
        <v>145.00001999999998</v>
      </c>
      <c r="L18" s="184">
        <v>35.045290000000001</v>
      </c>
      <c r="M18" s="184">
        <v>0</v>
      </c>
      <c r="N18" s="184">
        <v>0</v>
      </c>
      <c r="O18" s="184">
        <v>0</v>
      </c>
      <c r="P18" s="184">
        <v>35.045290000000001</v>
      </c>
      <c r="Q18" s="184">
        <v>15</v>
      </c>
      <c r="R18" s="184">
        <v>0</v>
      </c>
      <c r="S18" s="184">
        <v>0</v>
      </c>
      <c r="T18" s="184">
        <v>0</v>
      </c>
      <c r="U18" s="184">
        <v>15</v>
      </c>
      <c r="V18" s="184">
        <v>12.82136</v>
      </c>
      <c r="W18" s="184">
        <v>1.4913399999999999</v>
      </c>
      <c r="X18" s="184">
        <v>0</v>
      </c>
      <c r="Y18" s="184">
        <v>0</v>
      </c>
      <c r="Z18" s="184">
        <v>14.312700000000001</v>
      </c>
      <c r="AA18" s="184">
        <v>0</v>
      </c>
      <c r="AB18" s="68">
        <v>0</v>
      </c>
      <c r="AC18" s="184">
        <v>0</v>
      </c>
      <c r="AD18" s="184">
        <v>0</v>
      </c>
      <c r="AE18" s="184">
        <v>0</v>
      </c>
      <c r="AF18" s="184">
        <v>207.86664999999999</v>
      </c>
      <c r="AG18" s="184">
        <v>1.4913399999999999</v>
      </c>
      <c r="AH18" s="184">
        <v>0</v>
      </c>
      <c r="AI18" s="184">
        <v>2.0000000000000002E-5</v>
      </c>
      <c r="AJ18" s="68">
        <v>209.35801000000001</v>
      </c>
    </row>
    <row r="19" spans="1:36" ht="26.25" customHeight="1">
      <c r="A19" s="429" t="s">
        <v>157</v>
      </c>
      <c r="B19" s="184">
        <v>0</v>
      </c>
      <c r="C19" s="184">
        <v>0</v>
      </c>
      <c r="D19" s="184">
        <v>0</v>
      </c>
      <c r="E19" s="184">
        <v>0</v>
      </c>
      <c r="F19" s="184">
        <v>0</v>
      </c>
      <c r="G19" s="184">
        <v>31</v>
      </c>
      <c r="H19" s="184">
        <v>0</v>
      </c>
      <c r="I19" s="184">
        <v>0</v>
      </c>
      <c r="J19" s="184">
        <v>-5.0000000000000002E-5</v>
      </c>
      <c r="K19" s="184">
        <v>30.999950000000002</v>
      </c>
      <c r="L19" s="184">
        <v>0</v>
      </c>
      <c r="M19" s="184">
        <v>0</v>
      </c>
      <c r="N19" s="184">
        <v>0</v>
      </c>
      <c r="O19" s="184">
        <v>0</v>
      </c>
      <c r="P19" s="184">
        <v>0</v>
      </c>
      <c r="Q19" s="184">
        <v>0</v>
      </c>
      <c r="R19" s="184">
        <v>0</v>
      </c>
      <c r="S19" s="184">
        <v>0</v>
      </c>
      <c r="T19" s="184">
        <v>0</v>
      </c>
      <c r="U19" s="184">
        <v>0</v>
      </c>
      <c r="V19" s="184">
        <v>0</v>
      </c>
      <c r="W19" s="184">
        <v>0</v>
      </c>
      <c r="X19" s="184">
        <v>0</v>
      </c>
      <c r="Y19" s="184">
        <v>0</v>
      </c>
      <c r="Z19" s="184">
        <v>0</v>
      </c>
      <c r="AA19" s="184">
        <v>0</v>
      </c>
      <c r="AB19" s="68">
        <v>0</v>
      </c>
      <c r="AC19" s="184">
        <v>0</v>
      </c>
      <c r="AD19" s="184">
        <v>0</v>
      </c>
      <c r="AE19" s="184">
        <v>0</v>
      </c>
      <c r="AF19" s="184">
        <v>31</v>
      </c>
      <c r="AG19" s="184">
        <v>0</v>
      </c>
      <c r="AH19" s="184">
        <v>0</v>
      </c>
      <c r="AI19" s="184">
        <v>-5.0000000000000002E-5</v>
      </c>
      <c r="AJ19" s="68">
        <v>30.999950000000002</v>
      </c>
    </row>
    <row r="20" spans="1:36" ht="26.25" customHeight="1">
      <c r="A20" s="429" t="s">
        <v>158</v>
      </c>
      <c r="B20" s="184">
        <v>100</v>
      </c>
      <c r="C20" s="184">
        <v>0</v>
      </c>
      <c r="D20" s="184">
        <v>0</v>
      </c>
      <c r="E20" s="184">
        <v>0</v>
      </c>
      <c r="F20" s="184">
        <v>100</v>
      </c>
      <c r="G20" s="184">
        <v>0</v>
      </c>
      <c r="H20" s="184">
        <v>0</v>
      </c>
      <c r="I20" s="184">
        <v>0</v>
      </c>
      <c r="J20" s="184">
        <v>-1.0000000000000001E-5</v>
      </c>
      <c r="K20" s="184">
        <v>-1.0000000000000001E-5</v>
      </c>
      <c r="L20" s="184">
        <v>0</v>
      </c>
      <c r="M20" s="184">
        <v>0</v>
      </c>
      <c r="N20" s="184">
        <v>0</v>
      </c>
      <c r="O20" s="184">
        <v>0</v>
      </c>
      <c r="P20" s="184">
        <v>0</v>
      </c>
      <c r="Q20" s="184">
        <v>1</v>
      </c>
      <c r="R20" s="184">
        <v>0</v>
      </c>
      <c r="S20" s="184">
        <v>0</v>
      </c>
      <c r="T20" s="184">
        <v>0</v>
      </c>
      <c r="U20" s="184">
        <v>1</v>
      </c>
      <c r="V20" s="184">
        <v>100.7</v>
      </c>
      <c r="W20" s="184">
        <v>68.7</v>
      </c>
      <c r="X20" s="184">
        <v>0</v>
      </c>
      <c r="Y20" s="184">
        <v>0</v>
      </c>
      <c r="Z20" s="184">
        <v>169.4</v>
      </c>
      <c r="AA20" s="184">
        <v>8.35</v>
      </c>
      <c r="AB20" s="68">
        <v>0</v>
      </c>
      <c r="AC20" s="184">
        <v>0</v>
      </c>
      <c r="AD20" s="184">
        <v>0</v>
      </c>
      <c r="AE20" s="184">
        <v>8.35</v>
      </c>
      <c r="AF20" s="184">
        <v>210.05</v>
      </c>
      <c r="AG20" s="184">
        <v>68.7</v>
      </c>
      <c r="AH20" s="184">
        <v>0</v>
      </c>
      <c r="AI20" s="184">
        <v>-1.0000000000000001E-5</v>
      </c>
      <c r="AJ20" s="68">
        <v>278.74998999999997</v>
      </c>
    </row>
    <row r="21" spans="1:36" ht="26.25" customHeight="1">
      <c r="A21" s="429" t="s">
        <v>159</v>
      </c>
      <c r="B21" s="184">
        <v>0</v>
      </c>
      <c r="C21" s="184">
        <v>0</v>
      </c>
      <c r="D21" s="184">
        <v>0</v>
      </c>
      <c r="E21" s="184">
        <v>0</v>
      </c>
      <c r="F21" s="184">
        <v>0</v>
      </c>
      <c r="G21" s="184">
        <v>0.49535000000000001</v>
      </c>
      <c r="H21" s="184">
        <v>46.729260000000004</v>
      </c>
      <c r="I21" s="184">
        <v>0</v>
      </c>
      <c r="J21" s="184">
        <v>0</v>
      </c>
      <c r="K21" s="184">
        <v>47.224609999999998</v>
      </c>
      <c r="L21" s="184">
        <v>0</v>
      </c>
      <c r="M21" s="184">
        <v>0</v>
      </c>
      <c r="N21" s="184">
        <v>0</v>
      </c>
      <c r="O21" s="184">
        <v>0</v>
      </c>
      <c r="P21" s="184">
        <v>0</v>
      </c>
      <c r="Q21" s="184">
        <v>0</v>
      </c>
      <c r="R21" s="184">
        <v>0</v>
      </c>
      <c r="S21" s="184">
        <v>0</v>
      </c>
      <c r="T21" s="184">
        <v>0</v>
      </c>
      <c r="U21" s="184">
        <v>0</v>
      </c>
      <c r="V21" s="184">
        <v>683.58239000000003</v>
      </c>
      <c r="W21" s="184">
        <v>0</v>
      </c>
      <c r="X21" s="184">
        <v>0</v>
      </c>
      <c r="Y21" s="184">
        <v>0</v>
      </c>
      <c r="Z21" s="184">
        <v>683.58239000000003</v>
      </c>
      <c r="AA21" s="184">
        <v>55.72</v>
      </c>
      <c r="AB21" s="68">
        <v>0</v>
      </c>
      <c r="AC21" s="184">
        <v>0</v>
      </c>
      <c r="AD21" s="184">
        <v>0</v>
      </c>
      <c r="AE21" s="184">
        <v>55.72</v>
      </c>
      <c r="AF21" s="184">
        <v>739.79773999999998</v>
      </c>
      <c r="AG21" s="184">
        <v>46.729260000000004</v>
      </c>
      <c r="AH21" s="184">
        <v>0</v>
      </c>
      <c r="AI21" s="184">
        <v>0</v>
      </c>
      <c r="AJ21" s="68">
        <v>786.52700000000004</v>
      </c>
    </row>
    <row r="22" spans="1:36" ht="26.25" customHeight="1">
      <c r="A22" s="429" t="s">
        <v>160</v>
      </c>
      <c r="B22" s="184">
        <v>395.98965999999996</v>
      </c>
      <c r="C22" s="184">
        <v>0</v>
      </c>
      <c r="D22" s="184">
        <v>0</v>
      </c>
      <c r="E22" s="184">
        <v>0</v>
      </c>
      <c r="F22" s="184">
        <v>395.98965999999996</v>
      </c>
      <c r="G22" s="184">
        <v>0</v>
      </c>
      <c r="H22" s="184">
        <v>0</v>
      </c>
      <c r="I22" s="184">
        <v>0</v>
      </c>
      <c r="J22" s="184">
        <v>994.21696999999995</v>
      </c>
      <c r="K22" s="184">
        <v>994.21696999999995</v>
      </c>
      <c r="L22" s="184">
        <v>25</v>
      </c>
      <c r="M22" s="184">
        <v>0</v>
      </c>
      <c r="N22" s="184">
        <v>0</v>
      </c>
      <c r="O22" s="184">
        <v>0</v>
      </c>
      <c r="P22" s="184">
        <v>25</v>
      </c>
      <c r="Q22" s="184">
        <v>48</v>
      </c>
      <c r="R22" s="184">
        <v>0</v>
      </c>
      <c r="S22" s="184">
        <v>0</v>
      </c>
      <c r="T22" s="184">
        <v>0</v>
      </c>
      <c r="U22" s="184">
        <v>48</v>
      </c>
      <c r="V22" s="184">
        <v>20</v>
      </c>
      <c r="W22" s="184">
        <v>4.8090000000000002</v>
      </c>
      <c r="X22" s="184">
        <v>0</v>
      </c>
      <c r="Y22" s="184">
        <v>0</v>
      </c>
      <c r="Z22" s="184">
        <v>24.809000000000001</v>
      </c>
      <c r="AA22" s="184">
        <v>100.625</v>
      </c>
      <c r="AB22" s="68">
        <v>0</v>
      </c>
      <c r="AC22" s="184">
        <v>0</v>
      </c>
      <c r="AD22" s="184">
        <v>0</v>
      </c>
      <c r="AE22" s="184">
        <v>100.625</v>
      </c>
      <c r="AF22" s="184">
        <v>589.61466000000007</v>
      </c>
      <c r="AG22" s="184">
        <v>4.8090000000000002</v>
      </c>
      <c r="AH22" s="184">
        <v>0</v>
      </c>
      <c r="AI22" s="184">
        <v>994.21696999999995</v>
      </c>
      <c r="AJ22" s="68">
        <v>1588.6406299999999</v>
      </c>
    </row>
    <row r="23" spans="1:36" ht="26.25" customHeight="1">
      <c r="A23" s="429" t="s">
        <v>161</v>
      </c>
      <c r="B23" s="184">
        <v>0</v>
      </c>
      <c r="C23" s="184">
        <v>0</v>
      </c>
      <c r="D23" s="184">
        <v>0</v>
      </c>
      <c r="E23" s="184">
        <v>0</v>
      </c>
      <c r="F23" s="184">
        <v>0</v>
      </c>
      <c r="G23" s="184">
        <v>0</v>
      </c>
      <c r="H23" s="184">
        <v>0</v>
      </c>
      <c r="I23" s="184">
        <v>0</v>
      </c>
      <c r="J23" s="184">
        <v>0</v>
      </c>
      <c r="K23" s="184">
        <v>0</v>
      </c>
      <c r="L23" s="184">
        <v>0</v>
      </c>
      <c r="M23" s="184">
        <v>0</v>
      </c>
      <c r="N23" s="184">
        <v>0</v>
      </c>
      <c r="O23" s="184">
        <v>0</v>
      </c>
      <c r="P23" s="184">
        <v>0</v>
      </c>
      <c r="Q23" s="184">
        <v>2</v>
      </c>
      <c r="R23" s="184">
        <v>0</v>
      </c>
      <c r="S23" s="184">
        <v>0</v>
      </c>
      <c r="T23" s="184">
        <v>0</v>
      </c>
      <c r="U23" s="184">
        <v>2</v>
      </c>
      <c r="V23" s="184">
        <v>3</v>
      </c>
      <c r="W23" s="184">
        <v>721.35</v>
      </c>
      <c r="X23" s="184">
        <v>0</v>
      </c>
      <c r="Y23" s="184">
        <v>0</v>
      </c>
      <c r="Z23" s="184">
        <v>724.35</v>
      </c>
      <c r="AA23" s="184">
        <v>0</v>
      </c>
      <c r="AB23" s="68">
        <v>0</v>
      </c>
      <c r="AC23" s="184">
        <v>0</v>
      </c>
      <c r="AD23" s="184">
        <v>0</v>
      </c>
      <c r="AE23" s="184">
        <v>0</v>
      </c>
      <c r="AF23" s="184">
        <v>5</v>
      </c>
      <c r="AG23" s="184">
        <v>721.35</v>
      </c>
      <c r="AH23" s="184">
        <v>0</v>
      </c>
      <c r="AI23" s="184">
        <v>0</v>
      </c>
      <c r="AJ23" s="68">
        <v>726.35</v>
      </c>
    </row>
    <row r="24" spans="1:36" ht="26.25" customHeight="1">
      <c r="A24" s="429" t="s">
        <v>162</v>
      </c>
      <c r="B24" s="184">
        <v>0</v>
      </c>
      <c r="C24" s="184">
        <v>0</v>
      </c>
      <c r="D24" s="184">
        <v>0</v>
      </c>
      <c r="E24" s="184">
        <v>0</v>
      </c>
      <c r="F24" s="184">
        <v>0</v>
      </c>
      <c r="G24" s="184">
        <v>0</v>
      </c>
      <c r="H24" s="184">
        <v>0</v>
      </c>
      <c r="I24" s="184">
        <v>0</v>
      </c>
      <c r="J24" s="184">
        <v>0</v>
      </c>
      <c r="K24" s="184">
        <v>0</v>
      </c>
      <c r="L24" s="184">
        <v>0</v>
      </c>
      <c r="M24" s="184">
        <v>0</v>
      </c>
      <c r="N24" s="184">
        <v>0</v>
      </c>
      <c r="O24" s="184">
        <v>0</v>
      </c>
      <c r="P24" s="184">
        <v>0</v>
      </c>
      <c r="Q24" s="184">
        <v>2</v>
      </c>
      <c r="R24" s="184">
        <v>0</v>
      </c>
      <c r="S24" s="184">
        <v>0</v>
      </c>
      <c r="T24" s="184">
        <v>0</v>
      </c>
      <c r="U24" s="184">
        <v>2</v>
      </c>
      <c r="V24" s="184">
        <v>0</v>
      </c>
      <c r="W24" s="184">
        <v>1106.3195900000001</v>
      </c>
      <c r="X24" s="184">
        <v>0</v>
      </c>
      <c r="Y24" s="184">
        <v>0</v>
      </c>
      <c r="Z24" s="184">
        <v>1106.3195900000001</v>
      </c>
      <c r="AA24" s="184">
        <v>6.4797200000000004</v>
      </c>
      <c r="AB24" s="68">
        <v>0</v>
      </c>
      <c r="AC24" s="184">
        <v>0</v>
      </c>
      <c r="AD24" s="184">
        <v>0</v>
      </c>
      <c r="AE24" s="184">
        <v>6.4797200000000004</v>
      </c>
      <c r="AF24" s="184">
        <v>8.4797199999999986</v>
      </c>
      <c r="AG24" s="184">
        <v>1106.3195900000001</v>
      </c>
      <c r="AH24" s="184">
        <v>0</v>
      </c>
      <c r="AI24" s="184">
        <v>0</v>
      </c>
      <c r="AJ24" s="68">
        <v>1114.7993100000001</v>
      </c>
    </row>
    <row r="25" spans="1:36" ht="26.25" customHeight="1">
      <c r="A25" s="429" t="s">
        <v>904</v>
      </c>
      <c r="B25" s="184">
        <v>4.0620599999999998</v>
      </c>
      <c r="C25" s="184">
        <v>0.1431</v>
      </c>
      <c r="D25" s="184">
        <v>0</v>
      </c>
      <c r="E25" s="184">
        <v>0</v>
      </c>
      <c r="F25" s="184">
        <v>4.2051600000000002</v>
      </c>
      <c r="G25" s="184">
        <v>6.4859399999999994</v>
      </c>
      <c r="H25" s="184">
        <v>0.21212999999999999</v>
      </c>
      <c r="I25" s="184">
        <v>0</v>
      </c>
      <c r="J25" s="184">
        <v>0.13871</v>
      </c>
      <c r="K25" s="184">
        <v>6.8367800000000001</v>
      </c>
      <c r="L25" s="184">
        <v>8.5629999999999998E-2</v>
      </c>
      <c r="M25" s="184">
        <v>0</v>
      </c>
      <c r="N25" s="184">
        <v>0</v>
      </c>
      <c r="O25" s="184">
        <v>0</v>
      </c>
      <c r="P25" s="184">
        <v>8.5629999999999998E-2</v>
      </c>
      <c r="Q25" s="184">
        <v>0.17047000000000001</v>
      </c>
      <c r="R25" s="184">
        <v>0</v>
      </c>
      <c r="S25" s="184">
        <v>0</v>
      </c>
      <c r="T25" s="184">
        <v>0</v>
      </c>
      <c r="U25" s="184">
        <v>0.17047000000000001</v>
      </c>
      <c r="V25" s="184">
        <v>8.0696999999999992</v>
      </c>
      <c r="W25" s="184">
        <v>4.96007</v>
      </c>
      <c r="X25" s="184">
        <v>0</v>
      </c>
      <c r="Y25" s="184">
        <v>0</v>
      </c>
      <c r="Z25" s="184">
        <v>13.029770000000001</v>
      </c>
      <c r="AA25" s="184">
        <v>1.78684</v>
      </c>
      <c r="AB25" s="68">
        <v>7.0000000000000007E-5</v>
      </c>
      <c r="AC25" s="184">
        <v>0</v>
      </c>
      <c r="AD25" s="184">
        <v>0</v>
      </c>
      <c r="AE25" s="184">
        <v>1.78691</v>
      </c>
      <c r="AF25" s="184">
        <v>20.660640000000001</v>
      </c>
      <c r="AG25" s="184">
        <v>5.3153699999999997</v>
      </c>
      <c r="AH25" s="184">
        <v>0</v>
      </c>
      <c r="AI25" s="184">
        <v>0.13871</v>
      </c>
      <c r="AJ25" s="68">
        <v>26.114720000000002</v>
      </c>
    </row>
    <row r="26" spans="1:36" ht="26.25" customHeight="1">
      <c r="A26" s="429" t="s">
        <v>909</v>
      </c>
      <c r="B26" s="184">
        <v>904.73718999999994</v>
      </c>
      <c r="C26" s="184">
        <v>1101.9003400000001</v>
      </c>
      <c r="D26" s="184">
        <v>0</v>
      </c>
      <c r="E26" s="184">
        <v>2368.3628100000001</v>
      </c>
      <c r="F26" s="184">
        <v>4375.0003399999996</v>
      </c>
      <c r="G26" s="184">
        <v>3154.4216200000001</v>
      </c>
      <c r="H26" s="184">
        <v>465.40484999999995</v>
      </c>
      <c r="I26" s="184">
        <v>0</v>
      </c>
      <c r="J26" s="184">
        <v>2323.5791099999997</v>
      </c>
      <c r="K26" s="184">
        <v>5943.4055799999996</v>
      </c>
      <c r="L26" s="184">
        <v>1217.9907800000001</v>
      </c>
      <c r="M26" s="184">
        <v>1292.97406</v>
      </c>
      <c r="N26" s="184">
        <v>0</v>
      </c>
      <c r="O26" s="184">
        <v>252.05850000000001</v>
      </c>
      <c r="P26" s="184">
        <v>2763.0233399999997</v>
      </c>
      <c r="Q26" s="184">
        <v>4.3778500000000005</v>
      </c>
      <c r="R26" s="184">
        <v>48.310250000000003</v>
      </c>
      <c r="S26" s="184">
        <v>0</v>
      </c>
      <c r="T26" s="184">
        <v>0</v>
      </c>
      <c r="U26" s="184">
        <v>52.688099999999999</v>
      </c>
      <c r="V26" s="184">
        <v>190.21016</v>
      </c>
      <c r="W26" s="184">
        <v>0</v>
      </c>
      <c r="X26" s="184">
        <v>0</v>
      </c>
      <c r="Y26" s="184">
        <v>0</v>
      </c>
      <c r="Z26" s="184">
        <v>190.21016</v>
      </c>
      <c r="AA26" s="184">
        <v>2038.5855800000002</v>
      </c>
      <c r="AB26" s="68">
        <v>499.38029999999998</v>
      </c>
      <c r="AC26" s="184">
        <v>0</v>
      </c>
      <c r="AD26" s="184">
        <v>0</v>
      </c>
      <c r="AE26" s="184">
        <v>2537.9658799999997</v>
      </c>
      <c r="AF26" s="184">
        <v>7510.3231799999994</v>
      </c>
      <c r="AG26" s="184">
        <v>3407.9697999999999</v>
      </c>
      <c r="AH26" s="184">
        <v>0</v>
      </c>
      <c r="AI26" s="184">
        <v>4944.0004200000003</v>
      </c>
      <c r="AJ26" s="68">
        <v>15862.2934</v>
      </c>
    </row>
    <row r="27" spans="1:36" ht="26.25" customHeight="1">
      <c r="A27" s="429" t="s">
        <v>910</v>
      </c>
      <c r="B27" s="184">
        <v>0</v>
      </c>
      <c r="C27" s="184">
        <v>0</v>
      </c>
      <c r="D27" s="184">
        <v>0</v>
      </c>
      <c r="E27" s="184">
        <v>0</v>
      </c>
      <c r="F27" s="184">
        <v>0</v>
      </c>
      <c r="G27" s="184">
        <v>0</v>
      </c>
      <c r="H27" s="184">
        <v>0</v>
      </c>
      <c r="I27" s="184">
        <v>0</v>
      </c>
      <c r="J27" s="184">
        <v>0</v>
      </c>
      <c r="K27" s="184">
        <v>0</v>
      </c>
      <c r="L27" s="184">
        <v>0</v>
      </c>
      <c r="M27" s="184">
        <v>0</v>
      </c>
      <c r="N27" s="184">
        <v>0</v>
      </c>
      <c r="O27" s="184">
        <v>0</v>
      </c>
      <c r="P27" s="184">
        <v>0</v>
      </c>
      <c r="Q27" s="184">
        <v>0</v>
      </c>
      <c r="R27" s="184">
        <v>0</v>
      </c>
      <c r="S27" s="184">
        <v>0</v>
      </c>
      <c r="T27" s="184">
        <v>0</v>
      </c>
      <c r="U27" s="184">
        <v>0</v>
      </c>
      <c r="V27" s="184">
        <v>0</v>
      </c>
      <c r="W27" s="184">
        <v>0</v>
      </c>
      <c r="X27" s="184">
        <v>0</v>
      </c>
      <c r="Y27" s="184">
        <v>0</v>
      </c>
      <c r="Z27" s="184">
        <v>0</v>
      </c>
      <c r="AA27" s="184">
        <v>0</v>
      </c>
      <c r="AB27" s="68">
        <v>0</v>
      </c>
      <c r="AC27" s="184">
        <v>0</v>
      </c>
      <c r="AD27" s="184">
        <v>0</v>
      </c>
      <c r="AE27" s="184">
        <v>0</v>
      </c>
      <c r="AF27" s="184">
        <v>0</v>
      </c>
      <c r="AG27" s="184">
        <v>0</v>
      </c>
      <c r="AH27" s="184">
        <v>0</v>
      </c>
      <c r="AI27" s="184">
        <v>0</v>
      </c>
      <c r="AJ27" s="68">
        <v>0</v>
      </c>
    </row>
    <row r="28" spans="1:36" ht="26.25" customHeight="1">
      <c r="A28" s="429" t="s">
        <v>167</v>
      </c>
      <c r="B28" s="184">
        <v>0</v>
      </c>
      <c r="C28" s="184">
        <v>0</v>
      </c>
      <c r="D28" s="184">
        <v>0</v>
      </c>
      <c r="E28" s="184">
        <v>0</v>
      </c>
      <c r="F28" s="184">
        <v>0</v>
      </c>
      <c r="G28" s="184">
        <v>0</v>
      </c>
      <c r="H28" s="184">
        <v>0</v>
      </c>
      <c r="I28" s="184">
        <v>0</v>
      </c>
      <c r="J28" s="184">
        <v>0</v>
      </c>
      <c r="K28" s="184">
        <v>0</v>
      </c>
      <c r="L28" s="184">
        <v>0</v>
      </c>
      <c r="M28" s="184">
        <v>0</v>
      </c>
      <c r="N28" s="184">
        <v>0</v>
      </c>
      <c r="O28" s="184">
        <v>0</v>
      </c>
      <c r="P28" s="184">
        <v>0</v>
      </c>
      <c r="Q28" s="184">
        <v>0</v>
      </c>
      <c r="R28" s="184">
        <v>0</v>
      </c>
      <c r="S28" s="184">
        <v>0</v>
      </c>
      <c r="T28" s="184">
        <v>0</v>
      </c>
      <c r="U28" s="184">
        <v>0</v>
      </c>
      <c r="V28" s="184">
        <v>0</v>
      </c>
      <c r="W28" s="184">
        <v>0</v>
      </c>
      <c r="X28" s="184">
        <v>0</v>
      </c>
      <c r="Y28" s="184">
        <v>0</v>
      </c>
      <c r="Z28" s="184">
        <v>0</v>
      </c>
      <c r="AA28" s="184">
        <v>0</v>
      </c>
      <c r="AB28" s="68">
        <v>0</v>
      </c>
      <c r="AC28" s="184">
        <v>0</v>
      </c>
      <c r="AD28" s="184">
        <v>0</v>
      </c>
      <c r="AE28" s="184">
        <v>0</v>
      </c>
      <c r="AF28" s="184">
        <v>0</v>
      </c>
      <c r="AG28" s="184">
        <v>0</v>
      </c>
      <c r="AH28" s="184">
        <v>0</v>
      </c>
      <c r="AI28" s="184">
        <v>0</v>
      </c>
      <c r="AJ28" s="68">
        <v>0</v>
      </c>
    </row>
    <row r="29" spans="1:36" ht="26.25" customHeight="1">
      <c r="A29" s="429" t="s">
        <v>166</v>
      </c>
      <c r="B29" s="184">
        <v>0</v>
      </c>
      <c r="C29" s="184">
        <v>0</v>
      </c>
      <c r="D29" s="184">
        <v>0</v>
      </c>
      <c r="E29" s="184">
        <v>0</v>
      </c>
      <c r="F29" s="184">
        <v>0</v>
      </c>
      <c r="G29" s="184">
        <v>6.0000000000000001E-3</v>
      </c>
      <c r="H29" s="184">
        <v>0</v>
      </c>
      <c r="I29" s="184">
        <v>0</v>
      </c>
      <c r="J29" s="184">
        <v>0</v>
      </c>
      <c r="K29" s="184">
        <v>6.0000000000000001E-3</v>
      </c>
      <c r="L29" s="184">
        <v>5.7359999999999998</v>
      </c>
      <c r="M29" s="184">
        <v>0</v>
      </c>
      <c r="N29" s="184">
        <v>0</v>
      </c>
      <c r="O29" s="184">
        <v>0</v>
      </c>
      <c r="P29" s="184">
        <v>5.7359999999999998</v>
      </c>
      <c r="Q29" s="184">
        <v>0</v>
      </c>
      <c r="R29" s="184">
        <v>0</v>
      </c>
      <c r="S29" s="184">
        <v>0</v>
      </c>
      <c r="T29" s="184">
        <v>0</v>
      </c>
      <c r="U29" s="184">
        <v>0</v>
      </c>
      <c r="V29" s="184">
        <v>0</v>
      </c>
      <c r="W29" s="184">
        <v>0</v>
      </c>
      <c r="X29" s="184">
        <v>0</v>
      </c>
      <c r="Y29" s="184">
        <v>0</v>
      </c>
      <c r="Z29" s="184">
        <v>0</v>
      </c>
      <c r="AA29" s="184">
        <v>0</v>
      </c>
      <c r="AB29" s="68">
        <v>0</v>
      </c>
      <c r="AC29" s="184">
        <v>0</v>
      </c>
      <c r="AD29" s="184">
        <v>0</v>
      </c>
      <c r="AE29" s="184">
        <v>0</v>
      </c>
      <c r="AF29" s="184">
        <v>5.742</v>
      </c>
      <c r="AG29" s="184">
        <v>0</v>
      </c>
      <c r="AH29" s="184">
        <v>0</v>
      </c>
      <c r="AI29" s="184">
        <v>0</v>
      </c>
      <c r="AJ29" s="68">
        <v>5.742</v>
      </c>
    </row>
    <row r="30" spans="1:36" ht="26.25" customHeight="1">
      <c r="A30" s="429" t="s">
        <v>911</v>
      </c>
      <c r="B30" s="184">
        <v>7154.8730999999998</v>
      </c>
      <c r="C30" s="184">
        <v>939.60797000000002</v>
      </c>
      <c r="D30" s="184">
        <v>0</v>
      </c>
      <c r="E30" s="184">
        <v>0</v>
      </c>
      <c r="F30" s="184">
        <v>8094.4810700000007</v>
      </c>
      <c r="G30" s="184">
        <v>5.9915799999999999</v>
      </c>
      <c r="H30" s="184">
        <v>19.892589999999998</v>
      </c>
      <c r="I30" s="184">
        <v>0</v>
      </c>
      <c r="J30" s="184">
        <v>0</v>
      </c>
      <c r="K30" s="184">
        <v>25.884169999999997</v>
      </c>
      <c r="L30" s="184">
        <v>825.15779000000009</v>
      </c>
      <c r="M30" s="184">
        <v>1637.5463200000002</v>
      </c>
      <c r="N30" s="184">
        <v>0</v>
      </c>
      <c r="O30" s="184">
        <v>0</v>
      </c>
      <c r="P30" s="184">
        <v>2462.7041099999997</v>
      </c>
      <c r="Q30" s="184">
        <v>0</v>
      </c>
      <c r="R30" s="184">
        <v>0</v>
      </c>
      <c r="S30" s="184">
        <v>0</v>
      </c>
      <c r="T30" s="184">
        <v>0</v>
      </c>
      <c r="U30" s="184">
        <v>0</v>
      </c>
      <c r="V30" s="184">
        <v>0</v>
      </c>
      <c r="W30" s="184">
        <v>0</v>
      </c>
      <c r="X30" s="184">
        <v>0</v>
      </c>
      <c r="Y30" s="184">
        <v>0</v>
      </c>
      <c r="Z30" s="184">
        <v>0</v>
      </c>
      <c r="AA30" s="184">
        <v>0</v>
      </c>
      <c r="AB30" s="68">
        <v>0</v>
      </c>
      <c r="AC30" s="184">
        <v>0</v>
      </c>
      <c r="AD30" s="184">
        <v>0</v>
      </c>
      <c r="AE30" s="184">
        <v>0</v>
      </c>
      <c r="AF30" s="184">
        <v>7986.0224699999999</v>
      </c>
      <c r="AG30" s="184">
        <v>2597.0468799999999</v>
      </c>
      <c r="AH30" s="184">
        <v>0</v>
      </c>
      <c r="AI30" s="184">
        <v>0</v>
      </c>
      <c r="AJ30" s="68">
        <v>10583.06935</v>
      </c>
    </row>
    <row r="31" spans="1:36" ht="26.25" customHeight="1">
      <c r="A31" s="429" t="s">
        <v>912</v>
      </c>
      <c r="B31" s="184">
        <v>459.28285999999997</v>
      </c>
      <c r="C31" s="184">
        <v>926.06452999999999</v>
      </c>
      <c r="D31" s="184">
        <v>0</v>
      </c>
      <c r="E31" s="184">
        <v>0</v>
      </c>
      <c r="F31" s="184">
        <v>1385.3473899999999</v>
      </c>
      <c r="G31" s="184">
        <v>0</v>
      </c>
      <c r="H31" s="184">
        <v>1.0000000000000001E-5</v>
      </c>
      <c r="I31" s="184">
        <v>0</v>
      </c>
      <c r="J31" s="184">
        <v>0</v>
      </c>
      <c r="K31" s="184">
        <v>1.0000000000000001E-5</v>
      </c>
      <c r="L31" s="184">
        <v>823.39472999999998</v>
      </c>
      <c r="M31" s="184">
        <v>1629.8719799999999</v>
      </c>
      <c r="N31" s="184">
        <v>0</v>
      </c>
      <c r="O31" s="184">
        <v>0</v>
      </c>
      <c r="P31" s="184">
        <v>2453.2667099999999</v>
      </c>
      <c r="Q31" s="184">
        <v>0</v>
      </c>
      <c r="R31" s="184">
        <v>0</v>
      </c>
      <c r="S31" s="184">
        <v>0</v>
      </c>
      <c r="T31" s="184">
        <v>0</v>
      </c>
      <c r="U31" s="184">
        <v>0</v>
      </c>
      <c r="V31" s="184">
        <v>0</v>
      </c>
      <c r="W31" s="184">
        <v>0</v>
      </c>
      <c r="X31" s="184">
        <v>0</v>
      </c>
      <c r="Y31" s="184">
        <v>0</v>
      </c>
      <c r="Z31" s="184">
        <v>0</v>
      </c>
      <c r="AA31" s="184">
        <v>0</v>
      </c>
      <c r="AB31" s="68">
        <v>0</v>
      </c>
      <c r="AC31" s="184">
        <v>0</v>
      </c>
      <c r="AD31" s="184">
        <v>0</v>
      </c>
      <c r="AE31" s="184">
        <v>0</v>
      </c>
      <c r="AF31" s="184">
        <v>1282.67759</v>
      </c>
      <c r="AG31" s="184">
        <v>2555.9365200000002</v>
      </c>
      <c r="AH31" s="184">
        <v>0</v>
      </c>
      <c r="AI31" s="184">
        <v>0</v>
      </c>
      <c r="AJ31" s="68">
        <v>3838.61411</v>
      </c>
    </row>
    <row r="32" spans="1:36" ht="26.25" customHeight="1">
      <c r="A32" s="429" t="s">
        <v>913</v>
      </c>
      <c r="B32" s="184">
        <v>6695.5902400000004</v>
      </c>
      <c r="C32" s="184">
        <v>13.543379999999999</v>
      </c>
      <c r="D32" s="184">
        <v>0</v>
      </c>
      <c r="E32" s="184">
        <v>0</v>
      </c>
      <c r="F32" s="184">
        <v>6709.1336200000005</v>
      </c>
      <c r="G32" s="184">
        <v>5.9915799999999999</v>
      </c>
      <c r="H32" s="184">
        <v>19.892580000000002</v>
      </c>
      <c r="I32" s="184">
        <v>0</v>
      </c>
      <c r="J32" s="184">
        <v>0</v>
      </c>
      <c r="K32" s="184">
        <v>25.884160000000001</v>
      </c>
      <c r="L32" s="184">
        <v>1.7630599999999998</v>
      </c>
      <c r="M32" s="184">
        <v>7.6743399999999999</v>
      </c>
      <c r="N32" s="184">
        <v>0</v>
      </c>
      <c r="O32" s="184">
        <v>0</v>
      </c>
      <c r="P32" s="184">
        <v>9.4374000000000002</v>
      </c>
      <c r="Q32" s="184">
        <v>0</v>
      </c>
      <c r="R32" s="184">
        <v>0</v>
      </c>
      <c r="S32" s="184">
        <v>0</v>
      </c>
      <c r="T32" s="184">
        <v>0</v>
      </c>
      <c r="U32" s="184">
        <v>0</v>
      </c>
      <c r="V32" s="184">
        <v>0</v>
      </c>
      <c r="W32" s="184">
        <v>0</v>
      </c>
      <c r="X32" s="184">
        <v>0</v>
      </c>
      <c r="Y32" s="184">
        <v>0</v>
      </c>
      <c r="Z32" s="184">
        <v>0</v>
      </c>
      <c r="AA32" s="184">
        <v>0</v>
      </c>
      <c r="AB32" s="68">
        <v>0</v>
      </c>
      <c r="AC32" s="184">
        <v>0</v>
      </c>
      <c r="AD32" s="184">
        <v>0</v>
      </c>
      <c r="AE32" s="184">
        <v>0</v>
      </c>
      <c r="AF32" s="184">
        <v>6703.3448799999996</v>
      </c>
      <c r="AG32" s="184">
        <v>41.110300000000002</v>
      </c>
      <c r="AH32" s="184">
        <v>0</v>
      </c>
      <c r="AI32" s="184">
        <v>0</v>
      </c>
      <c r="AJ32" s="68">
        <v>6744.4551799999999</v>
      </c>
    </row>
    <row r="33" spans="1:51" ht="26.25" customHeight="1">
      <c r="A33" s="429" t="s">
        <v>914</v>
      </c>
      <c r="B33" s="184">
        <v>0</v>
      </c>
      <c r="C33" s="184">
        <v>5.9999999999999995E-5</v>
      </c>
      <c r="D33" s="184">
        <v>0</v>
      </c>
      <c r="E33" s="184">
        <v>0</v>
      </c>
      <c r="F33" s="184">
        <v>5.9999999999999995E-5</v>
      </c>
      <c r="G33" s="184">
        <v>0</v>
      </c>
      <c r="H33" s="184">
        <v>0</v>
      </c>
      <c r="I33" s="184">
        <v>0</v>
      </c>
      <c r="J33" s="184">
        <v>0</v>
      </c>
      <c r="K33" s="184">
        <v>0</v>
      </c>
      <c r="L33" s="184">
        <v>0</v>
      </c>
      <c r="M33" s="184">
        <v>0</v>
      </c>
      <c r="N33" s="184">
        <v>0</v>
      </c>
      <c r="O33" s="184">
        <v>0</v>
      </c>
      <c r="P33" s="184">
        <v>0</v>
      </c>
      <c r="Q33" s="184">
        <v>0</v>
      </c>
      <c r="R33" s="184">
        <v>0</v>
      </c>
      <c r="S33" s="184">
        <v>0</v>
      </c>
      <c r="T33" s="184">
        <v>0</v>
      </c>
      <c r="U33" s="184">
        <v>0</v>
      </c>
      <c r="V33" s="184">
        <v>0</v>
      </c>
      <c r="W33" s="184">
        <v>0</v>
      </c>
      <c r="X33" s="184">
        <v>0</v>
      </c>
      <c r="Y33" s="184">
        <v>0</v>
      </c>
      <c r="Z33" s="184">
        <v>0</v>
      </c>
      <c r="AA33" s="184">
        <v>0</v>
      </c>
      <c r="AB33" s="68">
        <v>0</v>
      </c>
      <c r="AC33" s="184">
        <v>0</v>
      </c>
      <c r="AD33" s="184">
        <v>0</v>
      </c>
      <c r="AE33" s="184">
        <v>0</v>
      </c>
      <c r="AF33" s="184">
        <v>0</v>
      </c>
      <c r="AG33" s="184">
        <v>5.9999999999999995E-5</v>
      </c>
      <c r="AH33" s="184">
        <v>0</v>
      </c>
      <c r="AI33" s="184">
        <v>0</v>
      </c>
      <c r="AJ33" s="68">
        <v>5.9999999999999995E-5</v>
      </c>
    </row>
    <row r="34" spans="1:51" ht="26.25" customHeight="1">
      <c r="A34" s="429" t="s">
        <v>915</v>
      </c>
      <c r="B34" s="184">
        <v>0</v>
      </c>
      <c r="C34" s="184">
        <v>0</v>
      </c>
      <c r="D34" s="184">
        <v>0</v>
      </c>
      <c r="E34" s="184">
        <v>0</v>
      </c>
      <c r="F34" s="184">
        <v>0</v>
      </c>
      <c r="G34" s="184">
        <v>0</v>
      </c>
      <c r="H34" s="184">
        <v>0</v>
      </c>
      <c r="I34" s="184">
        <v>0</v>
      </c>
      <c r="J34" s="184">
        <v>0</v>
      </c>
      <c r="K34" s="184">
        <v>0</v>
      </c>
      <c r="L34" s="184">
        <v>0</v>
      </c>
      <c r="M34" s="184">
        <v>0</v>
      </c>
      <c r="N34" s="184">
        <v>0</v>
      </c>
      <c r="O34" s="184">
        <v>0</v>
      </c>
      <c r="P34" s="184">
        <v>0</v>
      </c>
      <c r="Q34" s="184">
        <v>0</v>
      </c>
      <c r="R34" s="184">
        <v>0</v>
      </c>
      <c r="S34" s="184">
        <v>0</v>
      </c>
      <c r="T34" s="184">
        <v>0</v>
      </c>
      <c r="U34" s="184">
        <v>0</v>
      </c>
      <c r="V34" s="184">
        <v>0</v>
      </c>
      <c r="W34" s="184">
        <v>0</v>
      </c>
      <c r="X34" s="184">
        <v>0</v>
      </c>
      <c r="Y34" s="184">
        <v>0</v>
      </c>
      <c r="Z34" s="184">
        <v>0</v>
      </c>
      <c r="AA34" s="184">
        <v>0</v>
      </c>
      <c r="AB34" s="68">
        <v>0</v>
      </c>
      <c r="AC34" s="184">
        <v>0</v>
      </c>
      <c r="AD34" s="184">
        <v>0</v>
      </c>
      <c r="AE34" s="184">
        <v>0</v>
      </c>
      <c r="AF34" s="184">
        <v>0</v>
      </c>
      <c r="AG34" s="184">
        <v>0</v>
      </c>
      <c r="AH34" s="184">
        <v>0</v>
      </c>
      <c r="AI34" s="184">
        <v>0</v>
      </c>
      <c r="AJ34" s="68">
        <v>0</v>
      </c>
    </row>
    <row r="35" spans="1:51" ht="26.25" customHeight="1">
      <c r="A35" s="429" t="s">
        <v>916</v>
      </c>
      <c r="B35" s="184">
        <v>0</v>
      </c>
      <c r="C35" s="184">
        <v>0</v>
      </c>
      <c r="D35" s="184">
        <v>0</v>
      </c>
      <c r="E35" s="184">
        <v>0</v>
      </c>
      <c r="F35" s="184">
        <v>0</v>
      </c>
      <c r="G35" s="184">
        <v>0</v>
      </c>
      <c r="H35" s="184">
        <v>0</v>
      </c>
      <c r="I35" s="184">
        <v>0</v>
      </c>
      <c r="J35" s="184">
        <v>0</v>
      </c>
      <c r="K35" s="184">
        <v>0</v>
      </c>
      <c r="L35" s="184">
        <v>0</v>
      </c>
      <c r="M35" s="184">
        <v>0</v>
      </c>
      <c r="N35" s="184">
        <v>0</v>
      </c>
      <c r="O35" s="184">
        <v>0</v>
      </c>
      <c r="P35" s="184">
        <v>0</v>
      </c>
      <c r="Q35" s="184">
        <v>0</v>
      </c>
      <c r="R35" s="184">
        <v>0</v>
      </c>
      <c r="S35" s="184">
        <v>0</v>
      </c>
      <c r="T35" s="184">
        <v>0</v>
      </c>
      <c r="U35" s="184">
        <v>0</v>
      </c>
      <c r="V35" s="184">
        <v>0</v>
      </c>
      <c r="W35" s="184">
        <v>0</v>
      </c>
      <c r="X35" s="184">
        <v>0</v>
      </c>
      <c r="Y35" s="184">
        <v>0</v>
      </c>
      <c r="Z35" s="184">
        <v>0</v>
      </c>
      <c r="AA35" s="184">
        <v>0</v>
      </c>
      <c r="AB35" s="68">
        <v>0</v>
      </c>
      <c r="AC35" s="184">
        <v>0</v>
      </c>
      <c r="AD35" s="184">
        <v>0</v>
      </c>
      <c r="AE35" s="184">
        <v>0</v>
      </c>
      <c r="AF35" s="184">
        <v>0</v>
      </c>
      <c r="AG35" s="184">
        <v>0</v>
      </c>
      <c r="AH35" s="184">
        <v>0</v>
      </c>
      <c r="AI35" s="184">
        <v>0</v>
      </c>
      <c r="AJ35" s="68">
        <v>0</v>
      </c>
    </row>
    <row r="36" spans="1:51" ht="26.25" customHeight="1">
      <c r="A36" s="429" t="s">
        <v>176</v>
      </c>
      <c r="B36" s="184">
        <v>0</v>
      </c>
      <c r="C36" s="184">
        <v>0</v>
      </c>
      <c r="D36" s="184">
        <v>0</v>
      </c>
      <c r="E36" s="184">
        <v>0</v>
      </c>
      <c r="F36" s="184">
        <v>0</v>
      </c>
      <c r="G36" s="184">
        <v>0</v>
      </c>
      <c r="H36" s="184">
        <v>0</v>
      </c>
      <c r="I36" s="184">
        <v>0</v>
      </c>
      <c r="J36" s="184">
        <v>0</v>
      </c>
      <c r="K36" s="184">
        <v>0</v>
      </c>
      <c r="L36" s="184">
        <v>0</v>
      </c>
      <c r="M36" s="184">
        <v>0</v>
      </c>
      <c r="N36" s="184">
        <v>0</v>
      </c>
      <c r="O36" s="184">
        <v>0</v>
      </c>
      <c r="P36" s="184">
        <v>0</v>
      </c>
      <c r="Q36" s="184">
        <v>0</v>
      </c>
      <c r="R36" s="184">
        <v>0</v>
      </c>
      <c r="S36" s="184">
        <v>0</v>
      </c>
      <c r="T36" s="184">
        <v>0</v>
      </c>
      <c r="U36" s="184">
        <v>0</v>
      </c>
      <c r="V36" s="184">
        <v>0</v>
      </c>
      <c r="W36" s="184">
        <v>0</v>
      </c>
      <c r="X36" s="184">
        <v>0</v>
      </c>
      <c r="Y36" s="184">
        <v>0</v>
      </c>
      <c r="Z36" s="184">
        <v>0</v>
      </c>
      <c r="AA36" s="184">
        <v>0</v>
      </c>
      <c r="AB36" s="68">
        <v>0</v>
      </c>
      <c r="AC36" s="184">
        <v>0</v>
      </c>
      <c r="AD36" s="184">
        <v>0</v>
      </c>
      <c r="AE36" s="184">
        <v>0</v>
      </c>
      <c r="AF36" s="184">
        <v>0</v>
      </c>
      <c r="AG36" s="184">
        <v>0</v>
      </c>
      <c r="AH36" s="184">
        <v>0</v>
      </c>
      <c r="AI36" s="184">
        <v>0</v>
      </c>
      <c r="AJ36" s="68">
        <v>0</v>
      </c>
    </row>
    <row r="37" spans="1:51" ht="26.25" customHeight="1" thickBot="1">
      <c r="A37" s="429" t="s">
        <v>917</v>
      </c>
      <c r="B37" s="184">
        <v>0</v>
      </c>
      <c r="C37" s="184">
        <v>0</v>
      </c>
      <c r="D37" s="184">
        <v>0</v>
      </c>
      <c r="E37" s="184">
        <v>0</v>
      </c>
      <c r="F37" s="184">
        <v>0</v>
      </c>
      <c r="G37" s="184">
        <v>0</v>
      </c>
      <c r="H37" s="184">
        <v>0</v>
      </c>
      <c r="I37" s="184">
        <v>0</v>
      </c>
      <c r="J37" s="184">
        <v>0</v>
      </c>
      <c r="K37" s="184">
        <v>0</v>
      </c>
      <c r="L37" s="184">
        <v>0</v>
      </c>
      <c r="M37" s="184">
        <v>0</v>
      </c>
      <c r="N37" s="184">
        <v>0</v>
      </c>
      <c r="O37" s="184">
        <v>0</v>
      </c>
      <c r="P37" s="184">
        <v>0</v>
      </c>
      <c r="Q37" s="184">
        <v>0</v>
      </c>
      <c r="R37" s="184">
        <v>0</v>
      </c>
      <c r="S37" s="184">
        <v>0</v>
      </c>
      <c r="T37" s="184">
        <v>0</v>
      </c>
      <c r="U37" s="184">
        <v>0</v>
      </c>
      <c r="V37" s="184">
        <v>0</v>
      </c>
      <c r="W37" s="184">
        <v>0</v>
      </c>
      <c r="X37" s="184">
        <v>0</v>
      </c>
      <c r="Y37" s="184">
        <v>0</v>
      </c>
      <c r="Z37" s="184">
        <v>0</v>
      </c>
      <c r="AA37" s="184">
        <v>0</v>
      </c>
      <c r="AB37" s="68">
        <v>0</v>
      </c>
      <c r="AC37" s="184">
        <v>0</v>
      </c>
      <c r="AD37" s="184">
        <v>0</v>
      </c>
      <c r="AE37" s="184">
        <v>0</v>
      </c>
      <c r="AF37" s="184">
        <v>0</v>
      </c>
      <c r="AG37" s="184">
        <v>0</v>
      </c>
      <c r="AH37" s="184">
        <v>0</v>
      </c>
      <c r="AI37" s="184">
        <v>0</v>
      </c>
      <c r="AJ37" s="68">
        <v>0</v>
      </c>
    </row>
    <row r="38" spans="1:51" s="184" customFormat="1" ht="16.5" thickTop="1" thickBot="1">
      <c r="A38" s="338" t="s">
        <v>918</v>
      </c>
      <c r="B38" s="337">
        <v>27740.60283</v>
      </c>
      <c r="C38" s="337">
        <v>6823.1837999999998</v>
      </c>
      <c r="D38" s="337">
        <v>0</v>
      </c>
      <c r="E38" s="337">
        <v>2396.8267500000002</v>
      </c>
      <c r="F38" s="337">
        <v>36960.613380000003</v>
      </c>
      <c r="G38" s="337">
        <v>28269.3953</v>
      </c>
      <c r="H38" s="337">
        <v>9122.0500700000011</v>
      </c>
      <c r="I38" s="337">
        <v>0</v>
      </c>
      <c r="J38" s="337">
        <v>3785.1773599999997</v>
      </c>
      <c r="K38" s="337">
        <v>41176.622729999995</v>
      </c>
      <c r="L38" s="337">
        <v>19212.62298</v>
      </c>
      <c r="M38" s="337">
        <v>11125.74237</v>
      </c>
      <c r="N38" s="337">
        <v>0</v>
      </c>
      <c r="O38" s="337">
        <v>252.05850000000001</v>
      </c>
      <c r="P38" s="337">
        <v>30590.423850000003</v>
      </c>
      <c r="Q38" s="337">
        <v>1490.0961299999999</v>
      </c>
      <c r="R38" s="337">
        <v>65.717179999999999</v>
      </c>
      <c r="S38" s="337">
        <v>0</v>
      </c>
      <c r="T38" s="337">
        <v>0</v>
      </c>
      <c r="U38" s="337">
        <v>1555.81331</v>
      </c>
      <c r="V38" s="337">
        <v>8903.5532899999998</v>
      </c>
      <c r="W38" s="337">
        <v>4890.7382300000008</v>
      </c>
      <c r="X38" s="337">
        <v>0</v>
      </c>
      <c r="Y38" s="337">
        <v>0</v>
      </c>
      <c r="Z38" s="337">
        <v>13794.291519999999</v>
      </c>
      <c r="AA38" s="337">
        <v>15863.0843</v>
      </c>
      <c r="AB38" s="337">
        <v>1857.90266</v>
      </c>
      <c r="AC38" s="337">
        <v>0</v>
      </c>
      <c r="AD38" s="337">
        <v>0</v>
      </c>
      <c r="AE38" s="337">
        <v>17720.986960000002</v>
      </c>
      <c r="AF38" s="337">
        <v>101479.35483</v>
      </c>
      <c r="AG38" s="337">
        <v>33885.334310000006</v>
      </c>
      <c r="AH38" s="337">
        <v>0</v>
      </c>
      <c r="AI38" s="337">
        <v>6434.0626099999999</v>
      </c>
      <c r="AJ38" s="337">
        <v>141798.75175</v>
      </c>
      <c r="AK38" s="337"/>
      <c r="AL38" s="337"/>
      <c r="AM38" s="337"/>
      <c r="AN38" s="337"/>
      <c r="AO38" s="337"/>
      <c r="AP38" s="337"/>
      <c r="AQ38" s="337"/>
      <c r="AR38" s="337"/>
      <c r="AS38" s="337"/>
      <c r="AT38" s="337"/>
      <c r="AU38" s="337"/>
      <c r="AV38" s="337"/>
      <c r="AW38" s="337"/>
      <c r="AX38" s="337"/>
      <c r="AY38" s="337"/>
    </row>
    <row r="39" spans="1:51" ht="26.25" customHeight="1" thickTop="1">
      <c r="A39" s="429" t="s">
        <v>87</v>
      </c>
      <c r="B39" s="184">
        <v>43910.790460000004</v>
      </c>
      <c r="C39" s="184">
        <v>7952.4547000000002</v>
      </c>
      <c r="D39" s="184">
        <v>0</v>
      </c>
      <c r="E39" s="184">
        <v>0</v>
      </c>
      <c r="F39" s="184">
        <v>51863.245159999999</v>
      </c>
      <c r="G39" s="184">
        <v>26218.07029</v>
      </c>
      <c r="H39" s="184">
        <v>6472.3728300000002</v>
      </c>
      <c r="I39" s="184">
        <v>0</v>
      </c>
      <c r="J39" s="184">
        <v>0</v>
      </c>
      <c r="K39" s="184">
        <v>32690.44312</v>
      </c>
      <c r="L39" s="184">
        <v>15309.10706</v>
      </c>
      <c r="M39" s="184">
        <v>22774.51469</v>
      </c>
      <c r="N39" s="184">
        <v>0</v>
      </c>
      <c r="O39" s="184">
        <v>0</v>
      </c>
      <c r="P39" s="184">
        <v>38083.621749999998</v>
      </c>
      <c r="Q39" s="184">
        <v>15120.117839999999</v>
      </c>
      <c r="R39" s="184">
        <v>2163.6762599999997</v>
      </c>
      <c r="S39" s="184">
        <v>0</v>
      </c>
      <c r="T39" s="184">
        <v>0</v>
      </c>
      <c r="U39" s="184">
        <v>17283.794100000003</v>
      </c>
      <c r="V39" s="184">
        <v>23337.051449999999</v>
      </c>
      <c r="W39" s="184">
        <v>20718.659359999998</v>
      </c>
      <c r="X39" s="184">
        <v>0</v>
      </c>
      <c r="Y39" s="184">
        <v>0</v>
      </c>
      <c r="Z39" s="184">
        <v>44055.710810000004</v>
      </c>
      <c r="AA39" s="184">
        <v>51692.679509999994</v>
      </c>
      <c r="AB39" s="68">
        <v>58051.54507</v>
      </c>
      <c r="AC39" s="184">
        <v>0</v>
      </c>
      <c r="AD39" s="184">
        <v>0</v>
      </c>
      <c r="AE39" s="184">
        <v>109744.22457999999</v>
      </c>
      <c r="AF39" s="184">
        <v>175587.81661000001</v>
      </c>
      <c r="AG39" s="184">
        <v>118133.22291</v>
      </c>
      <c r="AH39" s="184">
        <v>0</v>
      </c>
      <c r="AI39" s="184">
        <v>0</v>
      </c>
      <c r="AJ39" s="68">
        <v>293721.03951999999</v>
      </c>
    </row>
    <row r="40" spans="1:51" ht="26.25" customHeight="1">
      <c r="A40" s="429" t="s">
        <v>919</v>
      </c>
      <c r="B40" s="184">
        <v>43910.790460000004</v>
      </c>
      <c r="C40" s="184">
        <v>7952.4547000000002</v>
      </c>
      <c r="D40" s="184">
        <v>0</v>
      </c>
      <c r="E40" s="184">
        <v>0</v>
      </c>
      <c r="F40" s="184">
        <v>51863.245159999999</v>
      </c>
      <c r="G40" s="184">
        <v>26218.07029</v>
      </c>
      <c r="H40" s="184">
        <v>6472.3728300000002</v>
      </c>
      <c r="I40" s="184">
        <v>0</v>
      </c>
      <c r="J40" s="184">
        <v>0</v>
      </c>
      <c r="K40" s="184">
        <v>32690.44312</v>
      </c>
      <c r="L40" s="184">
        <v>15309.10706</v>
      </c>
      <c r="M40" s="184">
        <v>22774.51469</v>
      </c>
      <c r="N40" s="184">
        <v>0</v>
      </c>
      <c r="O40" s="184">
        <v>0</v>
      </c>
      <c r="P40" s="184">
        <v>38083.621749999998</v>
      </c>
      <c r="Q40" s="184">
        <v>14896.438759999999</v>
      </c>
      <c r="R40" s="184">
        <v>2163.6762599999997</v>
      </c>
      <c r="S40" s="184">
        <v>0</v>
      </c>
      <c r="T40" s="184">
        <v>0</v>
      </c>
      <c r="U40" s="184">
        <v>17060.115020000001</v>
      </c>
      <c r="V40" s="184">
        <v>22653.456309999998</v>
      </c>
      <c r="W40" s="184">
        <v>20718.659359999998</v>
      </c>
      <c r="X40" s="184">
        <v>0</v>
      </c>
      <c r="Y40" s="184">
        <v>0</v>
      </c>
      <c r="Z40" s="184">
        <v>43372.115669999999</v>
      </c>
      <c r="AA40" s="184">
        <v>51673.803700000004</v>
      </c>
      <c r="AB40" s="68">
        <v>58051.54507</v>
      </c>
      <c r="AC40" s="184">
        <v>0</v>
      </c>
      <c r="AD40" s="184">
        <v>0</v>
      </c>
      <c r="AE40" s="184">
        <v>109725.34877</v>
      </c>
      <c r="AF40" s="184">
        <v>174661.66658000002</v>
      </c>
      <c r="AG40" s="184">
        <v>118133.22291</v>
      </c>
      <c r="AH40" s="184">
        <v>0</v>
      </c>
      <c r="AI40" s="184">
        <v>0</v>
      </c>
      <c r="AJ40" s="68">
        <v>292794.88949000003</v>
      </c>
    </row>
    <row r="41" spans="1:51" ht="26.25" customHeight="1">
      <c r="A41" s="429" t="s">
        <v>920</v>
      </c>
      <c r="B41" s="184">
        <v>0</v>
      </c>
      <c r="C41" s="184">
        <v>0</v>
      </c>
      <c r="D41" s="184">
        <v>0</v>
      </c>
      <c r="E41" s="184">
        <v>0</v>
      </c>
      <c r="F41" s="184">
        <v>0</v>
      </c>
      <c r="G41" s="184">
        <v>0</v>
      </c>
      <c r="H41" s="184">
        <v>0</v>
      </c>
      <c r="I41" s="184">
        <v>0</v>
      </c>
      <c r="J41" s="184">
        <v>0</v>
      </c>
      <c r="K41" s="184">
        <v>0</v>
      </c>
      <c r="L41" s="184">
        <v>0</v>
      </c>
      <c r="M41" s="184">
        <v>0</v>
      </c>
      <c r="N41" s="184">
        <v>0</v>
      </c>
      <c r="O41" s="184">
        <v>0</v>
      </c>
      <c r="P41" s="184">
        <v>0</v>
      </c>
      <c r="Q41" s="184">
        <v>0</v>
      </c>
      <c r="R41" s="184">
        <v>0</v>
      </c>
      <c r="S41" s="184">
        <v>0</v>
      </c>
      <c r="T41" s="184">
        <v>0</v>
      </c>
      <c r="U41" s="184">
        <v>0</v>
      </c>
      <c r="V41" s="184">
        <v>0</v>
      </c>
      <c r="W41" s="184">
        <v>0</v>
      </c>
      <c r="X41" s="184">
        <v>0</v>
      </c>
      <c r="Y41" s="184">
        <v>0</v>
      </c>
      <c r="Z41" s="184">
        <v>0</v>
      </c>
      <c r="AA41" s="184">
        <v>0</v>
      </c>
      <c r="AB41" s="68">
        <v>0</v>
      </c>
      <c r="AC41" s="184">
        <v>0</v>
      </c>
      <c r="AD41" s="184">
        <v>0</v>
      </c>
      <c r="AE41" s="184">
        <v>0</v>
      </c>
      <c r="AF41" s="184">
        <v>0</v>
      </c>
      <c r="AG41" s="184">
        <v>0</v>
      </c>
      <c r="AH41" s="184">
        <v>0</v>
      </c>
      <c r="AI41" s="184">
        <v>0</v>
      </c>
      <c r="AJ41" s="68">
        <v>0</v>
      </c>
    </row>
    <row r="42" spans="1:51" ht="26.25" customHeight="1">
      <c r="A42" s="429" t="s">
        <v>921</v>
      </c>
      <c r="B42" s="184">
        <v>0</v>
      </c>
      <c r="C42" s="184">
        <v>0</v>
      </c>
      <c r="D42" s="184">
        <v>0</v>
      </c>
      <c r="E42" s="184">
        <v>0</v>
      </c>
      <c r="F42" s="184">
        <v>0</v>
      </c>
      <c r="G42" s="184">
        <v>0</v>
      </c>
      <c r="H42" s="184">
        <v>0</v>
      </c>
      <c r="I42" s="184">
        <v>0</v>
      </c>
      <c r="J42" s="184">
        <v>0</v>
      </c>
      <c r="K42" s="184">
        <v>0</v>
      </c>
      <c r="L42" s="184">
        <v>0</v>
      </c>
      <c r="M42" s="184">
        <v>0</v>
      </c>
      <c r="N42" s="184">
        <v>0</v>
      </c>
      <c r="O42" s="184">
        <v>0</v>
      </c>
      <c r="P42" s="184">
        <v>0</v>
      </c>
      <c r="Q42" s="184">
        <v>223.67908</v>
      </c>
      <c r="R42" s="184">
        <v>0</v>
      </c>
      <c r="S42" s="184">
        <v>0</v>
      </c>
      <c r="T42" s="184">
        <v>0</v>
      </c>
      <c r="U42" s="184">
        <v>223.67908</v>
      </c>
      <c r="V42" s="184">
        <v>135.53482</v>
      </c>
      <c r="W42" s="184">
        <v>0</v>
      </c>
      <c r="X42" s="184">
        <v>0</v>
      </c>
      <c r="Y42" s="184">
        <v>0</v>
      </c>
      <c r="Z42" s="184">
        <v>135.53482</v>
      </c>
      <c r="AA42" s="184">
        <v>0</v>
      </c>
      <c r="AB42" s="68">
        <v>0</v>
      </c>
      <c r="AC42" s="184">
        <v>0</v>
      </c>
      <c r="AD42" s="184">
        <v>0</v>
      </c>
      <c r="AE42" s="184">
        <v>0</v>
      </c>
      <c r="AF42" s="184">
        <v>359.21390000000002</v>
      </c>
      <c r="AG42" s="184">
        <v>0</v>
      </c>
      <c r="AH42" s="184">
        <v>0</v>
      </c>
      <c r="AI42" s="184">
        <v>0</v>
      </c>
      <c r="AJ42" s="68">
        <v>359.21390000000002</v>
      </c>
    </row>
    <row r="43" spans="1:51" ht="26.25" customHeight="1">
      <c r="A43" s="429" t="s">
        <v>922</v>
      </c>
      <c r="B43" s="184">
        <v>0</v>
      </c>
      <c r="C43" s="184">
        <v>0</v>
      </c>
      <c r="D43" s="184">
        <v>0</v>
      </c>
      <c r="E43" s="184">
        <v>0</v>
      </c>
      <c r="F43" s="184">
        <v>0</v>
      </c>
      <c r="G43" s="184">
        <v>0</v>
      </c>
      <c r="H43" s="184">
        <v>0</v>
      </c>
      <c r="I43" s="184">
        <v>0</v>
      </c>
      <c r="J43" s="184">
        <v>0</v>
      </c>
      <c r="K43" s="184">
        <v>0</v>
      </c>
      <c r="L43" s="184">
        <v>0</v>
      </c>
      <c r="M43" s="184">
        <v>0</v>
      </c>
      <c r="N43" s="184">
        <v>0</v>
      </c>
      <c r="O43" s="184">
        <v>0</v>
      </c>
      <c r="P43" s="184">
        <v>0</v>
      </c>
      <c r="Q43" s="184">
        <v>0</v>
      </c>
      <c r="R43" s="184">
        <v>0</v>
      </c>
      <c r="S43" s="184">
        <v>0</v>
      </c>
      <c r="T43" s="184">
        <v>0</v>
      </c>
      <c r="U43" s="184">
        <v>0</v>
      </c>
      <c r="V43" s="184">
        <v>0</v>
      </c>
      <c r="W43" s="184">
        <v>0</v>
      </c>
      <c r="X43" s="184">
        <v>0</v>
      </c>
      <c r="Y43" s="184">
        <v>0</v>
      </c>
      <c r="Z43" s="184">
        <v>0</v>
      </c>
      <c r="AA43" s="184">
        <v>0</v>
      </c>
      <c r="AB43" s="68">
        <v>0</v>
      </c>
      <c r="AC43" s="184">
        <v>0</v>
      </c>
      <c r="AD43" s="184">
        <v>0</v>
      </c>
      <c r="AE43" s="184">
        <v>0</v>
      </c>
      <c r="AF43" s="184">
        <v>0</v>
      </c>
      <c r="AG43" s="184">
        <v>0</v>
      </c>
      <c r="AH43" s="184">
        <v>0</v>
      </c>
      <c r="AI43" s="184">
        <v>0</v>
      </c>
      <c r="AJ43" s="68">
        <v>0</v>
      </c>
    </row>
    <row r="44" spans="1:51" ht="26.25" customHeight="1">
      <c r="A44" s="429" t="s">
        <v>923</v>
      </c>
      <c r="B44" s="184">
        <v>0</v>
      </c>
      <c r="C44" s="184">
        <v>0</v>
      </c>
      <c r="D44" s="184">
        <v>0</v>
      </c>
      <c r="E44" s="184">
        <v>0</v>
      </c>
      <c r="F44" s="184">
        <v>0</v>
      </c>
      <c r="G44" s="184">
        <v>0</v>
      </c>
      <c r="H44" s="184">
        <v>0</v>
      </c>
      <c r="I44" s="184">
        <v>0</v>
      </c>
      <c r="J44" s="184">
        <v>0</v>
      </c>
      <c r="K44" s="184">
        <v>0</v>
      </c>
      <c r="L44" s="184">
        <v>0</v>
      </c>
      <c r="M44" s="184">
        <v>0</v>
      </c>
      <c r="N44" s="184">
        <v>0</v>
      </c>
      <c r="O44" s="184">
        <v>0</v>
      </c>
      <c r="P44" s="184">
        <v>0</v>
      </c>
      <c r="Q44" s="184">
        <v>0</v>
      </c>
      <c r="R44" s="184">
        <v>0</v>
      </c>
      <c r="S44" s="184">
        <v>0</v>
      </c>
      <c r="T44" s="184">
        <v>0</v>
      </c>
      <c r="U44" s="184">
        <v>0</v>
      </c>
      <c r="V44" s="184">
        <v>548.06031999999993</v>
      </c>
      <c r="W44" s="184">
        <v>0</v>
      </c>
      <c r="X44" s="184">
        <v>0</v>
      </c>
      <c r="Y44" s="184">
        <v>0</v>
      </c>
      <c r="Z44" s="184">
        <v>548.06031999999993</v>
      </c>
      <c r="AA44" s="184">
        <v>18.875810000000001</v>
      </c>
      <c r="AB44" s="68">
        <v>0</v>
      </c>
      <c r="AC44" s="184">
        <v>0</v>
      </c>
      <c r="AD44" s="184">
        <v>0</v>
      </c>
      <c r="AE44" s="184">
        <v>18.875810000000001</v>
      </c>
      <c r="AF44" s="184">
        <v>566.93613000000005</v>
      </c>
      <c r="AG44" s="184">
        <v>0</v>
      </c>
      <c r="AH44" s="184">
        <v>0</v>
      </c>
      <c r="AI44" s="184">
        <v>0</v>
      </c>
      <c r="AJ44" s="68">
        <v>566.93613000000005</v>
      </c>
    </row>
    <row r="45" spans="1:51" ht="26.25" customHeight="1">
      <c r="A45" s="429" t="s">
        <v>924</v>
      </c>
      <c r="B45" s="184">
        <v>0</v>
      </c>
      <c r="C45" s="184">
        <v>0</v>
      </c>
      <c r="D45" s="184">
        <v>0</v>
      </c>
      <c r="E45" s="184">
        <v>0</v>
      </c>
      <c r="F45" s="184">
        <v>0</v>
      </c>
      <c r="G45" s="184">
        <v>0</v>
      </c>
      <c r="H45" s="184">
        <v>0</v>
      </c>
      <c r="I45" s="184">
        <v>0</v>
      </c>
      <c r="J45" s="184">
        <v>0</v>
      </c>
      <c r="K45" s="184">
        <v>0</v>
      </c>
      <c r="L45" s="184">
        <v>0</v>
      </c>
      <c r="M45" s="184">
        <v>0</v>
      </c>
      <c r="N45" s="184">
        <v>0</v>
      </c>
      <c r="O45" s="184">
        <v>0</v>
      </c>
      <c r="P45" s="184">
        <v>0</v>
      </c>
      <c r="Q45" s="184">
        <v>0</v>
      </c>
      <c r="R45" s="184">
        <v>0</v>
      </c>
      <c r="S45" s="184">
        <v>0</v>
      </c>
      <c r="T45" s="184">
        <v>0</v>
      </c>
      <c r="U45" s="184">
        <v>0</v>
      </c>
      <c r="V45" s="184">
        <v>118.88956</v>
      </c>
      <c r="W45" s="184">
        <v>93.930210000000002</v>
      </c>
      <c r="X45" s="184">
        <v>0</v>
      </c>
      <c r="Y45" s="184">
        <v>0</v>
      </c>
      <c r="Z45" s="184">
        <v>212.81976999999998</v>
      </c>
      <c r="AA45" s="184">
        <v>0</v>
      </c>
      <c r="AB45" s="68">
        <v>0</v>
      </c>
      <c r="AC45" s="184">
        <v>0</v>
      </c>
      <c r="AD45" s="184">
        <v>0</v>
      </c>
      <c r="AE45" s="184">
        <v>0</v>
      </c>
      <c r="AF45" s="184">
        <v>118.88956</v>
      </c>
      <c r="AG45" s="184">
        <v>93.930210000000002</v>
      </c>
      <c r="AH45" s="184">
        <v>0</v>
      </c>
      <c r="AI45" s="184">
        <v>0</v>
      </c>
      <c r="AJ45" s="68">
        <v>212.81976999999998</v>
      </c>
    </row>
    <row r="46" spans="1:51" ht="26.25" customHeight="1">
      <c r="A46" s="429" t="s">
        <v>91</v>
      </c>
      <c r="B46" s="184">
        <v>254.06802999999999</v>
      </c>
      <c r="C46" s="184">
        <v>10.03302</v>
      </c>
      <c r="D46" s="184">
        <v>0</v>
      </c>
      <c r="E46" s="184">
        <v>0</v>
      </c>
      <c r="F46" s="184">
        <v>264.10104999999999</v>
      </c>
      <c r="G46" s="184">
        <v>17.782640000000001</v>
      </c>
      <c r="H46" s="184">
        <v>0</v>
      </c>
      <c r="I46" s="184">
        <v>0</v>
      </c>
      <c r="J46" s="184">
        <v>0</v>
      </c>
      <c r="K46" s="184">
        <v>17.782640000000001</v>
      </c>
      <c r="L46" s="184">
        <v>0</v>
      </c>
      <c r="M46" s="184">
        <v>0</v>
      </c>
      <c r="N46" s="184">
        <v>0</v>
      </c>
      <c r="O46" s="184">
        <v>0</v>
      </c>
      <c r="P46" s="184">
        <v>0</v>
      </c>
      <c r="Q46" s="184">
        <v>0</v>
      </c>
      <c r="R46" s="184">
        <v>0</v>
      </c>
      <c r="S46" s="184">
        <v>0</v>
      </c>
      <c r="T46" s="184">
        <v>0</v>
      </c>
      <c r="U46" s="184">
        <v>0</v>
      </c>
      <c r="V46" s="184">
        <v>173.24415999999999</v>
      </c>
      <c r="W46" s="184">
        <v>0</v>
      </c>
      <c r="X46" s="184">
        <v>0</v>
      </c>
      <c r="Y46" s="184">
        <v>0</v>
      </c>
      <c r="Z46" s="184">
        <v>173.24415999999999</v>
      </c>
      <c r="AA46" s="184">
        <v>107.68339</v>
      </c>
      <c r="AB46" s="68">
        <v>46.157879999999999</v>
      </c>
      <c r="AC46" s="184">
        <v>0</v>
      </c>
      <c r="AD46" s="184">
        <v>0</v>
      </c>
      <c r="AE46" s="184">
        <v>153.84126999999998</v>
      </c>
      <c r="AF46" s="184">
        <v>552.77821999999992</v>
      </c>
      <c r="AG46" s="184">
        <v>56.190899999999999</v>
      </c>
      <c r="AH46" s="184">
        <v>0</v>
      </c>
      <c r="AI46" s="184">
        <v>0</v>
      </c>
      <c r="AJ46" s="68">
        <v>608.96911999999998</v>
      </c>
    </row>
    <row r="47" spans="1:51" ht="26.25" customHeight="1">
      <c r="A47" s="429" t="s">
        <v>925</v>
      </c>
      <c r="B47" s="184">
        <v>0</v>
      </c>
      <c r="C47" s="184">
        <v>0</v>
      </c>
      <c r="D47" s="184">
        <v>0</v>
      </c>
      <c r="E47" s="184">
        <v>0</v>
      </c>
      <c r="F47" s="184">
        <v>0</v>
      </c>
      <c r="G47" s="184">
        <v>0</v>
      </c>
      <c r="H47" s="184">
        <v>0</v>
      </c>
      <c r="I47" s="184">
        <v>0</v>
      </c>
      <c r="J47" s="184">
        <v>0</v>
      </c>
      <c r="K47" s="184">
        <v>0</v>
      </c>
      <c r="L47" s="184">
        <v>0</v>
      </c>
      <c r="M47" s="184">
        <v>0</v>
      </c>
      <c r="N47" s="184">
        <v>0</v>
      </c>
      <c r="O47" s="184">
        <v>0</v>
      </c>
      <c r="P47" s="184">
        <v>0</v>
      </c>
      <c r="Q47" s="184">
        <v>0</v>
      </c>
      <c r="R47" s="184">
        <v>0</v>
      </c>
      <c r="S47" s="184">
        <v>0</v>
      </c>
      <c r="T47" s="184">
        <v>0</v>
      </c>
      <c r="U47" s="184">
        <v>0</v>
      </c>
      <c r="V47" s="184">
        <v>3.2593400000000003</v>
      </c>
      <c r="W47" s="184">
        <v>0</v>
      </c>
      <c r="X47" s="184">
        <v>0</v>
      </c>
      <c r="Y47" s="184">
        <v>0</v>
      </c>
      <c r="Z47" s="184">
        <v>3.2593400000000003</v>
      </c>
      <c r="AA47" s="184">
        <v>3.71753</v>
      </c>
      <c r="AB47" s="68">
        <v>5.86416</v>
      </c>
      <c r="AC47" s="184">
        <v>0</v>
      </c>
      <c r="AD47" s="184">
        <v>0</v>
      </c>
      <c r="AE47" s="184">
        <v>9.58169</v>
      </c>
      <c r="AF47" s="184">
        <v>6.9768699999999999</v>
      </c>
      <c r="AG47" s="184">
        <v>5.86416</v>
      </c>
      <c r="AH47" s="184">
        <v>0</v>
      </c>
      <c r="AI47" s="184">
        <v>0</v>
      </c>
      <c r="AJ47" s="68">
        <v>12.84103</v>
      </c>
    </row>
    <row r="48" spans="1:51" ht="26.25" customHeight="1">
      <c r="A48" s="429" t="s">
        <v>95</v>
      </c>
      <c r="B48" s="184">
        <v>140.13663</v>
      </c>
      <c r="C48" s="184">
        <v>328.03417999999999</v>
      </c>
      <c r="D48" s="184">
        <v>0</v>
      </c>
      <c r="E48" s="184">
        <v>0</v>
      </c>
      <c r="F48" s="184">
        <v>468.17081000000002</v>
      </c>
      <c r="G48" s="184">
        <v>11.62776</v>
      </c>
      <c r="H48" s="184">
        <v>0</v>
      </c>
      <c r="I48" s="184">
        <v>0</v>
      </c>
      <c r="J48" s="184">
        <v>0</v>
      </c>
      <c r="K48" s="184">
        <v>11.62776</v>
      </c>
      <c r="L48" s="184">
        <v>0</v>
      </c>
      <c r="M48" s="184">
        <v>0</v>
      </c>
      <c r="N48" s="184">
        <v>0</v>
      </c>
      <c r="O48" s="184">
        <v>0</v>
      </c>
      <c r="P48" s="184">
        <v>0</v>
      </c>
      <c r="Q48" s="184">
        <v>0</v>
      </c>
      <c r="R48" s="184">
        <v>0</v>
      </c>
      <c r="S48" s="184">
        <v>0</v>
      </c>
      <c r="T48" s="184">
        <v>0</v>
      </c>
      <c r="U48" s="184">
        <v>0</v>
      </c>
      <c r="V48" s="184">
        <v>0</v>
      </c>
      <c r="W48" s="184">
        <v>0</v>
      </c>
      <c r="X48" s="184">
        <v>0</v>
      </c>
      <c r="Y48" s="184">
        <v>0</v>
      </c>
      <c r="Z48" s="184">
        <v>0</v>
      </c>
      <c r="AA48" s="184">
        <v>0</v>
      </c>
      <c r="AB48" s="68">
        <v>111.41800000000001</v>
      </c>
      <c r="AC48" s="184">
        <v>0</v>
      </c>
      <c r="AD48" s="184">
        <v>0</v>
      </c>
      <c r="AE48" s="184">
        <v>111.41800000000001</v>
      </c>
      <c r="AF48" s="184">
        <v>151.76439000000002</v>
      </c>
      <c r="AG48" s="184">
        <v>439.45218</v>
      </c>
      <c r="AH48" s="184">
        <v>0</v>
      </c>
      <c r="AI48" s="184">
        <v>0</v>
      </c>
      <c r="AJ48" s="68">
        <v>591.21656999999993</v>
      </c>
    </row>
    <row r="49" spans="1:51" ht="26.25" customHeight="1">
      <c r="A49" s="429" t="s">
        <v>926</v>
      </c>
      <c r="B49" s="184">
        <v>0</v>
      </c>
      <c r="C49" s="184">
        <v>0</v>
      </c>
      <c r="D49" s="184">
        <v>0</v>
      </c>
      <c r="E49" s="184">
        <v>0</v>
      </c>
      <c r="F49" s="184">
        <v>0</v>
      </c>
      <c r="G49" s="184">
        <v>0</v>
      </c>
      <c r="H49" s="184">
        <v>0</v>
      </c>
      <c r="I49" s="184">
        <v>0</v>
      </c>
      <c r="J49" s="184">
        <v>0</v>
      </c>
      <c r="K49" s="184">
        <v>0</v>
      </c>
      <c r="L49" s="184">
        <v>0</v>
      </c>
      <c r="M49" s="184">
        <v>0</v>
      </c>
      <c r="N49" s="184">
        <v>0</v>
      </c>
      <c r="O49" s="184">
        <v>0</v>
      </c>
      <c r="P49" s="184">
        <v>0</v>
      </c>
      <c r="Q49" s="184">
        <v>0</v>
      </c>
      <c r="R49" s="184">
        <v>0</v>
      </c>
      <c r="S49" s="184">
        <v>0</v>
      </c>
      <c r="T49" s="184">
        <v>0</v>
      </c>
      <c r="U49" s="184">
        <v>0</v>
      </c>
      <c r="V49" s="184">
        <v>0</v>
      </c>
      <c r="W49" s="184">
        <v>0</v>
      </c>
      <c r="X49" s="184">
        <v>0</v>
      </c>
      <c r="Y49" s="184">
        <v>0</v>
      </c>
      <c r="Z49" s="184">
        <v>0</v>
      </c>
      <c r="AA49" s="184">
        <v>0</v>
      </c>
      <c r="AB49" s="68">
        <v>44.475209999999997</v>
      </c>
      <c r="AC49" s="184">
        <v>0</v>
      </c>
      <c r="AD49" s="184">
        <v>0</v>
      </c>
      <c r="AE49" s="184">
        <v>44.475209999999997</v>
      </c>
      <c r="AF49" s="184">
        <v>0</v>
      </c>
      <c r="AG49" s="184">
        <v>44.475209999999997</v>
      </c>
      <c r="AH49" s="184">
        <v>0</v>
      </c>
      <c r="AI49" s="184">
        <v>0</v>
      </c>
      <c r="AJ49" s="68">
        <v>44.475209999999997</v>
      </c>
    </row>
    <row r="50" spans="1:51" ht="26.25" customHeight="1">
      <c r="A50" s="429" t="s">
        <v>225</v>
      </c>
      <c r="B50" s="184">
        <v>1839.32233</v>
      </c>
      <c r="C50" s="184">
        <v>0</v>
      </c>
      <c r="D50" s="184">
        <v>0</v>
      </c>
      <c r="E50" s="184">
        <v>2016.4679799999999</v>
      </c>
      <c r="F50" s="184">
        <v>3855.7903099999999</v>
      </c>
      <c r="G50" s="184">
        <v>1308.13597</v>
      </c>
      <c r="H50" s="184">
        <v>24.732009999999999</v>
      </c>
      <c r="I50" s="184">
        <v>0</v>
      </c>
      <c r="J50" s="184">
        <v>4284.9944999999998</v>
      </c>
      <c r="K50" s="184">
        <v>5617.8624800000007</v>
      </c>
      <c r="L50" s="184">
        <v>1113.5732</v>
      </c>
      <c r="M50" s="184">
        <v>2267.1</v>
      </c>
      <c r="N50" s="184">
        <v>0</v>
      </c>
      <c r="O50" s="184">
        <v>3024.7020000000002</v>
      </c>
      <c r="P50" s="184">
        <v>6405.3752000000004</v>
      </c>
      <c r="Q50" s="184">
        <v>0</v>
      </c>
      <c r="R50" s="184">
        <v>0</v>
      </c>
      <c r="S50" s="184">
        <v>0</v>
      </c>
      <c r="T50" s="184">
        <v>0</v>
      </c>
      <c r="U50" s="184">
        <v>0</v>
      </c>
      <c r="V50" s="184">
        <v>188.60882999999998</v>
      </c>
      <c r="W50" s="184">
        <v>0</v>
      </c>
      <c r="X50" s="184">
        <v>0</v>
      </c>
      <c r="Y50" s="184">
        <v>0</v>
      </c>
      <c r="Z50" s="184">
        <v>188.60882999999998</v>
      </c>
      <c r="AA50" s="184">
        <v>511.12212</v>
      </c>
      <c r="AB50" s="68">
        <v>0</v>
      </c>
      <c r="AC50" s="184">
        <v>0</v>
      </c>
      <c r="AD50" s="184">
        <v>5545.2870000000003</v>
      </c>
      <c r="AE50" s="184">
        <v>6056.4091200000003</v>
      </c>
      <c r="AF50" s="184">
        <v>4960.7624500000002</v>
      </c>
      <c r="AG50" s="184">
        <v>2291.8320099999996</v>
      </c>
      <c r="AH50" s="184">
        <v>0</v>
      </c>
      <c r="AI50" s="184">
        <v>14871.45148</v>
      </c>
      <c r="AJ50" s="68">
        <v>22124.04594</v>
      </c>
    </row>
    <row r="51" spans="1:51" ht="26.25" customHeight="1">
      <c r="A51" s="430" t="s">
        <v>98</v>
      </c>
      <c r="B51" s="184">
        <v>268.13396999999998</v>
      </c>
      <c r="C51" s="184">
        <v>23.817970000000003</v>
      </c>
      <c r="D51" s="184">
        <v>0</v>
      </c>
      <c r="E51" s="184">
        <v>0</v>
      </c>
      <c r="F51" s="184">
        <v>291.95193999999998</v>
      </c>
      <c r="G51" s="184">
        <v>97.614039999999989</v>
      </c>
      <c r="H51" s="184">
        <v>28.516240000000003</v>
      </c>
      <c r="I51" s="184">
        <v>0</v>
      </c>
      <c r="J51" s="184">
        <v>0</v>
      </c>
      <c r="K51" s="184">
        <v>126.13028</v>
      </c>
      <c r="L51" s="184">
        <v>69.535320000000013</v>
      </c>
      <c r="M51" s="184">
        <v>87.906729999999996</v>
      </c>
      <c r="N51" s="184">
        <v>0</v>
      </c>
      <c r="O51" s="184">
        <v>0</v>
      </c>
      <c r="P51" s="184">
        <v>157.44204999999999</v>
      </c>
      <c r="Q51" s="184">
        <v>198.50047000000001</v>
      </c>
      <c r="R51" s="184">
        <v>24.256040000000002</v>
      </c>
      <c r="S51" s="184">
        <v>0</v>
      </c>
      <c r="T51" s="184">
        <v>0</v>
      </c>
      <c r="U51" s="184">
        <v>222.75651000000002</v>
      </c>
      <c r="V51" s="184">
        <v>212.61401000000001</v>
      </c>
      <c r="W51" s="184">
        <v>117.58630000000001</v>
      </c>
      <c r="X51" s="184">
        <v>0</v>
      </c>
      <c r="Y51" s="184">
        <v>0</v>
      </c>
      <c r="Z51" s="184">
        <v>330.20031</v>
      </c>
      <c r="AA51" s="184">
        <v>413.82198</v>
      </c>
      <c r="AB51" s="68">
        <v>317.82084000000003</v>
      </c>
      <c r="AC51" s="184">
        <v>0</v>
      </c>
      <c r="AD51" s="184">
        <v>0</v>
      </c>
      <c r="AE51" s="184">
        <v>731.64281999999992</v>
      </c>
      <c r="AF51" s="184">
        <v>1260.2197900000001</v>
      </c>
      <c r="AG51" s="184">
        <v>599.90412000000003</v>
      </c>
      <c r="AH51" s="184">
        <v>0</v>
      </c>
      <c r="AI51" s="184">
        <v>0</v>
      </c>
      <c r="AJ51" s="68">
        <v>1860.12391</v>
      </c>
    </row>
    <row r="52" spans="1:51" ht="26.25" customHeight="1" thickBot="1">
      <c r="A52" s="430" t="s">
        <v>927</v>
      </c>
      <c r="B52" s="184">
        <v>-575.55392000000006</v>
      </c>
      <c r="C52" s="184">
        <v>-382.45589000000001</v>
      </c>
      <c r="D52" s="184">
        <v>0</v>
      </c>
      <c r="E52" s="184">
        <v>-2.5205700000000002</v>
      </c>
      <c r="F52" s="184">
        <v>-960.53038000000004</v>
      </c>
      <c r="G52" s="184">
        <v>-230.46696</v>
      </c>
      <c r="H52" s="184">
        <v>-166.03292999999999</v>
      </c>
      <c r="I52" s="184">
        <v>0</v>
      </c>
      <c r="J52" s="184">
        <v>-16.957509999999999</v>
      </c>
      <c r="K52" s="184">
        <v>-413.45740000000001</v>
      </c>
      <c r="L52" s="184">
        <v>-60.139559999999996</v>
      </c>
      <c r="M52" s="184">
        <v>-2045.6402599999999</v>
      </c>
      <c r="N52" s="184">
        <v>0</v>
      </c>
      <c r="O52" s="184">
        <v>-2.1768299999999998</v>
      </c>
      <c r="P52" s="184">
        <v>-2107.9566500000001</v>
      </c>
      <c r="Q52" s="184">
        <v>-205.6284</v>
      </c>
      <c r="R52" s="184">
        <v>-57.575609999999998</v>
      </c>
      <c r="S52" s="184">
        <v>0</v>
      </c>
      <c r="T52" s="184">
        <v>0</v>
      </c>
      <c r="U52" s="184">
        <v>-263.20400999999998</v>
      </c>
      <c r="V52" s="184">
        <v>-231.26851000000002</v>
      </c>
      <c r="W52" s="184">
        <v>-323.47847999999999</v>
      </c>
      <c r="X52" s="184">
        <v>0</v>
      </c>
      <c r="Y52" s="184">
        <v>0</v>
      </c>
      <c r="Z52" s="184">
        <v>-554.74698999999998</v>
      </c>
      <c r="AA52" s="184">
        <v>-559.89496999999994</v>
      </c>
      <c r="AB52" s="68">
        <v>-1809.3082400000001</v>
      </c>
      <c r="AC52" s="184">
        <v>0</v>
      </c>
      <c r="AD52" s="184">
        <v>-13.86322</v>
      </c>
      <c r="AE52" s="184">
        <v>-2383.0664300000003</v>
      </c>
      <c r="AF52" s="184">
        <v>-1862.9523200000001</v>
      </c>
      <c r="AG52" s="184">
        <v>-4784.4914100000005</v>
      </c>
      <c r="AH52" s="184">
        <v>0</v>
      </c>
      <c r="AI52" s="184">
        <v>-35.518129999999999</v>
      </c>
      <c r="AJ52" s="68">
        <v>-6682.9618600000003</v>
      </c>
    </row>
    <row r="53" spans="1:51" s="184" customFormat="1" ht="16.5" thickTop="1" thickBot="1">
      <c r="A53" s="338" t="s">
        <v>928</v>
      </c>
      <c r="B53" s="337">
        <v>45836.897499999999</v>
      </c>
      <c r="C53" s="337">
        <v>7931.8839800000005</v>
      </c>
      <c r="D53" s="337">
        <v>0</v>
      </c>
      <c r="E53" s="337">
        <v>2013.94741</v>
      </c>
      <c r="F53" s="337">
        <v>55782.728889999999</v>
      </c>
      <c r="G53" s="337">
        <v>27422.763739999999</v>
      </c>
      <c r="H53" s="337">
        <v>6359.5881500000005</v>
      </c>
      <c r="I53" s="337">
        <v>0</v>
      </c>
      <c r="J53" s="337">
        <v>4268.0369900000005</v>
      </c>
      <c r="K53" s="337">
        <v>38050.388880000006</v>
      </c>
      <c r="L53" s="337">
        <v>16432.07602</v>
      </c>
      <c r="M53" s="337">
        <v>23083.881160000001</v>
      </c>
      <c r="N53" s="337">
        <v>0</v>
      </c>
      <c r="O53" s="337">
        <v>3022.5251699999999</v>
      </c>
      <c r="P53" s="337">
        <v>42538.482349999998</v>
      </c>
      <c r="Q53" s="337">
        <v>15112.98991</v>
      </c>
      <c r="R53" s="337">
        <v>2130.3566900000001</v>
      </c>
      <c r="S53" s="337">
        <v>0</v>
      </c>
      <c r="T53" s="337">
        <v>0</v>
      </c>
      <c r="U53" s="337">
        <v>17243.346600000001</v>
      </c>
      <c r="V53" s="337">
        <v>23802.398840000002</v>
      </c>
      <c r="W53" s="337">
        <v>20606.697390000001</v>
      </c>
      <c r="X53" s="337">
        <v>0</v>
      </c>
      <c r="Y53" s="337">
        <v>0</v>
      </c>
      <c r="Z53" s="337">
        <v>44409.096229999996</v>
      </c>
      <c r="AA53" s="337">
        <v>52169.129560000001</v>
      </c>
      <c r="AB53" s="337">
        <v>56767.97292</v>
      </c>
      <c r="AC53" s="337">
        <v>0</v>
      </c>
      <c r="AD53" s="337">
        <v>5531.4237800000001</v>
      </c>
      <c r="AE53" s="337">
        <v>114468.52626</v>
      </c>
      <c r="AF53" s="337">
        <v>180776.25556999998</v>
      </c>
      <c r="AG53" s="337">
        <v>116880.38029</v>
      </c>
      <c r="AH53" s="337">
        <v>0</v>
      </c>
      <c r="AI53" s="337">
        <v>14835.933349999999</v>
      </c>
      <c r="AJ53" s="337">
        <v>312492.56920999999</v>
      </c>
      <c r="AK53" s="337"/>
      <c r="AL53" s="337"/>
      <c r="AM53" s="337"/>
      <c r="AN53" s="337"/>
      <c r="AO53" s="337"/>
      <c r="AP53" s="337"/>
      <c r="AQ53" s="337"/>
      <c r="AR53" s="337"/>
      <c r="AS53" s="337"/>
      <c r="AT53" s="337"/>
      <c r="AU53" s="337"/>
      <c r="AV53" s="337"/>
      <c r="AW53" s="337"/>
      <c r="AX53" s="337"/>
      <c r="AY53" s="337"/>
    </row>
    <row r="54" spans="1:51" ht="13.5" thickTop="1">
      <c r="A54" s="431"/>
      <c r="B54" s="82"/>
      <c r="C54" s="82"/>
      <c r="D54" s="82"/>
      <c r="E54" s="82"/>
      <c r="F54" s="82"/>
      <c r="G54" s="82"/>
      <c r="H54" s="82"/>
      <c r="I54" s="82"/>
      <c r="J54" s="82"/>
      <c r="K54" s="82"/>
      <c r="L54" s="82"/>
      <c r="M54" s="82"/>
      <c r="N54" s="82"/>
      <c r="O54" s="82"/>
      <c r="P54" s="82"/>
      <c r="Q54" s="82"/>
      <c r="R54" s="82"/>
      <c r="S54" s="82"/>
      <c r="T54" s="82"/>
      <c r="U54" s="82"/>
      <c r="V54" s="82"/>
      <c r="W54" s="82"/>
      <c r="X54" s="82"/>
      <c r="Y54" s="82"/>
      <c r="Z54" s="82"/>
      <c r="AA54" s="82"/>
    </row>
    <row r="55" spans="1:51" hidden="1">
      <c r="A55" s="431"/>
      <c r="B55" s="82"/>
      <c r="C55" s="82"/>
      <c r="D55" s="82"/>
      <c r="E55" s="82"/>
      <c r="F55" s="82"/>
      <c r="G55" s="82"/>
      <c r="H55" s="82"/>
      <c r="I55" s="82"/>
      <c r="J55" s="82"/>
      <c r="K55" s="82"/>
      <c r="L55" s="82"/>
      <c r="M55" s="82"/>
      <c r="N55" s="82"/>
      <c r="O55" s="82"/>
      <c r="P55" s="82"/>
      <c r="Q55" s="82"/>
      <c r="R55" s="82"/>
      <c r="S55" s="82"/>
      <c r="T55" s="82"/>
      <c r="U55" s="82"/>
      <c r="V55" s="82"/>
      <c r="W55" s="82"/>
      <c r="X55" s="82"/>
      <c r="Y55" s="82"/>
      <c r="Z55" s="82"/>
      <c r="AA55" s="82"/>
    </row>
    <row r="56" spans="1:51" hidden="1">
      <c r="A56" s="431"/>
      <c r="B56" s="82"/>
      <c r="C56" s="82"/>
      <c r="D56" s="82"/>
      <c r="E56" s="82"/>
      <c r="F56" s="82"/>
      <c r="G56" s="82"/>
      <c r="H56" s="82"/>
      <c r="I56" s="82"/>
      <c r="J56" s="82"/>
      <c r="K56" s="82"/>
      <c r="L56" s="82"/>
      <c r="M56" s="82"/>
      <c r="N56" s="82"/>
      <c r="O56" s="82"/>
      <c r="P56" s="82"/>
      <c r="Q56" s="82"/>
      <c r="R56" s="82"/>
      <c r="S56" s="82"/>
      <c r="T56" s="82"/>
      <c r="U56" s="82"/>
      <c r="V56" s="82"/>
      <c r="W56" s="82"/>
      <c r="X56" s="82"/>
      <c r="Y56" s="82"/>
      <c r="Z56" s="82"/>
      <c r="AA56" s="82"/>
    </row>
    <row r="57" spans="1:51" hidden="1">
      <c r="A57" s="431"/>
      <c r="B57" s="82"/>
      <c r="C57" s="82"/>
      <c r="D57" s="82"/>
      <c r="E57" s="82"/>
      <c r="F57" s="82"/>
      <c r="G57" s="82"/>
      <c r="H57" s="82"/>
      <c r="I57" s="82"/>
      <c r="J57" s="82"/>
      <c r="K57" s="82"/>
      <c r="L57" s="82"/>
      <c r="M57" s="82"/>
      <c r="N57" s="82"/>
      <c r="O57" s="82"/>
      <c r="P57" s="82"/>
      <c r="Q57" s="82"/>
      <c r="R57" s="82"/>
      <c r="S57" s="82"/>
      <c r="T57" s="82"/>
      <c r="U57" s="82"/>
      <c r="V57" s="82"/>
      <c r="W57" s="82"/>
      <c r="X57" s="82"/>
      <c r="Y57" s="82"/>
      <c r="Z57" s="82"/>
      <c r="AA57" s="82"/>
    </row>
    <row r="58" spans="1:51" hidden="1">
      <c r="A58" s="431"/>
      <c r="B58" s="82"/>
      <c r="C58" s="82"/>
      <c r="D58" s="82"/>
      <c r="E58" s="82"/>
      <c r="F58" s="82"/>
      <c r="G58" s="82"/>
      <c r="H58" s="82"/>
      <c r="I58" s="82"/>
      <c r="J58" s="82"/>
      <c r="K58" s="82"/>
      <c r="L58" s="82"/>
      <c r="M58" s="82"/>
      <c r="N58" s="82"/>
      <c r="O58" s="82"/>
      <c r="P58" s="82"/>
      <c r="Q58" s="82"/>
      <c r="R58" s="82"/>
      <c r="S58" s="82"/>
      <c r="T58" s="82"/>
      <c r="U58" s="82"/>
      <c r="V58" s="82"/>
      <c r="W58" s="82"/>
      <c r="X58" s="82"/>
      <c r="Y58" s="82"/>
      <c r="Z58" s="82"/>
      <c r="AA58" s="82"/>
    </row>
    <row r="59" spans="1:51" hidden="1">
      <c r="A59" s="432"/>
      <c r="B59" s="82"/>
      <c r="C59" s="82"/>
      <c r="D59" s="82"/>
      <c r="E59" s="82"/>
      <c r="F59" s="82"/>
      <c r="G59" s="82"/>
      <c r="H59" s="82"/>
      <c r="I59" s="82"/>
      <c r="J59" s="82"/>
      <c r="K59" s="82"/>
      <c r="L59" s="82"/>
      <c r="M59" s="82"/>
      <c r="N59" s="82"/>
      <c r="O59" s="82"/>
      <c r="P59" s="82"/>
      <c r="Q59" s="82"/>
      <c r="R59" s="82"/>
      <c r="S59" s="82"/>
      <c r="T59" s="82"/>
      <c r="U59" s="82"/>
      <c r="V59" s="82"/>
      <c r="W59" s="82"/>
      <c r="X59" s="82"/>
      <c r="Y59" s="82"/>
      <c r="Z59" s="82"/>
      <c r="AA59" s="82"/>
    </row>
    <row r="60" spans="1:51" hidden="1">
      <c r="A60" s="431"/>
      <c r="B60" s="82"/>
      <c r="C60" s="82"/>
      <c r="D60" s="82"/>
      <c r="E60" s="82"/>
      <c r="F60" s="82"/>
      <c r="G60" s="82"/>
      <c r="H60" s="82"/>
      <c r="I60" s="82"/>
      <c r="J60" s="82"/>
      <c r="K60" s="82"/>
      <c r="L60" s="82"/>
      <c r="M60" s="82"/>
      <c r="N60" s="82"/>
      <c r="O60" s="82"/>
      <c r="P60" s="82"/>
      <c r="Q60" s="82"/>
      <c r="R60" s="82"/>
      <c r="S60" s="82"/>
      <c r="T60" s="82"/>
      <c r="U60" s="82"/>
      <c r="V60" s="82"/>
      <c r="W60" s="82"/>
      <c r="X60" s="82"/>
      <c r="Y60" s="82"/>
      <c r="Z60" s="82"/>
      <c r="AA60" s="82"/>
    </row>
    <row r="61" spans="1:51" hidden="1">
      <c r="A61" s="431"/>
      <c r="B61" s="82"/>
      <c r="C61" s="82"/>
      <c r="D61" s="82"/>
      <c r="E61" s="82"/>
      <c r="F61" s="82"/>
      <c r="G61" s="82"/>
      <c r="H61" s="82"/>
      <c r="I61" s="82"/>
      <c r="J61" s="82"/>
      <c r="K61" s="82"/>
      <c r="L61" s="82"/>
      <c r="M61" s="82"/>
      <c r="N61" s="82"/>
      <c r="O61" s="82"/>
      <c r="P61" s="82"/>
      <c r="Q61" s="82"/>
      <c r="R61" s="82"/>
      <c r="S61" s="82"/>
      <c r="T61" s="82"/>
      <c r="U61" s="82"/>
      <c r="V61" s="82"/>
      <c r="W61" s="82"/>
      <c r="X61" s="82"/>
      <c r="Y61" s="82"/>
      <c r="Z61" s="82"/>
      <c r="AA61" s="82"/>
    </row>
    <row r="62" spans="1:51" hidden="1">
      <c r="A62" s="431"/>
      <c r="B62" s="82"/>
      <c r="C62" s="82"/>
      <c r="D62" s="82"/>
      <c r="E62" s="82"/>
      <c r="F62" s="82"/>
      <c r="G62" s="82"/>
      <c r="H62" s="82"/>
      <c r="I62" s="82"/>
      <c r="J62" s="82"/>
      <c r="K62" s="82"/>
      <c r="L62" s="82"/>
      <c r="M62" s="82"/>
      <c r="N62" s="82"/>
      <c r="O62" s="82"/>
      <c r="P62" s="82"/>
      <c r="Q62" s="82"/>
      <c r="R62" s="82"/>
      <c r="S62" s="82"/>
      <c r="T62" s="82"/>
      <c r="U62" s="82"/>
      <c r="V62" s="82"/>
      <c r="W62" s="82"/>
      <c r="X62" s="82"/>
      <c r="Y62" s="82"/>
      <c r="Z62" s="82"/>
      <c r="AA62" s="82"/>
    </row>
    <row r="63" spans="1:51" hidden="1">
      <c r="A63" s="78"/>
      <c r="B63" s="82"/>
      <c r="C63" s="82"/>
      <c r="D63" s="82"/>
      <c r="E63" s="82"/>
      <c r="F63" s="82"/>
      <c r="G63" s="82"/>
      <c r="H63" s="82"/>
      <c r="I63" s="82"/>
      <c r="J63" s="82"/>
      <c r="K63" s="82"/>
      <c r="L63" s="82"/>
      <c r="M63" s="82"/>
      <c r="N63" s="82"/>
      <c r="O63" s="82"/>
      <c r="P63" s="82"/>
      <c r="Q63" s="82"/>
      <c r="R63" s="82"/>
      <c r="S63" s="82"/>
      <c r="T63" s="82"/>
      <c r="U63" s="82"/>
      <c r="V63" s="82"/>
      <c r="W63" s="82"/>
      <c r="X63" s="82"/>
      <c r="Y63" s="82"/>
      <c r="Z63" s="82"/>
      <c r="AA63" s="82"/>
    </row>
    <row r="64" spans="1:51" hidden="1">
      <c r="A64" s="78"/>
      <c r="B64" s="82"/>
      <c r="C64" s="82"/>
      <c r="D64" s="82"/>
      <c r="E64" s="82"/>
      <c r="F64" s="82"/>
      <c r="G64" s="82"/>
      <c r="H64" s="82"/>
      <c r="I64" s="82"/>
      <c r="J64" s="82"/>
      <c r="K64" s="82"/>
      <c r="L64" s="82"/>
      <c r="M64" s="82"/>
      <c r="N64" s="82"/>
      <c r="O64" s="82"/>
      <c r="P64" s="82"/>
      <c r="Q64" s="82"/>
      <c r="R64" s="82"/>
      <c r="S64" s="82"/>
      <c r="T64" s="82"/>
      <c r="U64" s="82"/>
      <c r="V64" s="82"/>
      <c r="W64" s="82"/>
      <c r="X64" s="82"/>
      <c r="Y64" s="82"/>
      <c r="Z64" s="82"/>
      <c r="AA64" s="82"/>
    </row>
    <row r="65" spans="1:27" hidden="1">
      <c r="A65" s="78"/>
      <c r="B65" s="82"/>
      <c r="C65" s="82"/>
      <c r="D65" s="82"/>
      <c r="E65" s="82"/>
      <c r="F65" s="82"/>
      <c r="G65" s="82"/>
      <c r="H65" s="82"/>
      <c r="I65" s="82"/>
      <c r="J65" s="82"/>
      <c r="K65" s="82"/>
      <c r="L65" s="82"/>
      <c r="M65" s="82"/>
      <c r="N65" s="82"/>
      <c r="O65" s="82"/>
      <c r="P65" s="82"/>
      <c r="Q65" s="82"/>
      <c r="R65" s="82"/>
      <c r="S65" s="82"/>
      <c r="T65" s="82"/>
      <c r="U65" s="82"/>
      <c r="V65" s="82"/>
      <c r="W65" s="82"/>
      <c r="X65" s="82"/>
      <c r="Y65" s="82"/>
      <c r="Z65" s="82"/>
      <c r="AA65" s="82"/>
    </row>
    <row r="66" spans="1:27" hidden="1">
      <c r="A66" s="78"/>
      <c r="B66" s="82"/>
      <c r="C66" s="82"/>
      <c r="D66" s="82"/>
      <c r="E66" s="82"/>
      <c r="F66" s="82"/>
      <c r="G66" s="82"/>
      <c r="H66" s="82"/>
      <c r="I66" s="82"/>
      <c r="J66" s="82"/>
      <c r="K66" s="82"/>
      <c r="L66" s="82"/>
      <c r="M66" s="82"/>
      <c r="N66" s="82"/>
      <c r="O66" s="82"/>
      <c r="P66" s="82"/>
      <c r="Q66" s="82"/>
      <c r="R66" s="82"/>
      <c r="S66" s="82"/>
      <c r="T66" s="82"/>
      <c r="U66" s="82"/>
      <c r="V66" s="82"/>
      <c r="W66" s="82"/>
      <c r="X66" s="82"/>
      <c r="Y66" s="82"/>
      <c r="Z66" s="82"/>
      <c r="AA66" s="82"/>
    </row>
    <row r="67" spans="1:27" hidden="1">
      <c r="A67" s="78"/>
      <c r="B67" s="82"/>
      <c r="C67" s="82"/>
      <c r="D67" s="82"/>
      <c r="E67" s="82"/>
      <c r="F67" s="82"/>
      <c r="G67" s="82"/>
      <c r="H67" s="82"/>
      <c r="I67" s="82"/>
      <c r="J67" s="82"/>
      <c r="K67" s="82"/>
      <c r="L67" s="82"/>
      <c r="M67" s="82"/>
      <c r="N67" s="82"/>
      <c r="O67" s="82"/>
      <c r="P67" s="82"/>
      <c r="Q67" s="82"/>
      <c r="R67" s="82"/>
      <c r="S67" s="82"/>
      <c r="T67" s="82"/>
      <c r="U67" s="82"/>
      <c r="V67" s="82"/>
      <c r="W67" s="82"/>
      <c r="X67" s="82"/>
      <c r="Y67" s="82"/>
      <c r="Z67" s="82"/>
      <c r="AA67" s="82"/>
    </row>
    <row r="68" spans="1:27" hidden="1">
      <c r="A68" s="78"/>
      <c r="B68" s="82"/>
      <c r="C68" s="82"/>
      <c r="D68" s="82"/>
      <c r="E68" s="82"/>
      <c r="F68" s="82"/>
      <c r="G68" s="82"/>
      <c r="H68" s="82"/>
      <c r="I68" s="82"/>
      <c r="J68" s="82"/>
      <c r="K68" s="82"/>
      <c r="L68" s="82"/>
      <c r="M68" s="82"/>
      <c r="N68" s="82"/>
      <c r="O68" s="82"/>
      <c r="P68" s="82"/>
      <c r="Q68" s="82"/>
      <c r="R68" s="82"/>
      <c r="S68" s="82"/>
      <c r="T68" s="82"/>
      <c r="U68" s="82"/>
      <c r="V68" s="82"/>
      <c r="W68" s="82"/>
      <c r="X68" s="82"/>
      <c r="Y68" s="82"/>
      <c r="Z68" s="82"/>
      <c r="AA68" s="82"/>
    </row>
    <row r="69" spans="1:27" hidden="1">
      <c r="A69" s="78"/>
      <c r="B69" s="82"/>
      <c r="C69" s="82"/>
      <c r="D69" s="82"/>
      <c r="E69" s="82"/>
      <c r="F69" s="82"/>
      <c r="G69" s="82"/>
      <c r="H69" s="82"/>
      <c r="I69" s="82"/>
      <c r="J69" s="82"/>
      <c r="K69" s="82"/>
      <c r="L69" s="82"/>
      <c r="M69" s="82"/>
      <c r="N69" s="82"/>
      <c r="O69" s="82"/>
      <c r="P69" s="82"/>
      <c r="Q69" s="82"/>
      <c r="R69" s="82"/>
      <c r="S69" s="82"/>
      <c r="T69" s="82"/>
      <c r="U69" s="82"/>
      <c r="V69" s="82"/>
      <c r="W69" s="82"/>
      <c r="X69" s="82"/>
      <c r="Y69" s="82"/>
      <c r="Z69" s="82"/>
      <c r="AA69" s="82"/>
    </row>
    <row r="70" spans="1:27" hidden="1">
      <c r="A70" s="78"/>
      <c r="B70" s="82"/>
      <c r="C70" s="82"/>
      <c r="D70" s="82"/>
      <c r="E70" s="82"/>
      <c r="F70" s="82"/>
      <c r="G70" s="82"/>
      <c r="H70" s="82"/>
      <c r="I70" s="82"/>
      <c r="J70" s="82"/>
      <c r="K70" s="82"/>
      <c r="L70" s="82"/>
      <c r="M70" s="82"/>
      <c r="N70" s="82"/>
      <c r="O70" s="82"/>
      <c r="P70" s="82"/>
      <c r="Q70" s="82"/>
      <c r="R70" s="82"/>
      <c r="S70" s="82"/>
      <c r="T70" s="82"/>
      <c r="U70" s="82"/>
      <c r="V70" s="82"/>
      <c r="W70" s="82"/>
      <c r="X70" s="82"/>
      <c r="Y70" s="82"/>
      <c r="Z70" s="82"/>
      <c r="AA70" s="82"/>
    </row>
    <row r="71" spans="1:27" hidden="1">
      <c r="A71" s="78"/>
      <c r="B71" s="82"/>
      <c r="C71" s="82"/>
      <c r="D71" s="82"/>
      <c r="E71" s="82"/>
      <c r="F71" s="82"/>
      <c r="G71" s="82"/>
      <c r="H71" s="82"/>
      <c r="I71" s="82"/>
      <c r="J71" s="82"/>
      <c r="K71" s="82"/>
      <c r="L71" s="82"/>
      <c r="M71" s="82"/>
      <c r="N71" s="82"/>
      <c r="O71" s="82"/>
      <c r="P71" s="82"/>
      <c r="Q71" s="82"/>
      <c r="R71" s="82"/>
      <c r="S71" s="82"/>
      <c r="T71" s="82"/>
      <c r="U71" s="82"/>
      <c r="V71" s="82"/>
      <c r="W71" s="82"/>
      <c r="X71" s="82"/>
      <c r="Y71" s="82"/>
      <c r="Z71" s="82"/>
      <c r="AA71" s="82"/>
    </row>
    <row r="72" spans="1:27" ht="15.75" hidden="1">
      <c r="A72" s="85"/>
      <c r="B72" s="82"/>
      <c r="C72" s="82"/>
      <c r="D72" s="82"/>
      <c r="E72" s="82"/>
      <c r="F72" s="82"/>
      <c r="G72" s="82"/>
      <c r="H72" s="82"/>
      <c r="I72" s="82"/>
      <c r="J72" s="82"/>
      <c r="K72" s="82"/>
      <c r="L72" s="82"/>
      <c r="M72" s="82"/>
      <c r="N72" s="82"/>
      <c r="O72" s="82"/>
      <c r="P72" s="82"/>
      <c r="Q72" s="82"/>
      <c r="R72" s="82"/>
      <c r="S72" s="82"/>
      <c r="T72" s="82"/>
      <c r="U72" s="82"/>
      <c r="V72" s="82"/>
      <c r="W72" s="82"/>
      <c r="X72" s="82"/>
      <c r="Y72" s="82"/>
      <c r="Z72" s="82"/>
      <c r="AA72" s="82"/>
    </row>
    <row r="73" spans="1:27" ht="15.75" hidden="1">
      <c r="A73" s="85"/>
      <c r="B73" s="82"/>
      <c r="C73" s="82"/>
      <c r="D73" s="82"/>
      <c r="E73" s="82"/>
      <c r="F73" s="82"/>
      <c r="G73" s="82"/>
      <c r="H73" s="82"/>
      <c r="I73" s="82"/>
      <c r="J73" s="82"/>
      <c r="K73" s="82"/>
      <c r="L73" s="82"/>
      <c r="M73" s="82"/>
      <c r="N73" s="82"/>
      <c r="O73" s="82"/>
      <c r="P73" s="82"/>
      <c r="Q73" s="82"/>
      <c r="R73" s="82"/>
      <c r="S73" s="82"/>
      <c r="T73" s="82"/>
      <c r="U73" s="82"/>
      <c r="V73" s="82"/>
      <c r="W73" s="82"/>
      <c r="X73" s="82"/>
      <c r="Y73" s="82"/>
      <c r="Z73" s="82"/>
      <c r="AA73" s="82"/>
    </row>
    <row r="74" spans="1:27" ht="15.75" hidden="1">
      <c r="A74" s="85"/>
      <c r="B74" s="82"/>
      <c r="C74" s="82"/>
      <c r="D74" s="82"/>
      <c r="E74" s="82"/>
      <c r="F74" s="82"/>
      <c r="G74" s="82"/>
      <c r="H74" s="82"/>
      <c r="I74" s="82"/>
      <c r="J74" s="82"/>
      <c r="K74" s="82"/>
      <c r="L74" s="82"/>
      <c r="M74" s="82"/>
      <c r="N74" s="82"/>
      <c r="O74" s="82"/>
      <c r="P74" s="82"/>
      <c r="Q74" s="82"/>
      <c r="R74" s="82"/>
      <c r="S74" s="82"/>
      <c r="T74" s="82"/>
      <c r="U74" s="82"/>
      <c r="V74" s="82"/>
      <c r="W74" s="82"/>
      <c r="X74" s="82"/>
      <c r="Y74" s="82"/>
      <c r="Z74" s="82"/>
      <c r="AA74" s="82"/>
    </row>
    <row r="75" spans="1:27" ht="15.75" hidden="1">
      <c r="A75" s="85"/>
      <c r="B75" s="82"/>
      <c r="C75" s="82"/>
      <c r="D75" s="82"/>
      <c r="E75" s="82"/>
      <c r="F75" s="82"/>
      <c r="G75" s="82"/>
      <c r="H75" s="82"/>
      <c r="I75" s="82"/>
      <c r="J75" s="82"/>
      <c r="K75" s="82"/>
      <c r="L75" s="82"/>
      <c r="M75" s="82"/>
      <c r="N75" s="82"/>
      <c r="O75" s="82"/>
      <c r="P75" s="82"/>
      <c r="Q75" s="82"/>
      <c r="R75" s="82"/>
      <c r="S75" s="82"/>
      <c r="T75" s="82"/>
      <c r="U75" s="82"/>
      <c r="V75" s="82"/>
      <c r="W75" s="82"/>
      <c r="X75" s="82"/>
      <c r="Y75" s="82"/>
      <c r="Z75" s="82"/>
      <c r="AA75" s="82"/>
    </row>
    <row r="76" spans="1:27" ht="15.75" hidden="1">
      <c r="A76" s="85"/>
      <c r="B76" s="82"/>
      <c r="C76" s="82"/>
      <c r="D76" s="82"/>
      <c r="E76" s="82"/>
      <c r="F76" s="82"/>
      <c r="G76" s="82"/>
      <c r="H76" s="82"/>
      <c r="I76" s="82"/>
      <c r="J76" s="82"/>
      <c r="K76" s="82"/>
      <c r="L76" s="82"/>
      <c r="M76" s="82"/>
      <c r="N76" s="82"/>
      <c r="O76" s="82"/>
      <c r="P76" s="82"/>
      <c r="Q76" s="82"/>
      <c r="R76" s="82"/>
      <c r="S76" s="82"/>
      <c r="T76" s="82"/>
      <c r="U76" s="82"/>
      <c r="V76" s="82"/>
      <c r="W76" s="82"/>
      <c r="X76" s="82"/>
      <c r="Y76" s="82"/>
      <c r="Z76" s="82"/>
      <c r="AA76" s="82"/>
    </row>
    <row r="77" spans="1:27" ht="15.75" hidden="1">
      <c r="A77" s="85"/>
      <c r="B77" s="82"/>
      <c r="C77" s="82"/>
      <c r="D77" s="82"/>
      <c r="E77" s="82"/>
      <c r="F77" s="82"/>
      <c r="G77" s="82"/>
      <c r="H77" s="82"/>
      <c r="I77" s="82"/>
      <c r="J77" s="82"/>
      <c r="K77" s="82"/>
      <c r="L77" s="82"/>
      <c r="M77" s="82"/>
      <c r="N77" s="82"/>
      <c r="O77" s="82"/>
      <c r="P77" s="82"/>
      <c r="Q77" s="82"/>
      <c r="R77" s="82"/>
      <c r="S77" s="82"/>
      <c r="T77" s="82"/>
      <c r="U77" s="82"/>
      <c r="V77" s="82"/>
      <c r="W77" s="82"/>
      <c r="X77" s="82"/>
      <c r="Y77" s="82"/>
      <c r="Z77" s="82"/>
      <c r="AA77" s="82"/>
    </row>
    <row r="78" spans="1:27" ht="15.75" hidden="1">
      <c r="A78" s="85"/>
      <c r="B78" s="82"/>
      <c r="C78" s="82"/>
      <c r="D78" s="82"/>
      <c r="E78" s="82"/>
      <c r="F78" s="82"/>
      <c r="G78" s="82"/>
      <c r="H78" s="82"/>
      <c r="I78" s="82"/>
      <c r="J78" s="82"/>
      <c r="K78" s="82"/>
      <c r="L78" s="82"/>
      <c r="M78" s="82"/>
      <c r="N78" s="82"/>
      <c r="O78" s="82"/>
      <c r="P78" s="82"/>
      <c r="Q78" s="82"/>
      <c r="R78" s="82"/>
      <c r="S78" s="82"/>
      <c r="T78" s="82"/>
      <c r="U78" s="82"/>
      <c r="V78" s="82"/>
      <c r="W78" s="82"/>
      <c r="X78" s="82"/>
      <c r="Y78" s="82"/>
      <c r="Z78" s="82"/>
      <c r="AA78" s="82"/>
    </row>
    <row r="79" spans="1:27" ht="15.75" hidden="1">
      <c r="A79" s="85"/>
      <c r="B79" s="82"/>
      <c r="C79" s="82"/>
      <c r="D79" s="82"/>
      <c r="E79" s="82"/>
      <c r="F79" s="82"/>
      <c r="G79" s="82"/>
      <c r="H79" s="82"/>
      <c r="I79" s="82"/>
      <c r="J79" s="82"/>
      <c r="K79" s="82"/>
      <c r="L79" s="82"/>
      <c r="M79" s="82"/>
      <c r="N79" s="82"/>
      <c r="O79" s="82"/>
      <c r="P79" s="82"/>
      <c r="Q79" s="82"/>
      <c r="R79" s="82"/>
      <c r="S79" s="82"/>
      <c r="T79" s="82"/>
      <c r="U79" s="82"/>
      <c r="V79" s="82"/>
      <c r="W79" s="82"/>
      <c r="X79" s="82"/>
      <c r="Y79" s="82"/>
      <c r="Z79" s="82"/>
      <c r="AA79" s="82"/>
    </row>
    <row r="80" spans="1:27" ht="15.75" hidden="1">
      <c r="A80" s="85"/>
    </row>
    <row r="81" spans="1:1" ht="15.75" hidden="1">
      <c r="A81" s="85"/>
    </row>
    <row r="82" spans="1:1" ht="15.75" hidden="1">
      <c r="A82" s="85"/>
    </row>
    <row r="83" spans="1:1" ht="15.75" hidden="1">
      <c r="A83" s="85"/>
    </row>
    <row r="84" spans="1:1" ht="15.75" hidden="1">
      <c r="A84" s="85"/>
    </row>
    <row r="85" spans="1:1" ht="15.75" hidden="1">
      <c r="A85" s="85"/>
    </row>
    <row r="86" spans="1:1" ht="15.75" hidden="1">
      <c r="A86" s="85"/>
    </row>
    <row r="87" spans="1:1" ht="15.75" hidden="1">
      <c r="A87" s="85"/>
    </row>
    <row r="88" spans="1:1" ht="15.75" hidden="1">
      <c r="A88" s="85"/>
    </row>
    <row r="89" spans="1:1" ht="15.75" hidden="1">
      <c r="A89" s="85"/>
    </row>
    <row r="90" spans="1:1" ht="15.75" hidden="1">
      <c r="A90" s="85"/>
    </row>
    <row r="91" spans="1:1" ht="15.75" hidden="1">
      <c r="A91" s="85"/>
    </row>
    <row r="92" spans="1:1" ht="15.75" hidden="1">
      <c r="A92" s="85"/>
    </row>
    <row r="93" spans="1:1" ht="15.75" hidden="1">
      <c r="A93" s="85"/>
    </row>
    <row r="94" spans="1:1" ht="15.75" hidden="1">
      <c r="A94" s="85"/>
    </row>
    <row r="95" spans="1:1" ht="15.75" hidden="1">
      <c r="A95" s="85"/>
    </row>
    <row r="96" spans="1:1" ht="15.75" hidden="1">
      <c r="A96" s="85"/>
    </row>
    <row r="97" spans="1:1" ht="15.75" hidden="1">
      <c r="A97" s="85"/>
    </row>
    <row r="98" spans="1:1" ht="15.75" hidden="1">
      <c r="A98" s="85"/>
    </row>
    <row r="99" spans="1:1" ht="15.75" hidden="1">
      <c r="A99" s="85"/>
    </row>
    <row r="100" spans="1:1" ht="15.75" hidden="1">
      <c r="A100" s="85"/>
    </row>
    <row r="101" spans="1:1" ht="15.75" hidden="1">
      <c r="A101" s="85"/>
    </row>
    <row r="102" spans="1:1" ht="15.75" hidden="1">
      <c r="A102" s="85"/>
    </row>
    <row r="103" spans="1:1" ht="15.75" hidden="1">
      <c r="A103" s="85"/>
    </row>
    <row r="104" spans="1:1" ht="15.75" hidden="1">
      <c r="A104" s="85"/>
    </row>
    <row r="105" spans="1:1" ht="15.75" hidden="1">
      <c r="A105" s="85"/>
    </row>
    <row r="106" spans="1:1" ht="15.75" hidden="1">
      <c r="A106" s="85"/>
    </row>
    <row r="107" spans="1:1" ht="15.75" hidden="1">
      <c r="A107" s="85"/>
    </row>
    <row r="108" spans="1:1" ht="15.75" hidden="1">
      <c r="A108" s="85"/>
    </row>
    <row r="109" spans="1:1" ht="15.75" hidden="1">
      <c r="A109" s="85"/>
    </row>
    <row r="110" spans="1:1" ht="15.75" hidden="1">
      <c r="A110" s="85"/>
    </row>
    <row r="111" spans="1:1" ht="15.75" hidden="1">
      <c r="A111" s="85"/>
    </row>
    <row r="112" spans="1:1" ht="15.75" hidden="1">
      <c r="A112" s="85"/>
    </row>
    <row r="113" spans="1:1" ht="15.75" hidden="1">
      <c r="A113" s="85"/>
    </row>
    <row r="114" spans="1:1" ht="15.75" hidden="1">
      <c r="A114" s="85"/>
    </row>
    <row r="115" spans="1:1" ht="15.75" hidden="1">
      <c r="A115" s="85"/>
    </row>
    <row r="116" spans="1:1" ht="15.75" hidden="1">
      <c r="A116" s="85"/>
    </row>
    <row r="117" spans="1:1" ht="15.75" hidden="1">
      <c r="A117" s="85"/>
    </row>
    <row r="118" spans="1:1" ht="15.75" hidden="1">
      <c r="A118" s="85"/>
    </row>
    <row r="119" spans="1:1" ht="15.75" hidden="1">
      <c r="A119" s="85"/>
    </row>
    <row r="120" spans="1:1" ht="15.75" hidden="1">
      <c r="A120" s="85"/>
    </row>
    <row r="121" spans="1:1" ht="15.75" hidden="1">
      <c r="A121" s="85"/>
    </row>
    <row r="122" spans="1:1" ht="15.75" hidden="1">
      <c r="A122" s="85"/>
    </row>
    <row r="123" spans="1:1" ht="15.75" hidden="1">
      <c r="A123" s="85"/>
    </row>
    <row r="124" spans="1:1" ht="15.75" hidden="1">
      <c r="A124" s="85"/>
    </row>
    <row r="125" spans="1:1" ht="15.75" hidden="1">
      <c r="A125" s="85"/>
    </row>
    <row r="126" spans="1:1" ht="15.75" hidden="1">
      <c r="A126" s="85"/>
    </row>
    <row r="127" spans="1:1" ht="15.75" hidden="1">
      <c r="A127" s="85"/>
    </row>
    <row r="128" spans="1:1" ht="15.75" hidden="1">
      <c r="A128" s="85"/>
    </row>
    <row r="129" spans="1:1" ht="15.75" hidden="1">
      <c r="A129" s="85"/>
    </row>
    <row r="130" spans="1:1" ht="15.75" hidden="1">
      <c r="A130" s="85"/>
    </row>
    <row r="131" spans="1:1" ht="15.75" hidden="1">
      <c r="A131" s="85"/>
    </row>
    <row r="132" spans="1:1" ht="15.75" hidden="1">
      <c r="A132" s="85"/>
    </row>
    <row r="133" spans="1:1" ht="15.75" hidden="1">
      <c r="A133" s="85"/>
    </row>
    <row r="134" spans="1:1" ht="15.75" hidden="1">
      <c r="A134" s="85"/>
    </row>
    <row r="135" spans="1:1" ht="15.75" hidden="1">
      <c r="A135" s="85"/>
    </row>
    <row r="136" spans="1:1" ht="15.75" hidden="1">
      <c r="A136" s="85"/>
    </row>
    <row r="137" spans="1:1" ht="15.75" hidden="1">
      <c r="A137" s="85"/>
    </row>
    <row r="138" spans="1:1" ht="15.75" hidden="1">
      <c r="A138" s="85"/>
    </row>
    <row r="139" spans="1:1" ht="15.75" hidden="1">
      <c r="A139" s="85"/>
    </row>
    <row r="140" spans="1:1" ht="15.75" hidden="1">
      <c r="A140" s="85"/>
    </row>
    <row r="141" spans="1:1" ht="15.75" hidden="1">
      <c r="A141" s="85"/>
    </row>
    <row r="142" spans="1:1" ht="15.75" hidden="1">
      <c r="A142" s="85"/>
    </row>
    <row r="143" spans="1:1" ht="15.75" hidden="1">
      <c r="A143" s="85"/>
    </row>
    <row r="144" spans="1:1" ht="15.75" hidden="1">
      <c r="A144" s="85"/>
    </row>
    <row r="145" spans="1:1" ht="15.75" hidden="1">
      <c r="A145" s="85"/>
    </row>
    <row r="146" spans="1:1" ht="15.75" hidden="1">
      <c r="A146" s="85"/>
    </row>
    <row r="147" spans="1:1" ht="15.75" hidden="1">
      <c r="A147" s="85"/>
    </row>
    <row r="148" spans="1:1" ht="15.75" hidden="1">
      <c r="A148" s="85"/>
    </row>
    <row r="149" spans="1:1" ht="15.75" hidden="1">
      <c r="A149" s="85"/>
    </row>
    <row r="150" spans="1:1" ht="15.75" hidden="1">
      <c r="A150" s="85"/>
    </row>
    <row r="151" spans="1:1" ht="15.75" hidden="1">
      <c r="A151" s="85"/>
    </row>
    <row r="152" spans="1:1" ht="15.75" hidden="1">
      <c r="A152" s="85"/>
    </row>
    <row r="153" spans="1:1" ht="15.75" hidden="1">
      <c r="A153" s="85"/>
    </row>
    <row r="154" spans="1:1" ht="15.75" hidden="1">
      <c r="A154" s="85"/>
    </row>
    <row r="155" spans="1:1" ht="15.75" hidden="1">
      <c r="A155" s="85"/>
    </row>
    <row r="156" spans="1:1" ht="15.75" hidden="1">
      <c r="A156" s="85"/>
    </row>
    <row r="157" spans="1:1" ht="15.75" hidden="1">
      <c r="A157" s="85"/>
    </row>
    <row r="158" spans="1:1" ht="15.75" hidden="1">
      <c r="A158" s="85"/>
    </row>
    <row r="159" spans="1:1" ht="15.75" hidden="1">
      <c r="A159" s="85"/>
    </row>
    <row r="160" spans="1:1" ht="15.75" hidden="1">
      <c r="A160" s="85"/>
    </row>
    <row r="161" spans="1:1" ht="15.75" hidden="1">
      <c r="A161" s="85"/>
    </row>
    <row r="162" spans="1:1" ht="15.75" hidden="1">
      <c r="A162" s="85"/>
    </row>
    <row r="163" spans="1:1" ht="15.75" hidden="1">
      <c r="A163" s="85"/>
    </row>
    <row r="164" spans="1:1" ht="15.75" hidden="1">
      <c r="A164" s="85"/>
    </row>
    <row r="165" spans="1:1" ht="15.75" hidden="1">
      <c r="A165" s="85"/>
    </row>
    <row r="166" spans="1:1" ht="15.75" hidden="1">
      <c r="A166" s="85"/>
    </row>
    <row r="167" spans="1:1" ht="15.75" hidden="1">
      <c r="A167" s="85"/>
    </row>
    <row r="168" spans="1:1" ht="15.75" hidden="1">
      <c r="A168" s="85"/>
    </row>
    <row r="169" spans="1:1" ht="15.75" hidden="1">
      <c r="A169" s="85"/>
    </row>
    <row r="170" spans="1:1" ht="15.75" hidden="1">
      <c r="A170" s="85"/>
    </row>
    <row r="171" spans="1:1" ht="15.75" hidden="1">
      <c r="A171" s="85"/>
    </row>
    <row r="172" spans="1:1" ht="15.75" hidden="1">
      <c r="A172" s="85"/>
    </row>
    <row r="173" spans="1:1" ht="15.75" hidden="1">
      <c r="A173" s="85"/>
    </row>
    <row r="174" spans="1:1" ht="15.75" hidden="1">
      <c r="A174" s="85"/>
    </row>
    <row r="175" spans="1:1" ht="15.75" hidden="1">
      <c r="A175" s="85"/>
    </row>
    <row r="176" spans="1:1" ht="15.75" hidden="1">
      <c r="A176" s="85"/>
    </row>
    <row r="177" spans="1:1" ht="15.75" hidden="1">
      <c r="A177" s="85"/>
    </row>
    <row r="178" spans="1:1" ht="15.75" hidden="1">
      <c r="A178" s="85"/>
    </row>
    <row r="179" spans="1:1" ht="15.75" hidden="1">
      <c r="A179" s="85"/>
    </row>
    <row r="180" spans="1:1" ht="15.75" hidden="1">
      <c r="A180" s="85"/>
    </row>
    <row r="181" spans="1:1" ht="15.75" hidden="1">
      <c r="A181" s="85"/>
    </row>
    <row r="182" spans="1:1" ht="15.75" hidden="1">
      <c r="A182" s="85"/>
    </row>
    <row r="183" spans="1:1" ht="15.75" hidden="1">
      <c r="A183" s="85"/>
    </row>
    <row r="184" spans="1:1" ht="15.75" hidden="1">
      <c r="A184" s="85"/>
    </row>
    <row r="185" spans="1:1" ht="15.75" hidden="1">
      <c r="A185" s="85"/>
    </row>
    <row r="186" spans="1:1" ht="15.75" hidden="1">
      <c r="A186" s="85"/>
    </row>
    <row r="187" spans="1:1" ht="15.75" hidden="1">
      <c r="A187" s="85"/>
    </row>
    <row r="188" spans="1:1" ht="15.75" hidden="1">
      <c r="A188" s="85"/>
    </row>
    <row r="189" spans="1:1" ht="15.75" hidden="1">
      <c r="A189" s="85"/>
    </row>
    <row r="190" spans="1:1" ht="15.75" hidden="1">
      <c r="A190" s="85"/>
    </row>
    <row r="191" spans="1:1" ht="15.75" hidden="1">
      <c r="A191" s="85"/>
    </row>
    <row r="192" spans="1:1" ht="15.75" hidden="1">
      <c r="A192" s="85"/>
    </row>
    <row r="193" spans="1:1" ht="15.75" hidden="1">
      <c r="A193" s="85"/>
    </row>
    <row r="194" spans="1:1" ht="15.75" hidden="1">
      <c r="A194" s="85"/>
    </row>
    <row r="195" spans="1:1" ht="15.75" hidden="1">
      <c r="A195" s="85"/>
    </row>
    <row r="196" spans="1:1" ht="15.75" hidden="1">
      <c r="A196" s="85"/>
    </row>
    <row r="197" spans="1:1" ht="15.75" hidden="1">
      <c r="A197" s="85"/>
    </row>
    <row r="198" spans="1:1" ht="15.75" hidden="1">
      <c r="A198" s="85"/>
    </row>
    <row r="199" spans="1:1" ht="15.75" hidden="1">
      <c r="A199" s="85"/>
    </row>
    <row r="200" spans="1:1" ht="15.75" hidden="1">
      <c r="A200" s="85"/>
    </row>
    <row r="201" spans="1:1" ht="15.75" hidden="1">
      <c r="A201" s="85"/>
    </row>
    <row r="202" spans="1:1" ht="15.75" hidden="1">
      <c r="A202" s="85"/>
    </row>
    <row r="203" spans="1:1" ht="15.75" hidden="1">
      <c r="A203" s="85"/>
    </row>
    <row r="204" spans="1:1" ht="15.75" hidden="1">
      <c r="A204" s="85"/>
    </row>
    <row r="205" spans="1:1" ht="15.75" hidden="1">
      <c r="A205" s="85"/>
    </row>
    <row r="206" spans="1:1" ht="15.75" hidden="1">
      <c r="A206" s="85"/>
    </row>
    <row r="207" spans="1:1" ht="15.75" hidden="1">
      <c r="A207" s="85"/>
    </row>
    <row r="208" spans="1:1" ht="15.75" hidden="1">
      <c r="A208" s="85"/>
    </row>
    <row r="209" spans="1:1" ht="15.75" hidden="1">
      <c r="A209" s="85"/>
    </row>
    <row r="210" spans="1:1" ht="15.75" hidden="1">
      <c r="A210" s="85"/>
    </row>
    <row r="211" spans="1:1" ht="15.75" hidden="1">
      <c r="A211" s="85"/>
    </row>
    <row r="212" spans="1:1" ht="15.75" hidden="1">
      <c r="A212" s="85"/>
    </row>
    <row r="213" spans="1:1" ht="15.75" hidden="1">
      <c r="A213" s="85"/>
    </row>
    <row r="214" spans="1:1" ht="15.75" hidden="1">
      <c r="A214" s="85"/>
    </row>
    <row r="215" spans="1:1" ht="15.75" hidden="1">
      <c r="A215" s="85"/>
    </row>
    <row r="216" spans="1:1" ht="15.75" hidden="1">
      <c r="A216" s="85"/>
    </row>
    <row r="217" spans="1:1" ht="15.75" hidden="1">
      <c r="A217" s="85"/>
    </row>
    <row r="218" spans="1:1" ht="15.75" hidden="1">
      <c r="A218" s="85"/>
    </row>
    <row r="219" spans="1:1" ht="15.75" hidden="1">
      <c r="A219" s="85"/>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sheetData>
  <mergeCells count="11">
    <mergeCell ref="AF5:AJ5"/>
    <mergeCell ref="A1:AJ1"/>
    <mergeCell ref="A2:AJ2"/>
    <mergeCell ref="A3:AJ3"/>
    <mergeCell ref="A4:AJ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Y60"/>
  <sheetViews>
    <sheetView zoomScale="50" workbookViewId="0">
      <selection activeCell="F18" sqref="F18"/>
    </sheetView>
  </sheetViews>
  <sheetFormatPr defaultColWidth="0" defaultRowHeight="12.75" zeroHeight="1"/>
  <cols>
    <col min="1" max="1" width="24.42578125" style="68" customWidth="1"/>
    <col min="2" max="2" width="20.7109375" style="68" bestFit="1" customWidth="1"/>
    <col min="3" max="3" width="18.7109375" style="68" customWidth="1"/>
    <col min="4" max="4" width="17.7109375" style="68" customWidth="1"/>
    <col min="5" max="5" width="14.28515625" style="68" customWidth="1"/>
    <col min="6" max="7" width="13.85546875" style="68" customWidth="1"/>
    <col min="8" max="8" width="17.7109375" style="68" customWidth="1"/>
    <col min="9" max="10" width="13.85546875" style="68" customWidth="1"/>
    <col min="11" max="12" width="17.7109375" style="68" customWidth="1"/>
    <col min="13" max="14" width="15.140625" style="68" customWidth="1"/>
    <col min="15" max="15" width="17" style="68" bestFit="1" customWidth="1"/>
    <col min="16" max="16" width="18.7109375" style="68" bestFit="1" customWidth="1"/>
    <col min="17" max="17" width="7.42578125" style="68" hidden="1"/>
    <col min="18" max="256" width="17.7109375" style="68" hidden="1"/>
    <col min="257" max="257" width="24.42578125" style="68" hidden="1"/>
    <col min="258" max="258" width="20.7109375" style="68" hidden="1"/>
    <col min="259" max="259" width="18.7109375" style="68" hidden="1"/>
    <col min="260" max="260" width="17.7109375" style="68" hidden="1"/>
    <col min="261" max="261" width="14.28515625" style="68" hidden="1"/>
    <col min="262" max="263" width="13.85546875" style="68" hidden="1"/>
    <col min="264" max="264" width="17.7109375" style="68" hidden="1"/>
    <col min="265" max="266" width="13.85546875" style="68" hidden="1"/>
    <col min="267" max="268" width="17.7109375" style="68" hidden="1"/>
    <col min="269" max="270" width="15.140625" style="68" hidden="1"/>
    <col min="271" max="271" width="17" style="68" hidden="1"/>
    <col min="272" max="272" width="18.7109375" style="68" hidden="1"/>
    <col min="273" max="273" width="7.42578125" style="68" hidden="1"/>
    <col min="274" max="512" width="17.7109375" style="68" hidden="1"/>
    <col min="513" max="513" width="24.42578125" style="68" hidden="1"/>
    <col min="514" max="514" width="20.7109375" style="68" hidden="1"/>
    <col min="515" max="515" width="18.7109375" style="68" hidden="1"/>
    <col min="516" max="516" width="17.7109375" style="68" hidden="1"/>
    <col min="517" max="517" width="14.28515625" style="68" hidden="1"/>
    <col min="518" max="519" width="13.85546875" style="68" hidden="1"/>
    <col min="520" max="520" width="17.7109375" style="68" hidden="1"/>
    <col min="521" max="522" width="13.85546875" style="68" hidden="1"/>
    <col min="523" max="524" width="17.7109375" style="68" hidden="1"/>
    <col min="525" max="526" width="15.140625" style="68" hidden="1"/>
    <col min="527" max="527" width="17" style="68" hidden="1"/>
    <col min="528" max="528" width="18.7109375" style="68" hidden="1"/>
    <col min="529" max="529" width="7.42578125" style="68" hidden="1"/>
    <col min="530" max="768" width="17.7109375" style="68" hidden="1"/>
    <col min="769" max="769" width="24.42578125" style="68" hidden="1"/>
    <col min="770" max="770" width="20.7109375" style="68" hidden="1"/>
    <col min="771" max="771" width="18.7109375" style="68" hidden="1"/>
    <col min="772" max="772" width="17.7109375" style="68" hidden="1"/>
    <col min="773" max="773" width="14.28515625" style="68" hidden="1"/>
    <col min="774" max="775" width="13.85546875" style="68" hidden="1"/>
    <col min="776" max="776" width="17.7109375" style="68" hidden="1"/>
    <col min="777" max="778" width="13.85546875" style="68" hidden="1"/>
    <col min="779" max="780" width="17.7109375" style="68" hidden="1"/>
    <col min="781" max="782" width="15.140625" style="68" hidden="1"/>
    <col min="783" max="783" width="17" style="68" hidden="1"/>
    <col min="784" max="784" width="18.7109375" style="68" hidden="1"/>
    <col min="785" max="785" width="7.42578125" style="68" hidden="1"/>
    <col min="786" max="1024" width="17.7109375" style="68" hidden="1"/>
    <col min="1025" max="1025" width="24.42578125" style="68" hidden="1"/>
    <col min="1026" max="1026" width="20.7109375" style="68" hidden="1"/>
    <col min="1027" max="1027" width="18.7109375" style="68" hidden="1"/>
    <col min="1028" max="1028" width="17.7109375" style="68" hidden="1"/>
    <col min="1029" max="1029" width="14.28515625" style="68" hidden="1"/>
    <col min="1030" max="1031" width="13.85546875" style="68" hidden="1"/>
    <col min="1032" max="1032" width="17.7109375" style="68" hidden="1"/>
    <col min="1033" max="1034" width="13.85546875" style="68" hidden="1"/>
    <col min="1035" max="1036" width="17.7109375" style="68" hidden="1"/>
    <col min="1037" max="1038" width="15.140625" style="68" hidden="1"/>
    <col min="1039" max="1039" width="17" style="68" hidden="1"/>
    <col min="1040" max="1040" width="18.7109375" style="68" hidden="1"/>
    <col min="1041" max="1041" width="7.42578125" style="68" hidden="1"/>
    <col min="1042" max="1280" width="17.7109375" style="68" hidden="1"/>
    <col min="1281" max="1281" width="24.42578125" style="68" hidden="1"/>
    <col min="1282" max="1282" width="20.7109375" style="68" hidden="1"/>
    <col min="1283" max="1283" width="18.7109375" style="68" hidden="1"/>
    <col min="1284" max="1284" width="17.7109375" style="68" hidden="1"/>
    <col min="1285" max="1285" width="14.28515625" style="68" hidden="1"/>
    <col min="1286" max="1287" width="13.85546875" style="68" hidden="1"/>
    <col min="1288" max="1288" width="17.7109375" style="68" hidden="1"/>
    <col min="1289" max="1290" width="13.85546875" style="68" hidden="1"/>
    <col min="1291" max="1292" width="17.7109375" style="68" hidden="1"/>
    <col min="1293" max="1294" width="15.140625" style="68" hidden="1"/>
    <col min="1295" max="1295" width="17" style="68" hidden="1"/>
    <col min="1296" max="1296" width="18.7109375" style="68" hidden="1"/>
    <col min="1297" max="1297" width="7.42578125" style="68" hidden="1"/>
    <col min="1298" max="1536" width="17.7109375" style="68" hidden="1"/>
    <col min="1537" max="1537" width="24.42578125" style="68" hidden="1"/>
    <col min="1538" max="1538" width="20.7109375" style="68" hidden="1"/>
    <col min="1539" max="1539" width="18.7109375" style="68" hidden="1"/>
    <col min="1540" max="1540" width="17.7109375" style="68" hidden="1"/>
    <col min="1541" max="1541" width="14.28515625" style="68" hidden="1"/>
    <col min="1542" max="1543" width="13.85546875" style="68" hidden="1"/>
    <col min="1544" max="1544" width="17.7109375" style="68" hidden="1"/>
    <col min="1545" max="1546" width="13.85546875" style="68" hidden="1"/>
    <col min="1547" max="1548" width="17.7109375" style="68" hidden="1"/>
    <col min="1549" max="1550" width="15.140625" style="68" hidden="1"/>
    <col min="1551" max="1551" width="17" style="68" hidden="1"/>
    <col min="1552" max="1552" width="18.7109375" style="68" hidden="1"/>
    <col min="1553" max="1553" width="7.42578125" style="68" hidden="1"/>
    <col min="1554" max="1792" width="17.7109375" style="68" hidden="1"/>
    <col min="1793" max="1793" width="24.42578125" style="68" hidden="1"/>
    <col min="1794" max="1794" width="20.7109375" style="68" hidden="1"/>
    <col min="1795" max="1795" width="18.7109375" style="68" hidden="1"/>
    <col min="1796" max="1796" width="17.7109375" style="68" hidden="1"/>
    <col min="1797" max="1797" width="14.28515625" style="68" hidden="1"/>
    <col min="1798" max="1799" width="13.85546875" style="68" hidden="1"/>
    <col min="1800" max="1800" width="17.7109375" style="68" hidden="1"/>
    <col min="1801" max="1802" width="13.85546875" style="68" hidden="1"/>
    <col min="1803" max="1804" width="17.7109375" style="68" hidden="1"/>
    <col min="1805" max="1806" width="15.140625" style="68" hidden="1"/>
    <col min="1807" max="1807" width="17" style="68" hidden="1"/>
    <col min="1808" max="1808" width="18.7109375" style="68" hidden="1"/>
    <col min="1809" max="1809" width="7.42578125" style="68" hidden="1"/>
    <col min="1810" max="2048" width="17.7109375" style="68" hidden="1"/>
    <col min="2049" max="2049" width="24.42578125" style="68" hidden="1"/>
    <col min="2050" max="2050" width="20.7109375" style="68" hidden="1"/>
    <col min="2051" max="2051" width="18.7109375" style="68" hidden="1"/>
    <col min="2052" max="2052" width="17.7109375" style="68" hidden="1"/>
    <col min="2053" max="2053" width="14.28515625" style="68" hidden="1"/>
    <col min="2054" max="2055" width="13.85546875" style="68" hidden="1"/>
    <col min="2056" max="2056" width="17.7109375" style="68" hidden="1"/>
    <col min="2057" max="2058" width="13.85546875" style="68" hidden="1"/>
    <col min="2059" max="2060" width="17.7109375" style="68" hidden="1"/>
    <col min="2061" max="2062" width="15.140625" style="68" hidden="1"/>
    <col min="2063" max="2063" width="17" style="68" hidden="1"/>
    <col min="2064" max="2064" width="18.7109375" style="68" hidden="1"/>
    <col min="2065" max="2065" width="7.42578125" style="68" hidden="1"/>
    <col min="2066" max="2304" width="17.7109375" style="68" hidden="1"/>
    <col min="2305" max="2305" width="24.42578125" style="68" hidden="1"/>
    <col min="2306" max="2306" width="20.7109375" style="68" hidden="1"/>
    <col min="2307" max="2307" width="18.7109375" style="68" hidden="1"/>
    <col min="2308" max="2308" width="17.7109375" style="68" hidden="1"/>
    <col min="2309" max="2309" width="14.28515625" style="68" hidden="1"/>
    <col min="2310" max="2311" width="13.85546875" style="68" hidden="1"/>
    <col min="2312" max="2312" width="17.7109375" style="68" hidden="1"/>
    <col min="2313" max="2314" width="13.85546875" style="68" hidden="1"/>
    <col min="2315" max="2316" width="17.7109375" style="68" hidden="1"/>
    <col min="2317" max="2318" width="15.140625" style="68" hidden="1"/>
    <col min="2319" max="2319" width="17" style="68" hidden="1"/>
    <col min="2320" max="2320" width="18.7109375" style="68" hidden="1"/>
    <col min="2321" max="2321" width="7.42578125" style="68" hidden="1"/>
    <col min="2322" max="2560" width="17.7109375" style="68" hidden="1"/>
    <col min="2561" max="2561" width="24.42578125" style="68" hidden="1"/>
    <col min="2562" max="2562" width="20.7109375" style="68" hidden="1"/>
    <col min="2563" max="2563" width="18.7109375" style="68" hidden="1"/>
    <col min="2564" max="2564" width="17.7109375" style="68" hidden="1"/>
    <col min="2565" max="2565" width="14.28515625" style="68" hidden="1"/>
    <col min="2566" max="2567" width="13.85546875" style="68" hidden="1"/>
    <col min="2568" max="2568" width="17.7109375" style="68" hidden="1"/>
    <col min="2569" max="2570" width="13.85546875" style="68" hidden="1"/>
    <col min="2571" max="2572" width="17.7109375" style="68" hidden="1"/>
    <col min="2573" max="2574" width="15.140625" style="68" hidden="1"/>
    <col min="2575" max="2575" width="17" style="68" hidden="1"/>
    <col min="2576" max="2576" width="18.7109375" style="68" hidden="1"/>
    <col min="2577" max="2577" width="7.42578125" style="68" hidden="1"/>
    <col min="2578" max="2816" width="17.7109375" style="68" hidden="1"/>
    <col min="2817" max="2817" width="24.42578125" style="68" hidden="1"/>
    <col min="2818" max="2818" width="20.7109375" style="68" hidden="1"/>
    <col min="2819" max="2819" width="18.7109375" style="68" hidden="1"/>
    <col min="2820" max="2820" width="17.7109375" style="68" hidden="1"/>
    <col min="2821" max="2821" width="14.28515625" style="68" hidden="1"/>
    <col min="2822" max="2823" width="13.85546875" style="68" hidden="1"/>
    <col min="2824" max="2824" width="17.7109375" style="68" hidden="1"/>
    <col min="2825" max="2826" width="13.85546875" style="68" hidden="1"/>
    <col min="2827" max="2828" width="17.7109375" style="68" hidden="1"/>
    <col min="2829" max="2830" width="15.140625" style="68" hidden="1"/>
    <col min="2831" max="2831" width="17" style="68" hidden="1"/>
    <col min="2832" max="2832" width="18.7109375" style="68" hidden="1"/>
    <col min="2833" max="2833" width="7.42578125" style="68" hidden="1"/>
    <col min="2834" max="3072" width="17.7109375" style="68" hidden="1"/>
    <col min="3073" max="3073" width="24.42578125" style="68" hidden="1"/>
    <col min="3074" max="3074" width="20.7109375" style="68" hidden="1"/>
    <col min="3075" max="3075" width="18.7109375" style="68" hidden="1"/>
    <col min="3076" max="3076" width="17.7109375" style="68" hidden="1"/>
    <col min="3077" max="3077" width="14.28515625" style="68" hidden="1"/>
    <col min="3078" max="3079" width="13.85546875" style="68" hidden="1"/>
    <col min="3080" max="3080" width="17.7109375" style="68" hidden="1"/>
    <col min="3081" max="3082" width="13.85546875" style="68" hidden="1"/>
    <col min="3083" max="3084" width="17.7109375" style="68" hidden="1"/>
    <col min="3085" max="3086" width="15.140625" style="68" hidden="1"/>
    <col min="3087" max="3087" width="17" style="68" hidden="1"/>
    <col min="3088" max="3088" width="18.7109375" style="68" hidden="1"/>
    <col min="3089" max="3089" width="7.42578125" style="68" hidden="1"/>
    <col min="3090" max="3328" width="17.7109375" style="68" hidden="1"/>
    <col min="3329" max="3329" width="24.42578125" style="68" hidden="1"/>
    <col min="3330" max="3330" width="20.7109375" style="68" hidden="1"/>
    <col min="3331" max="3331" width="18.7109375" style="68" hidden="1"/>
    <col min="3332" max="3332" width="17.7109375" style="68" hidden="1"/>
    <col min="3333" max="3333" width="14.28515625" style="68" hidden="1"/>
    <col min="3334" max="3335" width="13.85546875" style="68" hidden="1"/>
    <col min="3336" max="3336" width="17.7109375" style="68" hidden="1"/>
    <col min="3337" max="3338" width="13.85546875" style="68" hidden="1"/>
    <col min="3339" max="3340" width="17.7109375" style="68" hidden="1"/>
    <col min="3341" max="3342" width="15.140625" style="68" hidden="1"/>
    <col min="3343" max="3343" width="17" style="68" hidden="1"/>
    <col min="3344" max="3344" width="18.7109375" style="68" hidden="1"/>
    <col min="3345" max="3345" width="7.42578125" style="68" hidden="1"/>
    <col min="3346" max="3584" width="17.7109375" style="68" hidden="1"/>
    <col min="3585" max="3585" width="24.42578125" style="68" hidden="1"/>
    <col min="3586" max="3586" width="20.7109375" style="68" hidden="1"/>
    <col min="3587" max="3587" width="18.7109375" style="68" hidden="1"/>
    <col min="3588" max="3588" width="17.7109375" style="68" hidden="1"/>
    <col min="3589" max="3589" width="14.28515625" style="68" hidden="1"/>
    <col min="3590" max="3591" width="13.85546875" style="68" hidden="1"/>
    <col min="3592" max="3592" width="17.7109375" style="68" hidden="1"/>
    <col min="3593" max="3594" width="13.85546875" style="68" hidden="1"/>
    <col min="3595" max="3596" width="17.7109375" style="68" hidden="1"/>
    <col min="3597" max="3598" width="15.140625" style="68" hidden="1"/>
    <col min="3599" max="3599" width="17" style="68" hidden="1"/>
    <col min="3600" max="3600" width="18.7109375" style="68" hidden="1"/>
    <col min="3601" max="3601" width="7.42578125" style="68" hidden="1"/>
    <col min="3602" max="3840" width="17.7109375" style="68" hidden="1"/>
    <col min="3841" max="3841" width="24.42578125" style="68" hidden="1"/>
    <col min="3842" max="3842" width="20.7109375" style="68" hidden="1"/>
    <col min="3843" max="3843" width="18.7109375" style="68" hidden="1"/>
    <col min="3844" max="3844" width="17.7109375" style="68" hidden="1"/>
    <col min="3845" max="3845" width="14.28515625" style="68" hidden="1"/>
    <col min="3846" max="3847" width="13.85546875" style="68" hidden="1"/>
    <col min="3848" max="3848" width="17.7109375" style="68" hidden="1"/>
    <col min="3849" max="3850" width="13.85546875" style="68" hidden="1"/>
    <col min="3851" max="3852" width="17.7109375" style="68" hidden="1"/>
    <col min="3853" max="3854" width="15.140625" style="68" hidden="1"/>
    <col min="3855" max="3855" width="17" style="68" hidden="1"/>
    <col min="3856" max="3856" width="18.7109375" style="68" hidden="1"/>
    <col min="3857" max="3857" width="7.42578125" style="68" hidden="1"/>
    <col min="3858" max="4096" width="17.7109375" style="68" hidden="1"/>
    <col min="4097" max="4097" width="24.42578125" style="68" hidden="1"/>
    <col min="4098" max="4098" width="20.7109375" style="68" hidden="1"/>
    <col min="4099" max="4099" width="18.7109375" style="68" hidden="1"/>
    <col min="4100" max="4100" width="17.7109375" style="68" hidden="1"/>
    <col min="4101" max="4101" width="14.28515625" style="68" hidden="1"/>
    <col min="4102" max="4103" width="13.85546875" style="68" hidden="1"/>
    <col min="4104" max="4104" width="17.7109375" style="68" hidden="1"/>
    <col min="4105" max="4106" width="13.85546875" style="68" hidden="1"/>
    <col min="4107" max="4108" width="17.7109375" style="68" hidden="1"/>
    <col min="4109" max="4110" width="15.140625" style="68" hidden="1"/>
    <col min="4111" max="4111" width="17" style="68" hidden="1"/>
    <col min="4112" max="4112" width="18.7109375" style="68" hidden="1"/>
    <col min="4113" max="4113" width="7.42578125" style="68" hidden="1"/>
    <col min="4114" max="4352" width="17.7109375" style="68" hidden="1"/>
    <col min="4353" max="4353" width="24.42578125" style="68" hidden="1"/>
    <col min="4354" max="4354" width="20.7109375" style="68" hidden="1"/>
    <col min="4355" max="4355" width="18.7109375" style="68" hidden="1"/>
    <col min="4356" max="4356" width="17.7109375" style="68" hidden="1"/>
    <col min="4357" max="4357" width="14.28515625" style="68" hidden="1"/>
    <col min="4358" max="4359" width="13.85546875" style="68" hidden="1"/>
    <col min="4360" max="4360" width="17.7109375" style="68" hidden="1"/>
    <col min="4361" max="4362" width="13.85546875" style="68" hidden="1"/>
    <col min="4363" max="4364" width="17.7109375" style="68" hidden="1"/>
    <col min="4365" max="4366" width="15.140625" style="68" hidden="1"/>
    <col min="4367" max="4367" width="17" style="68" hidden="1"/>
    <col min="4368" max="4368" width="18.7109375" style="68" hidden="1"/>
    <col min="4369" max="4369" width="7.42578125" style="68" hidden="1"/>
    <col min="4370" max="4608" width="17.7109375" style="68" hidden="1"/>
    <col min="4609" max="4609" width="24.42578125" style="68" hidden="1"/>
    <col min="4610" max="4610" width="20.7109375" style="68" hidden="1"/>
    <col min="4611" max="4611" width="18.7109375" style="68" hidden="1"/>
    <col min="4612" max="4612" width="17.7109375" style="68" hidden="1"/>
    <col min="4613" max="4613" width="14.28515625" style="68" hidden="1"/>
    <col min="4614" max="4615" width="13.85546875" style="68" hidden="1"/>
    <col min="4616" max="4616" width="17.7109375" style="68" hidden="1"/>
    <col min="4617" max="4618" width="13.85546875" style="68" hidden="1"/>
    <col min="4619" max="4620" width="17.7109375" style="68" hidden="1"/>
    <col min="4621" max="4622" width="15.140625" style="68" hidden="1"/>
    <col min="4623" max="4623" width="17" style="68" hidden="1"/>
    <col min="4624" max="4624" width="18.7109375" style="68" hidden="1"/>
    <col min="4625" max="4625" width="7.42578125" style="68" hidden="1"/>
    <col min="4626" max="4864" width="17.7109375" style="68" hidden="1"/>
    <col min="4865" max="4865" width="24.42578125" style="68" hidden="1"/>
    <col min="4866" max="4866" width="20.7109375" style="68" hidden="1"/>
    <col min="4867" max="4867" width="18.7109375" style="68" hidden="1"/>
    <col min="4868" max="4868" width="17.7109375" style="68" hidden="1"/>
    <col min="4869" max="4869" width="14.28515625" style="68" hidden="1"/>
    <col min="4870" max="4871" width="13.85546875" style="68" hidden="1"/>
    <col min="4872" max="4872" width="17.7109375" style="68" hidden="1"/>
    <col min="4873" max="4874" width="13.85546875" style="68" hidden="1"/>
    <col min="4875" max="4876" width="17.7109375" style="68" hidden="1"/>
    <col min="4877" max="4878" width="15.140625" style="68" hidden="1"/>
    <col min="4879" max="4879" width="17" style="68" hidden="1"/>
    <col min="4880" max="4880" width="18.7109375" style="68" hidden="1"/>
    <col min="4881" max="4881" width="7.42578125" style="68" hidden="1"/>
    <col min="4882" max="5120" width="17.7109375" style="68" hidden="1"/>
    <col min="5121" max="5121" width="24.42578125" style="68" hidden="1"/>
    <col min="5122" max="5122" width="20.7109375" style="68" hidden="1"/>
    <col min="5123" max="5123" width="18.7109375" style="68" hidden="1"/>
    <col min="5124" max="5124" width="17.7109375" style="68" hidden="1"/>
    <col min="5125" max="5125" width="14.28515625" style="68" hidden="1"/>
    <col min="5126" max="5127" width="13.85546875" style="68" hidden="1"/>
    <col min="5128" max="5128" width="17.7109375" style="68" hidden="1"/>
    <col min="5129" max="5130" width="13.85546875" style="68" hidden="1"/>
    <col min="5131" max="5132" width="17.7109375" style="68" hidden="1"/>
    <col min="5133" max="5134" width="15.140625" style="68" hidden="1"/>
    <col min="5135" max="5135" width="17" style="68" hidden="1"/>
    <col min="5136" max="5136" width="18.7109375" style="68" hidden="1"/>
    <col min="5137" max="5137" width="7.42578125" style="68" hidden="1"/>
    <col min="5138" max="5376" width="17.7109375" style="68" hidden="1"/>
    <col min="5377" max="5377" width="24.42578125" style="68" hidden="1"/>
    <col min="5378" max="5378" width="20.7109375" style="68" hidden="1"/>
    <col min="5379" max="5379" width="18.7109375" style="68" hidden="1"/>
    <col min="5380" max="5380" width="17.7109375" style="68" hidden="1"/>
    <col min="5381" max="5381" width="14.28515625" style="68" hidden="1"/>
    <col min="5382" max="5383" width="13.85546875" style="68" hidden="1"/>
    <col min="5384" max="5384" width="17.7109375" style="68" hidden="1"/>
    <col min="5385" max="5386" width="13.85546875" style="68" hidden="1"/>
    <col min="5387" max="5388" width="17.7109375" style="68" hidden="1"/>
    <col min="5389" max="5390" width="15.140625" style="68" hidden="1"/>
    <col min="5391" max="5391" width="17" style="68" hidden="1"/>
    <col min="5392" max="5392" width="18.7109375" style="68" hidden="1"/>
    <col min="5393" max="5393" width="7.42578125" style="68" hidden="1"/>
    <col min="5394" max="5632" width="17.7109375" style="68" hidden="1"/>
    <col min="5633" max="5633" width="24.42578125" style="68" hidden="1"/>
    <col min="5634" max="5634" width="20.7109375" style="68" hidden="1"/>
    <col min="5635" max="5635" width="18.7109375" style="68" hidden="1"/>
    <col min="5636" max="5636" width="17.7109375" style="68" hidden="1"/>
    <col min="5637" max="5637" width="14.28515625" style="68" hidden="1"/>
    <col min="5638" max="5639" width="13.85546875" style="68" hidden="1"/>
    <col min="5640" max="5640" width="17.7109375" style="68" hidden="1"/>
    <col min="5641" max="5642" width="13.85546875" style="68" hidden="1"/>
    <col min="5643" max="5644" width="17.7109375" style="68" hidden="1"/>
    <col min="5645" max="5646" width="15.140625" style="68" hidden="1"/>
    <col min="5647" max="5647" width="17" style="68" hidden="1"/>
    <col min="5648" max="5648" width="18.7109375" style="68" hidden="1"/>
    <col min="5649" max="5649" width="7.42578125" style="68" hidden="1"/>
    <col min="5650" max="5888" width="17.7109375" style="68" hidden="1"/>
    <col min="5889" max="5889" width="24.42578125" style="68" hidden="1"/>
    <col min="5890" max="5890" width="20.7109375" style="68" hidden="1"/>
    <col min="5891" max="5891" width="18.7109375" style="68" hidden="1"/>
    <col min="5892" max="5892" width="17.7109375" style="68" hidden="1"/>
    <col min="5893" max="5893" width="14.28515625" style="68" hidden="1"/>
    <col min="5894" max="5895" width="13.85546875" style="68" hidden="1"/>
    <col min="5896" max="5896" width="17.7109375" style="68" hidden="1"/>
    <col min="5897" max="5898" width="13.85546875" style="68" hidden="1"/>
    <col min="5899" max="5900" width="17.7109375" style="68" hidden="1"/>
    <col min="5901" max="5902" width="15.140625" style="68" hidden="1"/>
    <col min="5903" max="5903" width="17" style="68" hidden="1"/>
    <col min="5904" max="5904" width="18.7109375" style="68" hidden="1"/>
    <col min="5905" max="5905" width="7.42578125" style="68" hidden="1"/>
    <col min="5906" max="6144" width="17.7109375" style="68" hidden="1"/>
    <col min="6145" max="6145" width="24.42578125" style="68" hidden="1"/>
    <col min="6146" max="6146" width="20.7109375" style="68" hidden="1"/>
    <col min="6147" max="6147" width="18.7109375" style="68" hidden="1"/>
    <col min="6148" max="6148" width="17.7109375" style="68" hidden="1"/>
    <col min="6149" max="6149" width="14.28515625" style="68" hidden="1"/>
    <col min="6150" max="6151" width="13.85546875" style="68" hidden="1"/>
    <col min="6152" max="6152" width="17.7109375" style="68" hidden="1"/>
    <col min="6153" max="6154" width="13.85546875" style="68" hidden="1"/>
    <col min="6155" max="6156" width="17.7109375" style="68" hidden="1"/>
    <col min="6157" max="6158" width="15.140625" style="68" hidden="1"/>
    <col min="6159" max="6159" width="17" style="68" hidden="1"/>
    <col min="6160" max="6160" width="18.7109375" style="68" hidden="1"/>
    <col min="6161" max="6161" width="7.42578125" style="68" hidden="1"/>
    <col min="6162" max="6400" width="17.7109375" style="68" hidden="1"/>
    <col min="6401" max="6401" width="24.42578125" style="68" hidden="1"/>
    <col min="6402" max="6402" width="20.7109375" style="68" hidden="1"/>
    <col min="6403" max="6403" width="18.7109375" style="68" hidden="1"/>
    <col min="6404" max="6404" width="17.7109375" style="68" hidden="1"/>
    <col min="6405" max="6405" width="14.28515625" style="68" hidden="1"/>
    <col min="6406" max="6407" width="13.85546875" style="68" hidden="1"/>
    <col min="6408" max="6408" width="17.7109375" style="68" hidden="1"/>
    <col min="6409" max="6410" width="13.85546875" style="68" hidden="1"/>
    <col min="6411" max="6412" width="17.7109375" style="68" hidden="1"/>
    <col min="6413" max="6414" width="15.140625" style="68" hidden="1"/>
    <col min="6415" max="6415" width="17" style="68" hidden="1"/>
    <col min="6416" max="6416" width="18.7109375" style="68" hidden="1"/>
    <col min="6417" max="6417" width="7.42578125" style="68" hidden="1"/>
    <col min="6418" max="6656" width="17.7109375" style="68" hidden="1"/>
    <col min="6657" max="6657" width="24.42578125" style="68" hidden="1"/>
    <col min="6658" max="6658" width="20.7109375" style="68" hidden="1"/>
    <col min="6659" max="6659" width="18.7109375" style="68" hidden="1"/>
    <col min="6660" max="6660" width="17.7109375" style="68" hidden="1"/>
    <col min="6661" max="6661" width="14.28515625" style="68" hidden="1"/>
    <col min="6662" max="6663" width="13.85546875" style="68" hidden="1"/>
    <col min="6664" max="6664" width="17.7109375" style="68" hidden="1"/>
    <col min="6665" max="6666" width="13.85546875" style="68" hidden="1"/>
    <col min="6667" max="6668" width="17.7109375" style="68" hidden="1"/>
    <col min="6669" max="6670" width="15.140625" style="68" hidden="1"/>
    <col min="6671" max="6671" width="17" style="68" hidden="1"/>
    <col min="6672" max="6672" width="18.7109375" style="68" hidden="1"/>
    <col min="6673" max="6673" width="7.42578125" style="68" hidden="1"/>
    <col min="6674" max="6912" width="17.7109375" style="68" hidden="1"/>
    <col min="6913" max="6913" width="24.42578125" style="68" hidden="1"/>
    <col min="6914" max="6914" width="20.7109375" style="68" hidden="1"/>
    <col min="6915" max="6915" width="18.7109375" style="68" hidden="1"/>
    <col min="6916" max="6916" width="17.7109375" style="68" hidden="1"/>
    <col min="6917" max="6917" width="14.28515625" style="68" hidden="1"/>
    <col min="6918" max="6919" width="13.85546875" style="68" hidden="1"/>
    <col min="6920" max="6920" width="17.7109375" style="68" hidden="1"/>
    <col min="6921" max="6922" width="13.85546875" style="68" hidden="1"/>
    <col min="6923" max="6924" width="17.7109375" style="68" hidden="1"/>
    <col min="6925" max="6926" width="15.140625" style="68" hidden="1"/>
    <col min="6927" max="6927" width="17" style="68" hidden="1"/>
    <col min="6928" max="6928" width="18.7109375" style="68" hidden="1"/>
    <col min="6929" max="6929" width="7.42578125" style="68" hidden="1"/>
    <col min="6930" max="7168" width="17.7109375" style="68" hidden="1"/>
    <col min="7169" max="7169" width="24.42578125" style="68" hidden="1"/>
    <col min="7170" max="7170" width="20.7109375" style="68" hidden="1"/>
    <col min="7171" max="7171" width="18.7109375" style="68" hidden="1"/>
    <col min="7172" max="7172" width="17.7109375" style="68" hidden="1"/>
    <col min="7173" max="7173" width="14.28515625" style="68" hidden="1"/>
    <col min="7174" max="7175" width="13.85546875" style="68" hidden="1"/>
    <col min="7176" max="7176" width="17.7109375" style="68" hidden="1"/>
    <col min="7177" max="7178" width="13.85546875" style="68" hidden="1"/>
    <col min="7179" max="7180" width="17.7109375" style="68" hidden="1"/>
    <col min="7181" max="7182" width="15.140625" style="68" hidden="1"/>
    <col min="7183" max="7183" width="17" style="68" hidden="1"/>
    <col min="7184" max="7184" width="18.7109375" style="68" hidden="1"/>
    <col min="7185" max="7185" width="7.42578125" style="68" hidden="1"/>
    <col min="7186" max="7424" width="17.7109375" style="68" hidden="1"/>
    <col min="7425" max="7425" width="24.42578125" style="68" hidden="1"/>
    <col min="7426" max="7426" width="20.7109375" style="68" hidden="1"/>
    <col min="7427" max="7427" width="18.7109375" style="68" hidden="1"/>
    <col min="7428" max="7428" width="17.7109375" style="68" hidden="1"/>
    <col min="7429" max="7429" width="14.28515625" style="68" hidden="1"/>
    <col min="7430" max="7431" width="13.85546875" style="68" hidden="1"/>
    <col min="7432" max="7432" width="17.7109375" style="68" hidden="1"/>
    <col min="7433" max="7434" width="13.85546875" style="68" hidden="1"/>
    <col min="7435" max="7436" width="17.7109375" style="68" hidden="1"/>
    <col min="7437" max="7438" width="15.140625" style="68" hidden="1"/>
    <col min="7439" max="7439" width="17" style="68" hidden="1"/>
    <col min="7440" max="7440" width="18.7109375" style="68" hidden="1"/>
    <col min="7441" max="7441" width="7.42578125" style="68" hidden="1"/>
    <col min="7442" max="7680" width="17.7109375" style="68" hidden="1"/>
    <col min="7681" max="7681" width="24.42578125" style="68" hidden="1"/>
    <col min="7682" max="7682" width="20.7109375" style="68" hidden="1"/>
    <col min="7683" max="7683" width="18.7109375" style="68" hidden="1"/>
    <col min="7684" max="7684" width="17.7109375" style="68" hidden="1"/>
    <col min="7685" max="7685" width="14.28515625" style="68" hidden="1"/>
    <col min="7686" max="7687" width="13.85546875" style="68" hidden="1"/>
    <col min="7688" max="7688" width="17.7109375" style="68" hidden="1"/>
    <col min="7689" max="7690" width="13.85546875" style="68" hidden="1"/>
    <col min="7691" max="7692" width="17.7109375" style="68" hidden="1"/>
    <col min="7693" max="7694" width="15.140625" style="68" hidden="1"/>
    <col min="7695" max="7695" width="17" style="68" hidden="1"/>
    <col min="7696" max="7696" width="18.7109375" style="68" hidden="1"/>
    <col min="7697" max="7697" width="7.42578125" style="68" hidden="1"/>
    <col min="7698" max="7936" width="17.7109375" style="68" hidden="1"/>
    <col min="7937" max="7937" width="24.42578125" style="68" hidden="1"/>
    <col min="7938" max="7938" width="20.7109375" style="68" hidden="1"/>
    <col min="7939" max="7939" width="18.7109375" style="68" hidden="1"/>
    <col min="7940" max="7940" width="17.7109375" style="68" hidden="1"/>
    <col min="7941" max="7941" width="14.28515625" style="68" hidden="1"/>
    <col min="7942" max="7943" width="13.85546875" style="68" hidden="1"/>
    <col min="7944" max="7944" width="17.7109375" style="68" hidden="1"/>
    <col min="7945" max="7946" width="13.85546875" style="68" hidden="1"/>
    <col min="7947" max="7948" width="17.7109375" style="68" hidden="1"/>
    <col min="7949" max="7950" width="15.140625" style="68" hidden="1"/>
    <col min="7951" max="7951" width="17" style="68" hidden="1"/>
    <col min="7952" max="7952" width="18.7109375" style="68" hidden="1"/>
    <col min="7953" max="7953" width="7.42578125" style="68" hidden="1"/>
    <col min="7954" max="8192" width="17.7109375" style="68" hidden="1"/>
    <col min="8193" max="8193" width="24.42578125" style="68" hidden="1"/>
    <col min="8194" max="8194" width="20.7109375" style="68" hidden="1"/>
    <col min="8195" max="8195" width="18.7109375" style="68" hidden="1"/>
    <col min="8196" max="8196" width="17.7109375" style="68" hidden="1"/>
    <col min="8197" max="8197" width="14.28515625" style="68" hidden="1"/>
    <col min="8198" max="8199" width="13.85546875" style="68" hidden="1"/>
    <col min="8200" max="8200" width="17.7109375" style="68" hidden="1"/>
    <col min="8201" max="8202" width="13.85546875" style="68" hidden="1"/>
    <col min="8203" max="8204" width="17.7109375" style="68" hidden="1"/>
    <col min="8205" max="8206" width="15.140625" style="68" hidden="1"/>
    <col min="8207" max="8207" width="17" style="68" hidden="1"/>
    <col min="8208" max="8208" width="18.7109375" style="68" hidden="1"/>
    <col min="8209" max="8209" width="7.42578125" style="68" hidden="1"/>
    <col min="8210" max="8448" width="17.7109375" style="68" hidden="1"/>
    <col min="8449" max="8449" width="24.42578125" style="68" hidden="1"/>
    <col min="8450" max="8450" width="20.7109375" style="68" hidden="1"/>
    <col min="8451" max="8451" width="18.7109375" style="68" hidden="1"/>
    <col min="8452" max="8452" width="17.7109375" style="68" hidden="1"/>
    <col min="8453" max="8453" width="14.28515625" style="68" hidden="1"/>
    <col min="8454" max="8455" width="13.85546875" style="68" hidden="1"/>
    <col min="8456" max="8456" width="17.7109375" style="68" hidden="1"/>
    <col min="8457" max="8458" width="13.85546875" style="68" hidden="1"/>
    <col min="8459" max="8460" width="17.7109375" style="68" hidden="1"/>
    <col min="8461" max="8462" width="15.140625" style="68" hidden="1"/>
    <col min="8463" max="8463" width="17" style="68" hidden="1"/>
    <col min="8464" max="8464" width="18.7109375" style="68" hidden="1"/>
    <col min="8465" max="8465" width="7.42578125" style="68" hidden="1"/>
    <col min="8466" max="8704" width="17.7109375" style="68" hidden="1"/>
    <col min="8705" max="8705" width="24.42578125" style="68" hidden="1"/>
    <col min="8706" max="8706" width="20.7109375" style="68" hidden="1"/>
    <col min="8707" max="8707" width="18.7109375" style="68" hidden="1"/>
    <col min="8708" max="8708" width="17.7109375" style="68" hidden="1"/>
    <col min="8709" max="8709" width="14.28515625" style="68" hidden="1"/>
    <col min="8710" max="8711" width="13.85546875" style="68" hidden="1"/>
    <col min="8712" max="8712" width="17.7109375" style="68" hidden="1"/>
    <col min="8713" max="8714" width="13.85546875" style="68" hidden="1"/>
    <col min="8715" max="8716" width="17.7109375" style="68" hidden="1"/>
    <col min="8717" max="8718" width="15.140625" style="68" hidden="1"/>
    <col min="8719" max="8719" width="17" style="68" hidden="1"/>
    <col min="8720" max="8720" width="18.7109375" style="68" hidden="1"/>
    <col min="8721" max="8721" width="7.42578125" style="68" hidden="1"/>
    <col min="8722" max="8960" width="17.7109375" style="68" hidden="1"/>
    <col min="8961" max="8961" width="24.42578125" style="68" hidden="1"/>
    <col min="8962" max="8962" width="20.7109375" style="68" hidden="1"/>
    <col min="8963" max="8963" width="18.7109375" style="68" hidden="1"/>
    <col min="8964" max="8964" width="17.7109375" style="68" hidden="1"/>
    <col min="8965" max="8965" width="14.28515625" style="68" hidden="1"/>
    <col min="8966" max="8967" width="13.85546875" style="68" hidden="1"/>
    <col min="8968" max="8968" width="17.7109375" style="68" hidden="1"/>
    <col min="8969" max="8970" width="13.85546875" style="68" hidden="1"/>
    <col min="8971" max="8972" width="17.7109375" style="68" hidden="1"/>
    <col min="8973" max="8974" width="15.140625" style="68" hidden="1"/>
    <col min="8975" max="8975" width="17" style="68" hidden="1"/>
    <col min="8976" max="8976" width="18.7109375" style="68" hidden="1"/>
    <col min="8977" max="8977" width="7.42578125" style="68" hidden="1"/>
    <col min="8978" max="9216" width="17.7109375" style="68" hidden="1"/>
    <col min="9217" max="9217" width="24.42578125" style="68" hidden="1"/>
    <col min="9218" max="9218" width="20.7109375" style="68" hidden="1"/>
    <col min="9219" max="9219" width="18.7109375" style="68" hidden="1"/>
    <col min="9220" max="9220" width="17.7109375" style="68" hidden="1"/>
    <col min="9221" max="9221" width="14.28515625" style="68" hidden="1"/>
    <col min="9222" max="9223" width="13.85546875" style="68" hidden="1"/>
    <col min="9224" max="9224" width="17.7109375" style="68" hidden="1"/>
    <col min="9225" max="9226" width="13.85546875" style="68" hidden="1"/>
    <col min="9227" max="9228" width="17.7109375" style="68" hidden="1"/>
    <col min="9229" max="9230" width="15.140625" style="68" hidden="1"/>
    <col min="9231" max="9231" width="17" style="68" hidden="1"/>
    <col min="9232" max="9232" width="18.7109375" style="68" hidden="1"/>
    <col min="9233" max="9233" width="7.42578125" style="68" hidden="1"/>
    <col min="9234" max="9472" width="17.7109375" style="68" hidden="1"/>
    <col min="9473" max="9473" width="24.42578125" style="68" hidden="1"/>
    <col min="9474" max="9474" width="20.7109375" style="68" hidden="1"/>
    <col min="9475" max="9475" width="18.7109375" style="68" hidden="1"/>
    <col min="9476" max="9476" width="17.7109375" style="68" hidden="1"/>
    <col min="9477" max="9477" width="14.28515625" style="68" hidden="1"/>
    <col min="9478" max="9479" width="13.85546875" style="68" hidden="1"/>
    <col min="9480" max="9480" width="17.7109375" style="68" hidden="1"/>
    <col min="9481" max="9482" width="13.85546875" style="68" hidden="1"/>
    <col min="9483" max="9484" width="17.7109375" style="68" hidden="1"/>
    <col min="9485" max="9486" width="15.140625" style="68" hidden="1"/>
    <col min="9487" max="9487" width="17" style="68" hidden="1"/>
    <col min="9488" max="9488" width="18.7109375" style="68" hidden="1"/>
    <col min="9489" max="9489" width="7.42578125" style="68" hidden="1"/>
    <col min="9490" max="9728" width="17.7109375" style="68" hidden="1"/>
    <col min="9729" max="9729" width="24.42578125" style="68" hidden="1"/>
    <col min="9730" max="9730" width="20.7109375" style="68" hidden="1"/>
    <col min="9731" max="9731" width="18.7109375" style="68" hidden="1"/>
    <col min="9732" max="9732" width="17.7109375" style="68" hidden="1"/>
    <col min="9733" max="9733" width="14.28515625" style="68" hidden="1"/>
    <col min="9734" max="9735" width="13.85546875" style="68" hidden="1"/>
    <col min="9736" max="9736" width="17.7109375" style="68" hidden="1"/>
    <col min="9737" max="9738" width="13.85546875" style="68" hidden="1"/>
    <col min="9739" max="9740" width="17.7109375" style="68" hidden="1"/>
    <col min="9741" max="9742" width="15.140625" style="68" hidden="1"/>
    <col min="9743" max="9743" width="17" style="68" hidden="1"/>
    <col min="9744" max="9744" width="18.7109375" style="68" hidden="1"/>
    <col min="9745" max="9745" width="7.42578125" style="68" hidden="1"/>
    <col min="9746" max="9984" width="17.7109375" style="68" hidden="1"/>
    <col min="9985" max="9985" width="24.42578125" style="68" hidden="1"/>
    <col min="9986" max="9986" width="20.7109375" style="68" hidden="1"/>
    <col min="9987" max="9987" width="18.7109375" style="68" hidden="1"/>
    <col min="9988" max="9988" width="17.7109375" style="68" hidden="1"/>
    <col min="9989" max="9989" width="14.28515625" style="68" hidden="1"/>
    <col min="9990" max="9991" width="13.85546875" style="68" hidden="1"/>
    <col min="9992" max="9992" width="17.7109375" style="68" hidden="1"/>
    <col min="9993" max="9994" width="13.85546875" style="68" hidden="1"/>
    <col min="9995" max="9996" width="17.7109375" style="68" hidden="1"/>
    <col min="9997" max="9998" width="15.140625" style="68" hidden="1"/>
    <col min="9999" max="9999" width="17" style="68" hidden="1"/>
    <col min="10000" max="10000" width="18.7109375" style="68" hidden="1"/>
    <col min="10001" max="10001" width="7.42578125" style="68" hidden="1"/>
    <col min="10002" max="10240" width="17.7109375" style="68" hidden="1"/>
    <col min="10241" max="10241" width="24.42578125" style="68" hidden="1"/>
    <col min="10242" max="10242" width="20.7109375" style="68" hidden="1"/>
    <col min="10243" max="10243" width="18.7109375" style="68" hidden="1"/>
    <col min="10244" max="10244" width="17.7109375" style="68" hidden="1"/>
    <col min="10245" max="10245" width="14.28515625" style="68" hidden="1"/>
    <col min="10246" max="10247" width="13.85546875" style="68" hidden="1"/>
    <col min="10248" max="10248" width="17.7109375" style="68" hidden="1"/>
    <col min="10249" max="10250" width="13.85546875" style="68" hidden="1"/>
    <col min="10251" max="10252" width="17.7109375" style="68" hidden="1"/>
    <col min="10253" max="10254" width="15.140625" style="68" hidden="1"/>
    <col min="10255" max="10255" width="17" style="68" hidden="1"/>
    <col min="10256" max="10256" width="18.7109375" style="68" hidden="1"/>
    <col min="10257" max="10257" width="7.42578125" style="68" hidden="1"/>
    <col min="10258" max="10496" width="17.7109375" style="68" hidden="1"/>
    <col min="10497" max="10497" width="24.42578125" style="68" hidden="1"/>
    <col min="10498" max="10498" width="20.7109375" style="68" hidden="1"/>
    <col min="10499" max="10499" width="18.7109375" style="68" hidden="1"/>
    <col min="10500" max="10500" width="17.7109375" style="68" hidden="1"/>
    <col min="10501" max="10501" width="14.28515625" style="68" hidden="1"/>
    <col min="10502" max="10503" width="13.85546875" style="68" hidden="1"/>
    <col min="10504" max="10504" width="17.7109375" style="68" hidden="1"/>
    <col min="10505" max="10506" width="13.85546875" style="68" hidden="1"/>
    <col min="10507" max="10508" width="17.7109375" style="68" hidden="1"/>
    <col min="10509" max="10510" width="15.140625" style="68" hidden="1"/>
    <col min="10511" max="10511" width="17" style="68" hidden="1"/>
    <col min="10512" max="10512" width="18.7109375" style="68" hidden="1"/>
    <col min="10513" max="10513" width="7.42578125" style="68" hidden="1"/>
    <col min="10514" max="10752" width="17.7109375" style="68" hidden="1"/>
    <col min="10753" max="10753" width="24.42578125" style="68" hidden="1"/>
    <col min="10754" max="10754" width="20.7109375" style="68" hidden="1"/>
    <col min="10755" max="10755" width="18.7109375" style="68" hidden="1"/>
    <col min="10756" max="10756" width="17.7109375" style="68" hidden="1"/>
    <col min="10757" max="10757" width="14.28515625" style="68" hidden="1"/>
    <col min="10758" max="10759" width="13.85546875" style="68" hidden="1"/>
    <col min="10760" max="10760" width="17.7109375" style="68" hidden="1"/>
    <col min="10761" max="10762" width="13.85546875" style="68" hidden="1"/>
    <col min="10763" max="10764" width="17.7109375" style="68" hidden="1"/>
    <col min="10765" max="10766" width="15.140625" style="68" hidden="1"/>
    <col min="10767" max="10767" width="17" style="68" hidden="1"/>
    <col min="10768" max="10768" width="18.7109375" style="68" hidden="1"/>
    <col min="10769" max="10769" width="7.42578125" style="68" hidden="1"/>
    <col min="10770" max="11008" width="17.7109375" style="68" hidden="1"/>
    <col min="11009" max="11009" width="24.42578125" style="68" hidden="1"/>
    <col min="11010" max="11010" width="20.7109375" style="68" hidden="1"/>
    <col min="11011" max="11011" width="18.7109375" style="68" hidden="1"/>
    <col min="11012" max="11012" width="17.7109375" style="68" hidden="1"/>
    <col min="11013" max="11013" width="14.28515625" style="68" hidden="1"/>
    <col min="11014" max="11015" width="13.85546875" style="68" hidden="1"/>
    <col min="11016" max="11016" width="17.7109375" style="68" hidden="1"/>
    <col min="11017" max="11018" width="13.85546875" style="68" hidden="1"/>
    <col min="11019" max="11020" width="17.7109375" style="68" hidden="1"/>
    <col min="11021" max="11022" width="15.140625" style="68" hidden="1"/>
    <col min="11023" max="11023" width="17" style="68" hidden="1"/>
    <col min="11024" max="11024" width="18.7109375" style="68" hidden="1"/>
    <col min="11025" max="11025" width="7.42578125" style="68" hidden="1"/>
    <col min="11026" max="11264" width="17.7109375" style="68" hidden="1"/>
    <col min="11265" max="11265" width="24.42578125" style="68" hidden="1"/>
    <col min="11266" max="11266" width="20.7109375" style="68" hidden="1"/>
    <col min="11267" max="11267" width="18.7109375" style="68" hidden="1"/>
    <col min="11268" max="11268" width="17.7109375" style="68" hidden="1"/>
    <col min="11269" max="11269" width="14.28515625" style="68" hidden="1"/>
    <col min="11270" max="11271" width="13.85546875" style="68" hidden="1"/>
    <col min="11272" max="11272" width="17.7109375" style="68" hidden="1"/>
    <col min="11273" max="11274" width="13.85546875" style="68" hidden="1"/>
    <col min="11275" max="11276" width="17.7109375" style="68" hidden="1"/>
    <col min="11277" max="11278" width="15.140625" style="68" hidden="1"/>
    <col min="11279" max="11279" width="17" style="68" hidden="1"/>
    <col min="11280" max="11280" width="18.7109375" style="68" hidden="1"/>
    <col min="11281" max="11281" width="7.42578125" style="68" hidden="1"/>
    <col min="11282" max="11520" width="17.7109375" style="68" hidden="1"/>
    <col min="11521" max="11521" width="24.42578125" style="68" hidden="1"/>
    <col min="11522" max="11522" width="20.7109375" style="68" hidden="1"/>
    <col min="11523" max="11523" width="18.7109375" style="68" hidden="1"/>
    <col min="11524" max="11524" width="17.7109375" style="68" hidden="1"/>
    <col min="11525" max="11525" width="14.28515625" style="68" hidden="1"/>
    <col min="11526" max="11527" width="13.85546875" style="68" hidden="1"/>
    <col min="11528" max="11528" width="17.7109375" style="68" hidden="1"/>
    <col min="11529" max="11530" width="13.85546875" style="68" hidden="1"/>
    <col min="11531" max="11532" width="17.7109375" style="68" hidden="1"/>
    <col min="11533" max="11534" width="15.140625" style="68" hidden="1"/>
    <col min="11535" max="11535" width="17" style="68" hidden="1"/>
    <col min="11536" max="11536" width="18.7109375" style="68" hidden="1"/>
    <col min="11537" max="11537" width="7.42578125" style="68" hidden="1"/>
    <col min="11538" max="11776" width="17.7109375" style="68" hidden="1"/>
    <col min="11777" max="11777" width="24.42578125" style="68" hidden="1"/>
    <col min="11778" max="11778" width="20.7109375" style="68" hidden="1"/>
    <col min="11779" max="11779" width="18.7109375" style="68" hidden="1"/>
    <col min="11780" max="11780" width="17.7109375" style="68" hidden="1"/>
    <col min="11781" max="11781" width="14.28515625" style="68" hidden="1"/>
    <col min="11782" max="11783" width="13.85546875" style="68" hidden="1"/>
    <col min="11784" max="11784" width="17.7109375" style="68" hidden="1"/>
    <col min="11785" max="11786" width="13.85546875" style="68" hidden="1"/>
    <col min="11787" max="11788" width="17.7109375" style="68" hidden="1"/>
    <col min="11789" max="11790" width="15.140625" style="68" hidden="1"/>
    <col min="11791" max="11791" width="17" style="68" hidden="1"/>
    <col min="11792" max="11792" width="18.7109375" style="68" hidden="1"/>
    <col min="11793" max="11793" width="7.42578125" style="68" hidden="1"/>
    <col min="11794" max="12032" width="17.7109375" style="68" hidden="1"/>
    <col min="12033" max="12033" width="24.42578125" style="68" hidden="1"/>
    <col min="12034" max="12034" width="20.7109375" style="68" hidden="1"/>
    <col min="12035" max="12035" width="18.7109375" style="68" hidden="1"/>
    <col min="12036" max="12036" width="17.7109375" style="68" hidden="1"/>
    <col min="12037" max="12037" width="14.28515625" style="68" hidden="1"/>
    <col min="12038" max="12039" width="13.85546875" style="68" hidden="1"/>
    <col min="12040" max="12040" width="17.7109375" style="68" hidden="1"/>
    <col min="12041" max="12042" width="13.85546875" style="68" hidden="1"/>
    <col min="12043" max="12044" width="17.7109375" style="68" hidden="1"/>
    <col min="12045" max="12046" width="15.140625" style="68" hidden="1"/>
    <col min="12047" max="12047" width="17" style="68" hidden="1"/>
    <col min="12048" max="12048" width="18.7109375" style="68" hidden="1"/>
    <col min="12049" max="12049" width="7.42578125" style="68" hidden="1"/>
    <col min="12050" max="12288" width="17.7109375" style="68" hidden="1"/>
    <col min="12289" max="12289" width="24.42578125" style="68" hidden="1"/>
    <col min="12290" max="12290" width="20.7109375" style="68" hidden="1"/>
    <col min="12291" max="12291" width="18.7109375" style="68" hidden="1"/>
    <col min="12292" max="12292" width="17.7109375" style="68" hidden="1"/>
    <col min="12293" max="12293" width="14.28515625" style="68" hidden="1"/>
    <col min="12294" max="12295" width="13.85546875" style="68" hidden="1"/>
    <col min="12296" max="12296" width="17.7109375" style="68" hidden="1"/>
    <col min="12297" max="12298" width="13.85546875" style="68" hidden="1"/>
    <col min="12299" max="12300" width="17.7109375" style="68" hidden="1"/>
    <col min="12301" max="12302" width="15.140625" style="68" hidden="1"/>
    <col min="12303" max="12303" width="17" style="68" hidden="1"/>
    <col min="12304" max="12304" width="18.7109375" style="68" hidden="1"/>
    <col min="12305" max="12305" width="7.42578125" style="68" hidden="1"/>
    <col min="12306" max="12544" width="17.7109375" style="68" hidden="1"/>
    <col min="12545" max="12545" width="24.42578125" style="68" hidden="1"/>
    <col min="12546" max="12546" width="20.7109375" style="68" hidden="1"/>
    <col min="12547" max="12547" width="18.7109375" style="68" hidden="1"/>
    <col min="12548" max="12548" width="17.7109375" style="68" hidden="1"/>
    <col min="12549" max="12549" width="14.28515625" style="68" hidden="1"/>
    <col min="12550" max="12551" width="13.85546875" style="68" hidden="1"/>
    <col min="12552" max="12552" width="17.7109375" style="68" hidden="1"/>
    <col min="12553" max="12554" width="13.85546875" style="68" hidden="1"/>
    <col min="12555" max="12556" width="17.7109375" style="68" hidden="1"/>
    <col min="12557" max="12558" width="15.140625" style="68" hidden="1"/>
    <col min="12559" max="12559" width="17" style="68" hidden="1"/>
    <col min="12560" max="12560" width="18.7109375" style="68" hidden="1"/>
    <col min="12561" max="12561" width="7.42578125" style="68" hidden="1"/>
    <col min="12562" max="12800" width="17.7109375" style="68" hidden="1"/>
    <col min="12801" max="12801" width="24.42578125" style="68" hidden="1"/>
    <col min="12802" max="12802" width="20.7109375" style="68" hidden="1"/>
    <col min="12803" max="12803" width="18.7109375" style="68" hidden="1"/>
    <col min="12804" max="12804" width="17.7109375" style="68" hidden="1"/>
    <col min="12805" max="12805" width="14.28515625" style="68" hidden="1"/>
    <col min="12806" max="12807" width="13.85546875" style="68" hidden="1"/>
    <col min="12808" max="12808" width="17.7109375" style="68" hidden="1"/>
    <col min="12809" max="12810" width="13.85546875" style="68" hidden="1"/>
    <col min="12811" max="12812" width="17.7109375" style="68" hidden="1"/>
    <col min="12813" max="12814" width="15.140625" style="68" hidden="1"/>
    <col min="12815" max="12815" width="17" style="68" hidden="1"/>
    <col min="12816" max="12816" width="18.7109375" style="68" hidden="1"/>
    <col min="12817" max="12817" width="7.42578125" style="68" hidden="1"/>
    <col min="12818" max="13056" width="17.7109375" style="68" hidden="1"/>
    <col min="13057" max="13057" width="24.42578125" style="68" hidden="1"/>
    <col min="13058" max="13058" width="20.7109375" style="68" hidden="1"/>
    <col min="13059" max="13059" width="18.7109375" style="68" hidden="1"/>
    <col min="13060" max="13060" width="17.7109375" style="68" hidden="1"/>
    <col min="13061" max="13061" width="14.28515625" style="68" hidden="1"/>
    <col min="13062" max="13063" width="13.85546875" style="68" hidden="1"/>
    <col min="13064" max="13064" width="17.7109375" style="68" hidden="1"/>
    <col min="13065" max="13066" width="13.85546875" style="68" hidden="1"/>
    <col min="13067" max="13068" width="17.7109375" style="68" hidden="1"/>
    <col min="13069" max="13070" width="15.140625" style="68" hidden="1"/>
    <col min="13071" max="13071" width="17" style="68" hidden="1"/>
    <col min="13072" max="13072" width="18.7109375" style="68" hidden="1"/>
    <col min="13073" max="13073" width="7.42578125" style="68" hidden="1"/>
    <col min="13074" max="13312" width="17.7109375" style="68" hidden="1"/>
    <col min="13313" max="13313" width="24.42578125" style="68" hidden="1"/>
    <col min="13314" max="13314" width="20.7109375" style="68" hidden="1"/>
    <col min="13315" max="13315" width="18.7109375" style="68" hidden="1"/>
    <col min="13316" max="13316" width="17.7109375" style="68" hidden="1"/>
    <col min="13317" max="13317" width="14.28515625" style="68" hidden="1"/>
    <col min="13318" max="13319" width="13.85546875" style="68" hidden="1"/>
    <col min="13320" max="13320" width="17.7109375" style="68" hidden="1"/>
    <col min="13321" max="13322" width="13.85546875" style="68" hidden="1"/>
    <col min="13323" max="13324" width="17.7109375" style="68" hidden="1"/>
    <col min="13325" max="13326" width="15.140625" style="68" hidden="1"/>
    <col min="13327" max="13327" width="17" style="68" hidden="1"/>
    <col min="13328" max="13328" width="18.7109375" style="68" hidden="1"/>
    <col min="13329" max="13329" width="7.42578125" style="68" hidden="1"/>
    <col min="13330" max="13568" width="17.7109375" style="68" hidden="1"/>
    <col min="13569" max="13569" width="24.42578125" style="68" hidden="1"/>
    <col min="13570" max="13570" width="20.7109375" style="68" hidden="1"/>
    <col min="13571" max="13571" width="18.7109375" style="68" hidden="1"/>
    <col min="13572" max="13572" width="17.7109375" style="68" hidden="1"/>
    <col min="13573" max="13573" width="14.28515625" style="68" hidden="1"/>
    <col min="13574" max="13575" width="13.85546875" style="68" hidden="1"/>
    <col min="13576" max="13576" width="17.7109375" style="68" hidden="1"/>
    <col min="13577" max="13578" width="13.85546875" style="68" hidden="1"/>
    <col min="13579" max="13580" width="17.7109375" style="68" hidden="1"/>
    <col min="13581" max="13582" width="15.140625" style="68" hidden="1"/>
    <col min="13583" max="13583" width="17" style="68" hidden="1"/>
    <col min="13584" max="13584" width="18.7109375" style="68" hidden="1"/>
    <col min="13585" max="13585" width="7.42578125" style="68" hidden="1"/>
    <col min="13586" max="13824" width="17.7109375" style="68" hidden="1"/>
    <col min="13825" max="13825" width="24.42578125" style="68" hidden="1"/>
    <col min="13826" max="13826" width="20.7109375" style="68" hidden="1"/>
    <col min="13827" max="13827" width="18.7109375" style="68" hidden="1"/>
    <col min="13828" max="13828" width="17.7109375" style="68" hidden="1"/>
    <col min="13829" max="13829" width="14.28515625" style="68" hidden="1"/>
    <col min="13830" max="13831" width="13.85546875" style="68" hidden="1"/>
    <col min="13832" max="13832" width="17.7109375" style="68" hidden="1"/>
    <col min="13833" max="13834" width="13.85546875" style="68" hidden="1"/>
    <col min="13835" max="13836" width="17.7109375" style="68" hidden="1"/>
    <col min="13837" max="13838" width="15.140625" style="68" hidden="1"/>
    <col min="13839" max="13839" width="17" style="68" hidden="1"/>
    <col min="13840" max="13840" width="18.7109375" style="68" hidden="1"/>
    <col min="13841" max="13841" width="7.42578125" style="68" hidden="1"/>
    <col min="13842" max="14080" width="17.7109375" style="68" hidden="1"/>
    <col min="14081" max="14081" width="24.42578125" style="68" hidden="1"/>
    <col min="14082" max="14082" width="20.7109375" style="68" hidden="1"/>
    <col min="14083" max="14083" width="18.7109375" style="68" hidden="1"/>
    <col min="14084" max="14084" width="17.7109375" style="68" hidden="1"/>
    <col min="14085" max="14085" width="14.28515625" style="68" hidden="1"/>
    <col min="14086" max="14087" width="13.85546875" style="68" hidden="1"/>
    <col min="14088" max="14088" width="17.7109375" style="68" hidden="1"/>
    <col min="14089" max="14090" width="13.85546875" style="68" hidden="1"/>
    <col min="14091" max="14092" width="17.7109375" style="68" hidden="1"/>
    <col min="14093" max="14094" width="15.140625" style="68" hidden="1"/>
    <col min="14095" max="14095" width="17" style="68" hidden="1"/>
    <col min="14096" max="14096" width="18.7109375" style="68" hidden="1"/>
    <col min="14097" max="14097" width="7.42578125" style="68" hidden="1"/>
    <col min="14098" max="14336" width="17.7109375" style="68" hidden="1"/>
    <col min="14337" max="14337" width="24.42578125" style="68" hidden="1"/>
    <col min="14338" max="14338" width="20.7109375" style="68" hidden="1"/>
    <col min="14339" max="14339" width="18.7109375" style="68" hidden="1"/>
    <col min="14340" max="14340" width="17.7109375" style="68" hidden="1"/>
    <col min="14341" max="14341" width="14.28515625" style="68" hidden="1"/>
    <col min="14342" max="14343" width="13.85546875" style="68" hidden="1"/>
    <col min="14344" max="14344" width="17.7109375" style="68" hidden="1"/>
    <col min="14345" max="14346" width="13.85546875" style="68" hidden="1"/>
    <col min="14347" max="14348" width="17.7109375" style="68" hidden="1"/>
    <col min="14349" max="14350" width="15.140625" style="68" hidden="1"/>
    <col min="14351" max="14351" width="17" style="68" hidden="1"/>
    <col min="14352" max="14352" width="18.7109375" style="68" hidden="1"/>
    <col min="14353" max="14353" width="7.42578125" style="68" hidden="1"/>
    <col min="14354" max="14592" width="17.7109375" style="68" hidden="1"/>
    <col min="14593" max="14593" width="24.42578125" style="68" hidden="1"/>
    <col min="14594" max="14594" width="20.7109375" style="68" hidden="1"/>
    <col min="14595" max="14595" width="18.7109375" style="68" hidden="1"/>
    <col min="14596" max="14596" width="17.7109375" style="68" hidden="1"/>
    <col min="14597" max="14597" width="14.28515625" style="68" hidden="1"/>
    <col min="14598" max="14599" width="13.85546875" style="68" hidden="1"/>
    <col min="14600" max="14600" width="17.7109375" style="68" hidden="1"/>
    <col min="14601" max="14602" width="13.85546875" style="68" hidden="1"/>
    <col min="14603" max="14604" width="17.7109375" style="68" hidden="1"/>
    <col min="14605" max="14606" width="15.140625" style="68" hidden="1"/>
    <col min="14607" max="14607" width="17" style="68" hidden="1"/>
    <col min="14608" max="14608" width="18.7109375" style="68" hidden="1"/>
    <col min="14609" max="14609" width="7.42578125" style="68" hidden="1"/>
    <col min="14610" max="14848" width="17.7109375" style="68" hidden="1"/>
    <col min="14849" max="14849" width="24.42578125" style="68" hidden="1"/>
    <col min="14850" max="14850" width="20.7109375" style="68" hidden="1"/>
    <col min="14851" max="14851" width="18.7109375" style="68" hidden="1"/>
    <col min="14852" max="14852" width="17.7109375" style="68" hidden="1"/>
    <col min="14853" max="14853" width="14.28515625" style="68" hidden="1"/>
    <col min="14854" max="14855" width="13.85546875" style="68" hidden="1"/>
    <col min="14856" max="14856" width="17.7109375" style="68" hidden="1"/>
    <col min="14857" max="14858" width="13.85546875" style="68" hidden="1"/>
    <col min="14859" max="14860" width="17.7109375" style="68" hidden="1"/>
    <col min="14861" max="14862" width="15.140625" style="68" hidden="1"/>
    <col min="14863" max="14863" width="17" style="68" hidden="1"/>
    <col min="14864" max="14864" width="18.7109375" style="68" hidden="1"/>
    <col min="14865" max="14865" width="7.42578125" style="68" hidden="1"/>
    <col min="14866" max="15104" width="17.7109375" style="68" hidden="1"/>
    <col min="15105" max="15105" width="24.42578125" style="68" hidden="1"/>
    <col min="15106" max="15106" width="20.7109375" style="68" hidden="1"/>
    <col min="15107" max="15107" width="18.7109375" style="68" hidden="1"/>
    <col min="15108" max="15108" width="17.7109375" style="68" hidden="1"/>
    <col min="15109" max="15109" width="14.28515625" style="68" hidden="1"/>
    <col min="15110" max="15111" width="13.85546875" style="68" hidden="1"/>
    <col min="15112" max="15112" width="17.7109375" style="68" hidden="1"/>
    <col min="15113" max="15114" width="13.85546875" style="68" hidden="1"/>
    <col min="15115" max="15116" width="17.7109375" style="68" hidden="1"/>
    <col min="15117" max="15118" width="15.140625" style="68" hidden="1"/>
    <col min="15119" max="15119" width="17" style="68" hidden="1"/>
    <col min="15120" max="15120" width="18.7109375" style="68" hidden="1"/>
    <col min="15121" max="15121" width="7.42578125" style="68" hidden="1"/>
    <col min="15122" max="15360" width="17.7109375" style="68" hidden="1"/>
    <col min="15361" max="15361" width="24.42578125" style="68" hidden="1"/>
    <col min="15362" max="15362" width="20.7109375" style="68" hidden="1"/>
    <col min="15363" max="15363" width="18.7109375" style="68" hidden="1"/>
    <col min="15364" max="15364" width="17.7109375" style="68" hidden="1"/>
    <col min="15365" max="15365" width="14.28515625" style="68" hidden="1"/>
    <col min="15366" max="15367" width="13.85546875" style="68" hidden="1"/>
    <col min="15368" max="15368" width="17.7109375" style="68" hidden="1"/>
    <col min="15369" max="15370" width="13.85546875" style="68" hidden="1"/>
    <col min="15371" max="15372" width="17.7109375" style="68" hidden="1"/>
    <col min="15373" max="15374" width="15.140625" style="68" hidden="1"/>
    <col min="15375" max="15375" width="17" style="68" hidden="1"/>
    <col min="15376" max="15376" width="18.7109375" style="68" hidden="1"/>
    <col min="15377" max="15377" width="7.42578125" style="68" hidden="1"/>
    <col min="15378" max="15616" width="17.7109375" style="68" hidden="1"/>
    <col min="15617" max="15617" width="24.42578125" style="68" hidden="1"/>
    <col min="15618" max="15618" width="20.7109375" style="68" hidden="1"/>
    <col min="15619" max="15619" width="18.7109375" style="68" hidden="1"/>
    <col min="15620" max="15620" width="17.7109375" style="68" hidden="1"/>
    <col min="15621" max="15621" width="14.28515625" style="68" hidden="1"/>
    <col min="15622" max="15623" width="13.85546875" style="68" hidden="1"/>
    <col min="15624" max="15624" width="17.7109375" style="68" hidden="1"/>
    <col min="15625" max="15626" width="13.85546875" style="68" hidden="1"/>
    <col min="15627" max="15628" width="17.7109375" style="68" hidden="1"/>
    <col min="15629" max="15630" width="15.140625" style="68" hidden="1"/>
    <col min="15631" max="15631" width="17" style="68" hidden="1"/>
    <col min="15632" max="15632" width="18.7109375" style="68" hidden="1"/>
    <col min="15633" max="15633" width="7.42578125" style="68" hidden="1"/>
    <col min="15634" max="15872" width="17.7109375" style="68" hidden="1"/>
    <col min="15873" max="15873" width="24.42578125" style="68" hidden="1"/>
    <col min="15874" max="15874" width="20.7109375" style="68" hidden="1"/>
    <col min="15875" max="15875" width="18.7109375" style="68" hidden="1"/>
    <col min="15876" max="15876" width="17.7109375" style="68" hidden="1"/>
    <col min="15877" max="15877" width="14.28515625" style="68" hidden="1"/>
    <col min="15878" max="15879" width="13.85546875" style="68" hidden="1"/>
    <col min="15880" max="15880" width="17.7109375" style="68" hidden="1"/>
    <col min="15881" max="15882" width="13.85546875" style="68" hidden="1"/>
    <col min="15883" max="15884" width="17.7109375" style="68" hidden="1"/>
    <col min="15885" max="15886" width="15.140625" style="68" hidden="1"/>
    <col min="15887" max="15887" width="17" style="68" hidden="1"/>
    <col min="15888" max="15888" width="18.7109375" style="68" hidden="1"/>
    <col min="15889" max="15889" width="7.42578125" style="68" hidden="1"/>
    <col min="15890" max="16128" width="17.7109375" style="68" hidden="1"/>
    <col min="16129" max="16129" width="24.42578125" style="68" hidden="1"/>
    <col min="16130" max="16130" width="20.7109375" style="68" hidden="1"/>
    <col min="16131" max="16131" width="18.7109375" style="68" hidden="1"/>
    <col min="16132" max="16132" width="17.7109375" style="68" hidden="1"/>
    <col min="16133" max="16133" width="14.28515625" style="68" hidden="1"/>
    <col min="16134" max="16135" width="13.85546875" style="68" hidden="1"/>
    <col min="16136" max="16136" width="17.7109375" style="68" hidden="1"/>
    <col min="16137" max="16138" width="13.85546875" style="68" hidden="1"/>
    <col min="16139" max="16140" width="17.7109375" style="68" hidden="1"/>
    <col min="16141" max="16142" width="15.140625" style="68" hidden="1"/>
    <col min="16143" max="16143" width="17" style="68" hidden="1"/>
    <col min="16144" max="16144" width="18.7109375" style="68" hidden="1"/>
    <col min="16145" max="16145" width="7.42578125" style="68" hidden="1"/>
    <col min="16146" max="16384" width="17.7109375" style="68" hidden="1"/>
  </cols>
  <sheetData>
    <row r="1" spans="1:24" s="433" customFormat="1" ht="30.75">
      <c r="A1" s="395"/>
      <c r="B1" s="395"/>
      <c r="C1" s="395"/>
      <c r="D1" s="395"/>
      <c r="E1" s="395"/>
      <c r="F1" s="395"/>
      <c r="G1" s="395"/>
      <c r="H1" s="395"/>
      <c r="I1" s="395"/>
      <c r="J1" s="395"/>
      <c r="K1" s="395" t="s">
        <v>938</v>
      </c>
      <c r="L1" s="395"/>
      <c r="M1" s="395"/>
      <c r="N1" s="395"/>
      <c r="O1" s="395"/>
      <c r="P1" s="395"/>
    </row>
    <row r="2" spans="1:24" s="433" customFormat="1" ht="30.75">
      <c r="A2" s="923" t="s">
        <v>59</v>
      </c>
      <c r="B2" s="923"/>
      <c r="C2" s="923"/>
      <c r="D2" s="923"/>
      <c r="E2" s="923"/>
      <c r="F2" s="923"/>
      <c r="G2" s="923"/>
      <c r="H2" s="923"/>
      <c r="I2" s="923"/>
      <c r="J2" s="923"/>
      <c r="K2" s="923"/>
      <c r="L2" s="923"/>
      <c r="M2" s="923"/>
      <c r="N2" s="923"/>
      <c r="O2" s="923"/>
      <c r="P2" s="923"/>
    </row>
    <row r="3" spans="1:24" s="433" customFormat="1" ht="30.75">
      <c r="A3" s="923" t="s">
        <v>939</v>
      </c>
      <c r="B3" s="923"/>
      <c r="C3" s="923"/>
      <c r="D3" s="923"/>
      <c r="E3" s="923"/>
      <c r="F3" s="923"/>
      <c r="G3" s="923"/>
      <c r="H3" s="923"/>
      <c r="I3" s="923"/>
      <c r="J3" s="923"/>
      <c r="K3" s="923"/>
      <c r="L3" s="923"/>
      <c r="M3" s="923"/>
      <c r="N3" s="923"/>
      <c r="O3" s="923"/>
      <c r="P3" s="923"/>
    </row>
    <row r="4" spans="1:24" s="433" customFormat="1" ht="30.75">
      <c r="A4" s="395"/>
      <c r="B4" s="395"/>
      <c r="C4" s="395"/>
      <c r="D4" s="395"/>
      <c r="E4" s="395"/>
      <c r="F4" s="395"/>
      <c r="G4" s="395"/>
      <c r="H4" s="395" t="s">
        <v>1580</v>
      </c>
      <c r="I4" s="395"/>
      <c r="J4" s="395"/>
      <c r="K4" s="395"/>
      <c r="L4" s="395"/>
      <c r="M4" s="395"/>
      <c r="N4" s="395"/>
      <c r="O4" s="395"/>
      <c r="P4" s="395"/>
    </row>
    <row r="5" spans="1:24" s="433" customFormat="1" ht="30.75">
      <c r="A5" s="923" t="s">
        <v>836</v>
      </c>
      <c r="B5" s="923"/>
      <c r="C5" s="923"/>
      <c r="D5" s="923"/>
      <c r="E5" s="923"/>
      <c r="F5" s="923"/>
      <c r="G5" s="923"/>
      <c r="H5" s="923"/>
      <c r="I5" s="923"/>
      <c r="J5" s="923"/>
      <c r="K5" s="923"/>
      <c r="L5" s="923"/>
      <c r="M5" s="923"/>
      <c r="N5" s="923"/>
      <c r="O5" s="923"/>
      <c r="P5" s="923"/>
    </row>
    <row r="6" spans="1:24" s="434" customFormat="1" ht="15.75"/>
    <row r="7" spans="1:24" s="434" customFormat="1" ht="15.75">
      <c r="A7" s="435"/>
      <c r="B7" s="436" t="s">
        <v>918</v>
      </c>
      <c r="C7" s="949" t="s">
        <v>940</v>
      </c>
      <c r="D7" s="949"/>
      <c r="E7" s="949"/>
      <c r="F7" s="949"/>
      <c r="G7" s="949" t="s">
        <v>941</v>
      </c>
      <c r="H7" s="949"/>
      <c r="I7" s="949"/>
      <c r="J7" s="949"/>
      <c r="K7" s="949" t="s">
        <v>942</v>
      </c>
      <c r="L7" s="949"/>
      <c r="M7" s="949"/>
      <c r="N7" s="949"/>
      <c r="O7" s="949" t="s">
        <v>943</v>
      </c>
      <c r="P7" s="949"/>
      <c r="Q7" s="437"/>
    </row>
    <row r="8" spans="1:24" s="434" customFormat="1" ht="15.75">
      <c r="A8" s="435"/>
      <c r="B8" s="436" t="s">
        <v>944</v>
      </c>
      <c r="C8" s="435"/>
      <c r="D8" s="435"/>
      <c r="E8" s="435"/>
      <c r="F8" s="435"/>
      <c r="G8" s="435"/>
      <c r="H8" s="435"/>
      <c r="I8" s="435"/>
      <c r="J8" s="435"/>
      <c r="K8" s="435"/>
      <c r="L8" s="435"/>
      <c r="M8" s="435"/>
      <c r="N8" s="435"/>
      <c r="O8" s="435"/>
      <c r="P8" s="435"/>
      <c r="Q8" s="437"/>
    </row>
    <row r="9" spans="1:24" s="434" customFormat="1" ht="30" customHeight="1">
      <c r="A9" s="438" t="s">
        <v>945</v>
      </c>
      <c r="B9" s="436" t="s">
        <v>946</v>
      </c>
      <c r="C9" s="436" t="s">
        <v>61</v>
      </c>
      <c r="D9" s="436" t="s">
        <v>63</v>
      </c>
      <c r="E9" s="436" t="s">
        <v>62</v>
      </c>
      <c r="F9" s="436" t="s">
        <v>64</v>
      </c>
      <c r="G9" s="436" t="s">
        <v>61</v>
      </c>
      <c r="H9" s="436" t="s">
        <v>63</v>
      </c>
      <c r="I9" s="436" t="s">
        <v>62</v>
      </c>
      <c r="J9" s="436" t="s">
        <v>64</v>
      </c>
      <c r="K9" s="436" t="s">
        <v>61</v>
      </c>
      <c r="L9" s="436" t="s">
        <v>63</v>
      </c>
      <c r="M9" s="436" t="s">
        <v>62</v>
      </c>
      <c r="N9" s="436" t="s">
        <v>64</v>
      </c>
      <c r="O9" s="438" t="s">
        <v>947</v>
      </c>
      <c r="P9" s="438" t="s">
        <v>948</v>
      </c>
      <c r="Q9" s="437"/>
    </row>
    <row r="10" spans="1:24" ht="15.75">
      <c r="B10" s="68" t="s">
        <v>938</v>
      </c>
      <c r="C10" s="68" t="s">
        <v>938</v>
      </c>
      <c r="D10" s="68" t="s">
        <v>938</v>
      </c>
      <c r="E10" s="439" t="s">
        <v>938</v>
      </c>
      <c r="F10" s="439"/>
      <c r="H10" s="439" t="s">
        <v>938</v>
      </c>
      <c r="I10" s="439" t="s">
        <v>938</v>
      </c>
      <c r="J10" s="439"/>
      <c r="Q10" s="437"/>
    </row>
    <row r="11" spans="1:24" ht="15.75">
      <c r="B11" s="439" t="s">
        <v>938</v>
      </c>
      <c r="C11" s="439" t="s">
        <v>938</v>
      </c>
      <c r="D11" s="183" t="s">
        <v>938</v>
      </c>
      <c r="E11" s="440" t="s">
        <v>938</v>
      </c>
      <c r="F11" s="440"/>
      <c r="G11" s="68" t="s">
        <v>938</v>
      </c>
      <c r="H11" s="68" t="s">
        <v>938</v>
      </c>
      <c r="I11" s="439" t="s">
        <v>938</v>
      </c>
      <c r="J11" s="439"/>
      <c r="K11" s="441"/>
      <c r="L11" s="441"/>
      <c r="M11" s="441"/>
      <c r="N11" s="441"/>
      <c r="Q11" s="437"/>
    </row>
    <row r="12" spans="1:24" ht="18.75" customHeight="1">
      <c r="A12" s="442" t="s">
        <v>359</v>
      </c>
      <c r="B12" s="443">
        <v>6623885.79</v>
      </c>
      <c r="C12" s="443">
        <v>290722.78999999998</v>
      </c>
      <c r="D12" s="443">
        <v>0</v>
      </c>
      <c r="E12" s="443">
        <v>649420.19999999995</v>
      </c>
      <c r="F12" s="443">
        <v>3777.97</v>
      </c>
      <c r="G12" s="443">
        <v>599046.11</v>
      </c>
      <c r="H12" s="443">
        <v>13.93</v>
      </c>
      <c r="I12" s="443">
        <v>837800.56</v>
      </c>
      <c r="J12" s="443">
        <v>3845.08</v>
      </c>
      <c r="K12" s="443">
        <f t="shared" ref="K12:N23" si="0">G12-C12</f>
        <v>308323.32</v>
      </c>
      <c r="L12" s="443">
        <f t="shared" si="0"/>
        <v>13.93</v>
      </c>
      <c r="M12" s="443">
        <f t="shared" si="0"/>
        <v>188380.3600000001</v>
      </c>
      <c r="N12" s="443">
        <f t="shared" si="0"/>
        <v>67.110000000000127</v>
      </c>
      <c r="O12" s="444">
        <f t="shared" ref="O12:O20" si="1">SUM(C12:F12)/B12</f>
        <v>0.14250260193571362</v>
      </c>
      <c r="P12" s="444">
        <f t="shared" ref="P12:P20" si="2">SUM(G12:J12)/B12</f>
        <v>0.21750158829353852</v>
      </c>
      <c r="Q12" s="445"/>
      <c r="R12" s="428"/>
      <c r="S12" s="428"/>
      <c r="T12" s="446" t="s">
        <v>938</v>
      </c>
      <c r="U12" s="447"/>
      <c r="V12" s="448"/>
      <c r="W12" s="428"/>
      <c r="X12" s="428"/>
    </row>
    <row r="13" spans="1:24" ht="18.75" customHeight="1">
      <c r="A13" s="442" t="s">
        <v>360</v>
      </c>
      <c r="B13" s="443">
        <v>4858489.5999999996</v>
      </c>
      <c r="C13" s="443">
        <v>225079.85</v>
      </c>
      <c r="D13" s="443">
        <v>0</v>
      </c>
      <c r="E13" s="443">
        <v>318096.13</v>
      </c>
      <c r="F13" s="443">
        <v>9114.6</v>
      </c>
      <c r="G13" s="443">
        <v>752272.22</v>
      </c>
      <c r="H13" s="443">
        <v>171.75</v>
      </c>
      <c r="I13" s="443">
        <v>550172.14</v>
      </c>
      <c r="J13" s="443">
        <v>17288.59</v>
      </c>
      <c r="K13" s="443">
        <f t="shared" si="0"/>
        <v>527192.37</v>
      </c>
      <c r="L13" s="443">
        <f t="shared" si="0"/>
        <v>171.75</v>
      </c>
      <c r="M13" s="443">
        <f t="shared" si="0"/>
        <v>232076.01</v>
      </c>
      <c r="N13" s="443">
        <f t="shared" si="0"/>
        <v>8173.99</v>
      </c>
      <c r="O13" s="444">
        <f t="shared" si="1"/>
        <v>0.11367536528224739</v>
      </c>
      <c r="P13" s="444">
        <f t="shared" si="2"/>
        <v>0.27166975926016185</v>
      </c>
      <c r="Q13" s="445"/>
      <c r="R13" s="428"/>
      <c r="S13" s="428"/>
      <c r="T13" s="446" t="s">
        <v>949</v>
      </c>
      <c r="U13" s="447"/>
      <c r="V13" s="448"/>
      <c r="W13" s="428"/>
      <c r="X13" s="428"/>
    </row>
    <row r="14" spans="1:24" ht="18.75" customHeight="1">
      <c r="A14" s="442" t="s">
        <v>361</v>
      </c>
      <c r="B14" s="443">
        <v>9971261.5999999996</v>
      </c>
      <c r="C14" s="443">
        <v>615243.9</v>
      </c>
      <c r="D14" s="443">
        <v>86.78</v>
      </c>
      <c r="E14" s="443">
        <v>1231105.83</v>
      </c>
      <c r="F14" s="443">
        <v>11092.71</v>
      </c>
      <c r="G14" s="443">
        <v>1039262.13</v>
      </c>
      <c r="H14" s="443">
        <v>1865.21</v>
      </c>
      <c r="I14" s="443">
        <v>1288292.47</v>
      </c>
      <c r="J14" s="443">
        <v>13729.91</v>
      </c>
      <c r="K14" s="443">
        <f t="shared" si="0"/>
        <v>424018.23</v>
      </c>
      <c r="L14" s="443">
        <f t="shared" si="0"/>
        <v>1778.43</v>
      </c>
      <c r="M14" s="443">
        <f t="shared" si="0"/>
        <v>57186.639999999898</v>
      </c>
      <c r="N14" s="443">
        <f t="shared" si="0"/>
        <v>2637.2000000000007</v>
      </c>
      <c r="O14" s="444">
        <f t="shared" si="1"/>
        <v>0.18628828472417175</v>
      </c>
      <c r="P14" s="444">
        <f t="shared" si="2"/>
        <v>0.23499029651373304</v>
      </c>
      <c r="Q14" s="445"/>
      <c r="R14" s="428"/>
      <c r="S14" s="428"/>
      <c r="T14" s="446" t="s">
        <v>938</v>
      </c>
      <c r="U14" s="447"/>
      <c r="V14" s="448"/>
      <c r="W14" s="428"/>
      <c r="X14" s="428"/>
    </row>
    <row r="15" spans="1:24" ht="18.75" customHeight="1">
      <c r="A15" s="442" t="s">
        <v>362</v>
      </c>
      <c r="B15" s="443">
        <v>6043718.6500000004</v>
      </c>
      <c r="C15" s="443">
        <v>249229.19</v>
      </c>
      <c r="D15" s="443">
        <v>0</v>
      </c>
      <c r="E15" s="443">
        <v>1131794.23</v>
      </c>
      <c r="F15" s="443">
        <v>16053.14</v>
      </c>
      <c r="G15" s="443">
        <v>380878.02</v>
      </c>
      <c r="H15" s="443">
        <v>31.44</v>
      </c>
      <c r="I15" s="443">
        <v>1345432.51</v>
      </c>
      <c r="J15" s="443">
        <v>25832.15</v>
      </c>
      <c r="K15" s="443">
        <f t="shared" si="0"/>
        <v>131648.83000000002</v>
      </c>
      <c r="L15" s="443">
        <f t="shared" si="0"/>
        <v>31.44</v>
      </c>
      <c r="M15" s="443">
        <f t="shared" si="0"/>
        <v>213638.28000000003</v>
      </c>
      <c r="N15" s="443">
        <f t="shared" si="0"/>
        <v>9779.010000000002</v>
      </c>
      <c r="O15" s="444">
        <f t="shared" si="1"/>
        <v>0.23116174675007412</v>
      </c>
      <c r="P15" s="444">
        <f t="shared" si="2"/>
        <v>0.28991655989810178</v>
      </c>
      <c r="Q15" s="445"/>
      <c r="R15" s="428"/>
      <c r="S15" s="428"/>
      <c r="T15" s="446" t="s">
        <v>949</v>
      </c>
      <c r="U15" s="428"/>
      <c r="V15" s="428"/>
      <c r="W15" s="428"/>
      <c r="X15" s="428"/>
    </row>
    <row r="16" spans="1:24" ht="18.75" customHeight="1">
      <c r="A16" s="442" t="s">
        <v>363</v>
      </c>
      <c r="B16" s="443">
        <v>4973516.1900000004</v>
      </c>
      <c r="C16" s="443">
        <v>229063.67999999999</v>
      </c>
      <c r="D16" s="443">
        <v>0</v>
      </c>
      <c r="E16" s="443">
        <v>497053.81</v>
      </c>
      <c r="F16" s="443">
        <v>56.38</v>
      </c>
      <c r="G16" s="443">
        <v>460346.01</v>
      </c>
      <c r="H16" s="443">
        <v>0</v>
      </c>
      <c r="I16" s="443">
        <v>710611.94</v>
      </c>
      <c r="J16" s="443">
        <v>1786.43</v>
      </c>
      <c r="K16" s="443">
        <f t="shared" si="0"/>
        <v>231282.33000000002</v>
      </c>
      <c r="L16" s="443">
        <f t="shared" si="0"/>
        <v>0</v>
      </c>
      <c r="M16" s="443">
        <f t="shared" si="0"/>
        <v>213558.12999999995</v>
      </c>
      <c r="N16" s="443">
        <f t="shared" si="0"/>
        <v>1730.05</v>
      </c>
      <c r="O16" s="444">
        <f t="shared" si="1"/>
        <v>0.14600814439090021</v>
      </c>
      <c r="P16" s="444">
        <f t="shared" si="2"/>
        <v>0.23579784104412452</v>
      </c>
      <c r="Q16" s="445"/>
      <c r="R16" s="428"/>
      <c r="S16" s="428"/>
      <c r="T16" s="446" t="s">
        <v>938</v>
      </c>
      <c r="U16" s="428"/>
      <c r="V16" s="428"/>
      <c r="W16" s="428"/>
      <c r="X16" s="428"/>
    </row>
    <row r="17" spans="1:24" ht="18.75" customHeight="1">
      <c r="A17" s="442" t="s">
        <v>365</v>
      </c>
      <c r="B17" s="443">
        <v>1974560.49</v>
      </c>
      <c r="C17" s="443">
        <v>59676.95</v>
      </c>
      <c r="D17" s="443">
        <v>0</v>
      </c>
      <c r="E17" s="443">
        <v>272278.86</v>
      </c>
      <c r="F17" s="443">
        <v>37.22</v>
      </c>
      <c r="G17" s="443">
        <v>230930.99</v>
      </c>
      <c r="H17" s="443">
        <v>34.35</v>
      </c>
      <c r="I17" s="443">
        <v>353328.71</v>
      </c>
      <c r="J17" s="443">
        <v>799.42</v>
      </c>
      <c r="K17" s="443">
        <f t="shared" si="0"/>
        <v>171254.03999999998</v>
      </c>
      <c r="L17" s="443">
        <f t="shared" si="0"/>
        <v>34.35</v>
      </c>
      <c r="M17" s="443">
        <f t="shared" si="0"/>
        <v>81049.850000000035</v>
      </c>
      <c r="N17" s="443">
        <f t="shared" si="0"/>
        <v>762.19999999999993</v>
      </c>
      <c r="O17" s="444">
        <f t="shared" si="1"/>
        <v>0.16813515295244258</v>
      </c>
      <c r="P17" s="444">
        <f t="shared" si="2"/>
        <v>0.29631579937062352</v>
      </c>
      <c r="Q17" s="445"/>
      <c r="R17" s="428"/>
      <c r="S17" s="428"/>
      <c r="T17" s="446" t="s">
        <v>949</v>
      </c>
      <c r="U17" s="428"/>
      <c r="V17" s="428"/>
      <c r="W17" s="428"/>
      <c r="X17" s="428"/>
    </row>
    <row r="18" spans="1:24" ht="18.75" customHeight="1">
      <c r="A18" s="442" t="s">
        <v>366</v>
      </c>
      <c r="B18" s="443">
        <v>1432855.7</v>
      </c>
      <c r="C18" s="443">
        <v>91119.69</v>
      </c>
      <c r="D18" s="443">
        <v>0</v>
      </c>
      <c r="E18" s="443">
        <v>98161.65</v>
      </c>
      <c r="F18" s="443">
        <v>616.88</v>
      </c>
      <c r="G18" s="443">
        <v>277825.44</v>
      </c>
      <c r="H18" s="443">
        <v>0</v>
      </c>
      <c r="I18" s="443">
        <v>169375.82</v>
      </c>
      <c r="J18" s="443">
        <v>2706.91</v>
      </c>
      <c r="K18" s="443">
        <f t="shared" si="0"/>
        <v>186705.75</v>
      </c>
      <c r="L18" s="443">
        <f t="shared" si="0"/>
        <v>0</v>
      </c>
      <c r="M18" s="443">
        <f t="shared" si="0"/>
        <v>71214.170000000013</v>
      </c>
      <c r="N18" s="443">
        <f t="shared" si="0"/>
        <v>2090.0299999999997</v>
      </c>
      <c r="O18" s="444">
        <f t="shared" si="1"/>
        <v>0.13253129397468288</v>
      </c>
      <c r="P18" s="444">
        <f t="shared" si="2"/>
        <v>0.3139940539720783</v>
      </c>
      <c r="Q18" s="445"/>
      <c r="R18" s="428"/>
      <c r="S18" s="428"/>
      <c r="T18" s="446" t="s">
        <v>938</v>
      </c>
      <c r="U18" s="428"/>
      <c r="V18" s="428"/>
      <c r="W18" s="428"/>
      <c r="X18" s="428"/>
    </row>
    <row r="19" spans="1:24" ht="18.75" customHeight="1">
      <c r="A19" s="442" t="s">
        <v>364</v>
      </c>
      <c r="B19" s="443">
        <v>2694584.03</v>
      </c>
      <c r="C19" s="443">
        <v>134423.51999999999</v>
      </c>
      <c r="D19" s="443">
        <v>0.61</v>
      </c>
      <c r="E19" s="443">
        <v>344166.18</v>
      </c>
      <c r="F19" s="443">
        <v>196.23</v>
      </c>
      <c r="G19" s="443">
        <v>199023.52</v>
      </c>
      <c r="H19" s="443">
        <v>86.4</v>
      </c>
      <c r="I19" s="443">
        <v>605309.18999999994</v>
      </c>
      <c r="J19" s="443">
        <v>325.79000000000002</v>
      </c>
      <c r="K19" s="443">
        <f t="shared" si="0"/>
        <v>64600</v>
      </c>
      <c r="L19" s="443">
        <f t="shared" si="0"/>
        <v>85.79</v>
      </c>
      <c r="M19" s="443">
        <f t="shared" si="0"/>
        <v>261143.00999999995</v>
      </c>
      <c r="N19" s="443">
        <f t="shared" si="0"/>
        <v>129.56000000000003</v>
      </c>
      <c r="O19" s="444">
        <f t="shared" si="1"/>
        <v>0.17768476865796609</v>
      </c>
      <c r="P19" s="444">
        <f t="shared" si="2"/>
        <v>0.29865273861954861</v>
      </c>
      <c r="Q19" s="445"/>
      <c r="R19" s="428"/>
      <c r="S19" s="428"/>
      <c r="T19" s="446" t="s">
        <v>938</v>
      </c>
      <c r="U19" s="428"/>
      <c r="V19" s="428"/>
      <c r="W19" s="428"/>
      <c r="X19" s="428"/>
    </row>
    <row r="20" spans="1:24" ht="18.75" customHeight="1">
      <c r="A20" s="442" t="s">
        <v>367</v>
      </c>
      <c r="B20" s="443">
        <v>60895.65</v>
      </c>
      <c r="C20" s="443">
        <v>1139.83</v>
      </c>
      <c r="D20" s="443">
        <v>0</v>
      </c>
      <c r="E20" s="443">
        <v>16805.86</v>
      </c>
      <c r="F20" s="443">
        <v>0</v>
      </c>
      <c r="G20" s="443">
        <v>20691.810000000001</v>
      </c>
      <c r="H20" s="443">
        <v>0</v>
      </c>
      <c r="I20" s="443">
        <v>19702.310000000001</v>
      </c>
      <c r="J20" s="443">
        <v>0</v>
      </c>
      <c r="K20" s="443">
        <f t="shared" si="0"/>
        <v>19551.980000000003</v>
      </c>
      <c r="L20" s="443">
        <f t="shared" si="0"/>
        <v>0</v>
      </c>
      <c r="M20" s="443">
        <f t="shared" si="0"/>
        <v>2896.4500000000007</v>
      </c>
      <c r="N20" s="443">
        <f t="shared" si="0"/>
        <v>0</v>
      </c>
      <c r="O20" s="444">
        <f t="shared" si="1"/>
        <v>0.29469576234098827</v>
      </c>
      <c r="P20" s="444">
        <f t="shared" si="2"/>
        <v>0.6633334236517715</v>
      </c>
      <c r="Q20" s="445"/>
      <c r="R20" s="428"/>
      <c r="S20" s="428"/>
      <c r="T20" s="428"/>
      <c r="U20" s="428"/>
      <c r="V20" s="428"/>
      <c r="W20" s="428"/>
      <c r="X20" s="428"/>
    </row>
    <row r="21" spans="1:24" ht="18.75" customHeight="1">
      <c r="A21" s="442" t="s">
        <v>368</v>
      </c>
      <c r="B21" s="443">
        <v>33189.24</v>
      </c>
      <c r="C21" s="443">
        <v>676.63</v>
      </c>
      <c r="D21" s="443">
        <v>0</v>
      </c>
      <c r="E21" s="443">
        <v>5793.54</v>
      </c>
      <c r="F21" s="443">
        <v>0</v>
      </c>
      <c r="G21" s="443">
        <v>27069.02</v>
      </c>
      <c r="H21" s="443">
        <v>0</v>
      </c>
      <c r="I21" s="443">
        <v>61772.68</v>
      </c>
      <c r="J21" s="443">
        <v>0</v>
      </c>
      <c r="K21" s="443">
        <f t="shared" si="0"/>
        <v>26392.39</v>
      </c>
      <c r="L21" s="443">
        <f t="shared" si="0"/>
        <v>0</v>
      </c>
      <c r="M21" s="443">
        <f t="shared" si="0"/>
        <v>55979.14</v>
      </c>
      <c r="N21" s="443">
        <f t="shared" si="0"/>
        <v>0</v>
      </c>
      <c r="O21" s="444">
        <f>SUM(C21:F21)/B21</f>
        <v>0.19494782043819023</v>
      </c>
      <c r="P21" s="444">
        <f>SUM(G21:J21)/B21</f>
        <v>2.6768223677312286</v>
      </c>
      <c r="Q21" s="445"/>
      <c r="R21" s="428"/>
      <c r="S21" s="428"/>
      <c r="T21" s="428"/>
      <c r="U21" s="428"/>
      <c r="V21" s="428"/>
      <c r="W21" s="428"/>
      <c r="X21" s="428"/>
    </row>
    <row r="22" spans="1:24" ht="18.75" customHeight="1">
      <c r="A22" s="442" t="s">
        <v>369</v>
      </c>
      <c r="B22" s="443">
        <v>1654039.74</v>
      </c>
      <c r="C22" s="443">
        <v>55555.46</v>
      </c>
      <c r="D22" s="443">
        <v>0</v>
      </c>
      <c r="E22" s="443">
        <v>193729.44</v>
      </c>
      <c r="F22" s="443">
        <v>430.86</v>
      </c>
      <c r="G22" s="443">
        <v>196207.6</v>
      </c>
      <c r="H22" s="443">
        <v>0</v>
      </c>
      <c r="I22" s="443">
        <v>231034.01</v>
      </c>
      <c r="J22" s="443">
        <v>1598.86</v>
      </c>
      <c r="K22" s="443">
        <f t="shared" si="0"/>
        <v>140652.14000000001</v>
      </c>
      <c r="L22" s="443">
        <f t="shared" si="0"/>
        <v>0</v>
      </c>
      <c r="M22" s="443">
        <f t="shared" si="0"/>
        <v>37304.570000000007</v>
      </c>
      <c r="N22" s="443">
        <f t="shared" si="0"/>
        <v>1168</v>
      </c>
      <c r="O22" s="444">
        <f>SUM(C22:F22)/B22</f>
        <v>0.15097325291591845</v>
      </c>
      <c r="P22" s="444">
        <f>SUM(G22:J22)/B22</f>
        <v>0.25926854091184048</v>
      </c>
      <c r="Q22" s="445"/>
      <c r="R22" s="428"/>
      <c r="S22" s="428"/>
      <c r="T22" s="428"/>
      <c r="U22" s="428"/>
      <c r="V22" s="428"/>
      <c r="W22" s="428"/>
      <c r="X22" s="428"/>
    </row>
    <row r="23" spans="1:24" ht="18.75" customHeight="1">
      <c r="A23" s="442" t="s">
        <v>370</v>
      </c>
      <c r="B23" s="443">
        <v>1409124.87</v>
      </c>
      <c r="C23" s="443">
        <v>67386.95</v>
      </c>
      <c r="D23" s="443">
        <v>0</v>
      </c>
      <c r="E23" s="443">
        <v>81585.960000000006</v>
      </c>
      <c r="F23" s="443">
        <v>213.58</v>
      </c>
      <c r="G23" s="443">
        <v>276227.53000000003</v>
      </c>
      <c r="H23" s="443">
        <v>0</v>
      </c>
      <c r="I23" s="443">
        <v>168538.35</v>
      </c>
      <c r="J23" s="443">
        <v>350.34</v>
      </c>
      <c r="K23" s="443">
        <f t="shared" si="0"/>
        <v>208840.58000000002</v>
      </c>
      <c r="L23" s="443">
        <f t="shared" si="0"/>
        <v>0</v>
      </c>
      <c r="M23" s="443">
        <f t="shared" si="0"/>
        <v>86952.39</v>
      </c>
      <c r="N23" s="443">
        <f t="shared" si="0"/>
        <v>136.75999999999996</v>
      </c>
      <c r="O23" s="444">
        <f>SUM(C23:F23)/B23</f>
        <v>0.10587173158046666</v>
      </c>
      <c r="P23" s="444">
        <f>SUM(G23:J23)/B23</f>
        <v>0.31588131717524792</v>
      </c>
      <c r="Q23" s="445"/>
      <c r="R23" s="428"/>
      <c r="S23" s="428"/>
      <c r="T23" s="428"/>
      <c r="U23" s="428"/>
      <c r="V23" s="428"/>
      <c r="W23" s="428"/>
      <c r="X23" s="428"/>
    </row>
    <row r="24" spans="1:24" ht="18.75" customHeight="1">
      <c r="Q24" s="445"/>
      <c r="R24" s="449"/>
      <c r="S24" s="428"/>
      <c r="T24" s="428"/>
      <c r="U24" s="428"/>
      <c r="V24" s="428"/>
      <c r="W24" s="428"/>
      <c r="X24" s="428"/>
    </row>
    <row r="25" spans="1:24" ht="21.75" customHeight="1">
      <c r="A25" s="137"/>
      <c r="B25" s="443" t="s">
        <v>938</v>
      </c>
      <c r="C25" s="443" t="s">
        <v>938</v>
      </c>
      <c r="D25" s="443" t="s">
        <v>938</v>
      </c>
      <c r="E25" s="443" t="s">
        <v>938</v>
      </c>
      <c r="F25" s="443" t="s">
        <v>938</v>
      </c>
      <c r="G25" s="443" t="s">
        <v>938</v>
      </c>
      <c r="H25" s="443" t="s">
        <v>938</v>
      </c>
      <c r="I25" s="443"/>
      <c r="J25" s="443" t="s">
        <v>938</v>
      </c>
      <c r="K25" s="443"/>
      <c r="L25" s="443"/>
      <c r="M25" s="443"/>
      <c r="N25" s="443" t="s">
        <v>938</v>
      </c>
      <c r="O25" s="444"/>
      <c r="P25" s="444"/>
      <c r="Q25" s="445"/>
      <c r="R25" s="449"/>
      <c r="S25" s="449"/>
      <c r="T25" s="428"/>
      <c r="U25" s="428"/>
      <c r="V25" s="428"/>
      <c r="W25" s="428"/>
      <c r="X25" s="428"/>
    </row>
    <row r="26" spans="1:24" ht="15.75">
      <c r="A26" s="442" t="s">
        <v>65</v>
      </c>
      <c r="B26" s="443">
        <f t="shared" ref="B26:J26" si="3">SUM(B12:B23)</f>
        <v>41730121.550000004</v>
      </c>
      <c r="C26" s="443">
        <f t="shared" si="3"/>
        <v>2019318.4399999997</v>
      </c>
      <c r="D26" s="443">
        <f t="shared" si="3"/>
        <v>87.39</v>
      </c>
      <c r="E26" s="443">
        <f t="shared" si="3"/>
        <v>4839991.6900000004</v>
      </c>
      <c r="F26" s="443">
        <f t="shared" si="3"/>
        <v>41589.57</v>
      </c>
      <c r="G26" s="443">
        <f t="shared" si="3"/>
        <v>4459780.4000000004</v>
      </c>
      <c r="H26" s="443">
        <f t="shared" si="3"/>
        <v>2203.08</v>
      </c>
      <c r="I26" s="443">
        <f t="shared" si="3"/>
        <v>6341370.6899999985</v>
      </c>
      <c r="J26" s="443">
        <f t="shared" si="3"/>
        <v>68263.48</v>
      </c>
      <c r="K26" s="443">
        <f>G26-C26</f>
        <v>2440461.9600000009</v>
      </c>
      <c r="L26" s="443">
        <f>H26-D26</f>
        <v>2115.69</v>
      </c>
      <c r="M26" s="443">
        <f>I26-E26</f>
        <v>1501378.9999999981</v>
      </c>
      <c r="N26" s="443">
        <f>J26-F26</f>
        <v>26673.909999999996</v>
      </c>
      <c r="O26" s="444">
        <f>SUM(C26:F26)/B26</f>
        <v>0.16537184253660528</v>
      </c>
      <c r="P26" s="444">
        <f>SUM(G26:J26)/B26</f>
        <v>0.26052207005852818</v>
      </c>
      <c r="Q26" s="437"/>
      <c r="R26" s="450"/>
      <c r="S26" s="450"/>
      <c r="T26" s="168"/>
      <c r="U26" s="168"/>
      <c r="V26" s="168"/>
      <c r="W26" s="168"/>
    </row>
    <row r="27" spans="1:24">
      <c r="B27" s="440"/>
      <c r="C27" s="441"/>
      <c r="D27" s="451"/>
      <c r="E27" s="441"/>
      <c r="F27" s="441"/>
      <c r="G27" s="441"/>
      <c r="H27" s="441"/>
      <c r="I27" s="441"/>
      <c r="J27" s="441"/>
      <c r="K27" s="441"/>
      <c r="L27" s="441"/>
      <c r="M27" s="441"/>
      <c r="N27" s="441"/>
      <c r="R27" s="441"/>
      <c r="S27" s="441"/>
    </row>
    <row r="28" spans="1:24" ht="13.5" thickBot="1">
      <c r="A28" s="72"/>
      <c r="B28" s="452" t="s">
        <v>938</v>
      </c>
      <c r="C28" s="452" t="s">
        <v>938</v>
      </c>
      <c r="D28" s="453" t="s">
        <v>938</v>
      </c>
      <c r="E28" s="452" t="s">
        <v>938</v>
      </c>
      <c r="F28" s="452"/>
      <c r="G28" s="452" t="s">
        <v>938</v>
      </c>
      <c r="H28" s="452" t="s">
        <v>938</v>
      </c>
      <c r="I28" s="452" t="s">
        <v>938</v>
      </c>
      <c r="J28" s="452"/>
      <c r="K28" s="452" t="s">
        <v>938</v>
      </c>
      <c r="L28" s="452" t="s">
        <v>938</v>
      </c>
      <c r="M28" s="452" t="s">
        <v>938</v>
      </c>
      <c r="N28" s="452"/>
      <c r="O28" s="72"/>
      <c r="P28" s="72"/>
      <c r="R28" s="441"/>
      <c r="S28" s="441"/>
    </row>
    <row r="29" spans="1:24" ht="13.5" thickTop="1"/>
    <row r="30" spans="1:24" ht="15.75">
      <c r="A30" s="454" t="s">
        <v>950</v>
      </c>
      <c r="B30" s="441"/>
      <c r="C30" s="441"/>
      <c r="E30" s="441"/>
      <c r="F30" s="441"/>
      <c r="G30" s="441"/>
      <c r="H30" s="441"/>
      <c r="I30" s="440" t="s">
        <v>938</v>
      </c>
      <c r="J30" s="440"/>
      <c r="K30" s="441"/>
      <c r="L30" s="441"/>
      <c r="M30" s="441"/>
      <c r="N30" s="441"/>
      <c r="R30" s="441"/>
      <c r="S30" s="441"/>
    </row>
    <row r="31" spans="1:24" ht="15.75">
      <c r="A31" s="454" t="s">
        <v>951</v>
      </c>
      <c r="K31" s="439" t="s">
        <v>938</v>
      </c>
    </row>
    <row r="32" spans="1:24" ht="15.75">
      <c r="A32" s="437"/>
    </row>
    <row r="33" spans="1:15" ht="15.75">
      <c r="A33" s="437"/>
    </row>
    <row r="34" spans="1:15" ht="15.75">
      <c r="A34" s="437"/>
    </row>
    <row r="35" spans="1:15" ht="15.75">
      <c r="A35" s="437"/>
    </row>
    <row r="36" spans="1:15" ht="55.5" customHeight="1"/>
    <row r="37" spans="1:15" ht="30.75">
      <c r="B37" s="455"/>
      <c r="C37" s="455"/>
      <c r="D37" s="455"/>
      <c r="E37" s="455"/>
      <c r="F37" s="455"/>
      <c r="G37" s="455"/>
      <c r="H37" s="455"/>
      <c r="I37" s="455"/>
      <c r="J37" s="455"/>
      <c r="K37" s="455"/>
      <c r="L37" s="455"/>
      <c r="M37" s="455"/>
      <c r="N37" s="455"/>
      <c r="O37" s="456"/>
    </row>
    <row r="38" spans="1:15" ht="30.75">
      <c r="B38" s="950" t="s">
        <v>59</v>
      </c>
      <c r="C38" s="950"/>
      <c r="D38" s="950"/>
      <c r="E38" s="950"/>
      <c r="F38" s="950"/>
      <c r="G38" s="950"/>
      <c r="H38" s="950"/>
      <c r="I38" s="950"/>
      <c r="J38" s="950"/>
      <c r="K38" s="950"/>
      <c r="L38" s="950"/>
      <c r="M38" s="950"/>
      <c r="N38" s="951"/>
      <c r="O38" s="456"/>
    </row>
    <row r="39" spans="1:15" ht="30.75">
      <c r="B39" s="950" t="s">
        <v>939</v>
      </c>
      <c r="C39" s="950"/>
      <c r="D39" s="950"/>
      <c r="E39" s="950"/>
      <c r="F39" s="950"/>
      <c r="G39" s="950"/>
      <c r="H39" s="950"/>
      <c r="I39" s="950"/>
      <c r="J39" s="950"/>
      <c r="K39" s="950"/>
      <c r="L39" s="950"/>
      <c r="M39" s="950"/>
      <c r="N39" s="951"/>
      <c r="O39" s="456"/>
    </row>
    <row r="40" spans="1:15" ht="30.75">
      <c r="B40" s="950" t="str">
        <f>H4</f>
        <v>AL 30 DE SEPTIEMBRE DE 2011</v>
      </c>
      <c r="C40" s="950"/>
      <c r="D40" s="950"/>
      <c r="E40" s="950"/>
      <c r="F40" s="950"/>
      <c r="G40" s="950"/>
      <c r="H40" s="952"/>
      <c r="I40" s="950"/>
      <c r="J40" s="950"/>
      <c r="K40" s="950"/>
      <c r="L40" s="950"/>
      <c r="M40" s="950"/>
      <c r="N40" s="950"/>
      <c r="O40" s="456"/>
    </row>
    <row r="41" spans="1:15" ht="30.75">
      <c r="B41" s="953" t="s">
        <v>836</v>
      </c>
      <c r="C41" s="953"/>
      <c r="D41" s="953"/>
      <c r="E41" s="953"/>
      <c r="F41" s="953"/>
      <c r="G41" s="953"/>
      <c r="H41" s="953"/>
      <c r="I41" s="953"/>
      <c r="J41" s="953"/>
      <c r="K41" s="953"/>
      <c r="L41" s="953"/>
      <c r="M41" s="953"/>
      <c r="N41" s="951"/>
      <c r="O41" s="456"/>
    </row>
    <row r="42" spans="1:15" ht="15.75">
      <c r="B42" s="457"/>
      <c r="C42" s="457"/>
      <c r="D42" s="457"/>
      <c r="E42" s="457"/>
      <c r="F42" s="457"/>
      <c r="G42" s="457"/>
      <c r="H42" s="457"/>
      <c r="I42" s="457"/>
      <c r="J42" s="457"/>
      <c r="K42" s="457"/>
      <c r="L42" s="457"/>
      <c r="M42" s="457"/>
      <c r="N42" s="457"/>
      <c r="O42" s="458"/>
    </row>
    <row r="43" spans="1:15" ht="15.75">
      <c r="B43" s="457"/>
      <c r="C43" s="954"/>
      <c r="D43" s="954"/>
      <c r="E43" s="954"/>
      <c r="F43" s="954"/>
      <c r="G43" s="954"/>
      <c r="H43" s="954"/>
      <c r="I43" s="954"/>
      <c r="J43" s="954"/>
      <c r="K43" s="954"/>
      <c r="L43" s="954"/>
      <c r="M43" s="954"/>
      <c r="N43" s="457"/>
      <c r="O43" s="458"/>
    </row>
    <row r="44" spans="1:15" ht="15.75">
      <c r="B44" s="947" t="s">
        <v>952</v>
      </c>
      <c r="C44" s="948" t="s">
        <v>940</v>
      </c>
      <c r="D44" s="948"/>
      <c r="E44" s="948"/>
      <c r="F44" s="459"/>
      <c r="G44" s="948" t="s">
        <v>953</v>
      </c>
      <c r="H44" s="948"/>
      <c r="I44" s="948"/>
      <c r="J44" s="459"/>
      <c r="K44" s="948" t="s">
        <v>942</v>
      </c>
      <c r="L44" s="948"/>
      <c r="M44" s="948"/>
      <c r="N44" s="460"/>
      <c r="O44" s="458"/>
    </row>
    <row r="45" spans="1:15" ht="15.75">
      <c r="B45" s="947"/>
      <c r="C45" s="460"/>
      <c r="D45" s="460"/>
      <c r="E45" s="460"/>
      <c r="F45" s="460"/>
      <c r="G45" s="460"/>
      <c r="H45" s="460"/>
      <c r="I45" s="460"/>
      <c r="J45" s="460"/>
      <c r="K45" s="460"/>
      <c r="L45" s="460"/>
      <c r="M45" s="460"/>
      <c r="N45" s="460"/>
      <c r="O45" s="458"/>
    </row>
    <row r="46" spans="1:15" ht="15.75">
      <c r="B46" s="947"/>
      <c r="C46" s="461" t="s">
        <v>61</v>
      </c>
      <c r="D46" s="461" t="s">
        <v>63</v>
      </c>
      <c r="E46" s="462" t="s">
        <v>62</v>
      </c>
      <c r="F46" s="462" t="s">
        <v>64</v>
      </c>
      <c r="G46" s="461" t="s">
        <v>61</v>
      </c>
      <c r="H46" s="461" t="s">
        <v>63</v>
      </c>
      <c r="I46" s="462" t="s">
        <v>62</v>
      </c>
      <c r="J46" s="462" t="s">
        <v>64</v>
      </c>
      <c r="K46" s="461" t="s">
        <v>61</v>
      </c>
      <c r="L46" s="461" t="s">
        <v>63</v>
      </c>
      <c r="M46" s="462" t="s">
        <v>62</v>
      </c>
      <c r="N46" s="462" t="s">
        <v>64</v>
      </c>
      <c r="O46" s="463"/>
    </row>
    <row r="47" spans="1:15" ht="20.25" customHeight="1">
      <c r="B47" s="464" t="s">
        <v>954</v>
      </c>
      <c r="C47" s="449">
        <v>251578.31</v>
      </c>
      <c r="D47" s="449">
        <v>10158.33</v>
      </c>
      <c r="E47" s="449">
        <v>2296704.9900000002</v>
      </c>
      <c r="F47" s="465" t="s">
        <v>540</v>
      </c>
      <c r="G47" s="449">
        <v>451809.81</v>
      </c>
      <c r="H47" s="449">
        <v>11249.42</v>
      </c>
      <c r="I47" s="449">
        <v>2499154.83</v>
      </c>
      <c r="J47" s="465" t="s">
        <v>540</v>
      </c>
      <c r="K47" s="449">
        <v>200231.5</v>
      </c>
      <c r="L47" s="449">
        <v>1091.0899999999999</v>
      </c>
      <c r="M47" s="449">
        <v>202449.84</v>
      </c>
      <c r="N47" s="465" t="s">
        <v>540</v>
      </c>
      <c r="O47" s="183"/>
    </row>
    <row r="48" spans="1:15" ht="20.25" customHeight="1">
      <c r="B48" s="466" t="s">
        <v>955</v>
      </c>
      <c r="C48" s="449">
        <v>310562.38</v>
      </c>
      <c r="D48" s="449">
        <v>16627.22</v>
      </c>
      <c r="E48" s="467">
        <v>2230593.39</v>
      </c>
      <c r="F48" s="465" t="s">
        <v>540</v>
      </c>
      <c r="G48" s="449">
        <v>711119.02</v>
      </c>
      <c r="H48" s="449">
        <v>18237.560000000001</v>
      </c>
      <c r="I48" s="467">
        <v>2290965.64</v>
      </c>
      <c r="J48" s="465" t="s">
        <v>540</v>
      </c>
      <c r="K48" s="449">
        <v>400556.64</v>
      </c>
      <c r="L48" s="449">
        <v>1610.34</v>
      </c>
      <c r="M48" s="449">
        <v>60372.250000000218</v>
      </c>
      <c r="N48" s="465" t="s">
        <v>540</v>
      </c>
      <c r="O48" s="183"/>
    </row>
    <row r="49" spans="2:15" ht="20.25" customHeight="1">
      <c r="B49" s="468" t="s">
        <v>956</v>
      </c>
      <c r="C49" s="469">
        <v>434196.68</v>
      </c>
      <c r="D49" s="469">
        <v>25571.8</v>
      </c>
      <c r="E49" s="469">
        <v>2577005.77</v>
      </c>
      <c r="F49" s="465">
        <v>27058.560000000001</v>
      </c>
      <c r="G49" s="469">
        <v>1232499.0900000001</v>
      </c>
      <c r="H49" s="469">
        <v>39413.980000000003</v>
      </c>
      <c r="I49" s="469">
        <v>2782457.05</v>
      </c>
      <c r="J49" s="465">
        <v>41881.019999999997</v>
      </c>
      <c r="K49" s="469">
        <v>798302.41</v>
      </c>
      <c r="L49" s="469">
        <v>13842.18</v>
      </c>
      <c r="M49" s="469">
        <v>205451.27999999933</v>
      </c>
      <c r="N49" s="465">
        <v>14822.46</v>
      </c>
      <c r="O49" s="183"/>
    </row>
    <row r="50" spans="2:15" ht="20.25" customHeight="1">
      <c r="B50" s="464" t="s">
        <v>957</v>
      </c>
      <c r="C50" s="469">
        <v>625394.84</v>
      </c>
      <c r="D50" s="469">
        <v>4001.74</v>
      </c>
      <c r="E50" s="469">
        <v>2413637.88</v>
      </c>
      <c r="F50" s="465">
        <v>52300.95</v>
      </c>
      <c r="G50" s="469">
        <v>1202860.3500000001</v>
      </c>
      <c r="H50" s="469">
        <v>8177.63</v>
      </c>
      <c r="I50" s="469">
        <v>2493278.3199999998</v>
      </c>
      <c r="J50" s="465">
        <v>69648.94</v>
      </c>
      <c r="K50" s="469">
        <v>577465.51</v>
      </c>
      <c r="L50" s="469">
        <v>4175.8900000000003</v>
      </c>
      <c r="M50" s="469">
        <v>79640.440000000875</v>
      </c>
      <c r="N50" s="465">
        <v>17347.990000000002</v>
      </c>
      <c r="O50" s="183"/>
    </row>
    <row r="51" spans="2:15" ht="20.25" customHeight="1">
      <c r="B51" s="464" t="s">
        <v>958</v>
      </c>
      <c r="C51" s="469">
        <v>1008422.63</v>
      </c>
      <c r="D51" s="469">
        <v>250.46</v>
      </c>
      <c r="E51" s="469">
        <v>2439251.71</v>
      </c>
      <c r="F51" s="465">
        <v>143625.48000000001</v>
      </c>
      <c r="G51" s="469">
        <v>1847515.16</v>
      </c>
      <c r="H51" s="469">
        <v>4561.79</v>
      </c>
      <c r="I51" s="469">
        <v>2553998.7200000002</v>
      </c>
      <c r="J51" s="465">
        <v>160977.38</v>
      </c>
      <c r="K51" s="469">
        <v>839092.53</v>
      </c>
      <c r="L51" s="469">
        <v>4311.33</v>
      </c>
      <c r="M51" s="469">
        <v>114747.00999999931</v>
      </c>
      <c r="N51" s="465">
        <v>17351.900000000001</v>
      </c>
      <c r="O51" s="183"/>
    </row>
    <row r="52" spans="2:15" ht="20.25" customHeight="1">
      <c r="B52" s="464" t="s">
        <v>959</v>
      </c>
      <c r="C52" s="469">
        <v>1486256.12</v>
      </c>
      <c r="D52" s="469">
        <v>109.42</v>
      </c>
      <c r="E52" s="469">
        <v>2481327.42</v>
      </c>
      <c r="F52" s="465">
        <v>544959.27</v>
      </c>
      <c r="G52" s="469">
        <v>2246978.9500000002</v>
      </c>
      <c r="H52" s="469">
        <v>940.28</v>
      </c>
      <c r="I52" s="469">
        <v>3188445.63</v>
      </c>
      <c r="J52" s="465">
        <v>566296.25</v>
      </c>
      <c r="K52" s="469">
        <v>760722.83000000054</v>
      </c>
      <c r="L52" s="469">
        <v>830.86</v>
      </c>
      <c r="M52" s="469">
        <v>707118.21</v>
      </c>
      <c r="N52" s="465">
        <v>21336.98</v>
      </c>
      <c r="O52" s="183"/>
    </row>
    <row r="53" spans="2:15" ht="20.25" customHeight="1">
      <c r="B53" s="464" t="s">
        <v>960</v>
      </c>
      <c r="C53" s="469">
        <v>1154349.6000000001</v>
      </c>
      <c r="D53" s="469">
        <v>114.11</v>
      </c>
      <c r="E53" s="469">
        <v>4617554.1999999993</v>
      </c>
      <c r="F53" s="469">
        <v>243810.36999999997</v>
      </c>
      <c r="G53" s="469">
        <v>7422017.9399999995</v>
      </c>
      <c r="H53" s="469">
        <v>979.13</v>
      </c>
      <c r="I53" s="469">
        <v>5827427.2700000014</v>
      </c>
      <c r="J53" s="469">
        <v>291540.62</v>
      </c>
      <c r="K53" s="469">
        <v>6267668.3399999999</v>
      </c>
      <c r="L53" s="469">
        <v>865.02</v>
      </c>
      <c r="M53" s="469">
        <v>1209873.0700000022</v>
      </c>
      <c r="N53" s="469">
        <v>47730.250000000029</v>
      </c>
      <c r="O53" s="183"/>
    </row>
    <row r="54" spans="2:15" ht="20.25" customHeight="1">
      <c r="B54" s="464" t="s">
        <v>1452</v>
      </c>
      <c r="C54" s="469">
        <v>1490904.8300000003</v>
      </c>
      <c r="D54" s="469">
        <v>74.34</v>
      </c>
      <c r="E54" s="469">
        <v>4005497.6300000004</v>
      </c>
      <c r="F54" s="469">
        <v>128263.31000000001</v>
      </c>
      <c r="G54" s="469">
        <v>6157766.4400000004</v>
      </c>
      <c r="H54" s="469">
        <v>453.34999999999997</v>
      </c>
      <c r="I54" s="469">
        <v>5437962.4800000004</v>
      </c>
      <c r="J54" s="469">
        <v>170504.00999999998</v>
      </c>
      <c r="K54" s="469">
        <v>4666861.6100000003</v>
      </c>
      <c r="L54" s="469">
        <v>379.01</v>
      </c>
      <c r="M54" s="469">
        <v>1432464.85</v>
      </c>
      <c r="N54" s="469">
        <v>42240.699999999968</v>
      </c>
      <c r="O54" s="463"/>
    </row>
    <row r="55" spans="2:15" ht="20.25" customHeight="1">
      <c r="B55" s="464" t="str">
        <f>CONCATENATE([3]Sheet2!P5,"/",[3]Sheet2!P8)</f>
        <v>SEP/11</v>
      </c>
      <c r="C55" s="469">
        <f>C26</f>
        <v>2019318.4399999997</v>
      </c>
      <c r="D55" s="469">
        <f t="shared" ref="D55:N55" si="4">D26</f>
        <v>87.39</v>
      </c>
      <c r="E55" s="469">
        <f t="shared" si="4"/>
        <v>4839991.6900000004</v>
      </c>
      <c r="F55" s="469">
        <f t="shared" si="4"/>
        <v>41589.57</v>
      </c>
      <c r="G55" s="469">
        <f t="shared" si="4"/>
        <v>4459780.4000000004</v>
      </c>
      <c r="H55" s="469">
        <f t="shared" si="4"/>
        <v>2203.08</v>
      </c>
      <c r="I55" s="469">
        <f t="shared" si="4"/>
        <v>6341370.6899999985</v>
      </c>
      <c r="J55" s="469">
        <f t="shared" si="4"/>
        <v>68263.48</v>
      </c>
      <c r="K55" s="469">
        <f t="shared" si="4"/>
        <v>2440461.9600000009</v>
      </c>
      <c r="L55" s="469">
        <f t="shared" si="4"/>
        <v>2115.69</v>
      </c>
      <c r="M55" s="469">
        <f t="shared" si="4"/>
        <v>1501378.9999999981</v>
      </c>
      <c r="N55" s="469">
        <f t="shared" si="4"/>
        <v>26673.909999999996</v>
      </c>
      <c r="O55" s="183"/>
    </row>
    <row r="56" spans="2:15" ht="13.5" thickBot="1">
      <c r="B56" s="72"/>
      <c r="C56" s="72"/>
      <c r="D56" s="72"/>
      <c r="E56" s="72"/>
      <c r="F56" s="72"/>
      <c r="G56" s="72"/>
      <c r="H56" s="72"/>
      <c r="I56" s="72"/>
      <c r="J56" s="72"/>
      <c r="K56" s="72"/>
      <c r="L56" s="72"/>
      <c r="M56" s="72"/>
      <c r="N56" s="72"/>
      <c r="O56" s="183"/>
    </row>
    <row r="57" spans="2:15" ht="13.5" thickTop="1">
      <c r="O57" s="183"/>
    </row>
    <row r="58" spans="2:15" ht="15.75">
      <c r="B58" s="454" t="s">
        <v>950</v>
      </c>
      <c r="O58" s="183"/>
    </row>
    <row r="59" spans="2:15" ht="15.75">
      <c r="B59" s="454" t="s">
        <v>951</v>
      </c>
      <c r="O59" s="183"/>
    </row>
    <row r="60" spans="2:15">
      <c r="O60" s="183"/>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W33"/>
  <sheetViews>
    <sheetView topLeftCell="C2" zoomScale="50" workbookViewId="0">
      <selection activeCell="C12" sqref="C12"/>
    </sheetView>
  </sheetViews>
  <sheetFormatPr defaultColWidth="0" defaultRowHeight="12.75" zeroHeight="1"/>
  <cols>
    <col min="1" max="2" width="31.140625" style="68" hidden="1" customWidth="1"/>
    <col min="3" max="3" width="95.85546875" style="86" customWidth="1"/>
    <col min="4" max="4" width="17.28515625" style="86" customWidth="1"/>
    <col min="5" max="10" width="17.28515625" style="68" customWidth="1"/>
    <col min="11" max="11" width="14.140625" style="68" hidden="1" customWidth="1"/>
    <col min="12" max="12" width="3.42578125" style="183" hidden="1"/>
    <col min="13" max="13" width="9.140625" style="68" hidden="1"/>
    <col min="14" max="14" width="21.28515625" style="68" hidden="1"/>
    <col min="15" max="15" width="12.42578125" style="68" hidden="1"/>
    <col min="16" max="258" width="9.140625" style="68" hidden="1"/>
    <col min="259" max="259" width="95.85546875" style="68" hidden="1"/>
    <col min="260" max="266" width="17.28515625" style="68" hidden="1"/>
    <col min="267" max="267" width="9.140625" style="68" hidden="1"/>
    <col min="268" max="268" width="3.42578125" style="68" hidden="1"/>
    <col min="269" max="269" width="9.140625" style="68" hidden="1"/>
    <col min="270" max="270" width="21.28515625" style="68" hidden="1"/>
    <col min="271" max="271" width="12.42578125" style="68" hidden="1"/>
    <col min="272" max="514" width="9.140625" style="68" hidden="1"/>
    <col min="515" max="515" width="95.85546875" style="68" hidden="1"/>
    <col min="516" max="522" width="17.28515625" style="68" hidden="1"/>
    <col min="523" max="523" width="9.140625" style="68" hidden="1"/>
    <col min="524" max="524" width="3.42578125" style="68" hidden="1"/>
    <col min="525" max="525" width="9.140625" style="68" hidden="1"/>
    <col min="526" max="526" width="21.28515625" style="68" hidden="1"/>
    <col min="527" max="527" width="12.42578125" style="68" hidden="1"/>
    <col min="528" max="770" width="9.140625" style="68" hidden="1"/>
    <col min="771" max="771" width="95.85546875" style="68" hidden="1"/>
    <col min="772" max="778" width="17.28515625" style="68" hidden="1"/>
    <col min="779" max="779" width="9.140625" style="68" hidden="1"/>
    <col min="780" max="780" width="3.42578125" style="68" hidden="1"/>
    <col min="781" max="781" width="9.140625" style="68" hidden="1"/>
    <col min="782" max="782" width="21.28515625" style="68" hidden="1"/>
    <col min="783" max="783" width="12.42578125" style="68" hidden="1"/>
    <col min="784" max="1026" width="9.140625" style="68" hidden="1"/>
    <col min="1027" max="1027" width="95.85546875" style="68" hidden="1"/>
    <col min="1028" max="1034" width="17.28515625" style="68" hidden="1"/>
    <col min="1035" max="1035" width="9.140625" style="68" hidden="1"/>
    <col min="1036" max="1036" width="3.42578125" style="68" hidden="1"/>
    <col min="1037" max="1037" width="9.140625" style="68" hidden="1"/>
    <col min="1038" max="1038" width="21.28515625" style="68" hidden="1"/>
    <col min="1039" max="1039" width="12.42578125" style="68" hidden="1"/>
    <col min="1040" max="1282" width="9.140625" style="68" hidden="1"/>
    <col min="1283" max="1283" width="95.85546875" style="68" hidden="1"/>
    <col min="1284" max="1290" width="17.28515625" style="68" hidden="1"/>
    <col min="1291" max="1291" width="9.140625" style="68" hidden="1"/>
    <col min="1292" max="1292" width="3.42578125" style="68" hidden="1"/>
    <col min="1293" max="1293" width="9.140625" style="68" hidden="1"/>
    <col min="1294" max="1294" width="21.28515625" style="68" hidden="1"/>
    <col min="1295" max="1295" width="12.42578125" style="68" hidden="1"/>
    <col min="1296" max="1538" width="9.140625" style="68" hidden="1"/>
    <col min="1539" max="1539" width="95.85546875" style="68" hidden="1"/>
    <col min="1540" max="1546" width="17.28515625" style="68" hidden="1"/>
    <col min="1547" max="1547" width="9.140625" style="68" hidden="1"/>
    <col min="1548" max="1548" width="3.42578125" style="68" hidden="1"/>
    <col min="1549" max="1549" width="9.140625" style="68" hidden="1"/>
    <col min="1550" max="1550" width="21.28515625" style="68" hidden="1"/>
    <col min="1551" max="1551" width="12.42578125" style="68" hidden="1"/>
    <col min="1552" max="1794" width="9.140625" style="68" hidden="1"/>
    <col min="1795" max="1795" width="95.85546875" style="68" hidden="1"/>
    <col min="1796" max="1802" width="17.28515625" style="68" hidden="1"/>
    <col min="1803" max="1803" width="9.140625" style="68" hidden="1"/>
    <col min="1804" max="1804" width="3.42578125" style="68" hidden="1"/>
    <col min="1805" max="1805" width="9.140625" style="68" hidden="1"/>
    <col min="1806" max="1806" width="21.28515625" style="68" hidden="1"/>
    <col min="1807" max="1807" width="12.42578125" style="68" hidden="1"/>
    <col min="1808" max="2050" width="9.140625" style="68" hidden="1"/>
    <col min="2051" max="2051" width="95.85546875" style="68" hidden="1"/>
    <col min="2052" max="2058" width="17.28515625" style="68" hidden="1"/>
    <col min="2059" max="2059" width="9.140625" style="68" hidden="1"/>
    <col min="2060" max="2060" width="3.42578125" style="68" hidden="1"/>
    <col min="2061" max="2061" width="9.140625" style="68" hidden="1"/>
    <col min="2062" max="2062" width="21.28515625" style="68" hidden="1"/>
    <col min="2063" max="2063" width="12.42578125" style="68" hidden="1"/>
    <col min="2064" max="2306" width="9.140625" style="68" hidden="1"/>
    <col min="2307" max="2307" width="95.85546875" style="68" hidden="1"/>
    <col min="2308" max="2314" width="17.28515625" style="68" hidden="1"/>
    <col min="2315" max="2315" width="9.140625" style="68" hidden="1"/>
    <col min="2316" max="2316" width="3.42578125" style="68" hidden="1"/>
    <col min="2317" max="2317" width="9.140625" style="68" hidden="1"/>
    <col min="2318" max="2318" width="21.28515625" style="68" hidden="1"/>
    <col min="2319" max="2319" width="12.42578125" style="68" hidden="1"/>
    <col min="2320" max="2562" width="9.140625" style="68" hidden="1"/>
    <col min="2563" max="2563" width="95.85546875" style="68" hidden="1"/>
    <col min="2564" max="2570" width="17.28515625" style="68" hidden="1"/>
    <col min="2571" max="2571" width="9.140625" style="68" hidden="1"/>
    <col min="2572" max="2572" width="3.42578125" style="68" hidden="1"/>
    <col min="2573" max="2573" width="9.140625" style="68" hidden="1"/>
    <col min="2574" max="2574" width="21.28515625" style="68" hidden="1"/>
    <col min="2575" max="2575" width="12.42578125" style="68" hidden="1"/>
    <col min="2576" max="2818" width="9.140625" style="68" hidden="1"/>
    <col min="2819" max="2819" width="95.85546875" style="68" hidden="1"/>
    <col min="2820" max="2826" width="17.28515625" style="68" hidden="1"/>
    <col min="2827" max="2827" width="9.140625" style="68" hidden="1"/>
    <col min="2828" max="2828" width="3.42578125" style="68" hidden="1"/>
    <col min="2829" max="2829" width="9.140625" style="68" hidden="1"/>
    <col min="2830" max="2830" width="21.28515625" style="68" hidden="1"/>
    <col min="2831" max="2831" width="12.42578125" style="68" hidden="1"/>
    <col min="2832" max="3074" width="9.140625" style="68" hidden="1"/>
    <col min="3075" max="3075" width="95.85546875" style="68" hidden="1"/>
    <col min="3076" max="3082" width="17.28515625" style="68" hidden="1"/>
    <col min="3083" max="3083" width="9.140625" style="68" hidden="1"/>
    <col min="3084" max="3084" width="3.42578125" style="68" hidden="1"/>
    <col min="3085" max="3085" width="9.140625" style="68" hidden="1"/>
    <col min="3086" max="3086" width="21.28515625" style="68" hidden="1"/>
    <col min="3087" max="3087" width="12.42578125" style="68" hidden="1"/>
    <col min="3088" max="3330" width="9.140625" style="68" hidden="1"/>
    <col min="3331" max="3331" width="95.85546875" style="68" hidden="1"/>
    <col min="3332" max="3338" width="17.28515625" style="68" hidden="1"/>
    <col min="3339" max="3339" width="9.140625" style="68" hidden="1"/>
    <col min="3340" max="3340" width="3.42578125" style="68" hidden="1"/>
    <col min="3341" max="3341" width="9.140625" style="68" hidden="1"/>
    <col min="3342" max="3342" width="21.28515625" style="68" hidden="1"/>
    <col min="3343" max="3343" width="12.42578125" style="68" hidden="1"/>
    <col min="3344" max="3586" width="9.140625" style="68" hidden="1"/>
    <col min="3587" max="3587" width="95.85546875" style="68" hidden="1"/>
    <col min="3588" max="3594" width="17.28515625" style="68" hidden="1"/>
    <col min="3595" max="3595" width="9.140625" style="68" hidden="1"/>
    <col min="3596" max="3596" width="3.42578125" style="68" hidden="1"/>
    <col min="3597" max="3597" width="9.140625" style="68" hidden="1"/>
    <col min="3598" max="3598" width="21.28515625" style="68" hidden="1"/>
    <col min="3599" max="3599" width="12.42578125" style="68" hidden="1"/>
    <col min="3600" max="3842" width="9.140625" style="68" hidden="1"/>
    <col min="3843" max="3843" width="95.85546875" style="68" hidden="1"/>
    <col min="3844" max="3850" width="17.28515625" style="68" hidden="1"/>
    <col min="3851" max="3851" width="9.140625" style="68" hidden="1"/>
    <col min="3852" max="3852" width="3.42578125" style="68" hidden="1"/>
    <col min="3853" max="3853" width="9.140625" style="68" hidden="1"/>
    <col min="3854" max="3854" width="21.28515625" style="68" hidden="1"/>
    <col min="3855" max="3855" width="12.42578125" style="68" hidden="1"/>
    <col min="3856" max="4098" width="9.140625" style="68" hidden="1"/>
    <col min="4099" max="4099" width="95.85546875" style="68" hidden="1"/>
    <col min="4100" max="4106" width="17.28515625" style="68" hidden="1"/>
    <col min="4107" max="4107" width="9.140625" style="68" hidden="1"/>
    <col min="4108" max="4108" width="3.42578125" style="68" hidden="1"/>
    <col min="4109" max="4109" width="9.140625" style="68" hidden="1"/>
    <col min="4110" max="4110" width="21.28515625" style="68" hidden="1"/>
    <col min="4111" max="4111" width="12.42578125" style="68" hidden="1"/>
    <col min="4112" max="4354" width="9.140625" style="68" hidden="1"/>
    <col min="4355" max="4355" width="95.85546875" style="68" hidden="1"/>
    <col min="4356" max="4362" width="17.28515625" style="68" hidden="1"/>
    <col min="4363" max="4363" width="9.140625" style="68" hidden="1"/>
    <col min="4364" max="4364" width="3.42578125" style="68" hidden="1"/>
    <col min="4365" max="4365" width="9.140625" style="68" hidden="1"/>
    <col min="4366" max="4366" width="21.28515625" style="68" hidden="1"/>
    <col min="4367" max="4367" width="12.42578125" style="68" hidden="1"/>
    <col min="4368" max="4610" width="9.140625" style="68" hidden="1"/>
    <col min="4611" max="4611" width="95.85546875" style="68" hidden="1"/>
    <col min="4612" max="4618" width="17.28515625" style="68" hidden="1"/>
    <col min="4619" max="4619" width="9.140625" style="68" hidden="1"/>
    <col min="4620" max="4620" width="3.42578125" style="68" hidden="1"/>
    <col min="4621" max="4621" width="9.140625" style="68" hidden="1"/>
    <col min="4622" max="4622" width="21.28515625" style="68" hidden="1"/>
    <col min="4623" max="4623" width="12.42578125" style="68" hidden="1"/>
    <col min="4624" max="4866" width="9.140625" style="68" hidden="1"/>
    <col min="4867" max="4867" width="95.85546875" style="68" hidden="1"/>
    <col min="4868" max="4874" width="17.28515625" style="68" hidden="1"/>
    <col min="4875" max="4875" width="9.140625" style="68" hidden="1"/>
    <col min="4876" max="4876" width="3.42578125" style="68" hidden="1"/>
    <col min="4877" max="4877" width="9.140625" style="68" hidden="1"/>
    <col min="4878" max="4878" width="21.28515625" style="68" hidden="1"/>
    <col min="4879" max="4879" width="12.42578125" style="68" hidden="1"/>
    <col min="4880" max="5122" width="9.140625" style="68" hidden="1"/>
    <col min="5123" max="5123" width="95.85546875" style="68" hidden="1"/>
    <col min="5124" max="5130" width="17.28515625" style="68" hidden="1"/>
    <col min="5131" max="5131" width="9.140625" style="68" hidden="1"/>
    <col min="5132" max="5132" width="3.42578125" style="68" hidden="1"/>
    <col min="5133" max="5133" width="9.140625" style="68" hidden="1"/>
    <col min="5134" max="5134" width="21.28515625" style="68" hidden="1"/>
    <col min="5135" max="5135" width="12.42578125" style="68" hidden="1"/>
    <col min="5136" max="5378" width="9.140625" style="68" hidden="1"/>
    <col min="5379" max="5379" width="95.85546875" style="68" hidden="1"/>
    <col min="5380" max="5386" width="17.28515625" style="68" hidden="1"/>
    <col min="5387" max="5387" width="9.140625" style="68" hidden="1"/>
    <col min="5388" max="5388" width="3.42578125" style="68" hidden="1"/>
    <col min="5389" max="5389" width="9.140625" style="68" hidden="1"/>
    <col min="5390" max="5390" width="21.28515625" style="68" hidden="1"/>
    <col min="5391" max="5391" width="12.42578125" style="68" hidden="1"/>
    <col min="5392" max="5634" width="9.140625" style="68" hidden="1"/>
    <col min="5635" max="5635" width="95.85546875" style="68" hidden="1"/>
    <col min="5636" max="5642" width="17.28515625" style="68" hidden="1"/>
    <col min="5643" max="5643" width="9.140625" style="68" hidden="1"/>
    <col min="5644" max="5644" width="3.42578125" style="68" hidden="1"/>
    <col min="5645" max="5645" width="9.140625" style="68" hidden="1"/>
    <col min="5646" max="5646" width="21.28515625" style="68" hidden="1"/>
    <col min="5647" max="5647" width="12.42578125" style="68" hidden="1"/>
    <col min="5648" max="5890" width="9.140625" style="68" hidden="1"/>
    <col min="5891" max="5891" width="95.85546875" style="68" hidden="1"/>
    <col min="5892" max="5898" width="17.28515625" style="68" hidden="1"/>
    <col min="5899" max="5899" width="9.140625" style="68" hidden="1"/>
    <col min="5900" max="5900" width="3.42578125" style="68" hidden="1"/>
    <col min="5901" max="5901" width="9.140625" style="68" hidden="1"/>
    <col min="5902" max="5902" width="21.28515625" style="68" hidden="1"/>
    <col min="5903" max="5903" width="12.42578125" style="68" hidden="1"/>
    <col min="5904" max="6146" width="9.140625" style="68" hidden="1"/>
    <col min="6147" max="6147" width="95.85546875" style="68" hidden="1"/>
    <col min="6148" max="6154" width="17.28515625" style="68" hidden="1"/>
    <col min="6155" max="6155" width="9.140625" style="68" hidden="1"/>
    <col min="6156" max="6156" width="3.42578125" style="68" hidden="1"/>
    <col min="6157" max="6157" width="9.140625" style="68" hidden="1"/>
    <col min="6158" max="6158" width="21.28515625" style="68" hidden="1"/>
    <col min="6159" max="6159" width="12.42578125" style="68" hidden="1"/>
    <col min="6160" max="6402" width="9.140625" style="68" hidden="1"/>
    <col min="6403" max="6403" width="95.85546875" style="68" hidden="1"/>
    <col min="6404" max="6410" width="17.28515625" style="68" hidden="1"/>
    <col min="6411" max="6411" width="9.140625" style="68" hidden="1"/>
    <col min="6412" max="6412" width="3.42578125" style="68" hidden="1"/>
    <col min="6413" max="6413" width="9.140625" style="68" hidden="1"/>
    <col min="6414" max="6414" width="21.28515625" style="68" hidden="1"/>
    <col min="6415" max="6415" width="12.42578125" style="68" hidden="1"/>
    <col min="6416" max="6658" width="9.140625" style="68" hidden="1"/>
    <col min="6659" max="6659" width="95.85546875" style="68" hidden="1"/>
    <col min="6660" max="6666" width="17.28515625" style="68" hidden="1"/>
    <col min="6667" max="6667" width="9.140625" style="68" hidden="1"/>
    <col min="6668" max="6668" width="3.42578125" style="68" hidden="1"/>
    <col min="6669" max="6669" width="9.140625" style="68" hidden="1"/>
    <col min="6670" max="6670" width="21.28515625" style="68" hidden="1"/>
    <col min="6671" max="6671" width="12.42578125" style="68" hidden="1"/>
    <col min="6672" max="6914" width="9.140625" style="68" hidden="1"/>
    <col min="6915" max="6915" width="95.85546875" style="68" hidden="1"/>
    <col min="6916" max="6922" width="17.28515625" style="68" hidden="1"/>
    <col min="6923" max="6923" width="9.140625" style="68" hidden="1"/>
    <col min="6924" max="6924" width="3.42578125" style="68" hidden="1"/>
    <col min="6925" max="6925" width="9.140625" style="68" hidden="1"/>
    <col min="6926" max="6926" width="21.28515625" style="68" hidden="1"/>
    <col min="6927" max="6927" width="12.42578125" style="68" hidden="1"/>
    <col min="6928" max="7170" width="9.140625" style="68" hidden="1"/>
    <col min="7171" max="7171" width="95.85546875" style="68" hidden="1"/>
    <col min="7172" max="7178" width="17.28515625" style="68" hidden="1"/>
    <col min="7179" max="7179" width="9.140625" style="68" hidden="1"/>
    <col min="7180" max="7180" width="3.42578125" style="68" hidden="1"/>
    <col min="7181" max="7181" width="9.140625" style="68" hidden="1"/>
    <col min="7182" max="7182" width="21.28515625" style="68" hidden="1"/>
    <col min="7183" max="7183" width="12.42578125" style="68" hidden="1"/>
    <col min="7184" max="7426" width="9.140625" style="68" hidden="1"/>
    <col min="7427" max="7427" width="95.85546875" style="68" hidden="1"/>
    <col min="7428" max="7434" width="17.28515625" style="68" hidden="1"/>
    <col min="7435" max="7435" width="9.140625" style="68" hidden="1"/>
    <col min="7436" max="7436" width="3.42578125" style="68" hidden="1"/>
    <col min="7437" max="7437" width="9.140625" style="68" hidden="1"/>
    <col min="7438" max="7438" width="21.28515625" style="68" hidden="1"/>
    <col min="7439" max="7439" width="12.42578125" style="68" hidden="1"/>
    <col min="7440" max="7682" width="9.140625" style="68" hidden="1"/>
    <col min="7683" max="7683" width="95.85546875" style="68" hidden="1"/>
    <col min="7684" max="7690" width="17.28515625" style="68" hidden="1"/>
    <col min="7691" max="7691" width="9.140625" style="68" hidden="1"/>
    <col min="7692" max="7692" width="3.42578125" style="68" hidden="1"/>
    <col min="7693" max="7693" width="9.140625" style="68" hidden="1"/>
    <col min="7694" max="7694" width="21.28515625" style="68" hidden="1"/>
    <col min="7695" max="7695" width="12.42578125" style="68" hidden="1"/>
    <col min="7696" max="7938" width="9.140625" style="68" hidden="1"/>
    <col min="7939" max="7939" width="95.85546875" style="68" hidden="1"/>
    <col min="7940" max="7946" width="17.28515625" style="68" hidden="1"/>
    <col min="7947" max="7947" width="9.140625" style="68" hidden="1"/>
    <col min="7948" max="7948" width="3.42578125" style="68" hidden="1"/>
    <col min="7949" max="7949" width="9.140625" style="68" hidden="1"/>
    <col min="7950" max="7950" width="21.28515625" style="68" hidden="1"/>
    <col min="7951" max="7951" width="12.42578125" style="68" hidden="1"/>
    <col min="7952" max="8194" width="9.140625" style="68" hidden="1"/>
    <col min="8195" max="8195" width="95.85546875" style="68" hidden="1"/>
    <col min="8196" max="8202" width="17.28515625" style="68" hidden="1"/>
    <col min="8203" max="8203" width="9.140625" style="68" hidden="1"/>
    <col min="8204" max="8204" width="3.42578125" style="68" hidden="1"/>
    <col min="8205" max="8205" width="9.140625" style="68" hidden="1"/>
    <col min="8206" max="8206" width="21.28515625" style="68" hidden="1"/>
    <col min="8207" max="8207" width="12.42578125" style="68" hidden="1"/>
    <col min="8208" max="8450" width="9.140625" style="68" hidden="1"/>
    <col min="8451" max="8451" width="95.85546875" style="68" hidden="1"/>
    <col min="8452" max="8458" width="17.28515625" style="68" hidden="1"/>
    <col min="8459" max="8459" width="9.140625" style="68" hidden="1"/>
    <col min="8460" max="8460" width="3.42578125" style="68" hidden="1"/>
    <col min="8461" max="8461" width="9.140625" style="68" hidden="1"/>
    <col min="8462" max="8462" width="21.28515625" style="68" hidden="1"/>
    <col min="8463" max="8463" width="12.42578125" style="68" hidden="1"/>
    <col min="8464" max="8706" width="9.140625" style="68" hidden="1"/>
    <col min="8707" max="8707" width="95.85546875" style="68" hidden="1"/>
    <col min="8708" max="8714" width="17.28515625" style="68" hidden="1"/>
    <col min="8715" max="8715" width="9.140625" style="68" hidden="1"/>
    <col min="8716" max="8716" width="3.42578125" style="68" hidden="1"/>
    <col min="8717" max="8717" width="9.140625" style="68" hidden="1"/>
    <col min="8718" max="8718" width="21.28515625" style="68" hidden="1"/>
    <col min="8719" max="8719" width="12.42578125" style="68" hidden="1"/>
    <col min="8720" max="8962" width="9.140625" style="68" hidden="1"/>
    <col min="8963" max="8963" width="95.85546875" style="68" hidden="1"/>
    <col min="8964" max="8970" width="17.28515625" style="68" hidden="1"/>
    <col min="8971" max="8971" width="9.140625" style="68" hidden="1"/>
    <col min="8972" max="8972" width="3.42578125" style="68" hidden="1"/>
    <col min="8973" max="8973" width="9.140625" style="68" hidden="1"/>
    <col min="8974" max="8974" width="21.28515625" style="68" hidden="1"/>
    <col min="8975" max="8975" width="12.42578125" style="68" hidden="1"/>
    <col min="8976" max="9218" width="9.140625" style="68" hidden="1"/>
    <col min="9219" max="9219" width="95.85546875" style="68" hidden="1"/>
    <col min="9220" max="9226" width="17.28515625" style="68" hidden="1"/>
    <col min="9227" max="9227" width="9.140625" style="68" hidden="1"/>
    <col min="9228" max="9228" width="3.42578125" style="68" hidden="1"/>
    <col min="9229" max="9229" width="9.140625" style="68" hidden="1"/>
    <col min="9230" max="9230" width="21.28515625" style="68" hidden="1"/>
    <col min="9231" max="9231" width="12.42578125" style="68" hidden="1"/>
    <col min="9232" max="9474" width="9.140625" style="68" hidden="1"/>
    <col min="9475" max="9475" width="95.85546875" style="68" hidden="1"/>
    <col min="9476" max="9482" width="17.28515625" style="68" hidden="1"/>
    <col min="9483" max="9483" width="9.140625" style="68" hidden="1"/>
    <col min="9484" max="9484" width="3.42578125" style="68" hidden="1"/>
    <col min="9485" max="9485" width="9.140625" style="68" hidden="1"/>
    <col min="9486" max="9486" width="21.28515625" style="68" hidden="1"/>
    <col min="9487" max="9487" width="12.42578125" style="68" hidden="1"/>
    <col min="9488" max="9730" width="9.140625" style="68" hidden="1"/>
    <col min="9731" max="9731" width="95.85546875" style="68" hidden="1"/>
    <col min="9732" max="9738" width="17.28515625" style="68" hidden="1"/>
    <col min="9739" max="9739" width="9.140625" style="68" hidden="1"/>
    <col min="9740" max="9740" width="3.42578125" style="68" hidden="1"/>
    <col min="9741" max="9741" width="9.140625" style="68" hidden="1"/>
    <col min="9742" max="9742" width="21.28515625" style="68" hidden="1"/>
    <col min="9743" max="9743" width="12.42578125" style="68" hidden="1"/>
    <col min="9744" max="9986" width="9.140625" style="68" hidden="1"/>
    <col min="9987" max="9987" width="95.85546875" style="68" hidden="1"/>
    <col min="9988" max="9994" width="17.28515625" style="68" hidden="1"/>
    <col min="9995" max="9995" width="9.140625" style="68" hidden="1"/>
    <col min="9996" max="9996" width="3.42578125" style="68" hidden="1"/>
    <col min="9997" max="9997" width="9.140625" style="68" hidden="1"/>
    <col min="9998" max="9998" width="21.28515625" style="68" hidden="1"/>
    <col min="9999" max="9999" width="12.42578125" style="68" hidden="1"/>
    <col min="10000" max="10242" width="9.140625" style="68" hidden="1"/>
    <col min="10243" max="10243" width="95.85546875" style="68" hidden="1"/>
    <col min="10244" max="10250" width="17.28515625" style="68" hidden="1"/>
    <col min="10251" max="10251" width="9.140625" style="68" hidden="1"/>
    <col min="10252" max="10252" width="3.42578125" style="68" hidden="1"/>
    <col min="10253" max="10253" width="9.140625" style="68" hidden="1"/>
    <col min="10254" max="10254" width="21.28515625" style="68" hidden="1"/>
    <col min="10255" max="10255" width="12.42578125" style="68" hidden="1"/>
    <col min="10256" max="10498" width="9.140625" style="68" hidden="1"/>
    <col min="10499" max="10499" width="95.85546875" style="68" hidden="1"/>
    <col min="10500" max="10506" width="17.28515625" style="68" hidden="1"/>
    <col min="10507" max="10507" width="9.140625" style="68" hidden="1"/>
    <col min="10508" max="10508" width="3.42578125" style="68" hidden="1"/>
    <col min="10509" max="10509" width="9.140625" style="68" hidden="1"/>
    <col min="10510" max="10510" width="21.28515625" style="68" hidden="1"/>
    <col min="10511" max="10511" width="12.42578125" style="68" hidden="1"/>
    <col min="10512" max="10754" width="9.140625" style="68" hidden="1"/>
    <col min="10755" max="10755" width="95.85546875" style="68" hidden="1"/>
    <col min="10756" max="10762" width="17.28515625" style="68" hidden="1"/>
    <col min="10763" max="10763" width="9.140625" style="68" hidden="1"/>
    <col min="10764" max="10764" width="3.42578125" style="68" hidden="1"/>
    <col min="10765" max="10765" width="9.140625" style="68" hidden="1"/>
    <col min="10766" max="10766" width="21.28515625" style="68" hidden="1"/>
    <col min="10767" max="10767" width="12.42578125" style="68" hidden="1"/>
    <col min="10768" max="11010" width="9.140625" style="68" hidden="1"/>
    <col min="11011" max="11011" width="95.85546875" style="68" hidden="1"/>
    <col min="11012" max="11018" width="17.28515625" style="68" hidden="1"/>
    <col min="11019" max="11019" width="9.140625" style="68" hidden="1"/>
    <col min="11020" max="11020" width="3.42578125" style="68" hidden="1"/>
    <col min="11021" max="11021" width="9.140625" style="68" hidden="1"/>
    <col min="11022" max="11022" width="21.28515625" style="68" hidden="1"/>
    <col min="11023" max="11023" width="12.42578125" style="68" hidden="1"/>
    <col min="11024" max="11266" width="9.140625" style="68" hidden="1"/>
    <col min="11267" max="11267" width="95.85546875" style="68" hidden="1"/>
    <col min="11268" max="11274" width="17.28515625" style="68" hidden="1"/>
    <col min="11275" max="11275" width="9.140625" style="68" hidden="1"/>
    <col min="11276" max="11276" width="3.42578125" style="68" hidden="1"/>
    <col min="11277" max="11277" width="9.140625" style="68" hidden="1"/>
    <col min="11278" max="11278" width="21.28515625" style="68" hidden="1"/>
    <col min="11279" max="11279" width="12.42578125" style="68" hidden="1"/>
    <col min="11280" max="11522" width="9.140625" style="68" hidden="1"/>
    <col min="11523" max="11523" width="95.85546875" style="68" hidden="1"/>
    <col min="11524" max="11530" width="17.28515625" style="68" hidden="1"/>
    <col min="11531" max="11531" width="9.140625" style="68" hidden="1"/>
    <col min="11532" max="11532" width="3.42578125" style="68" hidden="1"/>
    <col min="11533" max="11533" width="9.140625" style="68" hidden="1"/>
    <col min="11534" max="11534" width="21.28515625" style="68" hidden="1"/>
    <col min="11535" max="11535" width="12.42578125" style="68" hidden="1"/>
    <col min="11536" max="11778" width="9.140625" style="68" hidden="1"/>
    <col min="11779" max="11779" width="95.85546875" style="68" hidden="1"/>
    <col min="11780" max="11786" width="17.28515625" style="68" hidden="1"/>
    <col min="11787" max="11787" width="9.140625" style="68" hidden="1"/>
    <col min="11788" max="11788" width="3.42578125" style="68" hidden="1"/>
    <col min="11789" max="11789" width="9.140625" style="68" hidden="1"/>
    <col min="11790" max="11790" width="21.28515625" style="68" hidden="1"/>
    <col min="11791" max="11791" width="12.42578125" style="68" hidden="1"/>
    <col min="11792" max="12034" width="9.140625" style="68" hidden="1"/>
    <col min="12035" max="12035" width="95.85546875" style="68" hidden="1"/>
    <col min="12036" max="12042" width="17.28515625" style="68" hidden="1"/>
    <col min="12043" max="12043" width="9.140625" style="68" hidden="1"/>
    <col min="12044" max="12044" width="3.42578125" style="68" hidden="1"/>
    <col min="12045" max="12045" width="9.140625" style="68" hidden="1"/>
    <col min="12046" max="12046" width="21.28515625" style="68" hidden="1"/>
    <col min="12047" max="12047" width="12.42578125" style="68" hidden="1"/>
    <col min="12048" max="12290" width="9.140625" style="68" hidden="1"/>
    <col min="12291" max="12291" width="95.85546875" style="68" hidden="1"/>
    <col min="12292" max="12298" width="17.28515625" style="68" hidden="1"/>
    <col min="12299" max="12299" width="9.140625" style="68" hidden="1"/>
    <col min="12300" max="12300" width="3.42578125" style="68" hidden="1"/>
    <col min="12301" max="12301" width="9.140625" style="68" hidden="1"/>
    <col min="12302" max="12302" width="21.28515625" style="68" hidden="1"/>
    <col min="12303" max="12303" width="12.42578125" style="68" hidden="1"/>
    <col min="12304" max="12546" width="9.140625" style="68" hidden="1"/>
    <col min="12547" max="12547" width="95.85546875" style="68" hidden="1"/>
    <col min="12548" max="12554" width="17.28515625" style="68" hidden="1"/>
    <col min="12555" max="12555" width="9.140625" style="68" hidden="1"/>
    <col min="12556" max="12556" width="3.42578125" style="68" hidden="1"/>
    <col min="12557" max="12557" width="9.140625" style="68" hidden="1"/>
    <col min="12558" max="12558" width="21.28515625" style="68" hidden="1"/>
    <col min="12559" max="12559" width="12.42578125" style="68" hidden="1"/>
    <col min="12560" max="12802" width="9.140625" style="68" hidden="1"/>
    <col min="12803" max="12803" width="95.85546875" style="68" hidden="1"/>
    <col min="12804" max="12810" width="17.28515625" style="68" hidden="1"/>
    <col min="12811" max="12811" width="9.140625" style="68" hidden="1"/>
    <col min="12812" max="12812" width="3.42578125" style="68" hidden="1"/>
    <col min="12813" max="12813" width="9.140625" style="68" hidden="1"/>
    <col min="12814" max="12814" width="21.28515625" style="68" hidden="1"/>
    <col min="12815" max="12815" width="12.42578125" style="68" hidden="1"/>
    <col min="12816" max="13058" width="9.140625" style="68" hidden="1"/>
    <col min="13059" max="13059" width="95.85546875" style="68" hidden="1"/>
    <col min="13060" max="13066" width="17.28515625" style="68" hidden="1"/>
    <col min="13067" max="13067" width="9.140625" style="68" hidden="1"/>
    <col min="13068" max="13068" width="3.42578125" style="68" hidden="1"/>
    <col min="13069" max="13069" width="9.140625" style="68" hidden="1"/>
    <col min="13070" max="13070" width="21.28515625" style="68" hidden="1"/>
    <col min="13071" max="13071" width="12.42578125" style="68" hidden="1"/>
    <col min="13072" max="13314" width="9.140625" style="68" hidden="1"/>
    <col min="13315" max="13315" width="95.85546875" style="68" hidden="1"/>
    <col min="13316" max="13322" width="17.28515625" style="68" hidden="1"/>
    <col min="13323" max="13323" width="9.140625" style="68" hidden="1"/>
    <col min="13324" max="13324" width="3.42578125" style="68" hidden="1"/>
    <col min="13325" max="13325" width="9.140625" style="68" hidden="1"/>
    <col min="13326" max="13326" width="21.28515625" style="68" hidden="1"/>
    <col min="13327" max="13327" width="12.42578125" style="68" hidden="1"/>
    <col min="13328" max="13570" width="9.140625" style="68" hidden="1"/>
    <col min="13571" max="13571" width="95.85546875" style="68" hidden="1"/>
    <col min="13572" max="13578" width="17.28515625" style="68" hidden="1"/>
    <col min="13579" max="13579" width="9.140625" style="68" hidden="1"/>
    <col min="13580" max="13580" width="3.42578125" style="68" hidden="1"/>
    <col min="13581" max="13581" width="9.140625" style="68" hidden="1"/>
    <col min="13582" max="13582" width="21.28515625" style="68" hidden="1"/>
    <col min="13583" max="13583" width="12.42578125" style="68" hidden="1"/>
    <col min="13584" max="13826" width="9.140625" style="68" hidden="1"/>
    <col min="13827" max="13827" width="95.85546875" style="68" hidden="1"/>
    <col min="13828" max="13834" width="17.28515625" style="68" hidden="1"/>
    <col min="13835" max="13835" width="9.140625" style="68" hidden="1"/>
    <col min="13836" max="13836" width="3.42578125" style="68" hidden="1"/>
    <col min="13837" max="13837" width="9.140625" style="68" hidden="1"/>
    <col min="13838" max="13838" width="21.28515625" style="68" hidden="1"/>
    <col min="13839" max="13839" width="12.42578125" style="68" hidden="1"/>
    <col min="13840" max="14082" width="9.140625" style="68" hidden="1"/>
    <col min="14083" max="14083" width="95.85546875" style="68" hidden="1"/>
    <col min="14084" max="14090" width="17.28515625" style="68" hidden="1"/>
    <col min="14091" max="14091" width="9.140625" style="68" hidden="1"/>
    <col min="14092" max="14092" width="3.42578125" style="68" hidden="1"/>
    <col min="14093" max="14093" width="9.140625" style="68" hidden="1"/>
    <col min="14094" max="14094" width="21.28515625" style="68" hidden="1"/>
    <col min="14095" max="14095" width="12.42578125" style="68" hidden="1"/>
    <col min="14096" max="14338" width="9.140625" style="68" hidden="1"/>
    <col min="14339" max="14339" width="95.85546875" style="68" hidden="1"/>
    <col min="14340" max="14346" width="17.28515625" style="68" hidden="1"/>
    <col min="14347" max="14347" width="9.140625" style="68" hidden="1"/>
    <col min="14348" max="14348" width="3.42578125" style="68" hidden="1"/>
    <col min="14349" max="14349" width="9.140625" style="68" hidden="1"/>
    <col min="14350" max="14350" width="21.28515625" style="68" hidden="1"/>
    <col min="14351" max="14351" width="12.42578125" style="68" hidden="1"/>
    <col min="14352" max="14594" width="9.140625" style="68" hidden="1"/>
    <col min="14595" max="14595" width="95.85546875" style="68" hidden="1"/>
    <col min="14596" max="14602" width="17.28515625" style="68" hidden="1"/>
    <col min="14603" max="14603" width="9.140625" style="68" hidden="1"/>
    <col min="14604" max="14604" width="3.42578125" style="68" hidden="1"/>
    <col min="14605" max="14605" width="9.140625" style="68" hidden="1"/>
    <col min="14606" max="14606" width="21.28515625" style="68" hidden="1"/>
    <col min="14607" max="14607" width="12.42578125" style="68" hidden="1"/>
    <col min="14608" max="14850" width="9.140625" style="68" hidden="1"/>
    <col min="14851" max="14851" width="95.85546875" style="68" hidden="1"/>
    <col min="14852" max="14858" width="17.28515625" style="68" hidden="1"/>
    <col min="14859" max="14859" width="9.140625" style="68" hidden="1"/>
    <col min="14860" max="14860" width="3.42578125" style="68" hidden="1"/>
    <col min="14861" max="14861" width="9.140625" style="68" hidden="1"/>
    <col min="14862" max="14862" width="21.28515625" style="68" hidden="1"/>
    <col min="14863" max="14863" width="12.42578125" style="68" hidden="1"/>
    <col min="14864" max="15106" width="9.140625" style="68" hidden="1"/>
    <col min="15107" max="15107" width="95.85546875" style="68" hidden="1"/>
    <col min="15108" max="15114" width="17.28515625" style="68" hidden="1"/>
    <col min="15115" max="15115" width="9.140625" style="68" hidden="1"/>
    <col min="15116" max="15116" width="3.42578125" style="68" hidden="1"/>
    <col min="15117" max="15117" width="9.140625" style="68" hidden="1"/>
    <col min="15118" max="15118" width="21.28515625" style="68" hidden="1"/>
    <col min="15119" max="15119" width="12.42578125" style="68" hidden="1"/>
    <col min="15120" max="15362" width="9.140625" style="68" hidden="1"/>
    <col min="15363" max="15363" width="95.85546875" style="68" hidden="1"/>
    <col min="15364" max="15370" width="17.28515625" style="68" hidden="1"/>
    <col min="15371" max="15371" width="9.140625" style="68" hidden="1"/>
    <col min="15372" max="15372" width="3.42578125" style="68" hidden="1"/>
    <col min="15373" max="15373" width="9.140625" style="68" hidden="1"/>
    <col min="15374" max="15374" width="21.28515625" style="68" hidden="1"/>
    <col min="15375" max="15375" width="12.42578125" style="68" hidden="1"/>
    <col min="15376" max="15618" width="9.140625" style="68" hidden="1"/>
    <col min="15619" max="15619" width="95.85546875" style="68" hidden="1"/>
    <col min="15620" max="15626" width="17.28515625" style="68" hidden="1"/>
    <col min="15627" max="15627" width="9.140625" style="68" hidden="1"/>
    <col min="15628" max="15628" width="3.42578125" style="68" hidden="1"/>
    <col min="15629" max="15629" width="9.140625" style="68" hidden="1"/>
    <col min="15630" max="15630" width="21.28515625" style="68" hidden="1"/>
    <col min="15631" max="15631" width="12.42578125" style="68" hidden="1"/>
    <col min="15632" max="15874" width="9.140625" style="68" hidden="1"/>
    <col min="15875" max="15875" width="95.85546875" style="68" hidden="1"/>
    <col min="15876" max="15882" width="17.28515625" style="68" hidden="1"/>
    <col min="15883" max="15883" width="9.140625" style="68" hidden="1"/>
    <col min="15884" max="15884" width="3.42578125" style="68" hidden="1"/>
    <col min="15885" max="15885" width="9.140625" style="68" hidden="1"/>
    <col min="15886" max="15886" width="21.28515625" style="68" hidden="1"/>
    <col min="15887" max="15887" width="12.42578125" style="68" hidden="1"/>
    <col min="15888" max="16130" width="9.140625" style="68" hidden="1"/>
    <col min="16131" max="16131" width="95.85546875" style="68" hidden="1"/>
    <col min="16132" max="16138" width="17.28515625" style="68" hidden="1"/>
    <col min="16139" max="16139" width="9.140625" style="68" hidden="1"/>
    <col min="16140" max="16140" width="3.42578125" style="68" hidden="1"/>
    <col min="16141" max="16141" width="9.140625" style="68" hidden="1"/>
    <col min="16142" max="16142" width="21.28515625" style="68" hidden="1"/>
    <col min="16143" max="16143" width="12.42578125" style="68" hidden="1"/>
    <col min="16144" max="16384" width="9.140625" style="68" hidden="1"/>
  </cols>
  <sheetData>
    <row r="1" spans="1:14" s="66" customFormat="1" ht="7.5" hidden="1" customHeight="1">
      <c r="C1" s="470"/>
      <c r="D1" s="470"/>
      <c r="E1" s="471"/>
      <c r="F1" s="471"/>
      <c r="G1" s="471"/>
      <c r="H1" s="471"/>
      <c r="I1" s="471"/>
      <c r="J1" s="471"/>
      <c r="K1" s="471"/>
      <c r="L1" s="472"/>
    </row>
    <row r="2" spans="1:14" s="66" customFormat="1" ht="39" customHeight="1">
      <c r="C2" s="955" t="s">
        <v>59</v>
      </c>
      <c r="D2" s="955"/>
      <c r="E2" s="955"/>
      <c r="F2" s="955"/>
      <c r="G2" s="955"/>
      <c r="H2" s="955"/>
      <c r="I2" s="955"/>
      <c r="J2" s="955"/>
      <c r="K2" s="473"/>
      <c r="L2" s="472"/>
    </row>
    <row r="3" spans="1:14" s="66" customFormat="1" ht="42.75" customHeight="1">
      <c r="C3" s="955" t="s">
        <v>961</v>
      </c>
      <c r="D3" s="955"/>
      <c r="E3" s="955"/>
      <c r="F3" s="955"/>
      <c r="G3" s="955"/>
      <c r="H3" s="955"/>
      <c r="I3" s="955"/>
      <c r="J3" s="955"/>
      <c r="K3" s="473"/>
      <c r="L3" s="472"/>
    </row>
    <row r="4" spans="1:14" s="66" customFormat="1" ht="42.75" customHeight="1">
      <c r="A4" s="66" t="s">
        <v>1580</v>
      </c>
      <c r="C4" s="955" t="s">
        <v>1580</v>
      </c>
      <c r="D4" s="955"/>
      <c r="E4" s="955"/>
      <c r="F4" s="955"/>
      <c r="G4" s="955"/>
      <c r="H4" s="955"/>
      <c r="I4" s="955"/>
      <c r="J4" s="955"/>
      <c r="K4" s="473"/>
      <c r="L4" s="472"/>
    </row>
    <row r="5" spans="1:14" s="427" customFormat="1" ht="45" customHeight="1">
      <c r="C5" s="956" t="s">
        <v>2</v>
      </c>
      <c r="D5" s="956"/>
      <c r="E5" s="956"/>
      <c r="F5" s="956"/>
      <c r="G5" s="956"/>
      <c r="H5" s="956"/>
      <c r="I5" s="956"/>
      <c r="J5" s="956"/>
      <c r="K5" s="474"/>
      <c r="L5" s="475"/>
    </row>
    <row r="6" spans="1:14" s="248" customFormat="1" ht="18.75" customHeight="1">
      <c r="C6" s="251"/>
      <c r="D6" s="251"/>
      <c r="E6" s="251"/>
      <c r="F6" s="251"/>
      <c r="G6" s="251"/>
      <c r="H6" s="251"/>
      <c r="I6" s="251"/>
      <c r="J6" s="251"/>
      <c r="K6" s="251"/>
      <c r="L6" s="476"/>
    </row>
    <row r="7" spans="1:14" s="70" customFormat="1" ht="37.5" customHeight="1">
      <c r="C7" s="477"/>
      <c r="D7" s="478" t="s">
        <v>774</v>
      </c>
      <c r="E7" s="478" t="s">
        <v>775</v>
      </c>
      <c r="F7" s="478" t="s">
        <v>776</v>
      </c>
      <c r="G7" s="478" t="s">
        <v>777</v>
      </c>
      <c r="H7" s="478" t="s">
        <v>778</v>
      </c>
      <c r="I7" s="478" t="s">
        <v>779</v>
      </c>
      <c r="J7" s="478" t="s">
        <v>1450</v>
      </c>
      <c r="K7" s="249"/>
      <c r="L7" s="249"/>
    </row>
    <row r="8" spans="1:14" s="70" customFormat="1" ht="36.75" customHeight="1">
      <c r="C8" s="479"/>
      <c r="D8" s="480" t="s">
        <v>780</v>
      </c>
      <c r="E8" s="480" t="s">
        <v>780</v>
      </c>
      <c r="F8" s="480" t="s">
        <v>780</v>
      </c>
      <c r="G8" s="480" t="s">
        <v>780</v>
      </c>
      <c r="H8" s="480" t="s">
        <v>780</v>
      </c>
      <c r="I8" s="480" t="str">
        <f>"DIC"</f>
        <v>DIC</v>
      </c>
      <c r="J8" s="480" t="str">
        <f>UPPER("sep")</f>
        <v>SEP</v>
      </c>
      <c r="K8" s="249" t="s">
        <v>562</v>
      </c>
      <c r="L8" s="249"/>
    </row>
    <row r="9" spans="1:14" s="70" customFormat="1" ht="12" customHeight="1">
      <c r="C9" s="481"/>
      <c r="L9" s="249"/>
    </row>
    <row r="10" spans="1:14" s="136" customFormat="1" ht="72.75" customHeight="1">
      <c r="C10" s="482" t="s">
        <v>59</v>
      </c>
      <c r="L10" s="249"/>
    </row>
    <row r="11" spans="1:14" s="136" customFormat="1" ht="72.75" customHeight="1">
      <c r="A11" s="136" t="s">
        <v>563</v>
      </c>
      <c r="B11" s="136" t="s">
        <v>962</v>
      </c>
      <c r="C11" s="483" t="s">
        <v>963</v>
      </c>
      <c r="D11" s="218">
        <v>18404503.086410001</v>
      </c>
      <c r="E11" s="218">
        <v>20038972.818500001</v>
      </c>
      <c r="F11" s="218">
        <v>22894937.497779999</v>
      </c>
      <c r="G11" s="218">
        <v>24910472.519609999</v>
      </c>
      <c r="H11" s="218">
        <v>27778627.977880001</v>
      </c>
      <c r="I11" s="218">
        <v>36223316.545870006</v>
      </c>
      <c r="J11" s="218">
        <v>42918266.574589998</v>
      </c>
      <c r="L11" s="249"/>
    </row>
    <row r="12" spans="1:14" s="136" customFormat="1" ht="72.75" customHeight="1">
      <c r="A12" s="136" t="s">
        <v>563</v>
      </c>
      <c r="B12" s="484" t="s">
        <v>964</v>
      </c>
      <c r="C12" s="483" t="s">
        <v>965</v>
      </c>
      <c r="D12" s="218">
        <v>14272542.602049999</v>
      </c>
      <c r="E12" s="218">
        <v>16793068.633370001</v>
      </c>
      <c r="F12" s="218">
        <v>20452126.948419999</v>
      </c>
      <c r="G12" s="218">
        <v>23135384.654279999</v>
      </c>
      <c r="H12" s="218">
        <v>26359793.024390001</v>
      </c>
      <c r="I12" s="218">
        <v>35226192.860459998</v>
      </c>
      <c r="J12" s="218">
        <v>42115641.169050001</v>
      </c>
      <c r="K12" s="218"/>
      <c r="L12" s="249"/>
      <c r="N12" s="218"/>
    </row>
    <row r="13" spans="1:14" s="136" customFormat="1" ht="72.75" customHeight="1">
      <c r="A13" s="136" t="s">
        <v>563</v>
      </c>
      <c r="B13" s="68" t="s">
        <v>966</v>
      </c>
      <c r="C13" s="87" t="s">
        <v>967</v>
      </c>
      <c r="D13" s="218">
        <v>13878908.411040001</v>
      </c>
      <c r="E13" s="218">
        <v>16339121.9515</v>
      </c>
      <c r="F13" s="218">
        <v>20149642.796970002</v>
      </c>
      <c r="G13" s="218">
        <v>22762749.625799999</v>
      </c>
      <c r="H13" s="218">
        <v>25974380.52282</v>
      </c>
      <c r="I13" s="218">
        <v>34613534.029959999</v>
      </c>
      <c r="J13" s="218">
        <v>41447914.487559997</v>
      </c>
      <c r="K13" s="218"/>
      <c r="L13" s="249"/>
      <c r="N13" s="218"/>
    </row>
    <row r="14" spans="1:14" s="136" customFormat="1" ht="72.75" customHeight="1">
      <c r="A14" s="136" t="s">
        <v>563</v>
      </c>
      <c r="B14" s="68" t="s">
        <v>968</v>
      </c>
      <c r="C14" s="87" t="s">
        <v>969</v>
      </c>
      <c r="D14" s="218">
        <v>23217.71098</v>
      </c>
      <c r="E14" s="218">
        <v>28113.26251</v>
      </c>
      <c r="F14" s="218">
        <v>25586.29263</v>
      </c>
      <c r="G14" s="218">
        <v>36364.578259999995</v>
      </c>
      <c r="H14" s="218">
        <v>20922.31799</v>
      </c>
      <c r="I14" s="218">
        <v>30092.20822</v>
      </c>
      <c r="J14" s="218">
        <v>13933.215759999999</v>
      </c>
      <c r="K14" s="218"/>
      <c r="L14" s="249"/>
      <c r="N14" s="218"/>
    </row>
    <row r="15" spans="1:14" s="136" customFormat="1" ht="72.75" customHeight="1">
      <c r="A15" s="136" t="s">
        <v>563</v>
      </c>
      <c r="B15" s="484" t="s">
        <v>970</v>
      </c>
      <c r="C15" s="87" t="s">
        <v>971</v>
      </c>
      <c r="D15" s="218">
        <v>291961.71622</v>
      </c>
      <c r="E15" s="218">
        <v>310313.55633999995</v>
      </c>
      <c r="F15" s="218">
        <v>212810.38047999999</v>
      </c>
      <c r="G15" s="218">
        <v>284930.17322000006</v>
      </c>
      <c r="H15" s="218">
        <v>271362.12255999999</v>
      </c>
      <c r="I15" s="218">
        <v>472675.48922000005</v>
      </c>
      <c r="J15" s="218">
        <v>487395.43531000003</v>
      </c>
      <c r="K15" s="218"/>
      <c r="L15" s="249"/>
      <c r="N15" s="218"/>
    </row>
    <row r="16" spans="1:14" s="136" customFormat="1" ht="72.75" customHeight="1">
      <c r="A16" s="136" t="s">
        <v>563</v>
      </c>
      <c r="B16" s="68" t="s">
        <v>972</v>
      </c>
      <c r="C16" s="87" t="s">
        <v>973</v>
      </c>
      <c r="D16" s="218">
        <v>24693.14518</v>
      </c>
      <c r="E16" s="218">
        <v>35359.536180000003</v>
      </c>
      <c r="F16" s="218">
        <v>22626.886620000001</v>
      </c>
      <c r="G16" s="218">
        <v>22824.99684</v>
      </c>
      <c r="H16" s="218">
        <v>33267.22539</v>
      </c>
      <c r="I16" s="218">
        <v>75286.024219999992</v>
      </c>
      <c r="J16" s="218">
        <v>68118.441129999992</v>
      </c>
      <c r="K16" s="218"/>
      <c r="L16" s="249"/>
      <c r="N16" s="218"/>
    </row>
    <row r="17" spans="1:15" s="136" customFormat="1" ht="72.75" customHeight="1">
      <c r="A17" s="136" t="s">
        <v>563</v>
      </c>
      <c r="B17" s="68" t="s">
        <v>974</v>
      </c>
      <c r="C17" s="87" t="s">
        <v>975</v>
      </c>
      <c r="D17" s="218">
        <v>53761.618619999994</v>
      </c>
      <c r="E17" s="218">
        <v>80160.326840000009</v>
      </c>
      <c r="F17" s="218">
        <v>41460.591740000003</v>
      </c>
      <c r="G17" s="218">
        <v>28515.280149999999</v>
      </c>
      <c r="H17" s="218">
        <v>59860.835639999998</v>
      </c>
      <c r="I17" s="218">
        <v>34605.108850000004</v>
      </c>
      <c r="J17" s="218">
        <v>85242.3609</v>
      </c>
      <c r="K17" s="218"/>
      <c r="L17" s="218"/>
      <c r="N17" s="218"/>
      <c r="O17" s="218"/>
    </row>
    <row r="18" spans="1:15" s="136" customFormat="1" ht="72.75" customHeight="1">
      <c r="A18" s="136" t="s">
        <v>563</v>
      </c>
      <c r="B18" s="484" t="s">
        <v>976</v>
      </c>
      <c r="C18" s="483" t="s">
        <v>977</v>
      </c>
      <c r="D18" s="218">
        <v>4131960.4843600001</v>
      </c>
      <c r="E18" s="218">
        <v>3245904.1851300001</v>
      </c>
      <c r="F18" s="218">
        <v>2442810.5493600001</v>
      </c>
      <c r="G18" s="218">
        <v>1775087.8653299999</v>
      </c>
      <c r="H18" s="218">
        <v>1418834.95349</v>
      </c>
      <c r="I18" s="218">
        <v>997123.68540999992</v>
      </c>
      <c r="J18" s="218">
        <v>802625.40553999995</v>
      </c>
      <c r="K18" s="218"/>
      <c r="L18" s="249"/>
      <c r="N18" s="218"/>
    </row>
    <row r="19" spans="1:15" s="136" customFormat="1" ht="72.75" customHeight="1">
      <c r="A19" s="136" t="s">
        <v>563</v>
      </c>
      <c r="B19" s="68" t="s">
        <v>978</v>
      </c>
      <c r="C19" s="483" t="s">
        <v>979</v>
      </c>
      <c r="D19" s="218">
        <v>195180.57428</v>
      </c>
      <c r="E19" s="218">
        <v>186848.19930000001</v>
      </c>
      <c r="F19" s="218">
        <v>131020.91993</v>
      </c>
      <c r="G19" s="218">
        <v>143209.81480000002</v>
      </c>
      <c r="H19" s="218">
        <v>133434.07884999999</v>
      </c>
      <c r="I19" s="218">
        <v>133004.44922000001</v>
      </c>
      <c r="J19" s="218">
        <v>181390.67706000002</v>
      </c>
      <c r="K19" s="218"/>
      <c r="L19" s="249"/>
      <c r="N19" s="218"/>
    </row>
    <row r="20" spans="1:15" s="136" customFormat="1" ht="72.75" customHeight="1">
      <c r="A20" s="136" t="s">
        <v>563</v>
      </c>
      <c r="B20" s="68" t="s">
        <v>980</v>
      </c>
      <c r="C20" s="483" t="s">
        <v>981</v>
      </c>
      <c r="D20" s="218">
        <v>93779.653409999999</v>
      </c>
      <c r="E20" s="218">
        <v>100334.43523</v>
      </c>
      <c r="F20" s="218">
        <v>84974.62</v>
      </c>
      <c r="G20" s="218">
        <v>92251.08799</v>
      </c>
      <c r="H20" s="218">
        <v>98134.104879999999</v>
      </c>
      <c r="I20" s="218">
        <v>125755.92327</v>
      </c>
      <c r="J20" s="218">
        <v>165832.98862000002</v>
      </c>
      <c r="K20" s="218"/>
      <c r="L20" s="249"/>
      <c r="N20" s="218"/>
    </row>
    <row r="21" spans="1:15" s="136" customFormat="1" ht="72.75" customHeight="1">
      <c r="A21" s="136" t="s">
        <v>563</v>
      </c>
      <c r="B21" s="484" t="s">
        <v>982</v>
      </c>
      <c r="C21" s="483" t="s">
        <v>983</v>
      </c>
      <c r="D21" s="218">
        <v>101400.92087</v>
      </c>
      <c r="E21" s="218">
        <v>86513.76406999999</v>
      </c>
      <c r="F21" s="218">
        <v>46046.299930000001</v>
      </c>
      <c r="G21" s="218">
        <v>50958.72681</v>
      </c>
      <c r="H21" s="218">
        <v>35299.973969999999</v>
      </c>
      <c r="I21" s="218">
        <v>7248.5259500000002</v>
      </c>
      <c r="J21" s="218">
        <v>15557.68844</v>
      </c>
      <c r="K21" s="218"/>
      <c r="L21" s="249"/>
      <c r="N21" s="218"/>
    </row>
    <row r="22" spans="1:15" s="136" customFormat="1" ht="72.75" customHeight="1">
      <c r="A22" s="136" t="s">
        <v>563</v>
      </c>
      <c r="B22" s="68" t="s">
        <v>984</v>
      </c>
      <c r="C22" s="483" t="s">
        <v>985</v>
      </c>
      <c r="D22" s="218">
        <v>2159047.98208</v>
      </c>
      <c r="E22" s="218">
        <v>1714908.4383</v>
      </c>
      <c r="F22" s="218">
        <v>1228799.9635300001</v>
      </c>
      <c r="G22" s="218">
        <v>970259.61468</v>
      </c>
      <c r="H22" s="218">
        <v>882752.25136999995</v>
      </c>
      <c r="I22" s="218">
        <v>680706.24176</v>
      </c>
      <c r="J22" s="218">
        <v>628599.19247999997</v>
      </c>
      <c r="K22" s="218"/>
      <c r="L22" s="249"/>
      <c r="N22" s="218"/>
    </row>
    <row r="23" spans="1:15" s="136" customFormat="1" ht="72.75" customHeight="1">
      <c r="A23" s="136" t="s">
        <v>563</v>
      </c>
      <c r="B23" s="68" t="s">
        <v>986</v>
      </c>
      <c r="C23" s="483" t="s">
        <v>987</v>
      </c>
      <c r="D23" s="218">
        <v>1043632.6400199999</v>
      </c>
      <c r="E23" s="218">
        <v>793344.43794000009</v>
      </c>
      <c r="F23" s="218">
        <v>571984.3075</v>
      </c>
      <c r="G23" s="218">
        <v>504825.29674999998</v>
      </c>
      <c r="H23" s="218">
        <v>504203.00043000001</v>
      </c>
      <c r="I23" s="218">
        <v>354022.78811000002</v>
      </c>
      <c r="J23" s="218">
        <v>358062.01649000001</v>
      </c>
      <c r="K23" s="218"/>
      <c r="L23" s="249"/>
      <c r="N23" s="218"/>
    </row>
    <row r="24" spans="1:15" s="136" customFormat="1" ht="72.75" customHeight="1">
      <c r="A24" s="136" t="s">
        <v>563</v>
      </c>
      <c r="B24" s="484" t="s">
        <v>988</v>
      </c>
      <c r="C24" s="483" t="s">
        <v>989</v>
      </c>
      <c r="D24" s="218">
        <v>1115415.3420599999</v>
      </c>
      <c r="E24" s="218">
        <v>921564.00036000006</v>
      </c>
      <c r="F24" s="218">
        <v>656815.65602999995</v>
      </c>
      <c r="G24" s="218">
        <v>465434.31793000002</v>
      </c>
      <c r="H24" s="218">
        <v>378549.25094</v>
      </c>
      <c r="I24" s="218">
        <v>326683.45364999998</v>
      </c>
      <c r="J24" s="218">
        <v>270537.17599000002</v>
      </c>
      <c r="K24" s="218"/>
      <c r="L24" s="249"/>
      <c r="N24" s="218"/>
    </row>
    <row r="25" spans="1:15" s="136" customFormat="1" ht="72.75" customHeight="1">
      <c r="A25" s="136" t="s">
        <v>563</v>
      </c>
      <c r="B25" s="68" t="s">
        <v>990</v>
      </c>
      <c r="C25" s="483" t="s">
        <v>991</v>
      </c>
      <c r="D25" s="218">
        <v>3747876.4604199999</v>
      </c>
      <c r="E25" s="218">
        <v>3888345.9749400001</v>
      </c>
      <c r="F25" s="218">
        <v>4705092.0846600002</v>
      </c>
      <c r="G25" s="218">
        <v>4877252.7900900003</v>
      </c>
      <c r="H25" s="218">
        <v>5332949.3673</v>
      </c>
      <c r="I25" s="218">
        <v>6112992.36283</v>
      </c>
      <c r="J25" s="218">
        <v>8166115.9166400004</v>
      </c>
      <c r="K25" s="218"/>
      <c r="L25" s="249"/>
      <c r="N25" s="218"/>
    </row>
    <row r="26" spans="1:15" s="136" customFormat="1" ht="72.75" customHeight="1">
      <c r="A26" s="136" t="s">
        <v>563</v>
      </c>
      <c r="B26" s="68" t="s">
        <v>992</v>
      </c>
      <c r="C26" s="87" t="s">
        <v>993</v>
      </c>
      <c r="D26" s="218">
        <v>194642.45322</v>
      </c>
      <c r="E26" s="218">
        <v>215817.71924999999</v>
      </c>
      <c r="F26" s="218">
        <v>250573.89575999998</v>
      </c>
      <c r="G26" s="218">
        <v>303431.61582000001</v>
      </c>
      <c r="H26" s="218">
        <v>265532.75657999999</v>
      </c>
      <c r="I26" s="218">
        <v>278206.55695</v>
      </c>
      <c r="J26" s="218">
        <v>345252.36066000001</v>
      </c>
      <c r="K26" s="218"/>
      <c r="L26" s="249"/>
      <c r="N26" s="218"/>
    </row>
    <row r="27" spans="1:15" s="136" customFormat="1" ht="72.75" customHeight="1">
      <c r="A27" s="136" t="s">
        <v>563</v>
      </c>
      <c r="B27" s="68" t="s">
        <v>994</v>
      </c>
      <c r="C27" s="485" t="s">
        <v>995</v>
      </c>
      <c r="D27" s="218">
        <v>-1949893.3861500002</v>
      </c>
      <c r="E27" s="218">
        <v>-1769093.29608</v>
      </c>
      <c r="F27" s="218">
        <v>-1574443.8341199998</v>
      </c>
      <c r="G27" s="218">
        <v>-1547857.4552500001</v>
      </c>
      <c r="H27" s="218">
        <v>-1415464.4569399999</v>
      </c>
      <c r="I27" s="218">
        <v>-1387194.6875400001</v>
      </c>
      <c r="J27" s="218">
        <v>-1526179.6922599999</v>
      </c>
      <c r="K27" s="218"/>
      <c r="L27" s="249"/>
      <c r="N27" s="218"/>
    </row>
    <row r="28" spans="1:15" s="136" customFormat="1" ht="72.75" customHeight="1">
      <c r="A28" s="136" t="s">
        <v>563</v>
      </c>
      <c r="B28" s="68" t="s">
        <v>996</v>
      </c>
      <c r="C28" s="486" t="s">
        <v>997</v>
      </c>
      <c r="D28" s="218">
        <v>22751357.17018</v>
      </c>
      <c r="E28" s="218">
        <v>24275799.8543</v>
      </c>
      <c r="F28" s="218">
        <v>27635980.527599998</v>
      </c>
      <c r="G28" s="218">
        <v>29656768.899769999</v>
      </c>
      <c r="H28" s="218">
        <v>32977831.975029998</v>
      </c>
      <c r="I28" s="218">
        <v>42041031.46909</v>
      </c>
      <c r="J28" s="218">
        <v>50713445.029169999</v>
      </c>
      <c r="K28" s="218"/>
      <c r="L28" s="249"/>
      <c r="N28" s="218"/>
    </row>
    <row r="29" spans="1:15" s="70" customFormat="1" ht="9.75" thickBot="1">
      <c r="C29" s="487"/>
      <c r="D29" s="487"/>
      <c r="E29" s="215"/>
      <c r="F29" s="488"/>
      <c r="G29" s="488"/>
      <c r="H29" s="488"/>
      <c r="I29" s="488"/>
      <c r="J29" s="488"/>
      <c r="K29" s="489"/>
      <c r="L29" s="490"/>
    </row>
    <row r="30" spans="1:15" s="70" customFormat="1" ht="21" customHeight="1" thickTop="1">
      <c r="C30" s="136" t="s">
        <v>998</v>
      </c>
      <c r="D30" s="214"/>
      <c r="E30" s="220"/>
      <c r="F30" s="75"/>
      <c r="G30" s="75"/>
      <c r="H30" s="75"/>
      <c r="I30" s="75"/>
      <c r="J30" s="75"/>
      <c r="K30" s="75"/>
      <c r="L30" s="490"/>
    </row>
    <row r="31" spans="1:15" s="70" customFormat="1" ht="15" customHeight="1">
      <c r="C31" s="136" t="s">
        <v>999</v>
      </c>
      <c r="D31" s="214"/>
      <c r="E31" s="220"/>
      <c r="F31" s="75"/>
      <c r="G31" s="75"/>
      <c r="H31" s="75"/>
      <c r="I31" s="75"/>
      <c r="J31" s="75"/>
      <c r="K31" s="75"/>
      <c r="L31" s="490"/>
    </row>
    <row r="32" spans="1:15" s="70" customFormat="1" ht="15" customHeight="1">
      <c r="C32" s="136" t="s">
        <v>1000</v>
      </c>
      <c r="D32" s="214"/>
      <c r="E32" s="220"/>
      <c r="F32" s="75"/>
      <c r="G32" s="75"/>
      <c r="H32" s="75"/>
      <c r="I32" s="75"/>
      <c r="J32" s="75"/>
      <c r="K32" s="75"/>
      <c r="L32" s="490"/>
    </row>
    <row r="33" spans="3:12" s="70" customFormat="1" ht="13.5" customHeight="1">
      <c r="C33" s="214"/>
      <c r="D33" s="214"/>
      <c r="E33" s="220"/>
      <c r="F33" s="75"/>
      <c r="G33" s="75"/>
      <c r="H33" s="75"/>
      <c r="I33" s="75"/>
      <c r="J33" s="75"/>
      <c r="K33" s="75"/>
      <c r="L33" s="490"/>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X646"/>
  <sheetViews>
    <sheetView workbookViewId="0">
      <selection activeCell="A5" sqref="A5:O5"/>
    </sheetView>
  </sheetViews>
  <sheetFormatPr defaultColWidth="0" defaultRowHeight="12.75" zeroHeight="1"/>
  <cols>
    <col min="1" max="1" width="38.28515625" style="86" customWidth="1"/>
    <col min="2" max="13" width="13.85546875" style="68" customWidth="1"/>
    <col min="14" max="14" width="15" style="68" customWidth="1"/>
    <col min="15" max="15" width="12.140625" style="68" customWidth="1"/>
    <col min="16" max="16" width="2.5703125" style="69" hidden="1"/>
    <col min="17" max="256" width="9.140625" style="68" hidden="1"/>
    <col min="257" max="257" width="38.28515625" style="68" hidden="1"/>
    <col min="258" max="269" width="13.85546875" style="68" hidden="1"/>
    <col min="270" max="270" width="15" style="68" hidden="1"/>
    <col min="271" max="271" width="12.140625" style="68" hidden="1"/>
    <col min="272" max="272" width="2.5703125" style="68" hidden="1"/>
    <col min="273" max="512" width="9.140625" style="68" hidden="1"/>
    <col min="513" max="513" width="38.28515625" style="68" hidden="1"/>
    <col min="514" max="525" width="13.85546875" style="68" hidden="1"/>
    <col min="526" max="526" width="15" style="68" hidden="1"/>
    <col min="527" max="527" width="12.140625" style="68" hidden="1"/>
    <col min="528" max="528" width="2.5703125" style="68" hidden="1"/>
    <col min="529" max="768" width="9.140625" style="68" hidden="1"/>
    <col min="769" max="769" width="38.28515625" style="68" hidden="1"/>
    <col min="770" max="781" width="13.85546875" style="68" hidden="1"/>
    <col min="782" max="782" width="15" style="68" hidden="1"/>
    <col min="783" max="783" width="12.140625" style="68" hidden="1"/>
    <col min="784" max="784" width="2.5703125" style="68" hidden="1"/>
    <col min="785" max="1024" width="9.140625" style="68" hidden="1"/>
    <col min="1025" max="1025" width="38.28515625" style="68" hidden="1"/>
    <col min="1026" max="1037" width="13.85546875" style="68" hidden="1"/>
    <col min="1038" max="1038" width="15" style="68" hidden="1"/>
    <col min="1039" max="1039" width="12.140625" style="68" hidden="1"/>
    <col min="1040" max="1040" width="2.5703125" style="68" hidden="1"/>
    <col min="1041" max="1280" width="9.140625" style="68" hidden="1"/>
    <col min="1281" max="1281" width="38.28515625" style="68" hidden="1"/>
    <col min="1282" max="1293" width="13.85546875" style="68" hidden="1"/>
    <col min="1294" max="1294" width="15" style="68" hidden="1"/>
    <col min="1295" max="1295" width="12.140625" style="68" hidden="1"/>
    <col min="1296" max="1296" width="2.5703125" style="68" hidden="1"/>
    <col min="1297" max="1536" width="9.140625" style="68" hidden="1"/>
    <col min="1537" max="1537" width="38.28515625" style="68" hidden="1"/>
    <col min="1538" max="1549" width="13.85546875" style="68" hidden="1"/>
    <col min="1550" max="1550" width="15" style="68" hidden="1"/>
    <col min="1551" max="1551" width="12.140625" style="68" hidden="1"/>
    <col min="1552" max="1552" width="2.5703125" style="68" hidden="1"/>
    <col min="1553" max="1792" width="9.140625" style="68" hidden="1"/>
    <col min="1793" max="1793" width="38.28515625" style="68" hidden="1"/>
    <col min="1794" max="1805" width="13.85546875" style="68" hidden="1"/>
    <col min="1806" max="1806" width="15" style="68" hidden="1"/>
    <col min="1807" max="1807" width="12.140625" style="68" hidden="1"/>
    <col min="1808" max="1808" width="2.5703125" style="68" hidden="1"/>
    <col min="1809" max="2048" width="9.140625" style="68" hidden="1"/>
    <col min="2049" max="2049" width="38.28515625" style="68" hidden="1"/>
    <col min="2050" max="2061" width="13.85546875" style="68" hidden="1"/>
    <col min="2062" max="2062" width="15" style="68" hidden="1"/>
    <col min="2063" max="2063" width="12.140625" style="68" hidden="1"/>
    <col min="2064" max="2064" width="2.5703125" style="68" hidden="1"/>
    <col min="2065" max="2304" width="9.140625" style="68" hidden="1"/>
    <col min="2305" max="2305" width="38.28515625" style="68" hidden="1"/>
    <col min="2306" max="2317" width="13.85546875" style="68" hidden="1"/>
    <col min="2318" max="2318" width="15" style="68" hidden="1"/>
    <col min="2319" max="2319" width="12.140625" style="68" hidden="1"/>
    <col min="2320" max="2320" width="2.5703125" style="68" hidden="1"/>
    <col min="2321" max="2560" width="9.140625" style="68" hidden="1"/>
    <col min="2561" max="2561" width="38.28515625" style="68" hidden="1"/>
    <col min="2562" max="2573" width="13.85546875" style="68" hidden="1"/>
    <col min="2574" max="2574" width="15" style="68" hidden="1"/>
    <col min="2575" max="2575" width="12.140625" style="68" hidden="1"/>
    <col min="2576" max="2576" width="2.5703125" style="68" hidden="1"/>
    <col min="2577" max="2816" width="9.140625" style="68" hidden="1"/>
    <col min="2817" max="2817" width="38.28515625" style="68" hidden="1"/>
    <col min="2818" max="2829" width="13.85546875" style="68" hidden="1"/>
    <col min="2830" max="2830" width="15" style="68" hidden="1"/>
    <col min="2831" max="2831" width="12.140625" style="68" hidden="1"/>
    <col min="2832" max="2832" width="2.5703125" style="68" hidden="1"/>
    <col min="2833" max="3072" width="9.140625" style="68" hidden="1"/>
    <col min="3073" max="3073" width="38.28515625" style="68" hidden="1"/>
    <col min="3074" max="3085" width="13.85546875" style="68" hidden="1"/>
    <col min="3086" max="3086" width="15" style="68" hidden="1"/>
    <col min="3087" max="3087" width="12.140625" style="68" hidden="1"/>
    <col min="3088" max="3088" width="2.5703125" style="68" hidden="1"/>
    <col min="3089" max="3328" width="9.140625" style="68" hidden="1"/>
    <col min="3329" max="3329" width="38.28515625" style="68" hidden="1"/>
    <col min="3330" max="3341" width="13.85546875" style="68" hidden="1"/>
    <col min="3342" max="3342" width="15" style="68" hidden="1"/>
    <col min="3343" max="3343" width="12.140625" style="68" hidden="1"/>
    <col min="3344" max="3344" width="2.5703125" style="68" hidden="1"/>
    <col min="3345" max="3584" width="9.140625" style="68" hidden="1"/>
    <col min="3585" max="3585" width="38.28515625" style="68" hidden="1"/>
    <col min="3586" max="3597" width="13.85546875" style="68" hidden="1"/>
    <col min="3598" max="3598" width="15" style="68" hidden="1"/>
    <col min="3599" max="3599" width="12.140625" style="68" hidden="1"/>
    <col min="3600" max="3600" width="2.5703125" style="68" hidden="1"/>
    <col min="3601" max="3840" width="9.140625" style="68" hidden="1"/>
    <col min="3841" max="3841" width="38.28515625" style="68" hidden="1"/>
    <col min="3842" max="3853" width="13.85546875" style="68" hidden="1"/>
    <col min="3854" max="3854" width="15" style="68" hidden="1"/>
    <col min="3855" max="3855" width="12.140625" style="68" hidden="1"/>
    <col min="3856" max="3856" width="2.5703125" style="68" hidden="1"/>
    <col min="3857" max="4096" width="9.140625" style="68" hidden="1"/>
    <col min="4097" max="4097" width="38.28515625" style="68" hidden="1"/>
    <col min="4098" max="4109" width="13.85546875" style="68" hidden="1"/>
    <col min="4110" max="4110" width="15" style="68" hidden="1"/>
    <col min="4111" max="4111" width="12.140625" style="68" hidden="1"/>
    <col min="4112" max="4112" width="2.5703125" style="68" hidden="1"/>
    <col min="4113" max="4352" width="9.140625" style="68" hidden="1"/>
    <col min="4353" max="4353" width="38.28515625" style="68" hidden="1"/>
    <col min="4354" max="4365" width="13.85546875" style="68" hidden="1"/>
    <col min="4366" max="4366" width="15" style="68" hidden="1"/>
    <col min="4367" max="4367" width="12.140625" style="68" hidden="1"/>
    <col min="4368" max="4368" width="2.5703125" style="68" hidden="1"/>
    <col min="4369" max="4608" width="9.140625" style="68" hidden="1"/>
    <col min="4609" max="4609" width="38.28515625" style="68" hidden="1"/>
    <col min="4610" max="4621" width="13.85546875" style="68" hidden="1"/>
    <col min="4622" max="4622" width="15" style="68" hidden="1"/>
    <col min="4623" max="4623" width="12.140625" style="68" hidden="1"/>
    <col min="4624" max="4624" width="2.5703125" style="68" hidden="1"/>
    <col min="4625" max="4864" width="9.140625" style="68" hidden="1"/>
    <col min="4865" max="4865" width="38.28515625" style="68" hidden="1"/>
    <col min="4866" max="4877" width="13.85546875" style="68" hidden="1"/>
    <col min="4878" max="4878" width="15" style="68" hidden="1"/>
    <col min="4879" max="4879" width="12.140625" style="68" hidden="1"/>
    <col min="4880" max="4880" width="2.5703125" style="68" hidden="1"/>
    <col min="4881" max="5120" width="9.140625" style="68" hidden="1"/>
    <col min="5121" max="5121" width="38.28515625" style="68" hidden="1"/>
    <col min="5122" max="5133" width="13.85546875" style="68" hidden="1"/>
    <col min="5134" max="5134" width="15" style="68" hidden="1"/>
    <col min="5135" max="5135" width="12.140625" style="68" hidden="1"/>
    <col min="5136" max="5136" width="2.5703125" style="68" hidden="1"/>
    <col min="5137" max="5376" width="9.140625" style="68" hidden="1"/>
    <col min="5377" max="5377" width="38.28515625" style="68" hidden="1"/>
    <col min="5378" max="5389" width="13.85546875" style="68" hidden="1"/>
    <col min="5390" max="5390" width="15" style="68" hidden="1"/>
    <col min="5391" max="5391" width="12.140625" style="68" hidden="1"/>
    <col min="5392" max="5392" width="2.5703125" style="68" hidden="1"/>
    <col min="5393" max="5632" width="9.140625" style="68" hidden="1"/>
    <col min="5633" max="5633" width="38.28515625" style="68" hidden="1"/>
    <col min="5634" max="5645" width="13.85546875" style="68" hidden="1"/>
    <col min="5646" max="5646" width="15" style="68" hidden="1"/>
    <col min="5647" max="5647" width="12.140625" style="68" hidden="1"/>
    <col min="5648" max="5648" width="2.5703125" style="68" hidden="1"/>
    <col min="5649" max="5888" width="9.140625" style="68" hidden="1"/>
    <col min="5889" max="5889" width="38.28515625" style="68" hidden="1"/>
    <col min="5890" max="5901" width="13.85546875" style="68" hidden="1"/>
    <col min="5902" max="5902" width="15" style="68" hidden="1"/>
    <col min="5903" max="5903" width="12.140625" style="68" hidden="1"/>
    <col min="5904" max="5904" width="2.5703125" style="68" hidden="1"/>
    <col min="5905" max="6144" width="9.140625" style="68" hidden="1"/>
    <col min="6145" max="6145" width="38.28515625" style="68" hidden="1"/>
    <col min="6146" max="6157" width="13.85546875" style="68" hidden="1"/>
    <col min="6158" max="6158" width="15" style="68" hidden="1"/>
    <col min="6159" max="6159" width="12.140625" style="68" hidden="1"/>
    <col min="6160" max="6160" width="2.5703125" style="68" hidden="1"/>
    <col min="6161" max="6400" width="9.140625" style="68" hidden="1"/>
    <col min="6401" max="6401" width="38.28515625" style="68" hidden="1"/>
    <col min="6402" max="6413" width="13.85546875" style="68" hidden="1"/>
    <col min="6414" max="6414" width="15" style="68" hidden="1"/>
    <col min="6415" max="6415" width="12.140625" style="68" hidden="1"/>
    <col min="6416" max="6416" width="2.5703125" style="68" hidden="1"/>
    <col min="6417" max="6656" width="9.140625" style="68" hidden="1"/>
    <col min="6657" max="6657" width="38.28515625" style="68" hidden="1"/>
    <col min="6658" max="6669" width="13.85546875" style="68" hidden="1"/>
    <col min="6670" max="6670" width="15" style="68" hidden="1"/>
    <col min="6671" max="6671" width="12.140625" style="68" hidden="1"/>
    <col min="6672" max="6672" width="2.5703125" style="68" hidden="1"/>
    <col min="6673" max="6912" width="9.140625" style="68" hidden="1"/>
    <col min="6913" max="6913" width="38.28515625" style="68" hidden="1"/>
    <col min="6914" max="6925" width="13.85546875" style="68" hidden="1"/>
    <col min="6926" max="6926" width="15" style="68" hidden="1"/>
    <col min="6927" max="6927" width="12.140625" style="68" hidden="1"/>
    <col min="6928" max="6928" width="2.5703125" style="68" hidden="1"/>
    <col min="6929" max="7168" width="9.140625" style="68" hidden="1"/>
    <col min="7169" max="7169" width="38.28515625" style="68" hidden="1"/>
    <col min="7170" max="7181" width="13.85546875" style="68" hidden="1"/>
    <col min="7182" max="7182" width="15" style="68" hidden="1"/>
    <col min="7183" max="7183" width="12.140625" style="68" hidden="1"/>
    <col min="7184" max="7184" width="2.5703125" style="68" hidden="1"/>
    <col min="7185" max="7424" width="9.140625" style="68" hidden="1"/>
    <col min="7425" max="7425" width="38.28515625" style="68" hidden="1"/>
    <col min="7426" max="7437" width="13.85546875" style="68" hidden="1"/>
    <col min="7438" max="7438" width="15" style="68" hidden="1"/>
    <col min="7439" max="7439" width="12.140625" style="68" hidden="1"/>
    <col min="7440" max="7440" width="2.5703125" style="68" hidden="1"/>
    <col min="7441" max="7680" width="9.140625" style="68" hidden="1"/>
    <col min="7681" max="7681" width="38.28515625" style="68" hidden="1"/>
    <col min="7682" max="7693" width="13.85546875" style="68" hidden="1"/>
    <col min="7694" max="7694" width="15" style="68" hidden="1"/>
    <col min="7695" max="7695" width="12.140625" style="68" hidden="1"/>
    <col min="7696" max="7696" width="2.5703125" style="68" hidden="1"/>
    <col min="7697" max="7936" width="9.140625" style="68" hidden="1"/>
    <col min="7937" max="7937" width="38.28515625" style="68" hidden="1"/>
    <col min="7938" max="7949" width="13.85546875" style="68" hidden="1"/>
    <col min="7950" max="7950" width="15" style="68" hidden="1"/>
    <col min="7951" max="7951" width="12.140625" style="68" hidden="1"/>
    <col min="7952" max="7952" width="2.5703125" style="68" hidden="1"/>
    <col min="7953" max="8192" width="9.140625" style="68" hidden="1"/>
    <col min="8193" max="8193" width="38.28515625" style="68" hidden="1"/>
    <col min="8194" max="8205" width="13.85546875" style="68" hidden="1"/>
    <col min="8206" max="8206" width="15" style="68" hidden="1"/>
    <col min="8207" max="8207" width="12.140625" style="68" hidden="1"/>
    <col min="8208" max="8208" width="2.5703125" style="68" hidden="1"/>
    <col min="8209" max="8448" width="9.140625" style="68" hidden="1"/>
    <col min="8449" max="8449" width="38.28515625" style="68" hidden="1"/>
    <col min="8450" max="8461" width="13.85546875" style="68" hidden="1"/>
    <col min="8462" max="8462" width="15" style="68" hidden="1"/>
    <col min="8463" max="8463" width="12.140625" style="68" hidden="1"/>
    <col min="8464" max="8464" width="2.5703125" style="68" hidden="1"/>
    <col min="8465" max="8704" width="9.140625" style="68" hidden="1"/>
    <col min="8705" max="8705" width="38.28515625" style="68" hidden="1"/>
    <col min="8706" max="8717" width="13.85546875" style="68" hidden="1"/>
    <col min="8718" max="8718" width="15" style="68" hidden="1"/>
    <col min="8719" max="8719" width="12.140625" style="68" hidden="1"/>
    <col min="8720" max="8720" width="2.5703125" style="68" hidden="1"/>
    <col min="8721" max="8960" width="9.140625" style="68" hidden="1"/>
    <col min="8961" max="8961" width="38.28515625" style="68" hidden="1"/>
    <col min="8962" max="8973" width="13.85546875" style="68" hidden="1"/>
    <col min="8974" max="8974" width="15" style="68" hidden="1"/>
    <col min="8975" max="8975" width="12.140625" style="68" hidden="1"/>
    <col min="8976" max="8976" width="2.5703125" style="68" hidden="1"/>
    <col min="8977" max="9216" width="9.140625" style="68" hidden="1"/>
    <col min="9217" max="9217" width="38.28515625" style="68" hidden="1"/>
    <col min="9218" max="9229" width="13.85546875" style="68" hidden="1"/>
    <col min="9230" max="9230" width="15" style="68" hidden="1"/>
    <col min="9231" max="9231" width="12.140625" style="68" hidden="1"/>
    <col min="9232" max="9232" width="2.5703125" style="68" hidden="1"/>
    <col min="9233" max="9472" width="9.140625" style="68" hidden="1"/>
    <col min="9473" max="9473" width="38.28515625" style="68" hidden="1"/>
    <col min="9474" max="9485" width="13.85546875" style="68" hidden="1"/>
    <col min="9486" max="9486" width="15" style="68" hidden="1"/>
    <col min="9487" max="9487" width="12.140625" style="68" hidden="1"/>
    <col min="9488" max="9488" width="2.5703125" style="68" hidden="1"/>
    <col min="9489" max="9728" width="9.140625" style="68" hidden="1"/>
    <col min="9729" max="9729" width="38.28515625" style="68" hidden="1"/>
    <col min="9730" max="9741" width="13.85546875" style="68" hidden="1"/>
    <col min="9742" max="9742" width="15" style="68" hidden="1"/>
    <col min="9743" max="9743" width="12.140625" style="68" hidden="1"/>
    <col min="9744" max="9744" width="2.5703125" style="68" hidden="1"/>
    <col min="9745" max="9984" width="9.140625" style="68" hidden="1"/>
    <col min="9985" max="9985" width="38.28515625" style="68" hidden="1"/>
    <col min="9986" max="9997" width="13.85546875" style="68" hidden="1"/>
    <col min="9998" max="9998" width="15" style="68" hidden="1"/>
    <col min="9999" max="9999" width="12.140625" style="68" hidden="1"/>
    <col min="10000" max="10000" width="2.5703125" style="68" hidden="1"/>
    <col min="10001" max="10240" width="9.140625" style="68" hidden="1"/>
    <col min="10241" max="10241" width="38.28515625" style="68" hidden="1"/>
    <col min="10242" max="10253" width="13.85546875" style="68" hidden="1"/>
    <col min="10254" max="10254" width="15" style="68" hidden="1"/>
    <col min="10255" max="10255" width="12.140625" style="68" hidden="1"/>
    <col min="10256" max="10256" width="2.5703125" style="68" hidden="1"/>
    <col min="10257" max="10496" width="9.140625" style="68" hidden="1"/>
    <col min="10497" max="10497" width="38.28515625" style="68" hidden="1"/>
    <col min="10498" max="10509" width="13.85546875" style="68" hidden="1"/>
    <col min="10510" max="10510" width="15" style="68" hidden="1"/>
    <col min="10511" max="10511" width="12.140625" style="68" hidden="1"/>
    <col min="10512" max="10512" width="2.5703125" style="68" hidden="1"/>
    <col min="10513" max="10752" width="9.140625" style="68" hidden="1"/>
    <col min="10753" max="10753" width="38.28515625" style="68" hidden="1"/>
    <col min="10754" max="10765" width="13.85546875" style="68" hidden="1"/>
    <col min="10766" max="10766" width="15" style="68" hidden="1"/>
    <col min="10767" max="10767" width="12.140625" style="68" hidden="1"/>
    <col min="10768" max="10768" width="2.5703125" style="68" hidden="1"/>
    <col min="10769" max="11008" width="9.140625" style="68" hidden="1"/>
    <col min="11009" max="11009" width="38.28515625" style="68" hidden="1"/>
    <col min="11010" max="11021" width="13.85546875" style="68" hidden="1"/>
    <col min="11022" max="11022" width="15" style="68" hidden="1"/>
    <col min="11023" max="11023" width="12.140625" style="68" hidden="1"/>
    <col min="11024" max="11024" width="2.5703125" style="68" hidden="1"/>
    <col min="11025" max="11264" width="9.140625" style="68" hidden="1"/>
    <col min="11265" max="11265" width="38.28515625" style="68" hidden="1"/>
    <col min="11266" max="11277" width="13.85546875" style="68" hidden="1"/>
    <col min="11278" max="11278" width="15" style="68" hidden="1"/>
    <col min="11279" max="11279" width="12.140625" style="68" hidden="1"/>
    <col min="11280" max="11280" width="2.5703125" style="68" hidden="1"/>
    <col min="11281" max="11520" width="9.140625" style="68" hidden="1"/>
    <col min="11521" max="11521" width="38.28515625" style="68" hidden="1"/>
    <col min="11522" max="11533" width="13.85546875" style="68" hidden="1"/>
    <col min="11534" max="11534" width="15" style="68" hidden="1"/>
    <col min="11535" max="11535" width="12.140625" style="68" hidden="1"/>
    <col min="11536" max="11536" width="2.5703125" style="68" hidden="1"/>
    <col min="11537" max="11776" width="9.140625" style="68" hidden="1"/>
    <col min="11777" max="11777" width="38.28515625" style="68" hidden="1"/>
    <col min="11778" max="11789" width="13.85546875" style="68" hidden="1"/>
    <col min="11790" max="11790" width="15" style="68" hidden="1"/>
    <col min="11791" max="11791" width="12.140625" style="68" hidden="1"/>
    <col min="11792" max="11792" width="2.5703125" style="68" hidden="1"/>
    <col min="11793" max="12032" width="9.140625" style="68" hidden="1"/>
    <col min="12033" max="12033" width="38.28515625" style="68" hidden="1"/>
    <col min="12034" max="12045" width="13.85546875" style="68" hidden="1"/>
    <col min="12046" max="12046" width="15" style="68" hidden="1"/>
    <col min="12047" max="12047" width="12.140625" style="68" hidden="1"/>
    <col min="12048" max="12048" width="2.5703125" style="68" hidden="1"/>
    <col min="12049" max="12288" width="9.140625" style="68" hidden="1"/>
    <col min="12289" max="12289" width="38.28515625" style="68" hidden="1"/>
    <col min="12290" max="12301" width="13.85546875" style="68" hidden="1"/>
    <col min="12302" max="12302" width="15" style="68" hidden="1"/>
    <col min="12303" max="12303" width="12.140625" style="68" hidden="1"/>
    <col min="12304" max="12304" width="2.5703125" style="68" hidden="1"/>
    <col min="12305" max="12544" width="9.140625" style="68" hidden="1"/>
    <col min="12545" max="12545" width="38.28515625" style="68" hidden="1"/>
    <col min="12546" max="12557" width="13.85546875" style="68" hidden="1"/>
    <col min="12558" max="12558" width="15" style="68" hidden="1"/>
    <col min="12559" max="12559" width="12.140625" style="68" hidden="1"/>
    <col min="12560" max="12560" width="2.5703125" style="68" hidden="1"/>
    <col min="12561" max="12800" width="9.140625" style="68" hidden="1"/>
    <col min="12801" max="12801" width="38.28515625" style="68" hidden="1"/>
    <col min="12802" max="12813" width="13.85546875" style="68" hidden="1"/>
    <col min="12814" max="12814" width="15" style="68" hidden="1"/>
    <col min="12815" max="12815" width="12.140625" style="68" hidden="1"/>
    <col min="12816" max="12816" width="2.5703125" style="68" hidden="1"/>
    <col min="12817" max="13056" width="9.140625" style="68" hidden="1"/>
    <col min="13057" max="13057" width="38.28515625" style="68" hidden="1"/>
    <col min="13058" max="13069" width="13.85546875" style="68" hidden="1"/>
    <col min="13070" max="13070" width="15" style="68" hidden="1"/>
    <col min="13071" max="13071" width="12.140625" style="68" hidden="1"/>
    <col min="13072" max="13072" width="2.5703125" style="68" hidden="1"/>
    <col min="13073" max="13312" width="9.140625" style="68" hidden="1"/>
    <col min="13313" max="13313" width="38.28515625" style="68" hidden="1"/>
    <col min="13314" max="13325" width="13.85546875" style="68" hidden="1"/>
    <col min="13326" max="13326" width="15" style="68" hidden="1"/>
    <col min="13327" max="13327" width="12.140625" style="68" hidden="1"/>
    <col min="13328" max="13328" width="2.5703125" style="68" hidden="1"/>
    <col min="13329" max="13568" width="9.140625" style="68" hidden="1"/>
    <col min="13569" max="13569" width="38.28515625" style="68" hidden="1"/>
    <col min="13570" max="13581" width="13.85546875" style="68" hidden="1"/>
    <col min="13582" max="13582" width="15" style="68" hidden="1"/>
    <col min="13583" max="13583" width="12.140625" style="68" hidden="1"/>
    <col min="13584" max="13584" width="2.5703125" style="68" hidden="1"/>
    <col min="13585" max="13824" width="9.140625" style="68" hidden="1"/>
    <col min="13825" max="13825" width="38.28515625" style="68" hidden="1"/>
    <col min="13826" max="13837" width="13.85546875" style="68" hidden="1"/>
    <col min="13838" max="13838" width="15" style="68" hidden="1"/>
    <col min="13839" max="13839" width="12.140625" style="68" hidden="1"/>
    <col min="13840" max="13840" width="2.5703125" style="68" hidden="1"/>
    <col min="13841" max="14080" width="9.140625" style="68" hidden="1"/>
    <col min="14081" max="14081" width="38.28515625" style="68" hidden="1"/>
    <col min="14082" max="14093" width="13.85546875" style="68" hidden="1"/>
    <col min="14094" max="14094" width="15" style="68" hidden="1"/>
    <col min="14095" max="14095" width="12.140625" style="68" hidden="1"/>
    <col min="14096" max="14096" width="2.5703125" style="68" hidden="1"/>
    <col min="14097" max="14336" width="9.140625" style="68" hidden="1"/>
    <col min="14337" max="14337" width="38.28515625" style="68" hidden="1"/>
    <col min="14338" max="14349" width="13.85546875" style="68" hidden="1"/>
    <col min="14350" max="14350" width="15" style="68" hidden="1"/>
    <col min="14351" max="14351" width="12.140625" style="68" hidden="1"/>
    <col min="14352" max="14352" width="2.5703125" style="68" hidden="1"/>
    <col min="14353" max="14592" width="9.140625" style="68" hidden="1"/>
    <col min="14593" max="14593" width="38.28515625" style="68" hidden="1"/>
    <col min="14594" max="14605" width="13.85546875" style="68" hidden="1"/>
    <col min="14606" max="14606" width="15" style="68" hidden="1"/>
    <col min="14607" max="14607" width="12.140625" style="68" hidden="1"/>
    <col min="14608" max="14608" width="2.5703125" style="68" hidden="1"/>
    <col min="14609" max="14848" width="9.140625" style="68" hidden="1"/>
    <col min="14849" max="14849" width="38.28515625" style="68" hidden="1"/>
    <col min="14850" max="14861" width="13.85546875" style="68" hidden="1"/>
    <col min="14862" max="14862" width="15" style="68" hidden="1"/>
    <col min="14863" max="14863" width="12.140625" style="68" hidden="1"/>
    <col min="14864" max="14864" width="2.5703125" style="68" hidden="1"/>
    <col min="14865" max="15104" width="9.140625" style="68" hidden="1"/>
    <col min="15105" max="15105" width="38.28515625" style="68" hidden="1"/>
    <col min="15106" max="15117" width="13.85546875" style="68" hidden="1"/>
    <col min="15118" max="15118" width="15" style="68" hidden="1"/>
    <col min="15119" max="15119" width="12.140625" style="68" hidden="1"/>
    <col min="15120" max="15120" width="2.5703125" style="68" hidden="1"/>
    <col min="15121" max="15360" width="9.140625" style="68" hidden="1"/>
    <col min="15361" max="15361" width="38.28515625" style="68" hidden="1"/>
    <col min="15362" max="15373" width="13.85546875" style="68" hidden="1"/>
    <col min="15374" max="15374" width="15" style="68" hidden="1"/>
    <col min="15375" max="15375" width="12.140625" style="68" hidden="1"/>
    <col min="15376" max="15376" width="2.5703125" style="68" hidden="1"/>
    <col min="15377" max="15616" width="9.140625" style="68" hidden="1"/>
    <col min="15617" max="15617" width="38.28515625" style="68" hidden="1"/>
    <col min="15618" max="15629" width="13.85546875" style="68" hidden="1"/>
    <col min="15630" max="15630" width="15" style="68" hidden="1"/>
    <col min="15631" max="15631" width="12.140625" style="68" hidden="1"/>
    <col min="15632" max="15632" width="2.5703125" style="68" hidden="1"/>
    <col min="15633" max="15872" width="9.140625" style="68" hidden="1"/>
    <col min="15873" max="15873" width="38.28515625" style="68" hidden="1"/>
    <col min="15874" max="15885" width="13.85546875" style="68" hidden="1"/>
    <col min="15886" max="15886" width="15" style="68" hidden="1"/>
    <col min="15887" max="15887" width="12.140625" style="68" hidden="1"/>
    <col min="15888" max="15888" width="2.5703125" style="68" hidden="1"/>
    <col min="15889" max="16128" width="9.140625" style="68" hidden="1"/>
    <col min="16129" max="16129" width="38.28515625" style="68" hidden="1"/>
    <col min="16130" max="16141" width="13.85546875" style="68" hidden="1"/>
    <col min="16142" max="16142" width="15" style="68" hidden="1"/>
    <col min="16143" max="16143" width="12.140625" style="68" hidden="1"/>
    <col min="16144" max="16144" width="2.5703125" style="68" hidden="1"/>
    <col min="16145" max="16384" width="9.140625" style="68" hidden="1"/>
  </cols>
  <sheetData>
    <row r="1" spans="1:16" s="66" customFormat="1" ht="3.75" customHeight="1">
      <c r="A1" s="491">
        <f>ABS(HG1)</f>
        <v>0</v>
      </c>
      <c r="B1" s="492"/>
      <c r="C1" s="492"/>
      <c r="D1" s="492"/>
      <c r="E1" s="492"/>
      <c r="F1" s="492"/>
      <c r="G1" s="492"/>
      <c r="H1" s="492"/>
      <c r="I1" s="492"/>
      <c r="J1" s="492"/>
      <c r="K1" s="492"/>
      <c r="L1" s="492"/>
      <c r="M1" s="492"/>
      <c r="N1" s="492"/>
      <c r="O1" s="492"/>
    </row>
    <row r="2" spans="1:16" s="66" customFormat="1" ht="38.25" customHeight="1">
      <c r="A2" s="958" t="s">
        <v>59</v>
      </c>
      <c r="B2" s="958"/>
      <c r="C2" s="958"/>
      <c r="D2" s="958"/>
      <c r="E2" s="958"/>
      <c r="F2" s="958"/>
      <c r="G2" s="958"/>
      <c r="H2" s="958"/>
      <c r="I2" s="958"/>
      <c r="J2" s="958"/>
      <c r="K2" s="958"/>
      <c r="L2" s="958"/>
      <c r="M2" s="958"/>
      <c r="N2" s="958"/>
      <c r="O2" s="958"/>
    </row>
    <row r="3" spans="1:16" s="66" customFormat="1" ht="20.25" customHeight="1">
      <c r="A3" s="958" t="s">
        <v>1001</v>
      </c>
      <c r="B3" s="958"/>
      <c r="C3" s="958"/>
      <c r="D3" s="958"/>
      <c r="E3" s="958"/>
      <c r="F3" s="958"/>
      <c r="G3" s="958"/>
      <c r="H3" s="958"/>
      <c r="I3" s="958"/>
      <c r="J3" s="958"/>
      <c r="K3" s="958"/>
      <c r="L3" s="958"/>
      <c r="M3" s="958"/>
      <c r="N3" s="958"/>
      <c r="O3" s="958"/>
    </row>
    <row r="4" spans="1:16" s="66" customFormat="1" ht="20.25" customHeight="1">
      <c r="A4" s="958" t="s">
        <v>1580</v>
      </c>
      <c r="B4" s="958"/>
      <c r="C4" s="958"/>
      <c r="D4" s="958"/>
      <c r="E4" s="958"/>
      <c r="F4" s="958"/>
      <c r="G4" s="958"/>
      <c r="H4" s="958"/>
      <c r="I4" s="958"/>
      <c r="J4" s="958"/>
      <c r="K4" s="958"/>
      <c r="L4" s="958"/>
      <c r="M4" s="958"/>
      <c r="N4" s="958"/>
      <c r="O4" s="958"/>
    </row>
    <row r="5" spans="1:16" s="427" customFormat="1" ht="39" customHeight="1">
      <c r="A5" s="959" t="s">
        <v>2</v>
      </c>
      <c r="B5" s="959"/>
      <c r="C5" s="959"/>
      <c r="D5" s="959"/>
      <c r="E5" s="959"/>
      <c r="F5" s="959"/>
      <c r="G5" s="959"/>
      <c r="H5" s="959"/>
      <c r="I5" s="959"/>
      <c r="J5" s="959"/>
      <c r="K5" s="959"/>
      <c r="L5" s="959"/>
      <c r="M5" s="959"/>
      <c r="N5" s="959"/>
      <c r="O5" s="959"/>
    </row>
    <row r="6" spans="1:16" ht="7.5" customHeight="1">
      <c r="A6" s="67"/>
      <c r="P6" s="68"/>
    </row>
    <row r="7" spans="1:16" ht="10.5" customHeight="1" thickBot="1">
      <c r="A7" s="493"/>
      <c r="B7" s="494"/>
      <c r="C7" s="494"/>
      <c r="D7" s="494"/>
      <c r="E7" s="494"/>
      <c r="F7" s="494"/>
      <c r="G7" s="495"/>
      <c r="H7" s="495"/>
      <c r="I7" s="495"/>
      <c r="J7" s="496"/>
      <c r="K7" s="495"/>
      <c r="L7" s="495"/>
      <c r="M7" s="495"/>
      <c r="N7" s="495"/>
      <c r="O7" s="495"/>
      <c r="P7" s="68"/>
    </row>
    <row r="8" spans="1:16" ht="51" customHeight="1" thickTop="1" thickBot="1">
      <c r="A8" s="497"/>
      <c r="B8" s="497" t="s">
        <v>359</v>
      </c>
      <c r="C8" s="497" t="s">
        <v>360</v>
      </c>
      <c r="D8" s="497" t="s">
        <v>361</v>
      </c>
      <c r="E8" s="497" t="s">
        <v>362</v>
      </c>
      <c r="F8" s="497" t="s">
        <v>363</v>
      </c>
      <c r="G8" s="497" t="s">
        <v>364</v>
      </c>
      <c r="H8" s="497" t="s">
        <v>365</v>
      </c>
      <c r="I8" s="497" t="s">
        <v>366</v>
      </c>
      <c r="J8" s="497" t="s">
        <v>367</v>
      </c>
      <c r="K8" s="497" t="s">
        <v>368</v>
      </c>
      <c r="L8" s="497" t="s">
        <v>369</v>
      </c>
      <c r="M8" s="497" t="s">
        <v>370</v>
      </c>
      <c r="N8" s="498" t="s">
        <v>371</v>
      </c>
      <c r="O8" s="499" t="s">
        <v>842</v>
      </c>
      <c r="P8" s="68"/>
    </row>
    <row r="9" spans="1:16" ht="42.75" customHeight="1" thickTop="1">
      <c r="A9" s="500" t="s">
        <v>1002</v>
      </c>
      <c r="B9" s="501">
        <v>7717758.50887</v>
      </c>
      <c r="C9" s="501">
        <v>3897202.6669299998</v>
      </c>
      <c r="D9" s="501">
        <v>9164235.7456</v>
      </c>
      <c r="E9" s="501">
        <v>6172854.4625900006</v>
      </c>
      <c r="F9" s="501">
        <v>6337461.6383999996</v>
      </c>
      <c r="G9" s="500">
        <v>2896016.64438</v>
      </c>
      <c r="H9" s="500">
        <v>3177181.4841700001</v>
      </c>
      <c r="I9" s="500">
        <v>3666111.0081437002</v>
      </c>
      <c r="J9" s="500">
        <v>165651.65453</v>
      </c>
      <c r="K9" s="500">
        <v>108884.87159000001</v>
      </c>
      <c r="L9" s="500">
        <v>2916576.4818099998</v>
      </c>
      <c r="M9" s="500">
        <v>3597736.2806700002</v>
      </c>
      <c r="N9" s="500">
        <v>49817671.447683699</v>
      </c>
      <c r="O9" s="502">
        <v>0.96029433151856614</v>
      </c>
      <c r="P9" s="68"/>
    </row>
    <row r="10" spans="1:16" ht="27" customHeight="1">
      <c r="A10" s="500" t="s">
        <v>1003</v>
      </c>
      <c r="B10" s="501">
        <v>42237.640899999999</v>
      </c>
      <c r="C10" s="501">
        <v>27220.416260000002</v>
      </c>
      <c r="D10" s="501">
        <v>62114.756439999997</v>
      </c>
      <c r="E10" s="501">
        <v>44187.788189999999</v>
      </c>
      <c r="F10" s="501">
        <v>38576.513530000004</v>
      </c>
      <c r="G10" s="500">
        <v>15677.64034</v>
      </c>
      <c r="H10" s="500">
        <v>26032.83726</v>
      </c>
      <c r="I10" s="500">
        <v>40389.140990400003</v>
      </c>
      <c r="J10" s="500">
        <v>1394.77666</v>
      </c>
      <c r="K10" s="500">
        <v>742.63017000000002</v>
      </c>
      <c r="L10" s="500">
        <v>31674.26842</v>
      </c>
      <c r="M10" s="500">
        <v>40435.045359999996</v>
      </c>
      <c r="N10" s="500">
        <v>370683.45452039997</v>
      </c>
      <c r="O10" s="502">
        <v>7.1453604678709069E-3</v>
      </c>
      <c r="P10" s="68"/>
    </row>
    <row r="11" spans="1:16" ht="42.75" customHeight="1">
      <c r="A11" s="500" t="s">
        <v>1004</v>
      </c>
      <c r="B11" s="501">
        <v>55822.4424</v>
      </c>
      <c r="C11" s="501">
        <v>96456.40251</v>
      </c>
      <c r="D11" s="501">
        <v>131736.93225000001</v>
      </c>
      <c r="E11" s="501">
        <v>174804.56749000002</v>
      </c>
      <c r="F11" s="501">
        <v>65072.493979999999</v>
      </c>
      <c r="G11" s="500">
        <v>24814.807250000002</v>
      </c>
      <c r="H11" s="500">
        <v>52664.475909999994</v>
      </c>
      <c r="I11" s="500">
        <v>9665.1439430999999</v>
      </c>
      <c r="J11" s="500">
        <v>54.748640000000002</v>
      </c>
      <c r="K11" s="500">
        <v>0</v>
      </c>
      <c r="L11" s="500">
        <v>48148.0939</v>
      </c>
      <c r="M11" s="500">
        <v>8902.0686100000003</v>
      </c>
      <c r="N11" s="500">
        <v>668142.17688310007</v>
      </c>
      <c r="O11" s="502">
        <v>1.2879227921825085E-2</v>
      </c>
      <c r="P11" s="68"/>
    </row>
    <row r="12" spans="1:16" ht="27" customHeight="1">
      <c r="A12" s="500" t="s">
        <v>1005</v>
      </c>
      <c r="B12" s="501">
        <v>1614.27151</v>
      </c>
      <c r="C12" s="501">
        <v>2820.4689100000001</v>
      </c>
      <c r="D12" s="501">
        <v>4799.9900499999994</v>
      </c>
      <c r="E12" s="501">
        <v>4445.5468300000002</v>
      </c>
      <c r="F12" s="501">
        <v>2542.2171200000003</v>
      </c>
      <c r="G12" s="500">
        <v>1016.6811899999999</v>
      </c>
      <c r="H12" s="500">
        <v>1465.78826</v>
      </c>
      <c r="I12" s="500">
        <v>461.24998169999998</v>
      </c>
      <c r="J12" s="500">
        <v>1.4493099999999999</v>
      </c>
      <c r="K12" s="500">
        <v>0</v>
      </c>
      <c r="L12" s="500">
        <v>1926.8501899999999</v>
      </c>
      <c r="M12" s="500">
        <v>436.07171</v>
      </c>
      <c r="N12" s="500">
        <v>21530.5850617</v>
      </c>
      <c r="O12" s="502">
        <v>4.1502740269066022E-4</v>
      </c>
      <c r="P12" s="68"/>
    </row>
    <row r="13" spans="1:16" ht="42.75" customHeight="1">
      <c r="A13" s="500" t="s">
        <v>1006</v>
      </c>
      <c r="B13" s="501">
        <v>48389.995419999999</v>
      </c>
      <c r="C13" s="501">
        <v>11540.62168</v>
      </c>
      <c r="D13" s="501">
        <v>35285.893859999996</v>
      </c>
      <c r="E13" s="501">
        <v>127581.71265999999</v>
      </c>
      <c r="F13" s="501">
        <v>24717.154129999999</v>
      </c>
      <c r="G13" s="500">
        <v>5734.8887199999999</v>
      </c>
      <c r="H13" s="500">
        <v>23025.115440000001</v>
      </c>
      <c r="I13" s="500">
        <v>3365.3002475999997</v>
      </c>
      <c r="J13" s="500">
        <v>0</v>
      </c>
      <c r="K13" s="500">
        <v>0</v>
      </c>
      <c r="L13" s="500">
        <v>5815.7990499999996</v>
      </c>
      <c r="M13" s="500">
        <v>1587.4107799999999</v>
      </c>
      <c r="N13" s="500">
        <v>287043.89198760001</v>
      </c>
      <c r="O13" s="502">
        <v>5.5331093237103958E-3</v>
      </c>
      <c r="P13" s="68"/>
    </row>
    <row r="14" spans="1:16" ht="27" customHeight="1">
      <c r="A14" s="500" t="s">
        <v>1007</v>
      </c>
      <c r="B14" s="501">
        <v>5571.4133600000005</v>
      </c>
      <c r="C14" s="501">
        <v>1456.57987</v>
      </c>
      <c r="D14" s="501">
        <v>4325.1052399999999</v>
      </c>
      <c r="E14" s="501">
        <v>17124.681710000001</v>
      </c>
      <c r="F14" s="501">
        <v>3604.8052000000002</v>
      </c>
      <c r="G14" s="500">
        <v>799.34061999999994</v>
      </c>
      <c r="H14" s="500">
        <v>2437.2734500000001</v>
      </c>
      <c r="I14" s="500">
        <v>603.09011340000006</v>
      </c>
      <c r="J14" s="500">
        <v>0</v>
      </c>
      <c r="K14" s="500">
        <v>0</v>
      </c>
      <c r="L14" s="500">
        <v>959.66180000000008</v>
      </c>
      <c r="M14" s="500">
        <v>317.48215000000005</v>
      </c>
      <c r="N14" s="500">
        <v>37199.433513400007</v>
      </c>
      <c r="O14" s="502">
        <v>7.1706292366823866E-4</v>
      </c>
      <c r="P14" s="68"/>
    </row>
    <row r="15" spans="1:16" ht="42.75" customHeight="1">
      <c r="A15" s="500" t="s">
        <v>1008</v>
      </c>
      <c r="B15" s="501">
        <v>53035.030979999996</v>
      </c>
      <c r="C15" s="501">
        <v>21765.179760000003</v>
      </c>
      <c r="D15" s="501">
        <v>17421.017829999997</v>
      </c>
      <c r="E15" s="501">
        <v>77482.333079999997</v>
      </c>
      <c r="F15" s="501">
        <v>20783.708640000001</v>
      </c>
      <c r="G15" s="500">
        <v>14302.097320000001</v>
      </c>
      <c r="H15" s="500">
        <v>16560.683870000001</v>
      </c>
      <c r="I15" s="500">
        <v>1771.1705436</v>
      </c>
      <c r="J15" s="500">
        <v>0</v>
      </c>
      <c r="K15" s="500">
        <v>0</v>
      </c>
      <c r="L15" s="500">
        <v>11536.318859999999</v>
      </c>
      <c r="M15" s="500">
        <v>799.76573999999994</v>
      </c>
      <c r="N15" s="500">
        <v>235457.30662360002</v>
      </c>
      <c r="O15" s="502">
        <v>4.5387170916392772E-3</v>
      </c>
      <c r="P15" s="68"/>
    </row>
    <row r="16" spans="1:16" ht="27" customHeight="1">
      <c r="A16" s="500" t="s">
        <v>1009</v>
      </c>
      <c r="B16" s="501">
        <v>15240.618329999999</v>
      </c>
      <c r="C16" s="501">
        <v>6462.8729199999998</v>
      </c>
      <c r="D16" s="501">
        <v>5701.8415599999998</v>
      </c>
      <c r="E16" s="501">
        <v>24475.876170000003</v>
      </c>
      <c r="F16" s="501">
        <v>6034.1744500000004</v>
      </c>
      <c r="G16" s="500">
        <v>4000.7925</v>
      </c>
      <c r="H16" s="500">
        <v>4194.8942100000004</v>
      </c>
      <c r="I16" s="500">
        <v>841.92320810000001</v>
      </c>
      <c r="J16" s="500">
        <v>0</v>
      </c>
      <c r="K16" s="500">
        <v>0</v>
      </c>
      <c r="L16" s="500">
        <v>3628.5713300000002</v>
      </c>
      <c r="M16" s="500">
        <v>396.16164000000003</v>
      </c>
      <c r="N16" s="500">
        <v>70977.726318100002</v>
      </c>
      <c r="O16" s="502">
        <v>1.3681793280708766E-3</v>
      </c>
      <c r="P16" s="68"/>
    </row>
    <row r="17" spans="1:16" ht="42.75" customHeight="1">
      <c r="A17" s="500" t="s">
        <v>1010</v>
      </c>
      <c r="B17" s="501">
        <v>26175.425149999999</v>
      </c>
      <c r="C17" s="501">
        <v>14645.972730000001</v>
      </c>
      <c r="D17" s="501">
        <v>55261.723319999997</v>
      </c>
      <c r="E17" s="501">
        <v>40535.829700000002</v>
      </c>
      <c r="F17" s="501">
        <v>18513.457539999999</v>
      </c>
      <c r="G17" s="500">
        <v>10365.40958</v>
      </c>
      <c r="H17" s="500">
        <v>5657.6959299999999</v>
      </c>
      <c r="I17" s="500">
        <v>1320.3806737</v>
      </c>
      <c r="J17" s="500">
        <v>0</v>
      </c>
      <c r="K17" s="500">
        <v>0</v>
      </c>
      <c r="L17" s="500">
        <v>5141.4347900000002</v>
      </c>
      <c r="M17" s="500">
        <v>1735.1579400000001</v>
      </c>
      <c r="N17" s="500">
        <v>179352.48735370001</v>
      </c>
      <c r="O17" s="502">
        <v>3.4572305759088509E-3</v>
      </c>
      <c r="P17" s="68"/>
    </row>
    <row r="18" spans="1:16" ht="27" customHeight="1">
      <c r="A18" s="500" t="s">
        <v>1011</v>
      </c>
      <c r="B18" s="501">
        <v>12295.48983</v>
      </c>
      <c r="C18" s="501">
        <v>7847.0327100000004</v>
      </c>
      <c r="D18" s="501">
        <v>24600.86778</v>
      </c>
      <c r="E18" s="501">
        <v>17066.042550000002</v>
      </c>
      <c r="F18" s="501">
        <v>11874.93823</v>
      </c>
      <c r="G18" s="500">
        <v>5158.6054899999999</v>
      </c>
      <c r="H18" s="500">
        <v>2743.7975000000001</v>
      </c>
      <c r="I18" s="500">
        <v>1042.6132143</v>
      </c>
      <c r="J18" s="500">
        <v>0</v>
      </c>
      <c r="K18" s="500">
        <v>0</v>
      </c>
      <c r="L18" s="500">
        <v>2767.3445999999999</v>
      </c>
      <c r="M18" s="500">
        <v>1388.12635</v>
      </c>
      <c r="N18" s="500">
        <v>86784.858254299994</v>
      </c>
      <c r="O18" s="502">
        <v>1.6728804261910443E-3</v>
      </c>
      <c r="P18" s="68"/>
    </row>
    <row r="19" spans="1:16" ht="42.75" customHeight="1">
      <c r="A19" s="500" t="s">
        <v>1012</v>
      </c>
      <c r="B19" s="501">
        <v>86140.005439999994</v>
      </c>
      <c r="C19" s="501">
        <v>91493.492469999997</v>
      </c>
      <c r="D19" s="501">
        <v>246474.00711000001</v>
      </c>
      <c r="E19" s="501">
        <v>79479.714120000004</v>
      </c>
      <c r="F19" s="501">
        <v>59190.94889</v>
      </c>
      <c r="G19" s="500">
        <v>29131.799370000001</v>
      </c>
      <c r="H19" s="500">
        <v>26134.356889999999</v>
      </c>
      <c r="I19" s="500">
        <v>26613.273081700001</v>
      </c>
      <c r="J19" s="500">
        <v>175.36362</v>
      </c>
      <c r="K19" s="500">
        <v>0</v>
      </c>
      <c r="L19" s="500">
        <v>18521.41806</v>
      </c>
      <c r="M19" s="500">
        <v>26480.668369999999</v>
      </c>
      <c r="N19" s="500">
        <v>689835.04742169997</v>
      </c>
      <c r="O19" s="502">
        <v>1.3297383568350233E-2</v>
      </c>
      <c r="P19" s="68"/>
    </row>
    <row r="20" spans="1:16" ht="27" customHeight="1" thickBot="1">
      <c r="A20" s="500" t="s">
        <v>1013</v>
      </c>
      <c r="B20" s="501">
        <v>75462.267080000005</v>
      </c>
      <c r="C20" s="501">
        <v>64240.00243</v>
      </c>
      <c r="D20" s="501">
        <v>167796.35344000001</v>
      </c>
      <c r="E20" s="501">
        <v>61163.866950000003</v>
      </c>
      <c r="F20" s="501">
        <v>39515.83382</v>
      </c>
      <c r="G20" s="500">
        <v>18468.154300000002</v>
      </c>
      <c r="H20" s="500">
        <v>19079.68838</v>
      </c>
      <c r="I20" s="500">
        <v>26403.172337200001</v>
      </c>
      <c r="J20" s="500">
        <v>109.55578999999999</v>
      </c>
      <c r="K20" s="500">
        <v>0</v>
      </c>
      <c r="L20" s="500">
        <v>16835.272370000002</v>
      </c>
      <c r="M20" s="500">
        <v>26472.444800000001</v>
      </c>
      <c r="N20" s="500">
        <v>515546.61169719999</v>
      </c>
      <c r="O20" s="502">
        <v>9.9377685560099235E-3</v>
      </c>
      <c r="P20" s="68"/>
    </row>
    <row r="21" spans="1:16" ht="56.25" customHeight="1" thickTop="1" thickBot="1">
      <c r="A21" s="503" t="s">
        <v>1014</v>
      </c>
      <c r="B21" s="504">
        <v>7987321.4082599999</v>
      </c>
      <c r="C21" s="504">
        <v>4133104.3360799998</v>
      </c>
      <c r="D21" s="504">
        <v>9650415.3199699987</v>
      </c>
      <c r="E21" s="504">
        <v>6672738.6196400002</v>
      </c>
      <c r="F21" s="504">
        <v>6525739.4015799984</v>
      </c>
      <c r="G21" s="504">
        <v>2980365.6466200007</v>
      </c>
      <c r="H21" s="504">
        <v>3301223.8122099997</v>
      </c>
      <c r="I21" s="504">
        <v>3708846.2766333995</v>
      </c>
      <c r="J21" s="504">
        <v>165881.76678999999</v>
      </c>
      <c r="K21" s="504">
        <v>108884.87159000001</v>
      </c>
      <c r="L21" s="504">
        <v>3005739.5464699999</v>
      </c>
      <c r="M21" s="504">
        <v>3637241.3521100003</v>
      </c>
      <c r="N21" s="504">
        <v>51877502.357953399</v>
      </c>
      <c r="O21" s="505">
        <v>1</v>
      </c>
      <c r="P21" s="68"/>
    </row>
    <row r="22" spans="1:16" ht="56.25" customHeight="1" thickTop="1">
      <c r="A22" s="506" t="s">
        <v>1015</v>
      </c>
      <c r="B22" s="507">
        <v>152421.70101000002</v>
      </c>
      <c r="C22" s="507">
        <v>110047.3731</v>
      </c>
      <c r="D22" s="507">
        <v>269338.91451000003</v>
      </c>
      <c r="E22" s="507">
        <v>168463.80240000002</v>
      </c>
      <c r="F22" s="507">
        <v>102148.48235000001</v>
      </c>
      <c r="G22" s="507">
        <v>45121.214440000003</v>
      </c>
      <c r="H22" s="507">
        <v>55954.279060000001</v>
      </c>
      <c r="I22" s="507">
        <v>69741.189845100002</v>
      </c>
      <c r="J22" s="507">
        <v>1505.7817599999998</v>
      </c>
      <c r="K22" s="507">
        <v>742.63017000000002</v>
      </c>
      <c r="L22" s="507">
        <v>57791.968710000001</v>
      </c>
      <c r="M22" s="507">
        <v>69445.332009999998</v>
      </c>
      <c r="N22" s="507">
        <v>1102722.6693651001</v>
      </c>
      <c r="O22" s="508"/>
      <c r="P22" s="68"/>
    </row>
    <row r="23" spans="1:16" s="73" customFormat="1" ht="56.25" customHeight="1" thickBot="1">
      <c r="A23" s="509" t="s">
        <v>1016</v>
      </c>
      <c r="B23" s="510">
        <v>0.15396503388208038</v>
      </c>
      <c r="C23" s="510">
        <v>7.9670457293061048E-2</v>
      </c>
      <c r="D23" s="510">
        <v>0.1860231291279674</v>
      </c>
      <c r="E23" s="510">
        <v>0.12862490128376419</v>
      </c>
      <c r="F23" s="510">
        <v>0.12579131810457198</v>
      </c>
      <c r="G23" s="510">
        <v>5.7450060453094989E-2</v>
      </c>
      <c r="H23" s="510">
        <v>6.3634979753490098E-2</v>
      </c>
      <c r="I23" s="510">
        <v>7.1492383173007407E-2</v>
      </c>
      <c r="J23" s="510">
        <v>3.1975665606532129E-3</v>
      </c>
      <c r="K23" s="510">
        <v>2.0988842299827248E-3</v>
      </c>
      <c r="L23" s="510">
        <v>5.7939172278003596E-2</v>
      </c>
      <c r="M23" s="510">
        <v>7.0112113860322942E-2</v>
      </c>
      <c r="N23" s="510">
        <v>1</v>
      </c>
      <c r="O23" s="511"/>
    </row>
    <row r="24" spans="1:16" ht="13.5" customHeight="1" thickTop="1">
      <c r="A24" s="512" t="s">
        <v>1017</v>
      </c>
      <c r="B24" s="513"/>
      <c r="C24" s="513"/>
      <c r="D24" s="513"/>
      <c r="E24" s="513"/>
      <c r="F24" s="513"/>
      <c r="G24" s="514"/>
      <c r="H24" s="514"/>
      <c r="I24" s="514"/>
      <c r="J24" s="514"/>
      <c r="K24" s="514"/>
      <c r="L24" s="514"/>
      <c r="M24" s="514"/>
      <c r="N24" s="514"/>
      <c r="O24" s="514"/>
      <c r="P24" s="68"/>
    </row>
    <row r="25" spans="1:16" ht="39" customHeight="1">
      <c r="A25" s="957" t="s">
        <v>1597</v>
      </c>
      <c r="B25" s="957"/>
      <c r="C25" s="957"/>
      <c r="D25" s="957"/>
      <c r="E25" s="957"/>
      <c r="F25" s="957"/>
      <c r="G25" s="957"/>
      <c r="H25" s="957"/>
      <c r="I25" s="957"/>
      <c r="J25" s="957"/>
      <c r="K25" s="957"/>
      <c r="L25" s="957"/>
      <c r="M25" s="957"/>
      <c r="N25" s="957"/>
      <c r="O25" s="957"/>
      <c r="P25" s="68"/>
    </row>
    <row r="26" spans="1:16" ht="27.75" customHeight="1">
      <c r="A26" s="957" t="s">
        <v>1596</v>
      </c>
      <c r="B26" s="957"/>
      <c r="C26" s="957"/>
      <c r="D26" s="957"/>
      <c r="E26" s="957"/>
      <c r="F26" s="957"/>
      <c r="G26" s="957"/>
      <c r="H26" s="957"/>
      <c r="I26" s="957"/>
      <c r="J26" s="957"/>
      <c r="K26" s="957"/>
      <c r="L26" s="957"/>
      <c r="M26" s="957"/>
      <c r="N26" s="957"/>
      <c r="O26" s="957"/>
      <c r="P26" s="68"/>
    </row>
    <row r="27" spans="1:16" ht="12" customHeight="1">
      <c r="A27" s="512" t="s">
        <v>1018</v>
      </c>
      <c r="B27" s="515"/>
      <c r="C27" s="515"/>
      <c r="D27" s="515"/>
      <c r="E27" s="515"/>
      <c r="F27" s="515"/>
      <c r="G27" s="516"/>
      <c r="H27" s="516"/>
      <c r="I27" s="516"/>
      <c r="J27" s="516"/>
      <c r="K27" s="516"/>
      <c r="L27" s="516"/>
      <c r="M27" s="516"/>
      <c r="N27" s="516"/>
      <c r="O27" s="516"/>
      <c r="P27" s="68"/>
    </row>
    <row r="28" spans="1:16" ht="9" customHeight="1">
      <c r="A28" s="77"/>
      <c r="B28" s="75"/>
      <c r="C28" s="75"/>
      <c r="D28" s="75"/>
      <c r="E28" s="75"/>
      <c r="F28" s="75"/>
      <c r="G28" s="70"/>
      <c r="H28" s="70"/>
      <c r="I28" s="70"/>
      <c r="J28" s="70"/>
      <c r="K28" s="70"/>
      <c r="L28" s="70"/>
      <c r="M28" s="70"/>
      <c r="N28" s="70"/>
      <c r="O28" s="70"/>
      <c r="P28" s="68"/>
    </row>
    <row r="29" spans="1:16" ht="9" hidden="1" customHeight="1">
      <c r="A29" s="77"/>
      <c r="B29" s="75"/>
      <c r="C29" s="75"/>
      <c r="D29" s="75"/>
      <c r="E29" s="75"/>
      <c r="F29" s="75"/>
      <c r="G29" s="70"/>
      <c r="H29" s="70"/>
      <c r="I29" s="70"/>
      <c r="J29" s="70"/>
      <c r="K29" s="70"/>
      <c r="L29" s="70"/>
      <c r="M29" s="70"/>
      <c r="N29" s="70"/>
      <c r="O29" s="70"/>
      <c r="P29" s="68"/>
    </row>
    <row r="30" spans="1:16" ht="9" hidden="1" customHeight="1">
      <c r="A30" s="77"/>
      <c r="B30" s="75"/>
      <c r="C30" s="75"/>
      <c r="D30" s="75"/>
      <c r="E30" s="75"/>
      <c r="F30" s="75"/>
      <c r="G30" s="70"/>
      <c r="H30" s="70"/>
      <c r="I30" s="70"/>
      <c r="J30" s="70"/>
      <c r="K30" s="70"/>
      <c r="L30" s="70"/>
      <c r="M30" s="70"/>
      <c r="N30" s="70"/>
      <c r="O30" s="70"/>
      <c r="P30" s="68"/>
    </row>
    <row r="31" spans="1:16" ht="9" hidden="1" customHeight="1">
      <c r="A31" s="77"/>
      <c r="B31" s="75"/>
      <c r="C31" s="75"/>
      <c r="D31" s="75"/>
      <c r="E31" s="75"/>
      <c r="F31" s="75"/>
      <c r="G31" s="70"/>
      <c r="H31" s="70"/>
      <c r="I31" s="70"/>
      <c r="J31" s="70"/>
      <c r="K31" s="70"/>
      <c r="L31" s="70"/>
      <c r="M31" s="70"/>
      <c r="N31" s="70"/>
      <c r="O31" s="70"/>
      <c r="P31" s="68"/>
    </row>
    <row r="32" spans="1:16" ht="9" hidden="1" customHeight="1">
      <c r="A32" s="77"/>
      <c r="B32" s="75"/>
      <c r="C32" s="75"/>
      <c r="D32" s="75"/>
      <c r="E32" s="75"/>
      <c r="F32" s="75"/>
      <c r="G32" s="70"/>
      <c r="H32" s="70"/>
      <c r="I32" s="70"/>
      <c r="J32" s="70"/>
      <c r="K32" s="70"/>
      <c r="L32" s="70"/>
      <c r="M32" s="70"/>
      <c r="N32" s="70"/>
      <c r="O32" s="70"/>
      <c r="P32" s="68"/>
    </row>
    <row r="33" spans="1:16" ht="9" hidden="1" customHeight="1">
      <c r="A33" s="79"/>
      <c r="B33" s="75"/>
      <c r="C33" s="75"/>
      <c r="D33" s="75"/>
      <c r="E33" s="75"/>
      <c r="F33" s="75"/>
      <c r="G33" s="70"/>
      <c r="H33" s="70"/>
      <c r="I33" s="70"/>
      <c r="J33" s="70"/>
      <c r="K33" s="70"/>
      <c r="L33" s="70"/>
      <c r="M33" s="70"/>
      <c r="N33" s="70"/>
      <c r="O33" s="70"/>
      <c r="P33" s="68"/>
    </row>
    <row r="34" spans="1:16" ht="9" hidden="1" customHeight="1">
      <c r="A34" s="77"/>
      <c r="B34" s="75"/>
      <c r="C34" s="75"/>
      <c r="D34" s="75"/>
      <c r="E34" s="75"/>
      <c r="F34" s="75"/>
      <c r="G34" s="70"/>
      <c r="H34" s="70"/>
      <c r="I34" s="70"/>
      <c r="J34" s="70"/>
      <c r="K34" s="70"/>
      <c r="L34" s="70"/>
      <c r="M34" s="70"/>
      <c r="N34" s="70"/>
      <c r="O34" s="70"/>
      <c r="P34" s="68"/>
    </row>
    <row r="35" spans="1:16" ht="9" hidden="1" customHeight="1">
      <c r="A35" s="77"/>
      <c r="B35" s="75"/>
      <c r="C35" s="75"/>
      <c r="D35" s="75"/>
      <c r="E35" s="75"/>
      <c r="F35" s="75"/>
      <c r="G35" s="70"/>
      <c r="H35" s="70"/>
      <c r="I35" s="70"/>
      <c r="J35" s="70"/>
      <c r="K35" s="70"/>
      <c r="L35" s="70"/>
      <c r="M35" s="70"/>
      <c r="N35" s="70"/>
      <c r="O35" s="70"/>
      <c r="P35" s="68"/>
    </row>
    <row r="36" spans="1:16" ht="9" hidden="1" customHeight="1">
      <c r="A36" s="77"/>
      <c r="B36" s="75"/>
      <c r="C36" s="75"/>
      <c r="D36" s="75"/>
      <c r="E36" s="75"/>
      <c r="F36" s="75"/>
      <c r="G36" s="70"/>
      <c r="H36" s="70"/>
      <c r="I36" s="70"/>
      <c r="J36" s="70"/>
      <c r="K36" s="70"/>
      <c r="L36" s="70"/>
      <c r="M36" s="70"/>
      <c r="N36" s="70"/>
      <c r="O36" s="70"/>
      <c r="P36" s="68"/>
    </row>
    <row r="37" spans="1:16" ht="9" hidden="1" customHeight="1">
      <c r="A37" s="77"/>
      <c r="B37" s="75"/>
      <c r="C37" s="75"/>
      <c r="D37" s="75"/>
      <c r="E37" s="75"/>
      <c r="F37" s="75"/>
      <c r="G37" s="70"/>
      <c r="H37" s="70"/>
      <c r="I37" s="70"/>
      <c r="J37" s="70"/>
      <c r="K37" s="70"/>
      <c r="L37" s="70"/>
      <c r="M37" s="70"/>
      <c r="N37" s="70"/>
      <c r="O37" s="70"/>
      <c r="P37" s="68"/>
    </row>
    <row r="38" spans="1:16" ht="9" hidden="1" customHeight="1">
      <c r="A38" s="77"/>
      <c r="B38" s="75"/>
      <c r="C38" s="75"/>
      <c r="D38" s="75"/>
      <c r="E38" s="75"/>
      <c r="F38" s="75"/>
      <c r="G38" s="70"/>
      <c r="H38" s="70"/>
      <c r="I38" s="70"/>
      <c r="J38" s="70"/>
      <c r="K38" s="70"/>
      <c r="L38" s="70"/>
      <c r="M38" s="70"/>
      <c r="N38" s="70"/>
      <c r="O38" s="70"/>
      <c r="P38" s="68"/>
    </row>
    <row r="39" spans="1:16" ht="9" hidden="1" customHeight="1">
      <c r="A39" s="79"/>
      <c r="B39" s="75"/>
      <c r="C39" s="75"/>
      <c r="D39" s="75"/>
      <c r="E39" s="75"/>
      <c r="F39" s="75"/>
      <c r="G39" s="70"/>
      <c r="H39" s="70"/>
      <c r="I39" s="70"/>
      <c r="J39" s="70"/>
      <c r="K39" s="70"/>
      <c r="L39" s="70"/>
      <c r="M39" s="70"/>
      <c r="N39" s="70"/>
      <c r="O39" s="70"/>
      <c r="P39" s="68"/>
    </row>
    <row r="40" spans="1:16" ht="9" hidden="1" customHeight="1">
      <c r="A40" s="77"/>
      <c r="B40" s="75"/>
      <c r="C40" s="75"/>
      <c r="D40" s="75"/>
      <c r="E40" s="75"/>
      <c r="F40" s="75"/>
      <c r="G40" s="70"/>
      <c r="H40" s="70"/>
      <c r="I40" s="70"/>
      <c r="J40" s="70"/>
      <c r="K40" s="70"/>
      <c r="L40" s="70"/>
      <c r="M40" s="70"/>
      <c r="N40" s="70"/>
      <c r="O40" s="70"/>
      <c r="P40" s="68"/>
    </row>
    <row r="41" spans="1:16" ht="9" hidden="1" customHeight="1">
      <c r="A41" s="77"/>
      <c r="B41" s="75"/>
      <c r="C41" s="75"/>
      <c r="D41" s="75"/>
      <c r="E41" s="75"/>
      <c r="F41" s="75"/>
      <c r="G41" s="70"/>
      <c r="H41" s="70"/>
      <c r="I41" s="70"/>
      <c r="J41" s="70"/>
      <c r="K41" s="70"/>
      <c r="L41" s="70"/>
      <c r="M41" s="70"/>
      <c r="N41" s="70"/>
      <c r="O41" s="70"/>
      <c r="P41" s="68"/>
    </row>
    <row r="42" spans="1:16" ht="9" hidden="1" customHeight="1">
      <c r="A42" s="77"/>
      <c r="B42" s="75"/>
      <c r="C42" s="75"/>
      <c r="D42" s="75"/>
      <c r="E42" s="75"/>
      <c r="F42" s="75"/>
      <c r="G42" s="70"/>
      <c r="H42" s="70"/>
      <c r="I42" s="70"/>
      <c r="J42" s="70"/>
      <c r="K42" s="70"/>
      <c r="L42" s="70"/>
      <c r="M42" s="70"/>
      <c r="N42" s="70"/>
      <c r="O42" s="70"/>
      <c r="P42" s="68"/>
    </row>
    <row r="43" spans="1:16" ht="9" hidden="1" customHeight="1">
      <c r="A43" s="77"/>
      <c r="B43" s="75"/>
      <c r="C43" s="75"/>
      <c r="D43" s="75"/>
      <c r="E43" s="75"/>
      <c r="F43" s="75"/>
      <c r="G43" s="70"/>
      <c r="H43" s="70"/>
      <c r="I43" s="70"/>
      <c r="J43" s="70"/>
      <c r="K43" s="70"/>
      <c r="L43" s="70"/>
      <c r="M43" s="70"/>
      <c r="N43" s="70"/>
      <c r="O43" s="70"/>
      <c r="P43" s="68"/>
    </row>
    <row r="44" spans="1:16" ht="9" hidden="1" customHeight="1">
      <c r="A44" s="77"/>
      <c r="B44" s="75"/>
      <c r="C44" s="75"/>
      <c r="D44" s="75"/>
      <c r="E44" s="75"/>
      <c r="F44" s="75"/>
      <c r="G44" s="70"/>
      <c r="H44" s="70"/>
      <c r="I44" s="70"/>
      <c r="J44" s="70"/>
      <c r="K44" s="70"/>
      <c r="L44" s="70"/>
      <c r="M44" s="70"/>
      <c r="N44" s="70"/>
      <c r="O44" s="70"/>
      <c r="P44" s="68"/>
    </row>
    <row r="45" spans="1:16" ht="9" hidden="1" customHeight="1">
      <c r="A45" s="79"/>
      <c r="B45" s="75"/>
      <c r="C45" s="75"/>
      <c r="D45" s="75"/>
      <c r="E45" s="75"/>
      <c r="F45" s="75"/>
      <c r="G45" s="70"/>
      <c r="H45" s="70"/>
      <c r="I45" s="70"/>
      <c r="J45" s="70"/>
      <c r="K45" s="70"/>
      <c r="L45" s="70"/>
      <c r="M45" s="70"/>
      <c r="N45" s="70"/>
      <c r="O45" s="70"/>
      <c r="P45" s="68"/>
    </row>
    <row r="46" spans="1:16" ht="9" hidden="1" customHeight="1">
      <c r="A46" s="77"/>
      <c r="B46" s="75"/>
      <c r="C46" s="75"/>
      <c r="D46" s="75"/>
      <c r="E46" s="75"/>
      <c r="F46" s="75"/>
      <c r="G46" s="70"/>
      <c r="H46" s="70"/>
      <c r="I46" s="70"/>
      <c r="J46" s="70"/>
      <c r="K46" s="70"/>
      <c r="L46" s="70"/>
      <c r="M46" s="70"/>
      <c r="N46" s="70"/>
      <c r="O46" s="70"/>
      <c r="P46" s="68"/>
    </row>
    <row r="47" spans="1:16" ht="9" hidden="1" customHeight="1">
      <c r="A47" s="77"/>
      <c r="B47" s="75"/>
      <c r="C47" s="75"/>
      <c r="D47" s="75"/>
      <c r="E47" s="75"/>
      <c r="F47" s="75"/>
      <c r="G47" s="70"/>
      <c r="H47" s="70"/>
      <c r="I47" s="70"/>
      <c r="J47" s="70"/>
      <c r="K47" s="70"/>
      <c r="L47" s="70"/>
      <c r="M47" s="70"/>
      <c r="N47" s="70"/>
      <c r="O47" s="70"/>
      <c r="P47" s="68"/>
    </row>
    <row r="48" spans="1:16" ht="9" hidden="1" customHeight="1">
      <c r="A48" s="77"/>
      <c r="B48" s="75"/>
      <c r="C48" s="75"/>
      <c r="D48" s="75"/>
      <c r="E48" s="75"/>
      <c r="F48" s="75"/>
      <c r="G48" s="70"/>
      <c r="H48" s="70"/>
      <c r="I48" s="70"/>
      <c r="J48" s="70"/>
      <c r="K48" s="70"/>
      <c r="L48" s="70"/>
      <c r="M48" s="70"/>
      <c r="N48" s="70"/>
      <c r="O48" s="70"/>
      <c r="P48" s="68"/>
    </row>
    <row r="49" spans="1:16" ht="9" hidden="1" customHeight="1">
      <c r="A49" s="77"/>
      <c r="B49" s="75"/>
      <c r="C49" s="75"/>
      <c r="D49" s="75"/>
      <c r="E49" s="75"/>
      <c r="F49" s="75"/>
      <c r="G49" s="70"/>
      <c r="H49" s="70"/>
      <c r="I49" s="70"/>
      <c r="J49" s="70"/>
      <c r="K49" s="70"/>
      <c r="L49" s="70"/>
      <c r="M49" s="70"/>
      <c r="N49" s="70"/>
      <c r="O49" s="70"/>
      <c r="P49" s="68"/>
    </row>
    <row r="50" spans="1:16" ht="9" hidden="1" customHeight="1">
      <c r="A50" s="79"/>
      <c r="B50" s="75"/>
      <c r="C50" s="75"/>
      <c r="D50" s="75"/>
      <c r="E50" s="75"/>
      <c r="F50" s="75"/>
      <c r="G50" s="70"/>
      <c r="H50" s="70"/>
      <c r="I50" s="70"/>
      <c r="J50" s="70"/>
      <c r="K50" s="70"/>
      <c r="L50" s="70"/>
      <c r="M50" s="70"/>
      <c r="N50" s="70"/>
      <c r="O50" s="70"/>
      <c r="P50" s="68"/>
    </row>
    <row r="51" spans="1:16" ht="9" hidden="1" customHeight="1">
      <c r="A51" s="80"/>
      <c r="B51" s="75"/>
      <c r="C51" s="75"/>
      <c r="D51" s="75"/>
      <c r="E51" s="75"/>
      <c r="F51" s="75"/>
      <c r="G51" s="70"/>
      <c r="H51" s="70"/>
      <c r="I51" s="70"/>
      <c r="J51" s="70"/>
      <c r="K51" s="70"/>
      <c r="L51" s="70"/>
      <c r="M51" s="70"/>
      <c r="N51" s="70"/>
      <c r="O51" s="70"/>
      <c r="P51" s="68"/>
    </row>
    <row r="52" spans="1:16" ht="9" hidden="1" customHeight="1">
      <c r="A52" s="80"/>
      <c r="B52" s="75"/>
      <c r="C52" s="75"/>
      <c r="D52" s="75"/>
      <c r="E52" s="75"/>
      <c r="F52" s="75"/>
      <c r="G52" s="70"/>
      <c r="H52" s="70"/>
      <c r="I52" s="70"/>
      <c r="J52" s="70"/>
      <c r="K52" s="70"/>
      <c r="L52" s="70"/>
      <c r="M52" s="70"/>
      <c r="N52" s="70"/>
      <c r="O52" s="70"/>
      <c r="P52" s="68"/>
    </row>
    <row r="53" spans="1:16" ht="9" hidden="1" customHeight="1">
      <c r="A53" s="80"/>
      <c r="B53" s="75"/>
      <c r="C53" s="75"/>
      <c r="D53" s="75"/>
      <c r="E53" s="75"/>
      <c r="F53" s="75"/>
      <c r="G53" s="70"/>
      <c r="H53" s="70"/>
      <c r="I53" s="70"/>
      <c r="J53" s="70"/>
      <c r="K53" s="70"/>
      <c r="L53" s="70"/>
      <c r="M53" s="70"/>
      <c r="N53" s="70"/>
      <c r="O53" s="70"/>
      <c r="P53" s="68"/>
    </row>
    <row r="54" spans="1:16" ht="9" hidden="1" customHeight="1">
      <c r="A54" s="80"/>
      <c r="B54" s="75"/>
      <c r="C54" s="75"/>
      <c r="D54" s="75"/>
      <c r="E54" s="75"/>
      <c r="F54" s="75"/>
      <c r="G54" s="70"/>
      <c r="H54" s="70"/>
      <c r="I54" s="70"/>
      <c r="J54" s="70"/>
      <c r="K54" s="70"/>
      <c r="L54" s="70"/>
      <c r="M54" s="70"/>
      <c r="N54" s="70"/>
      <c r="O54" s="70"/>
      <c r="P54" s="68"/>
    </row>
    <row r="55" spans="1:16" ht="9" hidden="1" customHeight="1">
      <c r="A55" s="81"/>
      <c r="B55" s="75"/>
      <c r="C55" s="75"/>
      <c r="D55" s="75"/>
      <c r="E55" s="75"/>
      <c r="F55" s="75"/>
      <c r="G55" s="70"/>
      <c r="H55" s="70"/>
      <c r="I55" s="70"/>
      <c r="J55" s="70"/>
      <c r="K55" s="70"/>
      <c r="L55" s="70"/>
      <c r="M55" s="70"/>
      <c r="N55" s="70"/>
      <c r="O55" s="70"/>
      <c r="P55" s="68"/>
    </row>
    <row r="56" spans="1:16" ht="9" hidden="1" customHeight="1">
      <c r="A56" s="81"/>
      <c r="B56" s="75"/>
      <c r="C56" s="75"/>
      <c r="D56" s="75"/>
      <c r="E56" s="75"/>
      <c r="F56" s="75"/>
      <c r="G56" s="70"/>
      <c r="H56" s="70"/>
      <c r="I56" s="70"/>
      <c r="J56" s="70"/>
      <c r="K56" s="70"/>
      <c r="L56" s="70"/>
      <c r="M56" s="70"/>
      <c r="N56" s="70"/>
      <c r="O56" s="70"/>
      <c r="P56" s="68"/>
    </row>
    <row r="57" spans="1:16" ht="9" hidden="1" customHeight="1">
      <c r="A57" s="76"/>
      <c r="B57" s="75"/>
      <c r="C57" s="75"/>
      <c r="D57" s="75"/>
      <c r="E57" s="75"/>
      <c r="F57" s="75"/>
      <c r="G57" s="70"/>
      <c r="H57" s="70"/>
      <c r="I57" s="70"/>
      <c r="J57" s="70"/>
      <c r="K57" s="70"/>
      <c r="L57" s="70"/>
      <c r="M57" s="70"/>
      <c r="N57" s="70"/>
      <c r="O57" s="70"/>
      <c r="P57" s="68"/>
    </row>
    <row r="58" spans="1:16" ht="9" hidden="1" customHeight="1">
      <c r="A58" s="77"/>
      <c r="B58" s="75"/>
      <c r="C58" s="75"/>
      <c r="D58" s="75"/>
      <c r="E58" s="75"/>
      <c r="F58" s="75"/>
      <c r="G58" s="70"/>
      <c r="H58" s="70"/>
      <c r="I58" s="70"/>
      <c r="J58" s="70"/>
      <c r="K58" s="70"/>
      <c r="L58" s="70"/>
      <c r="M58" s="70"/>
      <c r="N58" s="70"/>
      <c r="O58" s="70"/>
      <c r="P58" s="68"/>
    </row>
    <row r="59" spans="1:16" ht="9" hidden="1" customHeight="1">
      <c r="A59" s="77"/>
      <c r="B59" s="75"/>
      <c r="C59" s="75"/>
      <c r="D59" s="75"/>
      <c r="E59" s="75"/>
      <c r="F59" s="75"/>
      <c r="G59" s="70"/>
      <c r="H59" s="70"/>
      <c r="I59" s="70"/>
      <c r="J59" s="70"/>
      <c r="K59" s="70"/>
      <c r="L59" s="70"/>
      <c r="M59" s="70"/>
      <c r="N59" s="70"/>
      <c r="O59" s="70"/>
      <c r="P59" s="68"/>
    </row>
    <row r="60" spans="1:16" ht="9" hidden="1" customHeight="1">
      <c r="A60" s="77"/>
      <c r="B60" s="75"/>
      <c r="C60" s="75"/>
      <c r="D60" s="75"/>
      <c r="E60" s="75"/>
      <c r="F60" s="75"/>
      <c r="G60" s="70"/>
      <c r="H60" s="70"/>
      <c r="I60" s="70"/>
      <c r="J60" s="70"/>
      <c r="K60" s="70"/>
      <c r="L60" s="70"/>
      <c r="M60" s="70"/>
      <c r="N60" s="70"/>
      <c r="O60" s="70"/>
      <c r="P60" s="68"/>
    </row>
    <row r="61" spans="1:16" ht="9" hidden="1" customHeight="1">
      <c r="A61" s="77"/>
      <c r="B61" s="75"/>
      <c r="C61" s="75"/>
      <c r="D61" s="75"/>
      <c r="E61" s="75"/>
      <c r="F61" s="75"/>
      <c r="G61" s="70"/>
      <c r="H61" s="70"/>
      <c r="I61" s="70"/>
      <c r="J61" s="70"/>
      <c r="K61" s="70"/>
      <c r="L61" s="70"/>
      <c r="M61" s="70"/>
      <c r="N61" s="70"/>
      <c r="O61" s="70"/>
      <c r="P61" s="68"/>
    </row>
    <row r="62" spans="1:16" ht="9" hidden="1" customHeight="1">
      <c r="A62" s="80"/>
      <c r="B62" s="75"/>
      <c r="C62" s="75"/>
      <c r="D62" s="75"/>
      <c r="E62" s="75"/>
      <c r="F62" s="75"/>
      <c r="G62" s="70"/>
      <c r="H62" s="70"/>
      <c r="I62" s="70"/>
      <c r="J62" s="70"/>
      <c r="K62" s="70"/>
      <c r="L62" s="70"/>
      <c r="M62" s="70"/>
      <c r="N62" s="70"/>
      <c r="O62" s="70"/>
      <c r="P62" s="68"/>
    </row>
    <row r="63" spans="1:16" ht="9" hidden="1" customHeight="1">
      <c r="A63" s="76"/>
      <c r="B63" s="75"/>
      <c r="C63" s="75"/>
      <c r="D63" s="75"/>
      <c r="E63" s="75"/>
      <c r="F63" s="75"/>
      <c r="G63" s="70"/>
      <c r="H63" s="70"/>
      <c r="I63" s="70"/>
      <c r="J63" s="70"/>
      <c r="K63" s="70"/>
      <c r="L63" s="70"/>
      <c r="M63" s="70"/>
      <c r="N63" s="70"/>
      <c r="O63" s="70"/>
      <c r="P63" s="68"/>
    </row>
    <row r="64" spans="1:16" ht="9" hidden="1" customHeight="1">
      <c r="A64" s="77"/>
      <c r="B64" s="75"/>
      <c r="C64" s="75"/>
      <c r="D64" s="75"/>
      <c r="E64" s="75"/>
      <c r="F64" s="75"/>
      <c r="G64" s="70"/>
      <c r="H64" s="70"/>
      <c r="I64" s="70"/>
      <c r="J64" s="70"/>
      <c r="K64" s="70"/>
      <c r="L64" s="70"/>
      <c r="M64" s="70"/>
      <c r="N64" s="70"/>
      <c r="O64" s="70"/>
      <c r="P64" s="68"/>
    </row>
    <row r="65" spans="1:16" ht="9" hidden="1" customHeight="1">
      <c r="A65" s="77"/>
      <c r="B65" s="75"/>
      <c r="C65" s="75"/>
      <c r="D65" s="75"/>
      <c r="E65" s="75"/>
      <c r="F65" s="75"/>
      <c r="G65" s="70"/>
      <c r="H65" s="70"/>
      <c r="I65" s="70"/>
      <c r="J65" s="70"/>
      <c r="K65" s="70"/>
      <c r="L65" s="70"/>
      <c r="M65" s="70"/>
      <c r="N65" s="70"/>
      <c r="O65" s="70"/>
      <c r="P65" s="68"/>
    </row>
    <row r="66" spans="1:16" ht="9" hidden="1" customHeight="1">
      <c r="A66" s="77"/>
      <c r="B66" s="75"/>
      <c r="C66" s="75"/>
      <c r="D66" s="75"/>
      <c r="E66" s="75"/>
      <c r="F66" s="75"/>
      <c r="G66" s="70"/>
      <c r="H66" s="70"/>
      <c r="I66" s="70"/>
      <c r="J66" s="70"/>
      <c r="K66" s="70"/>
      <c r="L66" s="70"/>
      <c r="M66" s="70"/>
      <c r="N66" s="70"/>
      <c r="O66" s="70"/>
      <c r="P66" s="68"/>
    </row>
    <row r="67" spans="1:16" ht="9" hidden="1" customHeight="1">
      <c r="A67" s="77"/>
      <c r="B67" s="75"/>
      <c r="C67" s="75"/>
      <c r="D67" s="75"/>
      <c r="E67" s="75"/>
      <c r="F67" s="75"/>
      <c r="G67" s="70"/>
      <c r="H67" s="70"/>
      <c r="I67" s="70"/>
      <c r="J67" s="70"/>
      <c r="K67" s="70"/>
      <c r="L67" s="70"/>
      <c r="M67" s="70"/>
      <c r="N67" s="70"/>
      <c r="O67" s="70"/>
      <c r="P67" s="68"/>
    </row>
    <row r="68" spans="1:16" ht="9" hidden="1" customHeight="1">
      <c r="A68" s="80"/>
      <c r="B68" s="75"/>
      <c r="C68" s="75"/>
      <c r="D68" s="75"/>
      <c r="E68" s="75"/>
      <c r="F68" s="75"/>
      <c r="G68" s="70"/>
      <c r="H68" s="70"/>
      <c r="I68" s="70"/>
      <c r="J68" s="70"/>
      <c r="K68" s="70"/>
      <c r="L68" s="70"/>
      <c r="M68" s="70"/>
      <c r="N68" s="70"/>
      <c r="O68" s="70"/>
      <c r="P68" s="68"/>
    </row>
    <row r="69" spans="1:16" ht="9" hidden="1" customHeight="1">
      <c r="A69" s="76"/>
      <c r="B69" s="75"/>
      <c r="C69" s="75"/>
      <c r="D69" s="75"/>
      <c r="E69" s="75"/>
      <c r="F69" s="75"/>
      <c r="G69" s="70"/>
      <c r="H69" s="70"/>
      <c r="I69" s="70"/>
      <c r="J69" s="70"/>
      <c r="K69" s="70"/>
      <c r="L69" s="70"/>
      <c r="M69" s="70"/>
      <c r="N69" s="70"/>
      <c r="O69" s="70"/>
      <c r="P69" s="68"/>
    </row>
    <row r="70" spans="1:16" ht="9" hidden="1" customHeight="1">
      <c r="A70" s="77"/>
      <c r="B70" s="75"/>
      <c r="C70" s="75"/>
      <c r="D70" s="75"/>
      <c r="E70" s="75"/>
      <c r="F70" s="75"/>
      <c r="G70" s="70"/>
      <c r="H70" s="70"/>
      <c r="I70" s="70"/>
      <c r="J70" s="70"/>
      <c r="K70" s="70"/>
      <c r="L70" s="70"/>
      <c r="M70" s="70"/>
      <c r="N70" s="70"/>
      <c r="O70" s="70"/>
      <c r="P70" s="68"/>
    </row>
    <row r="71" spans="1:16" ht="9" hidden="1" customHeight="1">
      <c r="A71" s="77"/>
      <c r="B71" s="75"/>
      <c r="C71" s="75"/>
      <c r="D71" s="75"/>
      <c r="E71" s="75"/>
      <c r="F71" s="75"/>
      <c r="G71" s="70"/>
      <c r="H71" s="70"/>
      <c r="I71" s="70"/>
      <c r="J71" s="70"/>
      <c r="K71" s="70"/>
      <c r="L71" s="70"/>
      <c r="M71" s="70"/>
      <c r="N71" s="70"/>
      <c r="O71" s="70"/>
      <c r="P71" s="68"/>
    </row>
    <row r="72" spans="1:16" ht="9" hidden="1" customHeight="1">
      <c r="A72" s="77"/>
      <c r="B72" s="82"/>
      <c r="C72" s="82"/>
      <c r="D72" s="82"/>
      <c r="E72" s="82"/>
      <c r="F72" s="82"/>
      <c r="P72" s="68"/>
    </row>
    <row r="73" spans="1:16" ht="9" hidden="1" customHeight="1">
      <c r="A73" s="77"/>
      <c r="B73" s="82"/>
      <c r="C73" s="82"/>
      <c r="D73" s="82"/>
      <c r="E73" s="82"/>
      <c r="F73" s="82"/>
      <c r="P73" s="68"/>
    </row>
    <row r="74" spans="1:16" ht="9" hidden="1" customHeight="1">
      <c r="A74" s="77"/>
      <c r="B74" s="82"/>
      <c r="C74" s="82"/>
      <c r="D74" s="82"/>
      <c r="E74" s="82"/>
      <c r="F74" s="82"/>
      <c r="P74" s="68"/>
    </row>
    <row r="75" spans="1:16" ht="9" hidden="1" customHeight="1">
      <c r="A75" s="77"/>
      <c r="B75" s="82"/>
      <c r="C75" s="82"/>
      <c r="D75" s="82"/>
      <c r="E75" s="82"/>
      <c r="F75" s="82"/>
      <c r="P75" s="68"/>
    </row>
    <row r="76" spans="1:16" ht="9" hidden="1" customHeight="1">
      <c r="A76" s="77"/>
      <c r="B76" s="82"/>
      <c r="C76" s="82"/>
      <c r="D76" s="82"/>
      <c r="E76" s="82"/>
      <c r="F76" s="82"/>
      <c r="P76" s="68"/>
    </row>
    <row r="77" spans="1:16" ht="9" hidden="1" customHeight="1">
      <c r="A77" s="77"/>
      <c r="B77" s="82"/>
      <c r="C77" s="82"/>
      <c r="D77" s="82"/>
      <c r="E77" s="82"/>
      <c r="F77" s="82"/>
      <c r="P77" s="68"/>
    </row>
    <row r="78" spans="1:16" ht="9" hidden="1" customHeight="1">
      <c r="A78" s="80"/>
      <c r="B78" s="82"/>
      <c r="C78" s="82"/>
      <c r="D78" s="82"/>
      <c r="E78" s="82"/>
      <c r="F78" s="82"/>
      <c r="P78" s="68"/>
    </row>
    <row r="79" spans="1:16" ht="9" hidden="1" customHeight="1">
      <c r="A79" s="76"/>
      <c r="B79" s="82"/>
      <c r="C79" s="82"/>
      <c r="D79" s="82"/>
      <c r="E79" s="82"/>
      <c r="F79" s="82"/>
      <c r="P79" s="68"/>
    </row>
    <row r="80" spans="1:16" ht="9" hidden="1" customHeight="1">
      <c r="A80" s="77"/>
      <c r="B80" s="82"/>
      <c r="C80" s="82"/>
      <c r="D80" s="82"/>
      <c r="E80" s="82"/>
      <c r="F80" s="82"/>
      <c r="P80" s="68"/>
    </row>
    <row r="81" spans="1:16" ht="9" hidden="1" customHeight="1">
      <c r="A81" s="77"/>
      <c r="B81" s="82"/>
      <c r="C81" s="82"/>
      <c r="D81" s="82"/>
      <c r="E81" s="82"/>
      <c r="F81" s="82"/>
      <c r="P81" s="68"/>
    </row>
    <row r="82" spans="1:16" ht="9" hidden="1" customHeight="1">
      <c r="A82" s="77"/>
      <c r="B82" s="82"/>
      <c r="C82" s="82"/>
      <c r="D82" s="82"/>
      <c r="E82" s="82"/>
      <c r="F82" s="82"/>
      <c r="P82" s="68"/>
    </row>
    <row r="83" spans="1:16" ht="9" hidden="1" customHeight="1">
      <c r="A83" s="77"/>
      <c r="B83" s="82"/>
      <c r="C83" s="82"/>
      <c r="D83" s="82"/>
      <c r="E83" s="82"/>
      <c r="F83" s="82"/>
      <c r="P83" s="68"/>
    </row>
    <row r="84" spans="1:16" ht="9" hidden="1" customHeight="1">
      <c r="A84" s="77"/>
      <c r="B84" s="82"/>
      <c r="C84" s="82"/>
      <c r="D84" s="82"/>
      <c r="E84" s="82"/>
      <c r="F84" s="82"/>
      <c r="P84" s="68"/>
    </row>
    <row r="85" spans="1:16" ht="9" hidden="1" customHeight="1">
      <c r="A85" s="77"/>
      <c r="B85" s="82"/>
      <c r="C85" s="82"/>
      <c r="D85" s="82"/>
      <c r="E85" s="82"/>
      <c r="F85" s="82"/>
      <c r="P85" s="68"/>
    </row>
    <row r="86" spans="1:16" ht="9" hidden="1" customHeight="1">
      <c r="A86" s="77"/>
      <c r="B86" s="82"/>
      <c r="C86" s="82"/>
      <c r="D86" s="82"/>
      <c r="E86" s="82"/>
      <c r="F86" s="82"/>
      <c r="P86" s="68"/>
    </row>
    <row r="87" spans="1:16" ht="9" hidden="1" customHeight="1">
      <c r="A87" s="77"/>
      <c r="B87" s="82"/>
      <c r="C87" s="82"/>
      <c r="D87" s="82"/>
      <c r="E87" s="82"/>
      <c r="F87" s="82"/>
      <c r="P87" s="68"/>
    </row>
    <row r="88" spans="1:16" ht="9" hidden="1" customHeight="1">
      <c r="A88" s="77"/>
      <c r="B88" s="82"/>
      <c r="C88" s="82"/>
      <c r="D88" s="82"/>
      <c r="E88" s="82"/>
      <c r="F88" s="82"/>
      <c r="P88" s="68"/>
    </row>
    <row r="89" spans="1:16" ht="9" hidden="1" customHeight="1">
      <c r="A89" s="76"/>
      <c r="B89" s="82"/>
      <c r="C89" s="82"/>
      <c r="D89" s="82"/>
      <c r="E89" s="82"/>
      <c r="F89" s="82"/>
      <c r="P89" s="68"/>
    </row>
    <row r="90" spans="1:16" ht="9" hidden="1" customHeight="1">
      <c r="A90" s="77"/>
      <c r="B90" s="82"/>
      <c r="C90" s="82"/>
      <c r="D90" s="82"/>
      <c r="E90" s="82"/>
      <c r="F90" s="82"/>
      <c r="P90" s="68"/>
    </row>
    <row r="91" spans="1:16" ht="9" hidden="1" customHeight="1">
      <c r="A91" s="77"/>
      <c r="B91" s="82"/>
      <c r="C91" s="82"/>
      <c r="D91" s="82"/>
      <c r="E91" s="82"/>
      <c r="F91" s="82"/>
      <c r="P91" s="68"/>
    </row>
    <row r="92" spans="1:16" ht="9" hidden="1" customHeight="1">
      <c r="A92" s="77"/>
      <c r="B92" s="82"/>
      <c r="C92" s="82"/>
      <c r="D92" s="82"/>
      <c r="E92" s="82"/>
      <c r="F92" s="82"/>
      <c r="P92" s="68"/>
    </row>
    <row r="93" spans="1:16" hidden="1">
      <c r="A93" s="83"/>
      <c r="B93" s="82"/>
      <c r="C93" s="82"/>
      <c r="D93" s="82"/>
      <c r="E93" s="82"/>
      <c r="F93" s="82"/>
      <c r="P93" s="68"/>
    </row>
    <row r="94" spans="1:16" hidden="1">
      <c r="A94" s="83"/>
      <c r="B94" s="82"/>
      <c r="C94" s="82"/>
      <c r="D94" s="82"/>
      <c r="E94" s="82"/>
      <c r="F94" s="82"/>
      <c r="P94" s="68"/>
    </row>
    <row r="95" spans="1:16" hidden="1">
      <c r="A95" s="83"/>
      <c r="B95" s="82"/>
      <c r="C95" s="82"/>
      <c r="D95" s="82"/>
      <c r="E95" s="82"/>
      <c r="F95" s="82"/>
      <c r="P95" s="68"/>
    </row>
    <row r="96" spans="1:16" hidden="1">
      <c r="A96" s="83"/>
      <c r="B96" s="82"/>
      <c r="C96" s="82"/>
      <c r="D96" s="82"/>
      <c r="E96" s="82"/>
      <c r="F96" s="82"/>
      <c r="P96" s="68"/>
    </row>
    <row r="97" spans="1:16" hidden="1">
      <c r="A97" s="83"/>
      <c r="B97" s="82"/>
      <c r="C97" s="82"/>
      <c r="D97" s="82"/>
      <c r="E97" s="82"/>
      <c r="F97" s="82"/>
      <c r="P97" s="68"/>
    </row>
    <row r="98" spans="1:16" hidden="1">
      <c r="A98" s="83"/>
      <c r="B98" s="82"/>
      <c r="C98" s="82"/>
      <c r="D98" s="82"/>
      <c r="E98" s="82"/>
      <c r="F98" s="82"/>
      <c r="P98" s="68"/>
    </row>
    <row r="99" spans="1:16" hidden="1">
      <c r="A99" s="83"/>
      <c r="B99" s="82"/>
      <c r="C99" s="82"/>
      <c r="D99" s="82"/>
      <c r="E99" s="82"/>
      <c r="F99" s="82"/>
      <c r="P99" s="68"/>
    </row>
    <row r="100" spans="1:16" ht="15.75" hidden="1">
      <c r="A100" s="84"/>
      <c r="B100" s="82"/>
      <c r="C100" s="82"/>
      <c r="D100" s="82"/>
      <c r="E100" s="82"/>
      <c r="F100" s="82"/>
      <c r="P100" s="68"/>
    </row>
    <row r="101" spans="1:16" ht="15.75" hidden="1">
      <c r="A101" s="84"/>
      <c r="B101" s="82"/>
      <c r="C101" s="82"/>
      <c r="D101" s="82"/>
      <c r="E101" s="82"/>
      <c r="F101" s="82"/>
      <c r="P101" s="68"/>
    </row>
    <row r="102" spans="1:16" ht="15.75" hidden="1">
      <c r="A102" s="84"/>
      <c r="B102" s="82"/>
      <c r="C102" s="82"/>
      <c r="D102" s="82"/>
      <c r="E102" s="82"/>
      <c r="F102" s="82"/>
      <c r="P102" s="68"/>
    </row>
    <row r="103" spans="1:16" ht="15.75" hidden="1">
      <c r="A103" s="84"/>
      <c r="B103" s="82"/>
      <c r="C103" s="82"/>
      <c r="D103" s="82"/>
      <c r="E103" s="82"/>
      <c r="F103" s="82"/>
      <c r="P103" s="68"/>
    </row>
    <row r="104" spans="1:16" ht="15.75" hidden="1">
      <c r="A104" s="84"/>
      <c r="B104" s="82"/>
      <c r="C104" s="82"/>
      <c r="D104" s="82"/>
      <c r="E104" s="82"/>
      <c r="F104" s="82"/>
      <c r="P104" s="68"/>
    </row>
    <row r="105" spans="1:16" ht="15.75" hidden="1">
      <c r="A105" s="84"/>
      <c r="B105" s="82"/>
      <c r="C105" s="82"/>
      <c r="D105" s="82"/>
      <c r="E105" s="82"/>
      <c r="F105" s="82"/>
      <c r="P105" s="68"/>
    </row>
    <row r="106" spans="1:16" ht="15.75" hidden="1">
      <c r="A106" s="84"/>
      <c r="B106" s="82"/>
      <c r="C106" s="82"/>
      <c r="D106" s="82"/>
      <c r="E106" s="82"/>
      <c r="F106" s="82"/>
      <c r="P106" s="68"/>
    </row>
    <row r="107" spans="1:16" ht="15.75" hidden="1">
      <c r="A107" s="84"/>
      <c r="B107" s="82"/>
      <c r="C107" s="82"/>
      <c r="D107" s="82"/>
      <c r="E107" s="82"/>
      <c r="F107" s="82"/>
      <c r="P107" s="68"/>
    </row>
    <row r="108" spans="1:16" ht="15.75" hidden="1">
      <c r="A108" s="84"/>
      <c r="B108" s="82"/>
      <c r="C108" s="82"/>
      <c r="D108" s="82"/>
      <c r="E108" s="82"/>
      <c r="F108" s="82"/>
      <c r="P108" s="68"/>
    </row>
    <row r="109" spans="1:16" ht="15.75" hidden="1">
      <c r="A109" s="84"/>
      <c r="B109" s="82"/>
      <c r="C109" s="82"/>
      <c r="D109" s="82"/>
      <c r="E109" s="82"/>
      <c r="F109" s="82"/>
      <c r="P109" s="68"/>
    </row>
    <row r="110" spans="1:16" ht="15.75" hidden="1">
      <c r="A110" s="84"/>
      <c r="B110" s="82"/>
      <c r="C110" s="82"/>
      <c r="D110" s="82"/>
      <c r="E110" s="82"/>
      <c r="F110" s="82"/>
      <c r="P110" s="68"/>
    </row>
    <row r="111" spans="1:16" ht="15.75" hidden="1">
      <c r="A111" s="84"/>
      <c r="B111" s="82"/>
      <c r="C111" s="82"/>
      <c r="D111" s="82"/>
      <c r="E111" s="82"/>
      <c r="F111" s="82"/>
      <c r="P111" s="68"/>
    </row>
    <row r="112" spans="1:16" ht="15.75" hidden="1">
      <c r="A112" s="84"/>
      <c r="B112" s="82"/>
      <c r="C112" s="82"/>
      <c r="D112" s="82"/>
      <c r="E112" s="82"/>
      <c r="F112" s="82"/>
      <c r="P112" s="68"/>
    </row>
    <row r="113" spans="1:16" ht="15.75" hidden="1">
      <c r="A113" s="84"/>
      <c r="B113" s="82"/>
      <c r="C113" s="82"/>
      <c r="D113" s="82"/>
      <c r="E113" s="82"/>
      <c r="F113" s="82"/>
      <c r="P113" s="68"/>
    </row>
    <row r="114" spans="1:16" ht="15.75" hidden="1">
      <c r="A114" s="84"/>
      <c r="B114" s="82"/>
      <c r="C114" s="82"/>
      <c r="D114" s="82"/>
      <c r="E114" s="82"/>
      <c r="F114" s="82"/>
      <c r="P114" s="68"/>
    </row>
    <row r="115" spans="1:16" ht="15.75" hidden="1">
      <c r="A115" s="84"/>
      <c r="B115" s="82"/>
      <c r="C115" s="82"/>
      <c r="D115" s="82"/>
      <c r="E115" s="82"/>
      <c r="F115" s="82"/>
      <c r="P115" s="68"/>
    </row>
    <row r="116" spans="1:16" ht="15.75" hidden="1">
      <c r="A116" s="84"/>
      <c r="B116" s="82"/>
      <c r="C116" s="82"/>
      <c r="D116" s="82"/>
      <c r="E116" s="82"/>
      <c r="F116" s="82"/>
      <c r="P116" s="68"/>
    </row>
    <row r="117" spans="1:16" ht="15.75" hidden="1">
      <c r="A117" s="84"/>
      <c r="B117" s="82"/>
      <c r="C117" s="82"/>
      <c r="D117" s="82"/>
      <c r="E117" s="82"/>
      <c r="F117" s="82"/>
      <c r="P117" s="68"/>
    </row>
    <row r="118" spans="1:16" ht="15.75" hidden="1">
      <c r="A118" s="84"/>
      <c r="B118" s="82"/>
      <c r="C118" s="82"/>
      <c r="D118" s="82"/>
      <c r="E118" s="82"/>
      <c r="F118" s="82"/>
      <c r="P118" s="68"/>
    </row>
    <row r="119" spans="1:16" ht="15.75" hidden="1">
      <c r="A119" s="84"/>
      <c r="B119" s="82"/>
      <c r="C119" s="82"/>
      <c r="D119" s="82"/>
      <c r="E119" s="82"/>
      <c r="F119" s="82"/>
      <c r="P119" s="68"/>
    </row>
    <row r="120" spans="1:16" ht="15.75" hidden="1">
      <c r="A120" s="84"/>
      <c r="B120" s="82"/>
      <c r="C120" s="82"/>
      <c r="D120" s="82"/>
      <c r="E120" s="82"/>
      <c r="F120" s="82"/>
      <c r="P120" s="68"/>
    </row>
    <row r="121" spans="1:16" ht="15.75" hidden="1">
      <c r="A121" s="84"/>
      <c r="B121" s="82"/>
      <c r="C121" s="82"/>
      <c r="D121" s="82"/>
      <c r="E121" s="82"/>
      <c r="F121" s="82"/>
      <c r="P121" s="68"/>
    </row>
    <row r="122" spans="1:16" ht="15.75" hidden="1">
      <c r="A122" s="84"/>
      <c r="B122" s="82"/>
      <c r="C122" s="82"/>
      <c r="D122" s="82"/>
      <c r="E122" s="82"/>
      <c r="F122" s="82"/>
      <c r="P122" s="68"/>
    </row>
    <row r="123" spans="1:16" ht="15.75" hidden="1">
      <c r="A123" s="84"/>
      <c r="B123" s="82"/>
      <c r="C123" s="82"/>
      <c r="D123" s="82"/>
      <c r="E123" s="82"/>
      <c r="F123" s="82"/>
      <c r="P123" s="68"/>
    </row>
    <row r="124" spans="1:16" ht="15.75" hidden="1">
      <c r="A124" s="84"/>
      <c r="B124" s="82"/>
      <c r="C124" s="82"/>
      <c r="D124" s="82"/>
      <c r="E124" s="82"/>
      <c r="F124" s="82"/>
      <c r="P124" s="68"/>
    </row>
    <row r="125" spans="1:16" ht="15.75" hidden="1">
      <c r="A125" s="84"/>
      <c r="B125" s="82"/>
      <c r="C125" s="82"/>
      <c r="D125" s="82"/>
      <c r="E125" s="82"/>
      <c r="F125" s="82"/>
      <c r="P125" s="68"/>
    </row>
    <row r="126" spans="1:16" ht="15.75" hidden="1">
      <c r="A126" s="84"/>
      <c r="B126" s="82"/>
      <c r="C126" s="82"/>
      <c r="D126" s="82"/>
      <c r="E126" s="82"/>
      <c r="F126" s="82"/>
      <c r="P126" s="68"/>
    </row>
    <row r="127" spans="1:16" ht="15.75" hidden="1">
      <c r="A127" s="84"/>
      <c r="B127" s="82"/>
      <c r="C127" s="82"/>
      <c r="D127" s="82"/>
      <c r="E127" s="82"/>
      <c r="F127" s="82"/>
      <c r="P127" s="68"/>
    </row>
    <row r="128" spans="1:16" ht="15.75" hidden="1">
      <c r="A128" s="84"/>
      <c r="B128" s="82"/>
      <c r="C128" s="82"/>
      <c r="D128" s="82"/>
      <c r="E128" s="82"/>
      <c r="F128" s="82"/>
      <c r="P128" s="68"/>
    </row>
    <row r="129" spans="1:16" ht="15.75" hidden="1">
      <c r="A129" s="84"/>
      <c r="B129" s="82"/>
      <c r="C129" s="82"/>
      <c r="D129" s="82"/>
      <c r="E129" s="82"/>
      <c r="F129" s="82"/>
      <c r="P129" s="68"/>
    </row>
    <row r="130" spans="1:16" ht="15.75" hidden="1">
      <c r="A130" s="84"/>
      <c r="B130" s="82"/>
      <c r="C130" s="82"/>
      <c r="D130" s="82"/>
      <c r="E130" s="82"/>
      <c r="F130" s="82"/>
      <c r="P130" s="68"/>
    </row>
    <row r="131" spans="1:16" ht="15.75" hidden="1">
      <c r="A131" s="84"/>
      <c r="B131" s="82"/>
      <c r="C131" s="82"/>
      <c r="D131" s="82"/>
      <c r="E131" s="82"/>
      <c r="F131" s="82"/>
      <c r="P131" s="68"/>
    </row>
    <row r="132" spans="1:16" ht="15.75" hidden="1">
      <c r="A132" s="84"/>
      <c r="B132" s="82"/>
      <c r="C132" s="82"/>
      <c r="D132" s="82"/>
      <c r="E132" s="82"/>
      <c r="F132" s="82"/>
      <c r="P132" s="68"/>
    </row>
    <row r="133" spans="1:16" ht="15.75" hidden="1">
      <c r="A133" s="84"/>
      <c r="B133" s="82"/>
      <c r="C133" s="82"/>
      <c r="D133" s="82"/>
      <c r="E133" s="82"/>
      <c r="F133" s="82"/>
      <c r="P133" s="68"/>
    </row>
    <row r="134" spans="1:16" ht="15.75" hidden="1">
      <c r="A134" s="84"/>
      <c r="B134" s="82"/>
      <c r="C134" s="82"/>
      <c r="D134" s="82"/>
      <c r="E134" s="82"/>
      <c r="F134" s="82"/>
      <c r="P134" s="68"/>
    </row>
    <row r="135" spans="1:16" ht="15.75" hidden="1">
      <c r="A135" s="84"/>
      <c r="B135" s="82"/>
      <c r="C135" s="82"/>
      <c r="D135" s="82"/>
      <c r="E135" s="82"/>
      <c r="F135" s="82"/>
      <c r="P135" s="68"/>
    </row>
    <row r="136" spans="1:16" ht="15.75" hidden="1">
      <c r="A136" s="84"/>
      <c r="B136" s="82"/>
      <c r="C136" s="82"/>
      <c r="D136" s="82"/>
      <c r="E136" s="82"/>
      <c r="F136" s="82"/>
      <c r="P136" s="68"/>
    </row>
    <row r="137" spans="1:16" ht="15.75" hidden="1">
      <c r="A137" s="84"/>
      <c r="B137" s="82"/>
      <c r="C137" s="82"/>
      <c r="D137" s="82"/>
      <c r="E137" s="82"/>
      <c r="F137" s="82"/>
      <c r="P137" s="68"/>
    </row>
    <row r="138" spans="1:16" ht="15.75" hidden="1">
      <c r="A138" s="84"/>
      <c r="B138" s="82"/>
      <c r="C138" s="82"/>
      <c r="D138" s="82"/>
      <c r="E138" s="82"/>
      <c r="F138" s="82"/>
      <c r="P138" s="68"/>
    </row>
    <row r="139" spans="1:16" ht="15.75" hidden="1">
      <c r="A139" s="84"/>
      <c r="B139" s="82"/>
      <c r="C139" s="82"/>
      <c r="D139" s="82"/>
      <c r="E139" s="82"/>
      <c r="F139" s="82"/>
      <c r="P139" s="68"/>
    </row>
    <row r="140" spans="1:16" ht="15.75" hidden="1">
      <c r="A140" s="84"/>
      <c r="B140" s="82"/>
      <c r="C140" s="82"/>
      <c r="D140" s="82"/>
      <c r="E140" s="82"/>
      <c r="F140" s="82"/>
      <c r="P140" s="68"/>
    </row>
    <row r="141" spans="1:16" ht="15.75" hidden="1">
      <c r="A141" s="84"/>
      <c r="B141" s="82"/>
      <c r="C141" s="82"/>
      <c r="D141" s="82"/>
      <c r="E141" s="82"/>
      <c r="F141" s="82"/>
      <c r="P141" s="68"/>
    </row>
    <row r="142" spans="1:16" ht="15.75" hidden="1">
      <c r="A142" s="84"/>
      <c r="B142" s="82"/>
      <c r="C142" s="82"/>
      <c r="D142" s="82"/>
      <c r="E142" s="82"/>
      <c r="F142" s="82"/>
      <c r="P142" s="68"/>
    </row>
    <row r="143" spans="1:16" ht="15.75" hidden="1">
      <c r="A143" s="84"/>
      <c r="B143" s="82"/>
      <c r="C143" s="82"/>
      <c r="D143" s="82"/>
      <c r="E143" s="82"/>
      <c r="F143" s="82"/>
      <c r="P143" s="68"/>
    </row>
    <row r="144" spans="1:16" ht="15.75" hidden="1">
      <c r="A144" s="84"/>
      <c r="B144" s="82"/>
      <c r="C144" s="82"/>
      <c r="D144" s="82"/>
      <c r="E144" s="82"/>
      <c r="F144" s="82"/>
      <c r="P144" s="68"/>
    </row>
    <row r="145" spans="1:16" ht="15.75" hidden="1">
      <c r="A145" s="84"/>
      <c r="B145" s="82"/>
      <c r="C145" s="82"/>
      <c r="D145" s="82"/>
      <c r="E145" s="82"/>
      <c r="F145" s="82"/>
      <c r="P145" s="68"/>
    </row>
    <row r="146" spans="1:16" ht="15.75" hidden="1">
      <c r="A146" s="84"/>
      <c r="B146" s="82"/>
      <c r="C146" s="82"/>
      <c r="D146" s="82"/>
      <c r="E146" s="82"/>
      <c r="F146" s="82"/>
      <c r="P146" s="68"/>
    </row>
    <row r="147" spans="1:16" ht="15.75" hidden="1">
      <c r="A147" s="84"/>
      <c r="B147" s="82"/>
      <c r="C147" s="82"/>
      <c r="D147" s="82"/>
      <c r="E147" s="82"/>
      <c r="F147" s="82"/>
      <c r="P147" s="68"/>
    </row>
    <row r="148" spans="1:16" ht="15.75" hidden="1">
      <c r="A148" s="84"/>
      <c r="B148" s="82"/>
      <c r="C148" s="82"/>
      <c r="D148" s="82"/>
      <c r="E148" s="82"/>
      <c r="F148" s="82"/>
      <c r="P148" s="68"/>
    </row>
    <row r="149" spans="1:16" ht="15.75" hidden="1">
      <c r="A149" s="84"/>
      <c r="B149" s="82"/>
      <c r="C149" s="82"/>
      <c r="D149" s="82"/>
      <c r="E149" s="82"/>
      <c r="F149" s="82"/>
      <c r="P149" s="68"/>
    </row>
    <row r="150" spans="1:16" ht="15.75" hidden="1">
      <c r="A150" s="84"/>
      <c r="B150" s="82"/>
      <c r="C150" s="82"/>
      <c r="D150" s="82"/>
      <c r="E150" s="82"/>
      <c r="F150" s="82"/>
      <c r="P150" s="68"/>
    </row>
    <row r="151" spans="1:16" ht="15.75" hidden="1">
      <c r="A151" s="84"/>
      <c r="B151" s="82"/>
      <c r="C151" s="82"/>
      <c r="D151" s="82"/>
      <c r="E151" s="82"/>
      <c r="F151" s="82"/>
      <c r="P151" s="68"/>
    </row>
    <row r="152" spans="1:16" ht="15.75" hidden="1">
      <c r="A152" s="84"/>
      <c r="B152" s="82"/>
      <c r="C152" s="82"/>
      <c r="D152" s="82"/>
      <c r="E152" s="82"/>
      <c r="F152" s="82"/>
      <c r="P152" s="68"/>
    </row>
    <row r="153" spans="1:16" ht="15.75" hidden="1">
      <c r="A153" s="84"/>
      <c r="B153" s="82"/>
      <c r="C153" s="82"/>
      <c r="D153" s="82"/>
      <c r="E153" s="82"/>
      <c r="F153" s="82"/>
      <c r="P153" s="68"/>
    </row>
    <row r="154" spans="1:16" ht="15.75" hidden="1">
      <c r="A154" s="84"/>
      <c r="B154" s="82"/>
      <c r="C154" s="82"/>
      <c r="D154" s="82"/>
      <c r="E154" s="82"/>
      <c r="F154" s="82"/>
      <c r="P154" s="68"/>
    </row>
    <row r="155" spans="1:16" ht="15.75" hidden="1">
      <c r="A155" s="84"/>
      <c r="B155" s="82"/>
      <c r="C155" s="82"/>
      <c r="D155" s="82"/>
      <c r="E155" s="82"/>
      <c r="F155" s="82"/>
      <c r="P155" s="68"/>
    </row>
    <row r="156" spans="1:16" ht="15.75" hidden="1">
      <c r="A156" s="84"/>
      <c r="B156" s="82"/>
      <c r="C156" s="82"/>
      <c r="D156" s="82"/>
      <c r="E156" s="82"/>
      <c r="F156" s="82"/>
      <c r="P156" s="68"/>
    </row>
    <row r="157" spans="1:16" ht="15.75" hidden="1">
      <c r="A157" s="84"/>
      <c r="B157" s="82"/>
      <c r="C157" s="82"/>
      <c r="D157" s="82"/>
      <c r="E157" s="82"/>
      <c r="F157" s="82"/>
      <c r="P157" s="68"/>
    </row>
    <row r="158" spans="1:16" ht="15.75" hidden="1">
      <c r="A158" s="84"/>
      <c r="B158" s="82"/>
      <c r="C158" s="82"/>
      <c r="D158" s="82"/>
      <c r="E158" s="82"/>
      <c r="F158" s="82"/>
      <c r="P158" s="68"/>
    </row>
    <row r="159" spans="1:16" ht="15.75" hidden="1">
      <c r="A159" s="84"/>
      <c r="B159" s="82"/>
      <c r="C159" s="82"/>
      <c r="D159" s="82"/>
      <c r="E159" s="82"/>
      <c r="F159" s="82"/>
      <c r="P159" s="68"/>
    </row>
    <row r="160" spans="1:16" ht="15.75" hidden="1">
      <c r="A160" s="84"/>
      <c r="B160" s="82"/>
      <c r="C160" s="82"/>
      <c r="D160" s="82"/>
      <c r="E160" s="82"/>
      <c r="F160" s="82"/>
      <c r="P160" s="68"/>
    </row>
    <row r="161" spans="1:16" ht="15.75" hidden="1">
      <c r="A161" s="84"/>
      <c r="B161" s="82"/>
      <c r="C161" s="82"/>
      <c r="D161" s="82"/>
      <c r="E161" s="82"/>
      <c r="F161" s="82"/>
      <c r="P161" s="68"/>
    </row>
    <row r="162" spans="1:16" ht="15.75" hidden="1">
      <c r="A162" s="84"/>
      <c r="B162" s="82"/>
      <c r="C162" s="82"/>
      <c r="D162" s="82"/>
      <c r="E162" s="82"/>
      <c r="F162" s="82"/>
      <c r="P162" s="68"/>
    </row>
    <row r="163" spans="1:16" ht="15.75" hidden="1">
      <c r="A163" s="84"/>
      <c r="B163" s="82"/>
      <c r="C163" s="82"/>
      <c r="D163" s="82"/>
      <c r="E163" s="82"/>
      <c r="F163" s="82"/>
      <c r="P163" s="68"/>
    </row>
    <row r="164" spans="1:16" ht="15.75" hidden="1">
      <c r="A164" s="84"/>
      <c r="B164" s="82"/>
      <c r="C164" s="82"/>
      <c r="D164" s="82"/>
      <c r="E164" s="82"/>
      <c r="F164" s="82"/>
      <c r="P164" s="68"/>
    </row>
    <row r="165" spans="1:16" ht="15.75" hidden="1">
      <c r="A165" s="84"/>
      <c r="B165" s="82"/>
      <c r="C165" s="82"/>
      <c r="D165" s="82"/>
      <c r="E165" s="82"/>
      <c r="F165" s="82"/>
      <c r="P165" s="68"/>
    </row>
    <row r="166" spans="1:16" ht="15.75" hidden="1">
      <c r="A166" s="84"/>
      <c r="B166" s="82"/>
      <c r="C166" s="82"/>
      <c r="D166" s="82"/>
      <c r="E166" s="82"/>
      <c r="F166" s="82"/>
      <c r="P166" s="68"/>
    </row>
    <row r="167" spans="1:16" ht="15.75" hidden="1">
      <c r="A167" s="84"/>
      <c r="B167" s="82"/>
      <c r="C167" s="82"/>
      <c r="D167" s="82"/>
      <c r="E167" s="82"/>
      <c r="F167" s="82"/>
      <c r="P167" s="68"/>
    </row>
    <row r="168" spans="1:16" ht="15.75" hidden="1">
      <c r="A168" s="84"/>
      <c r="B168" s="82"/>
      <c r="C168" s="82"/>
      <c r="D168" s="82"/>
      <c r="E168" s="82"/>
      <c r="F168" s="82"/>
      <c r="P168" s="68"/>
    </row>
    <row r="169" spans="1:16" ht="15.75" hidden="1">
      <c r="A169" s="84"/>
      <c r="B169" s="82"/>
      <c r="C169" s="82"/>
      <c r="D169" s="82"/>
      <c r="E169" s="82"/>
      <c r="F169" s="82"/>
      <c r="P169" s="68"/>
    </row>
    <row r="170" spans="1:16" ht="15.75" hidden="1">
      <c r="A170" s="84"/>
      <c r="B170" s="82"/>
      <c r="C170" s="82"/>
      <c r="D170" s="82"/>
      <c r="E170" s="82"/>
      <c r="F170" s="82"/>
      <c r="P170" s="68"/>
    </row>
    <row r="171" spans="1:16" ht="15.75" hidden="1">
      <c r="A171" s="84"/>
      <c r="B171" s="82"/>
      <c r="C171" s="82"/>
      <c r="D171" s="82"/>
      <c r="E171" s="82"/>
      <c r="F171" s="82"/>
      <c r="P171" s="68"/>
    </row>
    <row r="172" spans="1:16" ht="15.75" hidden="1">
      <c r="A172" s="84"/>
      <c r="B172" s="82"/>
      <c r="C172" s="82"/>
      <c r="D172" s="82"/>
      <c r="E172" s="82"/>
      <c r="F172" s="82"/>
      <c r="P172" s="68"/>
    </row>
    <row r="173" spans="1:16" ht="15.75" hidden="1">
      <c r="A173" s="84"/>
      <c r="B173" s="82"/>
      <c r="C173" s="82"/>
      <c r="D173" s="82"/>
      <c r="E173" s="82"/>
      <c r="F173" s="82"/>
      <c r="P173" s="68"/>
    </row>
    <row r="174" spans="1:16" ht="15.75" hidden="1">
      <c r="A174" s="84"/>
      <c r="B174" s="82"/>
      <c r="C174" s="82"/>
      <c r="D174" s="82"/>
      <c r="E174" s="82"/>
      <c r="F174" s="82"/>
      <c r="P174" s="68"/>
    </row>
    <row r="175" spans="1:16" ht="15.75" hidden="1">
      <c r="A175" s="84"/>
      <c r="B175" s="82"/>
      <c r="C175" s="82"/>
      <c r="D175" s="82"/>
      <c r="E175" s="82"/>
      <c r="F175" s="82"/>
      <c r="P175" s="68"/>
    </row>
    <row r="176" spans="1:16" ht="15.75" hidden="1">
      <c r="A176" s="84"/>
      <c r="B176" s="82"/>
      <c r="C176" s="82"/>
      <c r="D176" s="82"/>
      <c r="E176" s="82"/>
      <c r="F176" s="82"/>
      <c r="P176" s="68"/>
    </row>
    <row r="177" spans="1:16" ht="15.75" hidden="1">
      <c r="A177" s="84"/>
      <c r="B177" s="82"/>
      <c r="C177" s="82"/>
      <c r="D177" s="82"/>
      <c r="E177" s="82"/>
      <c r="F177" s="82"/>
      <c r="P177" s="68"/>
    </row>
    <row r="178" spans="1:16" ht="15.75" hidden="1">
      <c r="A178" s="84"/>
      <c r="B178" s="82"/>
      <c r="C178" s="82"/>
      <c r="D178" s="82"/>
      <c r="E178" s="82"/>
      <c r="F178" s="82"/>
      <c r="P178" s="68"/>
    </row>
    <row r="179" spans="1:16" ht="15.75" hidden="1">
      <c r="A179" s="84"/>
      <c r="B179" s="82"/>
      <c r="C179" s="82"/>
      <c r="D179" s="82"/>
      <c r="E179" s="82"/>
      <c r="F179" s="82"/>
      <c r="P179" s="68"/>
    </row>
    <row r="180" spans="1:16" ht="15.75" hidden="1">
      <c r="A180" s="84"/>
      <c r="B180" s="82"/>
      <c r="C180" s="82"/>
      <c r="D180" s="82"/>
      <c r="E180" s="82"/>
      <c r="F180" s="82"/>
      <c r="P180" s="68"/>
    </row>
    <row r="181" spans="1:16" ht="15.75" hidden="1">
      <c r="A181" s="84"/>
      <c r="B181" s="82"/>
      <c r="C181" s="82"/>
      <c r="D181" s="82"/>
      <c r="E181" s="82"/>
      <c r="F181" s="82"/>
      <c r="P181" s="68"/>
    </row>
    <row r="182" spans="1:16" ht="15.75" hidden="1">
      <c r="A182" s="84"/>
      <c r="B182" s="82"/>
      <c r="C182" s="82"/>
      <c r="D182" s="82"/>
      <c r="E182" s="82"/>
      <c r="F182" s="82"/>
      <c r="P182" s="68"/>
    </row>
    <row r="183" spans="1:16" ht="15.75" hidden="1">
      <c r="A183" s="84"/>
      <c r="B183" s="82"/>
      <c r="C183" s="82"/>
      <c r="D183" s="82"/>
      <c r="E183" s="82"/>
      <c r="F183" s="82"/>
      <c r="P183" s="68"/>
    </row>
    <row r="184" spans="1:16" ht="15.75" hidden="1">
      <c r="A184" s="84"/>
      <c r="B184" s="82"/>
      <c r="C184" s="82"/>
      <c r="D184" s="82"/>
      <c r="E184" s="82"/>
      <c r="F184" s="82"/>
      <c r="P184" s="68"/>
    </row>
    <row r="185" spans="1:16" ht="15.75" hidden="1">
      <c r="A185" s="84"/>
      <c r="B185" s="82"/>
      <c r="C185" s="82"/>
      <c r="D185" s="82"/>
      <c r="E185" s="82"/>
      <c r="F185" s="82"/>
      <c r="P185" s="68"/>
    </row>
    <row r="186" spans="1:16" ht="15.75" hidden="1">
      <c r="A186" s="84"/>
      <c r="B186" s="82"/>
      <c r="C186" s="82"/>
      <c r="D186" s="82"/>
      <c r="E186" s="82"/>
      <c r="F186" s="82"/>
      <c r="P186" s="68"/>
    </row>
    <row r="187" spans="1:16" ht="15.75" hidden="1">
      <c r="A187" s="84"/>
      <c r="B187" s="82"/>
      <c r="C187" s="82"/>
      <c r="D187" s="82"/>
      <c r="E187" s="82"/>
      <c r="F187" s="82"/>
      <c r="P187" s="68"/>
    </row>
    <row r="188" spans="1:16" ht="15.75" hidden="1">
      <c r="A188" s="84"/>
      <c r="B188" s="82"/>
      <c r="C188" s="82"/>
      <c r="D188" s="82"/>
      <c r="E188" s="82"/>
      <c r="F188" s="82"/>
      <c r="P188" s="68"/>
    </row>
    <row r="189" spans="1:16" ht="15.75" hidden="1">
      <c r="A189" s="84"/>
      <c r="B189" s="82"/>
      <c r="C189" s="82"/>
      <c r="D189" s="82"/>
      <c r="E189" s="82"/>
      <c r="F189" s="82"/>
      <c r="P189" s="68"/>
    </row>
    <row r="190" spans="1:16" ht="15.75" hidden="1">
      <c r="A190" s="84"/>
      <c r="B190" s="82"/>
      <c r="C190" s="82"/>
      <c r="D190" s="82"/>
      <c r="E190" s="82"/>
      <c r="F190" s="82"/>
      <c r="P190" s="68"/>
    </row>
    <row r="191" spans="1:16" ht="15.75" hidden="1">
      <c r="A191" s="85"/>
      <c r="B191" s="82"/>
      <c r="C191" s="82"/>
      <c r="D191" s="82"/>
      <c r="E191" s="82"/>
      <c r="F191" s="82"/>
      <c r="P191" s="68"/>
    </row>
    <row r="192" spans="1:16" ht="15.75" hidden="1">
      <c r="A192" s="85"/>
      <c r="B192" s="82"/>
      <c r="C192" s="82"/>
      <c r="D192" s="82"/>
      <c r="E192" s="82"/>
      <c r="F192" s="82"/>
      <c r="P192" s="68"/>
    </row>
    <row r="193" spans="1:16" ht="15.75" hidden="1">
      <c r="A193" s="85"/>
      <c r="B193" s="82"/>
      <c r="C193" s="82"/>
      <c r="D193" s="82"/>
      <c r="E193" s="82"/>
      <c r="F193" s="82"/>
      <c r="P193" s="68"/>
    </row>
    <row r="194" spans="1:16" ht="15.75" hidden="1">
      <c r="A194" s="85"/>
      <c r="B194" s="82"/>
      <c r="C194" s="82"/>
      <c r="D194" s="82"/>
      <c r="E194" s="82"/>
      <c r="F194" s="82"/>
      <c r="P194" s="68"/>
    </row>
    <row r="195" spans="1:16" ht="15.75" hidden="1">
      <c r="A195" s="85"/>
      <c r="B195" s="82"/>
      <c r="C195" s="82"/>
      <c r="D195" s="82"/>
      <c r="E195" s="82"/>
      <c r="F195" s="82"/>
      <c r="P195" s="68"/>
    </row>
    <row r="196" spans="1:16" ht="15.75" hidden="1">
      <c r="A196" s="85"/>
      <c r="B196" s="82"/>
      <c r="C196" s="82"/>
      <c r="D196" s="82"/>
      <c r="E196" s="82"/>
      <c r="F196" s="82"/>
      <c r="P196" s="68"/>
    </row>
    <row r="197" spans="1:16" ht="15.75" hidden="1">
      <c r="A197" s="85"/>
      <c r="B197" s="82"/>
      <c r="C197" s="82"/>
      <c r="D197" s="82"/>
      <c r="E197" s="82"/>
      <c r="F197" s="82"/>
      <c r="P197" s="68"/>
    </row>
    <row r="198" spans="1:16" ht="15.75" hidden="1">
      <c r="A198" s="85"/>
      <c r="B198" s="82"/>
      <c r="C198" s="82"/>
      <c r="D198" s="82"/>
      <c r="E198" s="82"/>
      <c r="F198" s="82"/>
      <c r="P198" s="68"/>
    </row>
    <row r="199" spans="1:16" ht="15.75" hidden="1">
      <c r="A199" s="85"/>
      <c r="B199" s="82"/>
      <c r="C199" s="82"/>
      <c r="D199" s="82"/>
      <c r="E199" s="82"/>
      <c r="F199" s="82"/>
      <c r="P199" s="68"/>
    </row>
    <row r="200" spans="1:16" ht="15.75" hidden="1">
      <c r="A200" s="85"/>
      <c r="B200" s="82"/>
      <c r="C200" s="82"/>
      <c r="D200" s="82"/>
      <c r="E200" s="82"/>
      <c r="F200" s="82"/>
      <c r="P200" s="68"/>
    </row>
    <row r="201" spans="1:16" ht="15.75" hidden="1">
      <c r="A201" s="85"/>
      <c r="B201" s="82"/>
      <c r="C201" s="82"/>
      <c r="D201" s="82"/>
      <c r="E201" s="82"/>
      <c r="F201" s="82"/>
    </row>
    <row r="202" spans="1:16" ht="15.75" hidden="1">
      <c r="A202" s="85"/>
      <c r="B202" s="82"/>
      <c r="C202" s="82"/>
      <c r="D202" s="82"/>
      <c r="E202" s="82"/>
      <c r="F202" s="82"/>
    </row>
    <row r="203" spans="1:16" ht="15.75" hidden="1">
      <c r="A203" s="85"/>
      <c r="B203" s="82"/>
      <c r="C203" s="82"/>
      <c r="D203" s="82"/>
      <c r="E203" s="82"/>
      <c r="F203" s="82"/>
    </row>
    <row r="204" spans="1:16" ht="15.75" hidden="1">
      <c r="A204" s="85"/>
      <c r="B204" s="82"/>
      <c r="C204" s="82"/>
      <c r="D204" s="82"/>
      <c r="E204" s="82"/>
      <c r="F204" s="82"/>
    </row>
    <row r="205" spans="1:16" ht="15.75" hidden="1">
      <c r="A205" s="85"/>
      <c r="B205" s="82"/>
      <c r="C205" s="82"/>
      <c r="D205" s="82"/>
      <c r="E205" s="82"/>
      <c r="F205" s="82"/>
    </row>
    <row r="206" spans="1:16" ht="15.75" hidden="1">
      <c r="A206" s="85"/>
      <c r="B206" s="82"/>
      <c r="C206" s="82"/>
      <c r="D206" s="82"/>
      <c r="E206" s="82"/>
      <c r="F206" s="82"/>
    </row>
    <row r="207" spans="1:16" ht="15.75" hidden="1">
      <c r="A207" s="85"/>
      <c r="B207" s="82"/>
      <c r="C207" s="82"/>
      <c r="D207" s="82"/>
      <c r="E207" s="82"/>
      <c r="F207" s="82"/>
    </row>
    <row r="208" spans="1:16" ht="15.75" hidden="1">
      <c r="A208" s="85"/>
      <c r="B208" s="82"/>
      <c r="C208" s="82"/>
      <c r="D208" s="82"/>
      <c r="E208" s="82"/>
      <c r="F208" s="82"/>
    </row>
    <row r="209" spans="1:6" ht="15.75" hidden="1">
      <c r="A209" s="85"/>
      <c r="B209" s="82"/>
      <c r="C209" s="82"/>
      <c r="D209" s="82"/>
      <c r="E209" s="82"/>
      <c r="F209" s="82"/>
    </row>
    <row r="210" spans="1:6" ht="15.75" hidden="1">
      <c r="A210" s="85"/>
      <c r="B210" s="82"/>
      <c r="C210" s="82"/>
      <c r="D210" s="82"/>
      <c r="E210" s="82"/>
      <c r="F210" s="82"/>
    </row>
    <row r="211" spans="1:6" ht="15.75" hidden="1">
      <c r="A211" s="85"/>
      <c r="B211" s="82"/>
      <c r="C211" s="82"/>
      <c r="D211" s="82"/>
      <c r="E211" s="82"/>
      <c r="F211" s="82"/>
    </row>
    <row r="212" spans="1:6" ht="15.75" hidden="1">
      <c r="A212" s="85"/>
      <c r="B212" s="82"/>
      <c r="C212" s="82"/>
      <c r="D212" s="82"/>
      <c r="E212" s="82"/>
      <c r="F212" s="82"/>
    </row>
    <row r="213" spans="1:6" ht="15.75" hidden="1">
      <c r="A213" s="85"/>
      <c r="B213" s="82"/>
      <c r="C213" s="82"/>
      <c r="D213" s="82"/>
      <c r="E213" s="82"/>
      <c r="F213" s="82"/>
    </row>
    <row r="214" spans="1:6" ht="15.75" hidden="1">
      <c r="A214" s="85"/>
      <c r="B214" s="82"/>
      <c r="C214" s="82"/>
      <c r="D214" s="82"/>
      <c r="E214" s="82"/>
      <c r="F214" s="82"/>
    </row>
    <row r="215" spans="1:6" ht="15.75" hidden="1">
      <c r="A215" s="85"/>
      <c r="B215" s="82"/>
      <c r="C215" s="82"/>
      <c r="D215" s="82"/>
      <c r="E215" s="82"/>
      <c r="F215" s="82"/>
    </row>
    <row r="216" spans="1:6" ht="15.75" hidden="1">
      <c r="A216" s="85"/>
      <c r="B216" s="82"/>
      <c r="C216" s="82"/>
      <c r="D216" s="82"/>
      <c r="E216" s="82"/>
      <c r="F216" s="82"/>
    </row>
    <row r="217" spans="1:6" ht="15.75" hidden="1">
      <c r="A217" s="85"/>
      <c r="B217" s="82"/>
      <c r="C217" s="82"/>
      <c r="D217" s="82"/>
      <c r="E217" s="82"/>
      <c r="F217" s="82"/>
    </row>
    <row r="218" spans="1:6" ht="15.75" hidden="1">
      <c r="A218" s="85"/>
      <c r="B218" s="82"/>
      <c r="C218" s="82"/>
      <c r="D218" s="82"/>
      <c r="E218" s="82"/>
      <c r="F218" s="82"/>
    </row>
    <row r="219" spans="1:6" ht="15.75" hidden="1">
      <c r="A219" s="85"/>
      <c r="B219" s="82"/>
      <c r="C219" s="82"/>
      <c r="D219" s="82"/>
      <c r="E219" s="82"/>
      <c r="F219" s="82"/>
    </row>
    <row r="220" spans="1:6" ht="15.75" hidden="1">
      <c r="A220" s="85"/>
      <c r="B220" s="82"/>
      <c r="C220" s="82"/>
      <c r="D220" s="82"/>
      <c r="E220" s="82"/>
      <c r="F220" s="82"/>
    </row>
    <row r="221" spans="1:6" ht="15.75" hidden="1">
      <c r="A221" s="85"/>
      <c r="B221" s="82"/>
      <c r="C221" s="82"/>
      <c r="D221" s="82"/>
      <c r="E221" s="82"/>
      <c r="F221" s="82"/>
    </row>
    <row r="222" spans="1:6" ht="15.75" hidden="1">
      <c r="A222" s="85"/>
      <c r="B222" s="82"/>
      <c r="C222" s="82"/>
      <c r="D222" s="82"/>
      <c r="E222" s="82"/>
      <c r="F222" s="82"/>
    </row>
    <row r="223" spans="1:6" ht="15.75" hidden="1">
      <c r="A223" s="85"/>
      <c r="B223" s="82"/>
      <c r="C223" s="82"/>
      <c r="D223" s="82"/>
      <c r="E223" s="82"/>
      <c r="F223" s="82"/>
    </row>
    <row r="224" spans="1:6" ht="15.75" hidden="1">
      <c r="A224" s="85"/>
      <c r="B224" s="82"/>
      <c r="C224" s="82"/>
      <c r="D224" s="82"/>
      <c r="E224" s="82"/>
      <c r="F224" s="82"/>
    </row>
    <row r="225" spans="1:6" ht="15.75" hidden="1">
      <c r="A225" s="85"/>
      <c r="B225" s="82"/>
      <c r="C225" s="82"/>
      <c r="D225" s="82"/>
      <c r="E225" s="82"/>
      <c r="F225" s="82"/>
    </row>
    <row r="226" spans="1:6" ht="15.75" hidden="1">
      <c r="A226" s="85"/>
      <c r="B226" s="82"/>
      <c r="C226" s="82"/>
      <c r="D226" s="82"/>
      <c r="E226" s="82"/>
      <c r="F226" s="82"/>
    </row>
    <row r="227" spans="1:6" ht="15.75" hidden="1">
      <c r="A227" s="85"/>
      <c r="B227" s="82"/>
      <c r="C227" s="82"/>
      <c r="D227" s="82"/>
      <c r="E227" s="82"/>
      <c r="F227" s="82"/>
    </row>
    <row r="228" spans="1:6" ht="15.75" hidden="1">
      <c r="A228" s="85"/>
      <c r="B228" s="82"/>
      <c r="C228" s="82"/>
      <c r="D228" s="82"/>
      <c r="E228" s="82"/>
      <c r="F228" s="82"/>
    </row>
    <row r="229" spans="1:6" ht="15.75" hidden="1">
      <c r="A229" s="85"/>
      <c r="B229" s="82"/>
      <c r="C229" s="82"/>
      <c r="D229" s="82"/>
      <c r="E229" s="82"/>
      <c r="F229" s="82"/>
    </row>
    <row r="230" spans="1:6" ht="15.75" hidden="1">
      <c r="A230" s="85"/>
      <c r="B230" s="82"/>
      <c r="C230" s="82"/>
      <c r="D230" s="82"/>
      <c r="E230" s="82"/>
      <c r="F230" s="82"/>
    </row>
    <row r="231" spans="1:6" ht="15.75" hidden="1">
      <c r="A231" s="85"/>
      <c r="B231" s="82"/>
      <c r="C231" s="82"/>
      <c r="D231" s="82"/>
      <c r="E231" s="82"/>
      <c r="F231" s="82"/>
    </row>
    <row r="232" spans="1:6" ht="15.75" hidden="1">
      <c r="A232" s="85"/>
      <c r="B232" s="82"/>
      <c r="C232" s="82"/>
      <c r="D232" s="82"/>
      <c r="E232" s="82"/>
      <c r="F232" s="82"/>
    </row>
    <row r="233" spans="1:6" ht="15.75" hidden="1">
      <c r="A233" s="85"/>
      <c r="B233" s="82"/>
      <c r="C233" s="82"/>
      <c r="D233" s="82"/>
      <c r="E233" s="82"/>
      <c r="F233" s="82"/>
    </row>
    <row r="234" spans="1:6" ht="15.75" hidden="1">
      <c r="A234" s="85"/>
      <c r="B234" s="82"/>
      <c r="C234" s="82"/>
      <c r="D234" s="82"/>
      <c r="E234" s="82"/>
      <c r="F234" s="82"/>
    </row>
    <row r="235" spans="1:6" ht="15.75" hidden="1">
      <c r="A235" s="85"/>
      <c r="B235" s="82"/>
      <c r="C235" s="82"/>
      <c r="D235" s="82"/>
      <c r="E235" s="82"/>
      <c r="F235" s="82"/>
    </row>
    <row r="236" spans="1:6" ht="15.75" hidden="1">
      <c r="A236" s="85"/>
      <c r="B236" s="82"/>
      <c r="C236" s="82"/>
      <c r="D236" s="82"/>
      <c r="E236" s="82"/>
      <c r="F236" s="82"/>
    </row>
    <row r="237" spans="1:6" ht="15.75" hidden="1">
      <c r="A237" s="85"/>
      <c r="B237" s="82"/>
      <c r="C237" s="82"/>
      <c r="D237" s="82"/>
      <c r="E237" s="82"/>
      <c r="F237" s="82"/>
    </row>
    <row r="238" spans="1:6" ht="15.75" hidden="1">
      <c r="A238" s="85"/>
      <c r="B238" s="82"/>
      <c r="C238" s="82"/>
      <c r="D238" s="82"/>
      <c r="E238" s="82"/>
      <c r="F238" s="82"/>
    </row>
    <row r="239" spans="1:6" ht="15.75" hidden="1">
      <c r="A239" s="85"/>
      <c r="B239" s="82"/>
      <c r="C239" s="82"/>
      <c r="D239" s="82"/>
      <c r="E239" s="82"/>
      <c r="F239" s="82"/>
    </row>
    <row r="240" spans="1:6" ht="15.75" hidden="1">
      <c r="A240" s="85"/>
      <c r="B240" s="82"/>
      <c r="C240" s="82"/>
      <c r="D240" s="82"/>
      <c r="E240" s="82"/>
      <c r="F240" s="82"/>
    </row>
    <row r="241" spans="1:6" ht="15.75" hidden="1">
      <c r="A241" s="85"/>
      <c r="B241" s="82"/>
      <c r="C241" s="82"/>
      <c r="D241" s="82"/>
      <c r="E241" s="82"/>
      <c r="F241" s="82"/>
    </row>
    <row r="242" spans="1:6" ht="15.75" hidden="1">
      <c r="A242" s="85"/>
      <c r="B242" s="82"/>
      <c r="C242" s="82"/>
      <c r="D242" s="82"/>
      <c r="E242" s="82"/>
      <c r="F242" s="82"/>
    </row>
    <row r="243" spans="1:6" ht="15.75" hidden="1">
      <c r="A243" s="85"/>
      <c r="B243" s="82"/>
      <c r="C243" s="82"/>
      <c r="D243" s="82"/>
      <c r="E243" s="82"/>
      <c r="F243" s="82"/>
    </row>
    <row r="244" spans="1:6" ht="15.75" hidden="1">
      <c r="A244" s="85"/>
      <c r="B244" s="82"/>
      <c r="C244" s="82"/>
      <c r="D244" s="82"/>
      <c r="E244" s="82"/>
      <c r="F244" s="82"/>
    </row>
    <row r="245" spans="1:6" ht="15.75" hidden="1">
      <c r="A245" s="85"/>
      <c r="B245" s="82"/>
      <c r="C245" s="82"/>
      <c r="D245" s="82"/>
      <c r="E245" s="82"/>
      <c r="F245" s="82"/>
    </row>
    <row r="246" spans="1:6" ht="15.75" hidden="1">
      <c r="A246" s="85"/>
      <c r="B246" s="82"/>
      <c r="C246" s="82"/>
      <c r="D246" s="82"/>
      <c r="E246" s="82"/>
      <c r="F246" s="82"/>
    </row>
    <row r="247" spans="1:6" ht="15.75" hidden="1">
      <c r="A247" s="85"/>
      <c r="B247" s="82"/>
      <c r="C247" s="82"/>
      <c r="D247" s="82"/>
      <c r="E247" s="82"/>
      <c r="F247" s="82"/>
    </row>
    <row r="248" spans="1:6" ht="15.75" hidden="1">
      <c r="A248" s="85"/>
      <c r="B248" s="82"/>
      <c r="C248" s="82"/>
      <c r="D248" s="82"/>
      <c r="E248" s="82"/>
      <c r="F248" s="82"/>
    </row>
    <row r="249" spans="1:6" ht="15.75" hidden="1">
      <c r="A249" s="85"/>
      <c r="B249" s="82"/>
      <c r="C249" s="82"/>
      <c r="D249" s="82"/>
      <c r="E249" s="82"/>
      <c r="F249" s="82"/>
    </row>
    <row r="250" spans="1:6" ht="15.75" hidden="1">
      <c r="A250" s="85"/>
      <c r="B250" s="82"/>
      <c r="C250" s="82"/>
      <c r="D250" s="82"/>
      <c r="E250" s="82"/>
      <c r="F250" s="82"/>
    </row>
    <row r="251" spans="1:6" ht="15.75" hidden="1">
      <c r="A251" s="85"/>
      <c r="B251" s="82"/>
      <c r="C251" s="82"/>
      <c r="D251" s="82"/>
      <c r="E251" s="82"/>
      <c r="F251" s="82"/>
    </row>
    <row r="252" spans="1:6" ht="15.75" hidden="1">
      <c r="A252" s="85"/>
      <c r="B252" s="82"/>
      <c r="C252" s="82"/>
      <c r="D252" s="82"/>
      <c r="E252" s="82"/>
      <c r="F252" s="82"/>
    </row>
    <row r="253" spans="1:6" ht="15.75" hidden="1">
      <c r="A253" s="85"/>
      <c r="B253" s="82"/>
      <c r="C253" s="82"/>
      <c r="D253" s="82"/>
      <c r="E253" s="82"/>
      <c r="F253" s="82"/>
    </row>
    <row r="254" spans="1:6" ht="15.75" hidden="1">
      <c r="A254" s="85"/>
      <c r="B254" s="82"/>
      <c r="C254" s="82"/>
      <c r="D254" s="82"/>
      <c r="E254" s="82"/>
      <c r="F254" s="82"/>
    </row>
    <row r="255" spans="1:6" ht="15.75" hidden="1">
      <c r="A255" s="85"/>
      <c r="B255" s="82"/>
      <c r="C255" s="82"/>
      <c r="D255" s="82"/>
      <c r="E255" s="82"/>
      <c r="F255" s="82"/>
    </row>
    <row r="256" spans="1:6" ht="15.75" hidden="1">
      <c r="A256" s="85"/>
      <c r="B256" s="82"/>
      <c r="C256" s="82"/>
      <c r="D256" s="82"/>
      <c r="E256" s="82"/>
      <c r="F256" s="82"/>
    </row>
    <row r="257" spans="1:6" ht="15.75" hidden="1">
      <c r="A257" s="85"/>
      <c r="B257" s="82"/>
      <c r="C257" s="82"/>
      <c r="D257" s="82"/>
      <c r="E257" s="82"/>
      <c r="F257" s="82"/>
    </row>
    <row r="258" spans="1:6" ht="15.75" hidden="1">
      <c r="A258" s="85"/>
      <c r="B258" s="82"/>
      <c r="C258" s="82"/>
      <c r="D258" s="82"/>
      <c r="E258" s="82"/>
      <c r="F258" s="82"/>
    </row>
    <row r="259" spans="1:6" ht="15.75" hidden="1">
      <c r="A259" s="85"/>
      <c r="B259" s="82"/>
      <c r="C259" s="82"/>
      <c r="D259" s="82"/>
      <c r="E259" s="82"/>
      <c r="F259" s="82"/>
    </row>
    <row r="260" spans="1:6" ht="15.75" hidden="1">
      <c r="A260" s="85"/>
      <c r="B260" s="82"/>
      <c r="C260" s="82"/>
      <c r="D260" s="82"/>
      <c r="E260" s="82"/>
      <c r="F260" s="82"/>
    </row>
    <row r="261" spans="1:6" ht="15.75" hidden="1">
      <c r="A261" s="85"/>
      <c r="B261" s="82"/>
      <c r="C261" s="82"/>
      <c r="D261" s="82"/>
      <c r="E261" s="82"/>
      <c r="F261" s="82"/>
    </row>
    <row r="262" spans="1:6" ht="15.75" hidden="1">
      <c r="A262" s="85"/>
      <c r="B262" s="82"/>
      <c r="C262" s="82"/>
      <c r="D262" s="82"/>
      <c r="E262" s="82"/>
      <c r="F262" s="82"/>
    </row>
    <row r="263" spans="1:6" ht="15.75" hidden="1">
      <c r="A263" s="85"/>
    </row>
    <row r="264" spans="1:6" ht="15.75" hidden="1">
      <c r="A264" s="85"/>
    </row>
    <row r="265" spans="1:6" ht="15.75" hidden="1">
      <c r="A265" s="85"/>
    </row>
    <row r="266" spans="1:6" ht="15.75" hidden="1">
      <c r="A266" s="85"/>
    </row>
    <row r="267" spans="1:6" ht="15.75" hidden="1">
      <c r="A267" s="85"/>
    </row>
    <row r="268" spans="1:6" ht="15.75" hidden="1">
      <c r="A268" s="85"/>
    </row>
    <row r="269" spans="1:6" ht="15.75" hidden="1">
      <c r="A269" s="85"/>
    </row>
    <row r="270" spans="1:6" ht="15.75" hidden="1">
      <c r="A270" s="85"/>
    </row>
    <row r="271" spans="1:6" ht="15.75" hidden="1">
      <c r="A271" s="85"/>
    </row>
    <row r="272" spans="1:6"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W652"/>
  <sheetViews>
    <sheetView zoomScale="50" workbookViewId="0">
      <selection activeCell="H14" sqref="H14"/>
    </sheetView>
  </sheetViews>
  <sheetFormatPr defaultColWidth="0" defaultRowHeight="12.75" zeroHeight="1"/>
  <cols>
    <col min="1" max="1" width="51.140625" style="86" customWidth="1"/>
    <col min="2" max="13" width="15" style="68" customWidth="1"/>
    <col min="14" max="14" width="17.5703125" style="68" customWidth="1"/>
    <col min="15" max="15" width="9.85546875" style="68" customWidth="1"/>
    <col min="16" max="256" width="9.140625" style="68" hidden="1"/>
    <col min="257" max="257" width="51.140625" style="68" hidden="1"/>
    <col min="258" max="270" width="15" style="68" hidden="1"/>
    <col min="271" max="271" width="9.85546875" style="68" hidden="1"/>
    <col min="272" max="512" width="9.140625" style="68" hidden="1"/>
    <col min="513" max="513" width="51.140625" style="68" hidden="1"/>
    <col min="514" max="526" width="15" style="68" hidden="1"/>
    <col min="527" max="527" width="9.85546875" style="68" hidden="1"/>
    <col min="528" max="768" width="9.140625" style="68" hidden="1"/>
    <col min="769" max="769" width="51.140625" style="68" hidden="1"/>
    <col min="770" max="782" width="15" style="68" hidden="1"/>
    <col min="783" max="783" width="9.85546875" style="68" hidden="1"/>
    <col min="784" max="1024" width="9.140625" style="68" hidden="1"/>
    <col min="1025" max="1025" width="51.140625" style="68" hidden="1"/>
    <col min="1026" max="1038" width="15" style="68" hidden="1"/>
    <col min="1039" max="1039" width="9.85546875" style="68" hidden="1"/>
    <col min="1040" max="1280" width="9.140625" style="68" hidden="1"/>
    <col min="1281" max="1281" width="51.140625" style="68" hidden="1"/>
    <col min="1282" max="1294" width="15" style="68" hidden="1"/>
    <col min="1295" max="1295" width="9.85546875" style="68" hidden="1"/>
    <col min="1296" max="1536" width="9.140625" style="68" hidden="1"/>
    <col min="1537" max="1537" width="51.140625" style="68" hidden="1"/>
    <col min="1538" max="1550" width="15" style="68" hidden="1"/>
    <col min="1551" max="1551" width="9.85546875" style="68" hidden="1"/>
    <col min="1552" max="1792" width="9.140625" style="68" hidden="1"/>
    <col min="1793" max="1793" width="51.140625" style="68" hidden="1"/>
    <col min="1794" max="1806" width="15" style="68" hidden="1"/>
    <col min="1807" max="1807" width="9.85546875" style="68" hidden="1"/>
    <col min="1808" max="2048" width="9.140625" style="68" hidden="1"/>
    <col min="2049" max="2049" width="51.140625" style="68" hidden="1"/>
    <col min="2050" max="2062" width="15" style="68" hidden="1"/>
    <col min="2063" max="2063" width="9.85546875" style="68" hidden="1"/>
    <col min="2064" max="2304" width="9.140625" style="68" hidden="1"/>
    <col min="2305" max="2305" width="51.140625" style="68" hidden="1"/>
    <col min="2306" max="2318" width="15" style="68" hidden="1"/>
    <col min="2319" max="2319" width="9.85546875" style="68" hidden="1"/>
    <col min="2320" max="2560" width="9.140625" style="68" hidden="1"/>
    <col min="2561" max="2561" width="51.140625" style="68" hidden="1"/>
    <col min="2562" max="2574" width="15" style="68" hidden="1"/>
    <col min="2575" max="2575" width="9.85546875" style="68" hidden="1"/>
    <col min="2576" max="2816" width="9.140625" style="68" hidden="1"/>
    <col min="2817" max="2817" width="51.140625" style="68" hidden="1"/>
    <col min="2818" max="2830" width="15" style="68" hidden="1"/>
    <col min="2831" max="2831" width="9.85546875" style="68" hidden="1"/>
    <col min="2832" max="3072" width="9.140625" style="68" hidden="1"/>
    <col min="3073" max="3073" width="51.140625" style="68" hidden="1"/>
    <col min="3074" max="3086" width="15" style="68" hidden="1"/>
    <col min="3087" max="3087" width="9.85546875" style="68" hidden="1"/>
    <col min="3088" max="3328" width="9.140625" style="68" hidden="1"/>
    <col min="3329" max="3329" width="51.140625" style="68" hidden="1"/>
    <col min="3330" max="3342" width="15" style="68" hidden="1"/>
    <col min="3343" max="3343" width="9.85546875" style="68" hidden="1"/>
    <col min="3344" max="3584" width="9.140625" style="68" hidden="1"/>
    <col min="3585" max="3585" width="51.140625" style="68" hidden="1"/>
    <col min="3586" max="3598" width="15" style="68" hidden="1"/>
    <col min="3599" max="3599" width="9.85546875" style="68" hidden="1"/>
    <col min="3600" max="3840" width="9.140625" style="68" hidden="1"/>
    <col min="3841" max="3841" width="51.140625" style="68" hidden="1"/>
    <col min="3842" max="3854" width="15" style="68" hidden="1"/>
    <col min="3855" max="3855" width="9.85546875" style="68" hidden="1"/>
    <col min="3856" max="4096" width="9.140625" style="68" hidden="1"/>
    <col min="4097" max="4097" width="51.140625" style="68" hidden="1"/>
    <col min="4098" max="4110" width="15" style="68" hidden="1"/>
    <col min="4111" max="4111" width="9.85546875" style="68" hidden="1"/>
    <col min="4112" max="4352" width="9.140625" style="68" hidden="1"/>
    <col min="4353" max="4353" width="51.140625" style="68" hidden="1"/>
    <col min="4354" max="4366" width="15" style="68" hidden="1"/>
    <col min="4367" max="4367" width="9.85546875" style="68" hidden="1"/>
    <col min="4368" max="4608" width="9.140625" style="68" hidden="1"/>
    <col min="4609" max="4609" width="51.140625" style="68" hidden="1"/>
    <col min="4610" max="4622" width="15" style="68" hidden="1"/>
    <col min="4623" max="4623" width="9.85546875" style="68" hidden="1"/>
    <col min="4624" max="4864" width="9.140625" style="68" hidden="1"/>
    <col min="4865" max="4865" width="51.140625" style="68" hidden="1"/>
    <col min="4866" max="4878" width="15" style="68" hidden="1"/>
    <col min="4879" max="4879" width="9.85546875" style="68" hidden="1"/>
    <col min="4880" max="5120" width="9.140625" style="68" hidden="1"/>
    <col min="5121" max="5121" width="51.140625" style="68" hidden="1"/>
    <col min="5122" max="5134" width="15" style="68" hidden="1"/>
    <col min="5135" max="5135" width="9.85546875" style="68" hidden="1"/>
    <col min="5136" max="5376" width="9.140625" style="68" hidden="1"/>
    <col min="5377" max="5377" width="51.140625" style="68" hidden="1"/>
    <col min="5378" max="5390" width="15" style="68" hidden="1"/>
    <col min="5391" max="5391" width="9.85546875" style="68" hidden="1"/>
    <col min="5392" max="5632" width="9.140625" style="68" hidden="1"/>
    <col min="5633" max="5633" width="51.140625" style="68" hidden="1"/>
    <col min="5634" max="5646" width="15" style="68" hidden="1"/>
    <col min="5647" max="5647" width="9.85546875" style="68" hidden="1"/>
    <col min="5648" max="5888" width="9.140625" style="68" hidden="1"/>
    <col min="5889" max="5889" width="51.140625" style="68" hidden="1"/>
    <col min="5890" max="5902" width="15" style="68" hidden="1"/>
    <col min="5903" max="5903" width="9.85546875" style="68" hidden="1"/>
    <col min="5904" max="6144" width="9.140625" style="68" hidden="1"/>
    <col min="6145" max="6145" width="51.140625" style="68" hidden="1"/>
    <col min="6146" max="6158" width="15" style="68" hidden="1"/>
    <col min="6159" max="6159" width="9.85546875" style="68" hidden="1"/>
    <col min="6160" max="6400" width="9.140625" style="68" hidden="1"/>
    <col min="6401" max="6401" width="51.140625" style="68" hidden="1"/>
    <col min="6402" max="6414" width="15" style="68" hidden="1"/>
    <col min="6415" max="6415" width="9.85546875" style="68" hidden="1"/>
    <col min="6416" max="6656" width="9.140625" style="68" hidden="1"/>
    <col min="6657" max="6657" width="51.140625" style="68" hidden="1"/>
    <col min="6658" max="6670" width="15" style="68" hidden="1"/>
    <col min="6671" max="6671" width="9.85546875" style="68" hidden="1"/>
    <col min="6672" max="6912" width="9.140625" style="68" hidden="1"/>
    <col min="6913" max="6913" width="51.140625" style="68" hidden="1"/>
    <col min="6914" max="6926" width="15" style="68" hidden="1"/>
    <col min="6927" max="6927" width="9.85546875" style="68" hidden="1"/>
    <col min="6928" max="7168" width="9.140625" style="68" hidden="1"/>
    <col min="7169" max="7169" width="51.140625" style="68" hidden="1"/>
    <col min="7170" max="7182" width="15" style="68" hidden="1"/>
    <col min="7183" max="7183" width="9.85546875" style="68" hidden="1"/>
    <col min="7184" max="7424" width="9.140625" style="68" hidden="1"/>
    <col min="7425" max="7425" width="51.140625" style="68" hidden="1"/>
    <col min="7426" max="7438" width="15" style="68" hidden="1"/>
    <col min="7439" max="7439" width="9.85546875" style="68" hidden="1"/>
    <col min="7440" max="7680" width="9.140625" style="68" hidden="1"/>
    <col min="7681" max="7681" width="51.140625" style="68" hidden="1"/>
    <col min="7682" max="7694" width="15" style="68" hidden="1"/>
    <col min="7695" max="7695" width="9.85546875" style="68" hidden="1"/>
    <col min="7696" max="7936" width="9.140625" style="68" hidden="1"/>
    <col min="7937" max="7937" width="51.140625" style="68" hidden="1"/>
    <col min="7938" max="7950" width="15" style="68" hidden="1"/>
    <col min="7951" max="7951" width="9.85546875" style="68" hidden="1"/>
    <col min="7952" max="8192" width="9.140625" style="68" hidden="1"/>
    <col min="8193" max="8193" width="51.140625" style="68" hidden="1"/>
    <col min="8194" max="8206" width="15" style="68" hidden="1"/>
    <col min="8207" max="8207" width="9.85546875" style="68" hidden="1"/>
    <col min="8208" max="8448" width="9.140625" style="68" hidden="1"/>
    <col min="8449" max="8449" width="51.140625" style="68" hidden="1"/>
    <col min="8450" max="8462" width="15" style="68" hidden="1"/>
    <col min="8463" max="8463" width="9.85546875" style="68" hidden="1"/>
    <col min="8464" max="8704" width="9.140625" style="68" hidden="1"/>
    <col min="8705" max="8705" width="51.140625" style="68" hidden="1"/>
    <col min="8706" max="8718" width="15" style="68" hidden="1"/>
    <col min="8719" max="8719" width="9.85546875" style="68" hidden="1"/>
    <col min="8720" max="8960" width="9.140625" style="68" hidden="1"/>
    <col min="8961" max="8961" width="51.140625" style="68" hidden="1"/>
    <col min="8962" max="8974" width="15" style="68" hidden="1"/>
    <col min="8975" max="8975" width="9.85546875" style="68" hidden="1"/>
    <col min="8976" max="9216" width="9.140625" style="68" hidden="1"/>
    <col min="9217" max="9217" width="51.140625" style="68" hidden="1"/>
    <col min="9218" max="9230" width="15" style="68" hidden="1"/>
    <col min="9231" max="9231" width="9.85546875" style="68" hidden="1"/>
    <col min="9232" max="9472" width="9.140625" style="68" hidden="1"/>
    <col min="9473" max="9473" width="51.140625" style="68" hidden="1"/>
    <col min="9474" max="9486" width="15" style="68" hidden="1"/>
    <col min="9487" max="9487" width="9.85546875" style="68" hidden="1"/>
    <col min="9488" max="9728" width="9.140625" style="68" hidden="1"/>
    <col min="9729" max="9729" width="51.140625" style="68" hidden="1"/>
    <col min="9730" max="9742" width="15" style="68" hidden="1"/>
    <col min="9743" max="9743" width="9.85546875" style="68" hidden="1"/>
    <col min="9744" max="9984" width="9.140625" style="68" hidden="1"/>
    <col min="9985" max="9985" width="51.140625" style="68" hidden="1"/>
    <col min="9986" max="9998" width="15" style="68" hidden="1"/>
    <col min="9999" max="9999" width="9.85546875" style="68" hidden="1"/>
    <col min="10000" max="10240" width="9.140625" style="68" hidden="1"/>
    <col min="10241" max="10241" width="51.140625" style="68" hidden="1"/>
    <col min="10242" max="10254" width="15" style="68" hidden="1"/>
    <col min="10255" max="10255" width="9.85546875" style="68" hidden="1"/>
    <col min="10256" max="10496" width="9.140625" style="68" hidden="1"/>
    <col min="10497" max="10497" width="51.140625" style="68" hidden="1"/>
    <col min="10498" max="10510" width="15" style="68" hidden="1"/>
    <col min="10511" max="10511" width="9.85546875" style="68" hidden="1"/>
    <col min="10512" max="10752" width="9.140625" style="68" hidden="1"/>
    <col min="10753" max="10753" width="51.140625" style="68" hidden="1"/>
    <col min="10754" max="10766" width="15" style="68" hidden="1"/>
    <col min="10767" max="10767" width="9.85546875" style="68" hidden="1"/>
    <col min="10768" max="11008" width="9.140625" style="68" hidden="1"/>
    <col min="11009" max="11009" width="51.140625" style="68" hidden="1"/>
    <col min="11010" max="11022" width="15" style="68" hidden="1"/>
    <col min="11023" max="11023" width="9.85546875" style="68" hidden="1"/>
    <col min="11024" max="11264" width="9.140625" style="68" hidden="1"/>
    <col min="11265" max="11265" width="51.140625" style="68" hidden="1"/>
    <col min="11266" max="11278" width="15" style="68" hidden="1"/>
    <col min="11279" max="11279" width="9.85546875" style="68" hidden="1"/>
    <col min="11280" max="11520" width="9.140625" style="68" hidden="1"/>
    <col min="11521" max="11521" width="51.140625" style="68" hidden="1"/>
    <col min="11522" max="11534" width="15" style="68" hidden="1"/>
    <col min="11535" max="11535" width="9.85546875" style="68" hidden="1"/>
    <col min="11536" max="11776" width="9.140625" style="68" hidden="1"/>
    <col min="11777" max="11777" width="51.140625" style="68" hidden="1"/>
    <col min="11778" max="11790" width="15" style="68" hidden="1"/>
    <col min="11791" max="11791" width="9.85546875" style="68" hidden="1"/>
    <col min="11792" max="12032" width="9.140625" style="68" hidden="1"/>
    <col min="12033" max="12033" width="51.140625" style="68" hidden="1"/>
    <col min="12034" max="12046" width="15" style="68" hidden="1"/>
    <col min="12047" max="12047" width="9.85546875" style="68" hidden="1"/>
    <col min="12048" max="12288" width="9.140625" style="68" hidden="1"/>
    <col min="12289" max="12289" width="51.140625" style="68" hidden="1"/>
    <col min="12290" max="12302" width="15" style="68" hidden="1"/>
    <col min="12303" max="12303" width="9.85546875" style="68" hidden="1"/>
    <col min="12304" max="12544" width="9.140625" style="68" hidden="1"/>
    <col min="12545" max="12545" width="51.140625" style="68" hidden="1"/>
    <col min="12546" max="12558" width="15" style="68" hidden="1"/>
    <col min="12559" max="12559" width="9.85546875" style="68" hidden="1"/>
    <col min="12560" max="12800" width="9.140625" style="68" hidden="1"/>
    <col min="12801" max="12801" width="51.140625" style="68" hidden="1"/>
    <col min="12802" max="12814" width="15" style="68" hidden="1"/>
    <col min="12815" max="12815" width="9.85546875" style="68" hidden="1"/>
    <col min="12816" max="13056" width="9.140625" style="68" hidden="1"/>
    <col min="13057" max="13057" width="51.140625" style="68" hidden="1"/>
    <col min="13058" max="13070" width="15" style="68" hidden="1"/>
    <col min="13071" max="13071" width="9.85546875" style="68" hidden="1"/>
    <col min="13072" max="13312" width="9.140625" style="68" hidden="1"/>
    <col min="13313" max="13313" width="51.140625" style="68" hidden="1"/>
    <col min="13314" max="13326" width="15" style="68" hidden="1"/>
    <col min="13327" max="13327" width="9.85546875" style="68" hidden="1"/>
    <col min="13328" max="13568" width="9.140625" style="68" hidden="1"/>
    <col min="13569" max="13569" width="51.140625" style="68" hidden="1"/>
    <col min="13570" max="13582" width="15" style="68" hidden="1"/>
    <col min="13583" max="13583" width="9.85546875" style="68" hidden="1"/>
    <col min="13584" max="13824" width="9.140625" style="68" hidden="1"/>
    <col min="13825" max="13825" width="51.140625" style="68" hidden="1"/>
    <col min="13826" max="13838" width="15" style="68" hidden="1"/>
    <col min="13839" max="13839" width="9.85546875" style="68" hidden="1"/>
    <col min="13840" max="14080" width="9.140625" style="68" hidden="1"/>
    <col min="14081" max="14081" width="51.140625" style="68" hidden="1"/>
    <col min="14082" max="14094" width="15" style="68" hidden="1"/>
    <col min="14095" max="14095" width="9.85546875" style="68" hidden="1"/>
    <col min="14096" max="14336" width="9.140625" style="68" hidden="1"/>
    <col min="14337" max="14337" width="51.140625" style="68" hidden="1"/>
    <col min="14338" max="14350" width="15" style="68" hidden="1"/>
    <col min="14351" max="14351" width="9.85546875" style="68" hidden="1"/>
    <col min="14352" max="14592" width="9.140625" style="68" hidden="1"/>
    <col min="14593" max="14593" width="51.140625" style="68" hidden="1"/>
    <col min="14594" max="14606" width="15" style="68" hidden="1"/>
    <col min="14607" max="14607" width="9.85546875" style="68" hidden="1"/>
    <col min="14608" max="14848" width="9.140625" style="68" hidden="1"/>
    <col min="14849" max="14849" width="51.140625" style="68" hidden="1"/>
    <col min="14850" max="14862" width="15" style="68" hidden="1"/>
    <col min="14863" max="14863" width="9.85546875" style="68" hidden="1"/>
    <col min="14864" max="15104" width="9.140625" style="68" hidden="1"/>
    <col min="15105" max="15105" width="51.140625" style="68" hidden="1"/>
    <col min="15106" max="15118" width="15" style="68" hidden="1"/>
    <col min="15119" max="15119" width="9.85546875" style="68" hidden="1"/>
    <col min="15120" max="15360" width="9.140625" style="68" hidden="1"/>
    <col min="15361" max="15361" width="51.140625" style="68" hidden="1"/>
    <col min="15362" max="15374" width="15" style="68" hidden="1"/>
    <col min="15375" max="15375" width="9.85546875" style="68" hidden="1"/>
    <col min="15376" max="15616" width="9.140625" style="68" hidden="1"/>
    <col min="15617" max="15617" width="51.140625" style="68" hidden="1"/>
    <col min="15618" max="15630" width="15" style="68" hidden="1"/>
    <col min="15631" max="15631" width="9.85546875" style="68" hidden="1"/>
    <col min="15632" max="15872" width="9.140625" style="68" hidden="1"/>
    <col min="15873" max="15873" width="51.140625" style="68" hidden="1"/>
    <col min="15874" max="15886" width="15" style="68" hidden="1"/>
    <col min="15887" max="15887" width="9.85546875" style="68" hidden="1"/>
    <col min="15888" max="16128" width="9.140625" style="68" hidden="1"/>
    <col min="16129" max="16129" width="51.140625" style="68" hidden="1"/>
    <col min="16130" max="16142" width="15" style="68" hidden="1"/>
    <col min="16143" max="16143" width="9.85546875" style="68" hidden="1"/>
    <col min="16144" max="16384" width="9.140625" style="68" hidden="1"/>
  </cols>
  <sheetData>
    <row r="1" spans="1:26" s="66" customFormat="1" ht="3.75" customHeight="1">
      <c r="A1" s="64"/>
      <c r="B1" s="65"/>
      <c r="C1" s="65"/>
      <c r="D1" s="65"/>
      <c r="E1" s="65"/>
      <c r="F1" s="65"/>
      <c r="G1" s="65"/>
      <c r="H1" s="65"/>
      <c r="I1" s="65"/>
      <c r="J1" s="65"/>
      <c r="K1" s="65"/>
      <c r="L1" s="65"/>
      <c r="M1" s="65"/>
      <c r="N1" s="65"/>
      <c r="O1" s="65"/>
    </row>
    <row r="2" spans="1:26" s="66" customFormat="1" ht="39" customHeight="1">
      <c r="A2" s="913" t="s">
        <v>59</v>
      </c>
      <c r="B2" s="913"/>
      <c r="C2" s="913"/>
      <c r="D2" s="913"/>
      <c r="E2" s="913"/>
      <c r="F2" s="913"/>
      <c r="G2" s="913"/>
      <c r="H2" s="913"/>
      <c r="I2" s="913"/>
      <c r="J2" s="913"/>
      <c r="K2" s="913"/>
      <c r="L2" s="913"/>
      <c r="M2" s="913"/>
      <c r="N2" s="913"/>
      <c r="O2" s="913"/>
    </row>
    <row r="3" spans="1:26" s="66" customFormat="1" ht="20.25" customHeight="1">
      <c r="A3" s="913" t="s">
        <v>1019</v>
      </c>
      <c r="B3" s="913"/>
      <c r="C3" s="913"/>
      <c r="D3" s="913"/>
      <c r="E3" s="913"/>
      <c r="F3" s="913"/>
      <c r="G3" s="913"/>
      <c r="H3" s="913"/>
      <c r="I3" s="913"/>
      <c r="J3" s="913"/>
      <c r="K3" s="913"/>
      <c r="L3" s="913"/>
      <c r="M3" s="913"/>
      <c r="N3" s="913"/>
      <c r="O3" s="913"/>
    </row>
    <row r="4" spans="1:26" s="66" customFormat="1" ht="20.25" customHeight="1">
      <c r="A4" s="913" t="s">
        <v>1580</v>
      </c>
      <c r="B4" s="913"/>
      <c r="C4" s="913"/>
      <c r="D4" s="913"/>
      <c r="E4" s="913"/>
      <c r="F4" s="913"/>
      <c r="G4" s="913"/>
      <c r="H4" s="913"/>
      <c r="I4" s="913"/>
      <c r="J4" s="913"/>
      <c r="K4" s="913"/>
      <c r="L4" s="913"/>
      <c r="M4" s="913"/>
      <c r="N4" s="913"/>
      <c r="O4" s="913"/>
    </row>
    <row r="5" spans="1:26" s="427" customFormat="1" ht="39" customHeight="1">
      <c r="A5" s="960" t="s">
        <v>2</v>
      </c>
      <c r="B5" s="960"/>
      <c r="C5" s="960"/>
      <c r="D5" s="960"/>
      <c r="E5" s="960"/>
      <c r="F5" s="960"/>
      <c r="G5" s="960"/>
      <c r="H5" s="960"/>
      <c r="I5" s="960"/>
      <c r="J5" s="960"/>
      <c r="K5" s="960"/>
      <c r="L5" s="960"/>
      <c r="M5" s="960"/>
      <c r="N5" s="960"/>
      <c r="O5" s="960"/>
    </row>
    <row r="6" spans="1:26" ht="7.5" customHeight="1">
      <c r="A6" s="67"/>
    </row>
    <row r="7" spans="1:26" ht="24" customHeight="1">
      <c r="A7" s="493"/>
      <c r="B7" s="517"/>
      <c r="C7" s="494"/>
      <c r="D7" s="494"/>
      <c r="E7" s="494"/>
      <c r="F7" s="494"/>
      <c r="G7" s="494"/>
      <c r="H7" s="495"/>
      <c r="I7" s="495"/>
      <c r="J7" s="495"/>
      <c r="K7" s="496"/>
      <c r="L7" s="495"/>
      <c r="M7" s="495"/>
      <c r="N7" s="495"/>
      <c r="O7" s="496"/>
    </row>
    <row r="8" spans="1:26" ht="37.5" customHeight="1">
      <c r="A8" s="518" t="s">
        <v>1020</v>
      </c>
      <c r="B8" s="518" t="s">
        <v>359</v>
      </c>
      <c r="C8" s="518" t="s">
        <v>360</v>
      </c>
      <c r="D8" s="518" t="s">
        <v>1043</v>
      </c>
      <c r="E8" s="518" t="s">
        <v>1044</v>
      </c>
      <c r="F8" s="518" t="s">
        <v>1045</v>
      </c>
      <c r="G8" s="518" t="s">
        <v>364</v>
      </c>
      <c r="H8" s="518" t="s">
        <v>365</v>
      </c>
      <c r="I8" s="518" t="s">
        <v>366</v>
      </c>
      <c r="J8" s="518" t="s">
        <v>367</v>
      </c>
      <c r="K8" s="518" t="s">
        <v>368</v>
      </c>
      <c r="L8" s="518" t="s">
        <v>369</v>
      </c>
      <c r="M8" s="518" t="s">
        <v>370</v>
      </c>
      <c r="N8" s="519" t="s">
        <v>371</v>
      </c>
      <c r="O8" s="520" t="s">
        <v>842</v>
      </c>
      <c r="Y8" s="68">
        <v>1</v>
      </c>
      <c r="Z8" s="68">
        <v>1</v>
      </c>
    </row>
    <row r="9" spans="1:26" ht="42.75" customHeight="1">
      <c r="A9" s="500" t="s">
        <v>1021</v>
      </c>
      <c r="B9" s="500">
        <v>543898.29331750004</v>
      </c>
      <c r="C9" s="501">
        <v>140224.37185130001</v>
      </c>
      <c r="D9" s="501">
        <v>259638.3190701</v>
      </c>
      <c r="E9" s="501">
        <v>335286.33293559996</v>
      </c>
      <c r="F9" s="501">
        <v>178459.24013569998</v>
      </c>
      <c r="G9" s="501">
        <v>338646.69120240002</v>
      </c>
      <c r="H9" s="500">
        <v>318521.9134893</v>
      </c>
      <c r="I9" s="500">
        <v>145291.67281959997</v>
      </c>
      <c r="J9" s="500">
        <v>9670.4243836000005</v>
      </c>
      <c r="K9" s="500">
        <v>0</v>
      </c>
      <c r="L9" s="500">
        <v>123608.43596619999</v>
      </c>
      <c r="M9" s="500">
        <v>135447.63251199998</v>
      </c>
      <c r="N9" s="500">
        <f t="shared" ref="N9:N27" si="0">SUM(B9:M9)</f>
        <v>2528693.3276832998</v>
      </c>
      <c r="O9" s="521">
        <f>+N9/$N$27</f>
        <v>5.7827444617287053E-2</v>
      </c>
    </row>
    <row r="10" spans="1:26" ht="27" customHeight="1">
      <c r="A10" s="500" t="s">
        <v>1022</v>
      </c>
      <c r="B10" s="500">
        <v>1556.3684831</v>
      </c>
      <c r="C10" s="501">
        <v>6271.0786287000001</v>
      </c>
      <c r="D10" s="501">
        <v>10107.0319638</v>
      </c>
      <c r="E10" s="501">
        <v>2050.8877348000001</v>
      </c>
      <c r="F10" s="501">
        <v>304.97746039999998</v>
      </c>
      <c r="G10" s="501">
        <v>3398.9424293000002</v>
      </c>
      <c r="H10" s="500">
        <v>10645.3934484</v>
      </c>
      <c r="I10" s="500">
        <v>2881.5461288000001</v>
      </c>
      <c r="J10" s="500">
        <v>0</v>
      </c>
      <c r="K10" s="500">
        <v>0</v>
      </c>
      <c r="L10" s="500">
        <v>7874.3618145</v>
      </c>
      <c r="M10" s="500">
        <v>662.60574899999995</v>
      </c>
      <c r="N10" s="500">
        <f t="shared" si="0"/>
        <v>45753.193840800006</v>
      </c>
      <c r="O10" s="521">
        <f t="shared" ref="O10:O27" si="1">+N10/$N$27</f>
        <v>1.0463072978947755E-3</v>
      </c>
    </row>
    <row r="11" spans="1:26" ht="27" customHeight="1">
      <c r="A11" s="500" t="s">
        <v>1023</v>
      </c>
      <c r="B11" s="500">
        <v>42234.025991400005</v>
      </c>
      <c r="C11" s="501">
        <v>16416.879933100001</v>
      </c>
      <c r="D11" s="501">
        <v>21904.325907999999</v>
      </c>
      <c r="E11" s="501">
        <v>26246.3912724</v>
      </c>
      <c r="F11" s="501">
        <v>47822.222708400004</v>
      </c>
      <c r="G11" s="501">
        <v>67199.476423500004</v>
      </c>
      <c r="H11" s="500">
        <v>35811.750193000007</v>
      </c>
      <c r="I11" s="500">
        <v>925.59643530000005</v>
      </c>
      <c r="J11" s="500">
        <v>0</v>
      </c>
      <c r="K11" s="500">
        <v>0</v>
      </c>
      <c r="L11" s="500">
        <v>304.17057840000001</v>
      </c>
      <c r="M11" s="500">
        <v>0</v>
      </c>
      <c r="N11" s="500">
        <f t="shared" si="0"/>
        <v>258864.83944349998</v>
      </c>
      <c r="O11" s="521">
        <f t="shared" si="1"/>
        <v>5.9198527565208648E-3</v>
      </c>
    </row>
    <row r="12" spans="1:26" ht="27" customHeight="1">
      <c r="A12" s="500" t="s">
        <v>1024</v>
      </c>
      <c r="B12" s="500">
        <v>42503.212848899995</v>
      </c>
      <c r="C12" s="501">
        <v>11049.895229599999</v>
      </c>
      <c r="D12" s="501">
        <v>27143.391670499997</v>
      </c>
      <c r="E12" s="501">
        <v>86754.471482699999</v>
      </c>
      <c r="F12" s="501">
        <v>47993.361282799997</v>
      </c>
      <c r="G12" s="501">
        <v>3613.7377388</v>
      </c>
      <c r="H12" s="500">
        <v>39445.810847400004</v>
      </c>
      <c r="I12" s="500">
        <v>15132.3151555</v>
      </c>
      <c r="J12" s="500">
        <v>0</v>
      </c>
      <c r="K12" s="500">
        <v>0</v>
      </c>
      <c r="L12" s="500">
        <v>7455.4066813999998</v>
      </c>
      <c r="M12" s="500">
        <v>0</v>
      </c>
      <c r="N12" s="500">
        <f t="shared" si="0"/>
        <v>281091.60293760005</v>
      </c>
      <c r="O12" s="521">
        <f t="shared" si="1"/>
        <v>6.4281456842971924E-3</v>
      </c>
    </row>
    <row r="13" spans="1:26" ht="27" customHeight="1">
      <c r="A13" s="500" t="s">
        <v>1025</v>
      </c>
      <c r="B13" s="500">
        <v>1451246.8341007</v>
      </c>
      <c r="C13" s="501">
        <v>778809.96372190001</v>
      </c>
      <c r="D13" s="501">
        <v>1475851.0415585001</v>
      </c>
      <c r="E13" s="501">
        <v>1497540.690556</v>
      </c>
      <c r="F13" s="501">
        <v>1109700.0585137999</v>
      </c>
      <c r="G13" s="501">
        <v>488832.60363599996</v>
      </c>
      <c r="H13" s="500">
        <v>335836.34108429996</v>
      </c>
      <c r="I13" s="500">
        <v>723527.29655949993</v>
      </c>
      <c r="J13" s="500">
        <v>68644.668737399988</v>
      </c>
      <c r="K13" s="500">
        <v>23377</v>
      </c>
      <c r="L13" s="500">
        <v>419818.71479650005</v>
      </c>
      <c r="M13" s="500">
        <v>582567.50678489998</v>
      </c>
      <c r="N13" s="500">
        <f t="shared" si="0"/>
        <v>8955752.7200495005</v>
      </c>
      <c r="O13" s="521">
        <f t="shared" si="1"/>
        <v>0.20480470634976186</v>
      </c>
    </row>
    <row r="14" spans="1:26" ht="27" customHeight="1">
      <c r="A14" s="500" t="s">
        <v>1026</v>
      </c>
      <c r="B14" s="500">
        <v>75349.305565699993</v>
      </c>
      <c r="C14" s="501">
        <v>241917.9649781</v>
      </c>
      <c r="D14" s="501">
        <v>50788.641536100004</v>
      </c>
      <c r="E14" s="501">
        <v>91134.132883399987</v>
      </c>
      <c r="F14" s="501">
        <v>11999.670270199998</v>
      </c>
      <c r="G14" s="501">
        <v>38017.729168700003</v>
      </c>
      <c r="H14" s="500">
        <v>10102.2312014</v>
      </c>
      <c r="I14" s="500">
        <v>1092.6061174000001</v>
      </c>
      <c r="J14" s="500">
        <v>0</v>
      </c>
      <c r="K14" s="500">
        <v>0</v>
      </c>
      <c r="L14" s="500">
        <v>3339.6003483999998</v>
      </c>
      <c r="M14" s="500">
        <v>0</v>
      </c>
      <c r="N14" s="500">
        <f t="shared" si="0"/>
        <v>523741.88206939999</v>
      </c>
      <c r="O14" s="521">
        <f t="shared" si="1"/>
        <v>1.197719563204981E-2</v>
      </c>
    </row>
    <row r="15" spans="1:26" ht="27" customHeight="1">
      <c r="A15" s="500" t="s">
        <v>1027</v>
      </c>
      <c r="B15" s="500">
        <v>536134.95874829998</v>
      </c>
      <c r="C15" s="501">
        <v>223988.92294690001</v>
      </c>
      <c r="D15" s="501">
        <v>544399.7003143999</v>
      </c>
      <c r="E15" s="501">
        <v>490166.14104700001</v>
      </c>
      <c r="F15" s="501">
        <v>102351.75398010001</v>
      </c>
      <c r="G15" s="501">
        <v>294069.50503359997</v>
      </c>
      <c r="H15" s="500">
        <v>177838.0188054</v>
      </c>
      <c r="I15" s="500">
        <v>189156.51608550001</v>
      </c>
      <c r="J15" s="500">
        <v>0</v>
      </c>
      <c r="K15" s="500">
        <v>10102.5</v>
      </c>
      <c r="L15" s="500">
        <v>93287.917459700009</v>
      </c>
      <c r="M15" s="500">
        <v>98215.549194299994</v>
      </c>
      <c r="N15" s="500">
        <f t="shared" si="0"/>
        <v>2759711.4836151996</v>
      </c>
      <c r="O15" s="521">
        <f t="shared" si="1"/>
        <v>6.3110485257877089E-2</v>
      </c>
    </row>
    <row r="16" spans="1:26" ht="27" customHeight="1">
      <c r="A16" s="500" t="s">
        <v>1028</v>
      </c>
      <c r="B16" s="500">
        <v>1286957.0366333001</v>
      </c>
      <c r="C16" s="501">
        <v>645910.08006820001</v>
      </c>
      <c r="D16" s="501">
        <v>1663448.3125272999</v>
      </c>
      <c r="E16" s="501">
        <v>731019.27927629999</v>
      </c>
      <c r="F16" s="501">
        <v>1480450.798651</v>
      </c>
      <c r="G16" s="501">
        <v>705224.65869329998</v>
      </c>
      <c r="H16" s="500">
        <v>919942.32494740002</v>
      </c>
      <c r="I16" s="500">
        <v>1496807.2071191999</v>
      </c>
      <c r="J16" s="500">
        <v>18937.352190699999</v>
      </c>
      <c r="K16" s="500">
        <v>4678.3999999999996</v>
      </c>
      <c r="L16" s="500">
        <v>1210536.0918224</v>
      </c>
      <c r="M16" s="500">
        <v>1228235.6785182999</v>
      </c>
      <c r="N16" s="500">
        <f t="shared" si="0"/>
        <v>11392147.220447399</v>
      </c>
      <c r="O16" s="521">
        <f t="shared" si="1"/>
        <v>0.26052141445951954</v>
      </c>
    </row>
    <row r="17" spans="1:21" ht="27" customHeight="1">
      <c r="A17" s="500" t="s">
        <v>1029</v>
      </c>
      <c r="B17" s="500">
        <v>178161.04581929999</v>
      </c>
      <c r="C17" s="501">
        <v>99260.963349700003</v>
      </c>
      <c r="D17" s="501">
        <v>213920.35660139998</v>
      </c>
      <c r="E17" s="501">
        <v>182351.77402649997</v>
      </c>
      <c r="F17" s="501">
        <v>62070.017850199998</v>
      </c>
      <c r="G17" s="501">
        <v>37361.481004699999</v>
      </c>
      <c r="H17" s="500">
        <v>110909.4297297</v>
      </c>
      <c r="I17" s="500">
        <v>271348.10391430004</v>
      </c>
      <c r="J17" s="500">
        <v>0</v>
      </c>
      <c r="K17" s="500">
        <v>0</v>
      </c>
      <c r="L17" s="500">
        <v>199677.07288249998</v>
      </c>
      <c r="M17" s="500">
        <v>164910.5121545</v>
      </c>
      <c r="N17" s="500">
        <f t="shared" si="0"/>
        <v>1519970.7573327997</v>
      </c>
      <c r="O17" s="521">
        <f t="shared" si="1"/>
        <v>3.475946403911525E-2</v>
      </c>
    </row>
    <row r="18" spans="1:21" ht="27" customHeight="1">
      <c r="A18" s="500" t="s">
        <v>1030</v>
      </c>
      <c r="B18" s="500">
        <v>448936.08397480001</v>
      </c>
      <c r="C18" s="501">
        <v>298594.92124430003</v>
      </c>
      <c r="D18" s="501">
        <v>481489.28042839997</v>
      </c>
      <c r="E18" s="501">
        <v>250233.3610533</v>
      </c>
      <c r="F18" s="501">
        <v>436629.64039429999</v>
      </c>
      <c r="G18" s="501">
        <v>157318.754954</v>
      </c>
      <c r="H18" s="500">
        <v>353774.68969590002</v>
      </c>
      <c r="I18" s="500">
        <v>469429.8931394</v>
      </c>
      <c r="J18" s="500">
        <v>6.8700000000000002E-3</v>
      </c>
      <c r="K18" s="500">
        <v>18930.666697200002</v>
      </c>
      <c r="L18" s="500">
        <v>579837.31270809995</v>
      </c>
      <c r="M18" s="500">
        <v>756494.50893310003</v>
      </c>
      <c r="N18" s="500">
        <f t="shared" si="0"/>
        <v>4251669.1200927999</v>
      </c>
      <c r="O18" s="521">
        <f t="shared" si="1"/>
        <v>9.7229331007270534E-2</v>
      </c>
    </row>
    <row r="19" spans="1:21" ht="27" customHeight="1">
      <c r="A19" s="500" t="s">
        <v>1031</v>
      </c>
      <c r="B19" s="500">
        <v>90242.507345100006</v>
      </c>
      <c r="C19" s="501">
        <v>112943.60248839999</v>
      </c>
      <c r="D19" s="501">
        <v>40370.961647399999</v>
      </c>
      <c r="E19" s="501">
        <v>81986.370958600004</v>
      </c>
      <c r="F19" s="501">
        <v>39585.251809299996</v>
      </c>
      <c r="G19" s="501">
        <v>64783.462952100002</v>
      </c>
      <c r="H19" s="500">
        <v>40332.783422300003</v>
      </c>
      <c r="I19" s="500">
        <v>5323.8349781999996</v>
      </c>
      <c r="J19" s="500">
        <v>0</v>
      </c>
      <c r="K19" s="500">
        <v>2.8333000000000004</v>
      </c>
      <c r="L19" s="500">
        <v>3981.7758287000001</v>
      </c>
      <c r="M19" s="500">
        <v>12077.0864253</v>
      </c>
      <c r="N19" s="500">
        <f t="shared" si="0"/>
        <v>491630.47115539998</v>
      </c>
      <c r="O19" s="521">
        <f t="shared" si="1"/>
        <v>1.1242855561673017E-2</v>
      </c>
    </row>
    <row r="20" spans="1:21" ht="27" customHeight="1">
      <c r="A20" s="500" t="s">
        <v>1032</v>
      </c>
      <c r="B20" s="500">
        <v>521544.57049140002</v>
      </c>
      <c r="C20" s="501">
        <v>286529.43224220001</v>
      </c>
      <c r="D20" s="501">
        <v>2105182.3843275998</v>
      </c>
      <c r="E20" s="501">
        <v>607484.28068859992</v>
      </c>
      <c r="F20" s="501">
        <v>1050883.6392818</v>
      </c>
      <c r="G20" s="501">
        <v>184659.05152939999</v>
      </c>
      <c r="H20" s="500">
        <v>371487.68620399997</v>
      </c>
      <c r="I20" s="500">
        <v>133869.03622330001</v>
      </c>
      <c r="J20" s="500">
        <v>5347.1878254000003</v>
      </c>
      <c r="K20" s="500">
        <v>0</v>
      </c>
      <c r="L20" s="500">
        <v>160307.56784330003</v>
      </c>
      <c r="M20" s="500">
        <v>77065.4889176</v>
      </c>
      <c r="N20" s="500">
        <f t="shared" si="0"/>
        <v>5504360.3255746011</v>
      </c>
      <c r="O20" s="521">
        <f t="shared" si="1"/>
        <v>0.12587651036845007</v>
      </c>
    </row>
    <row r="21" spans="1:21" ht="27" customHeight="1">
      <c r="A21" s="500" t="s">
        <v>1033</v>
      </c>
      <c r="B21" s="500">
        <v>36199.2846193</v>
      </c>
      <c r="C21" s="501">
        <v>112504.3007236</v>
      </c>
      <c r="D21" s="501">
        <v>371120.47404460004</v>
      </c>
      <c r="E21" s="501">
        <v>42386.447848399999</v>
      </c>
      <c r="F21" s="501">
        <v>21661.760834100001</v>
      </c>
      <c r="G21" s="501">
        <v>23974.3321115</v>
      </c>
      <c r="H21" s="500">
        <v>11398.040746500001</v>
      </c>
      <c r="I21" s="500">
        <v>12426.795809800002</v>
      </c>
      <c r="J21" s="500">
        <v>68.7</v>
      </c>
      <c r="K21" s="500">
        <v>0</v>
      </c>
      <c r="L21" s="500">
        <v>1761.5213854000001</v>
      </c>
      <c r="M21" s="500">
        <v>70706.581244399989</v>
      </c>
      <c r="N21" s="500">
        <f t="shared" si="0"/>
        <v>704208.23936759995</v>
      </c>
      <c r="O21" s="521">
        <f t="shared" si="1"/>
        <v>1.6104192040707323E-2</v>
      </c>
    </row>
    <row r="22" spans="1:21" ht="27" customHeight="1">
      <c r="A22" s="500" t="s">
        <v>1034</v>
      </c>
      <c r="B22" s="500">
        <v>184403.53066280001</v>
      </c>
      <c r="C22" s="501">
        <v>336418.83658389997</v>
      </c>
      <c r="D22" s="501">
        <v>42124.187082500001</v>
      </c>
      <c r="E22" s="501">
        <v>83896.294886800009</v>
      </c>
      <c r="F22" s="501">
        <v>11456.4960178</v>
      </c>
      <c r="G22" s="501">
        <v>75569.525371199998</v>
      </c>
      <c r="H22" s="500">
        <v>35491.727292800002</v>
      </c>
      <c r="I22" s="500">
        <v>25999.488037500003</v>
      </c>
      <c r="J22" s="500">
        <v>0</v>
      </c>
      <c r="K22" s="500">
        <v>0</v>
      </c>
      <c r="L22" s="500">
        <v>19332.491321600002</v>
      </c>
      <c r="M22" s="500">
        <v>49783.1132727</v>
      </c>
      <c r="N22" s="500">
        <f t="shared" si="0"/>
        <v>864475.69052959979</v>
      </c>
      <c r="O22" s="521">
        <f t="shared" si="1"/>
        <v>1.9769269594621379E-2</v>
      </c>
    </row>
    <row r="23" spans="1:21" ht="27" customHeight="1">
      <c r="A23" s="500" t="s">
        <v>1035</v>
      </c>
      <c r="B23" s="500">
        <v>1077369.5002516999</v>
      </c>
      <c r="C23" s="501">
        <v>287877.06234329997</v>
      </c>
      <c r="D23" s="501">
        <v>414955.0865417</v>
      </c>
      <c r="E23" s="501">
        <v>198847.39322940001</v>
      </c>
      <c r="F23" s="501">
        <v>360006.05153469997</v>
      </c>
      <c r="G23" s="501">
        <v>104644.45358099999</v>
      </c>
      <c r="H23" s="500">
        <v>194265.12179249999</v>
      </c>
      <c r="I23" s="500">
        <v>207093.19171680001</v>
      </c>
      <c r="J23" s="500">
        <v>1362.9392922</v>
      </c>
      <c r="K23" s="500">
        <v>0</v>
      </c>
      <c r="L23" s="500">
        <v>141858.78835399999</v>
      </c>
      <c r="M23" s="500">
        <v>425606.22738499998</v>
      </c>
      <c r="N23" s="500">
        <f t="shared" si="0"/>
        <v>3413885.8160222997</v>
      </c>
      <c r="O23" s="521">
        <f t="shared" si="1"/>
        <v>7.8070476476733236E-2</v>
      </c>
    </row>
    <row r="24" spans="1:21" ht="27" customHeight="1">
      <c r="A24" s="500" t="s">
        <v>1036</v>
      </c>
      <c r="B24" s="500">
        <v>3.4034299999999997</v>
      </c>
      <c r="C24" s="501">
        <v>103.70961</v>
      </c>
      <c r="D24" s="501">
        <v>3076.1518130999998</v>
      </c>
      <c r="E24" s="501">
        <v>363.41506470000002</v>
      </c>
      <c r="F24" s="501">
        <v>986.93147439999996</v>
      </c>
      <c r="G24" s="501">
        <v>138.03460029999999</v>
      </c>
      <c r="H24" s="500">
        <v>65.392919399999997</v>
      </c>
      <c r="I24" s="500">
        <v>639.92795339999998</v>
      </c>
      <c r="J24" s="500">
        <v>0</v>
      </c>
      <c r="K24" s="500">
        <v>0</v>
      </c>
      <c r="L24" s="500">
        <v>27.059160800000001</v>
      </c>
      <c r="M24" s="500">
        <v>1787.1797569</v>
      </c>
      <c r="N24" s="500">
        <f t="shared" si="0"/>
        <v>7191.2057830000012</v>
      </c>
      <c r="O24" s="521">
        <f t="shared" si="1"/>
        <v>1.6445214988918141E-4</v>
      </c>
    </row>
    <row r="25" spans="1:21" ht="27" customHeight="1">
      <c r="A25" s="500" t="s">
        <v>1037</v>
      </c>
      <c r="B25" s="500">
        <v>1216.1441209</v>
      </c>
      <c r="C25" s="501">
        <v>2179.1252014000002</v>
      </c>
      <c r="D25" s="501">
        <v>877.23820999999998</v>
      </c>
      <c r="E25" s="501">
        <v>6076.8087422999997</v>
      </c>
      <c r="F25" s="501">
        <v>306.70584689999998</v>
      </c>
      <c r="G25" s="501">
        <v>2002.8011329000001</v>
      </c>
      <c r="H25" s="500">
        <v>394.50288689999996</v>
      </c>
      <c r="I25" s="500">
        <v>6.0211427999999998</v>
      </c>
      <c r="J25" s="500">
        <v>0</v>
      </c>
      <c r="K25" s="500">
        <v>0</v>
      </c>
      <c r="L25" s="500">
        <v>253.91499880000001</v>
      </c>
      <c r="M25" s="500">
        <v>0</v>
      </c>
      <c r="N25" s="500">
        <f t="shared" si="0"/>
        <v>13313.262282900001</v>
      </c>
      <c r="O25" s="521">
        <f t="shared" si="1"/>
        <v>3.0445445041180465E-4</v>
      </c>
    </row>
    <row r="26" spans="1:21" s="130" customFormat="1" ht="39" customHeight="1">
      <c r="A26" s="507" t="s">
        <v>1038</v>
      </c>
      <c r="B26" s="507">
        <v>17694.071991300003</v>
      </c>
      <c r="C26" s="522">
        <v>62681.487808400001</v>
      </c>
      <c r="D26" s="522">
        <v>56507.661084700005</v>
      </c>
      <c r="E26" s="522">
        <v>11654.1813917</v>
      </c>
      <c r="F26" s="522">
        <v>4369.0176272999997</v>
      </c>
      <c r="G26" s="522">
        <v>5294.9796243000001</v>
      </c>
      <c r="H26" s="507">
        <v>20672.487693300001</v>
      </c>
      <c r="I26" s="507">
        <v>6018.5656542999996</v>
      </c>
      <c r="J26" s="507">
        <v>102.29750999999999</v>
      </c>
      <c r="K26" s="507">
        <v>0</v>
      </c>
      <c r="L26" s="507">
        <v>5312.4883879000008</v>
      </c>
      <c r="M26" s="507">
        <v>21488.046261799998</v>
      </c>
      <c r="N26" s="507">
        <f t="shared" si="0"/>
        <v>211795.28503500001</v>
      </c>
      <c r="O26" s="508">
        <f t="shared" si="1"/>
        <v>4.8434422559198954E-3</v>
      </c>
    </row>
    <row r="27" spans="1:21" ht="24" customHeight="1">
      <c r="A27" s="523" t="s">
        <v>1039</v>
      </c>
      <c r="B27" s="524">
        <f>SUM(B9:B26)</f>
        <v>6535650.1783955004</v>
      </c>
      <c r="C27" s="524">
        <f t="shared" ref="C27:M27" si="2">SUM(C9:C26)</f>
        <v>3663682.5989529993</v>
      </c>
      <c r="D27" s="524">
        <f t="shared" si="2"/>
        <v>7782904.5463301009</v>
      </c>
      <c r="E27" s="524">
        <f t="shared" si="2"/>
        <v>4725478.6550785005</v>
      </c>
      <c r="F27" s="524">
        <f t="shared" si="2"/>
        <v>4967037.5956731988</v>
      </c>
      <c r="G27" s="524">
        <f t="shared" si="2"/>
        <v>2594750.2211870002</v>
      </c>
      <c r="H27" s="524">
        <f t="shared" si="2"/>
        <v>2986935.6463998999</v>
      </c>
      <c r="I27" s="524">
        <f t="shared" si="2"/>
        <v>3706969.6149905995</v>
      </c>
      <c r="J27" s="524">
        <f t="shared" si="2"/>
        <v>104133.57680929998</v>
      </c>
      <c r="K27" s="524">
        <f t="shared" si="2"/>
        <v>57091.399997200002</v>
      </c>
      <c r="L27" s="524">
        <f>SUM(L9:L26)</f>
        <v>2978574.6923386003</v>
      </c>
      <c r="M27" s="524">
        <f t="shared" si="2"/>
        <v>3625047.7171097994</v>
      </c>
      <c r="N27" s="524">
        <f t="shared" si="0"/>
        <v>43728256.443262704</v>
      </c>
      <c r="O27" s="525">
        <f t="shared" si="1"/>
        <v>1</v>
      </c>
    </row>
    <row r="28" spans="1:21" ht="36" customHeight="1">
      <c r="A28" s="526" t="s">
        <v>1040</v>
      </c>
      <c r="B28" s="521">
        <f t="shared" ref="B28:N28" si="3">+B27/$N$27</f>
        <v>0.1494605710354697</v>
      </c>
      <c r="C28" s="521">
        <f t="shared" si="3"/>
        <v>8.3782956306675926E-2</v>
      </c>
      <c r="D28" s="521">
        <f t="shared" si="3"/>
        <v>0.17798341803150552</v>
      </c>
      <c r="E28" s="521">
        <f t="shared" si="3"/>
        <v>0.10806464834036537</v>
      </c>
      <c r="F28" s="521">
        <f t="shared" si="3"/>
        <v>0.1135887410036098</v>
      </c>
      <c r="G28" s="521">
        <f t="shared" si="3"/>
        <v>5.9338067241571403E-2</v>
      </c>
      <c r="H28" s="521">
        <f t="shared" si="3"/>
        <v>6.8306762934292636E-2</v>
      </c>
      <c r="I28" s="521">
        <f t="shared" si="3"/>
        <v>8.4772865796750502E-2</v>
      </c>
      <c r="J28" s="521">
        <f t="shared" si="3"/>
        <v>2.3813795764853559E-3</v>
      </c>
      <c r="K28" s="521">
        <f t="shared" si="3"/>
        <v>1.3055951606777631E-3</v>
      </c>
      <c r="L28" s="521">
        <f t="shared" si="3"/>
        <v>6.8115560386069654E-2</v>
      </c>
      <c r="M28" s="521">
        <f t="shared" si="3"/>
        <v>8.2899434186526261E-2</v>
      </c>
      <c r="N28" s="521">
        <f t="shared" si="3"/>
        <v>1</v>
      </c>
      <c r="O28" s="521"/>
    </row>
    <row r="29" spans="1:21" ht="14.25" customHeight="1" thickBot="1">
      <c r="A29" s="527"/>
      <c r="B29" s="72"/>
      <c r="C29" s="528"/>
      <c r="D29" s="528"/>
      <c r="E29" s="528"/>
      <c r="F29" s="528"/>
      <c r="G29" s="528"/>
      <c r="H29" s="529"/>
      <c r="I29" s="529"/>
      <c r="J29" s="529"/>
      <c r="K29" s="529"/>
      <c r="L29" s="529"/>
      <c r="M29" s="529"/>
      <c r="N29" s="529"/>
      <c r="O29" s="530"/>
    </row>
    <row r="30" spans="1:21" ht="15" customHeight="1" thickTop="1">
      <c r="A30" s="531" t="s">
        <v>1041</v>
      </c>
      <c r="B30" s="73"/>
      <c r="C30" s="532"/>
      <c r="D30" s="532"/>
      <c r="E30" s="532"/>
      <c r="F30" s="532"/>
      <c r="G30" s="532"/>
      <c r="H30" s="74"/>
      <c r="I30" s="74"/>
      <c r="J30" s="74"/>
      <c r="K30" s="74"/>
      <c r="L30" s="74"/>
      <c r="M30" s="74"/>
      <c r="N30" s="74"/>
      <c r="O30" s="74"/>
    </row>
    <row r="31" spans="1:21" ht="15" customHeight="1">
      <c r="A31" s="531" t="s">
        <v>1052</v>
      </c>
      <c r="C31" s="75"/>
      <c r="D31" s="75"/>
      <c r="E31" s="75"/>
      <c r="F31" s="75"/>
      <c r="G31" s="75"/>
      <c r="H31" s="70"/>
      <c r="I31" s="70"/>
      <c r="J31" s="70"/>
      <c r="K31" s="70"/>
      <c r="L31" s="70"/>
      <c r="M31" s="70"/>
      <c r="N31" s="70"/>
      <c r="O31" s="74"/>
    </row>
    <row r="32" spans="1:21" ht="15" customHeight="1">
      <c r="A32" s="533" t="s">
        <v>1048</v>
      </c>
      <c r="C32" s="75"/>
      <c r="D32" s="75"/>
      <c r="E32" s="75"/>
      <c r="F32" s="75"/>
      <c r="G32" s="75"/>
      <c r="H32" s="70"/>
      <c r="I32" s="70"/>
      <c r="J32" s="70"/>
      <c r="K32" s="70"/>
      <c r="L32" s="70"/>
      <c r="M32" s="70"/>
      <c r="N32" s="70"/>
      <c r="O32" s="74"/>
      <c r="P32" s="71"/>
      <c r="Q32" s="70"/>
      <c r="R32" s="70"/>
      <c r="S32" s="70"/>
      <c r="T32" s="70"/>
      <c r="U32" s="70"/>
    </row>
    <row r="33" spans="1:15" ht="9" customHeight="1">
      <c r="A33" s="76"/>
      <c r="C33" s="75"/>
      <c r="D33" s="75"/>
      <c r="E33" s="75"/>
      <c r="F33" s="75"/>
      <c r="G33" s="75"/>
      <c r="H33" s="70"/>
      <c r="I33" s="70"/>
      <c r="J33" s="70"/>
      <c r="K33" s="70"/>
      <c r="L33" s="70"/>
      <c r="M33" s="70"/>
      <c r="N33" s="70"/>
      <c r="O33" s="74"/>
    </row>
    <row r="34" spans="1:15" ht="9" hidden="1" customHeight="1">
      <c r="A34" s="77"/>
      <c r="C34" s="75"/>
      <c r="D34" s="75"/>
      <c r="E34" s="75"/>
      <c r="F34" s="75"/>
      <c r="G34" s="75"/>
      <c r="H34" s="70"/>
      <c r="I34" s="70"/>
      <c r="J34" s="70"/>
      <c r="K34" s="70"/>
      <c r="L34" s="70"/>
      <c r="M34" s="70"/>
      <c r="N34" s="70"/>
      <c r="O34" s="74"/>
    </row>
    <row r="35" spans="1:15" ht="9" hidden="1" customHeight="1">
      <c r="A35" s="77"/>
      <c r="C35" s="75"/>
      <c r="D35" s="75"/>
      <c r="E35" s="75"/>
      <c r="F35" s="75"/>
      <c r="G35" s="75"/>
      <c r="H35" s="70"/>
      <c r="I35" s="70"/>
      <c r="J35" s="70"/>
      <c r="K35" s="70"/>
      <c r="L35" s="70"/>
      <c r="M35" s="70"/>
      <c r="N35" s="70"/>
      <c r="O35" s="74"/>
    </row>
    <row r="36" spans="1:15" ht="9" hidden="1" customHeight="1">
      <c r="A36" s="77"/>
      <c r="B36" s="78"/>
      <c r="C36" s="75"/>
      <c r="D36" s="75"/>
      <c r="E36" s="75"/>
      <c r="F36" s="75"/>
      <c r="G36" s="75"/>
      <c r="H36" s="70"/>
      <c r="I36" s="70"/>
      <c r="J36" s="70"/>
      <c r="K36" s="70"/>
      <c r="L36" s="70"/>
      <c r="M36" s="70"/>
      <c r="N36" s="70"/>
      <c r="O36" s="74"/>
    </row>
    <row r="37" spans="1:15" ht="9" hidden="1" customHeight="1">
      <c r="A37" s="77"/>
      <c r="B37" s="78"/>
      <c r="C37" s="75"/>
      <c r="D37" s="75"/>
      <c r="E37" s="75"/>
      <c r="F37" s="75"/>
      <c r="G37" s="75"/>
      <c r="H37" s="70"/>
      <c r="I37" s="70"/>
      <c r="J37" s="70"/>
      <c r="K37" s="70"/>
      <c r="L37" s="70"/>
      <c r="M37" s="70"/>
      <c r="N37" s="70"/>
      <c r="O37" s="74"/>
    </row>
    <row r="38" spans="1:15" ht="9" hidden="1" customHeight="1">
      <c r="A38" s="77"/>
      <c r="B38" s="78"/>
      <c r="C38" s="75"/>
      <c r="D38" s="75"/>
      <c r="E38" s="75"/>
      <c r="F38" s="75"/>
      <c r="G38" s="75"/>
      <c r="H38" s="70"/>
      <c r="I38" s="70"/>
      <c r="J38" s="70"/>
      <c r="K38" s="70"/>
      <c r="L38" s="70"/>
      <c r="M38" s="70"/>
      <c r="N38" s="70"/>
      <c r="O38" s="74"/>
    </row>
    <row r="39" spans="1:15" ht="9" hidden="1" customHeight="1">
      <c r="A39" s="79"/>
      <c r="B39" s="78"/>
      <c r="C39" s="75"/>
      <c r="D39" s="75"/>
      <c r="E39" s="75"/>
      <c r="F39" s="75"/>
      <c r="G39" s="75"/>
      <c r="H39" s="70"/>
      <c r="I39" s="70"/>
      <c r="J39" s="70"/>
      <c r="K39" s="70"/>
      <c r="L39" s="70"/>
      <c r="M39" s="70"/>
      <c r="N39" s="70"/>
      <c r="O39" s="74"/>
    </row>
    <row r="40" spans="1:15" ht="9" hidden="1" customHeight="1">
      <c r="A40" s="77"/>
      <c r="B40" s="78"/>
      <c r="C40" s="75"/>
      <c r="D40" s="75"/>
      <c r="E40" s="75"/>
      <c r="F40" s="75"/>
      <c r="G40" s="75"/>
      <c r="H40" s="70"/>
      <c r="I40" s="70"/>
      <c r="J40" s="70"/>
      <c r="K40" s="70"/>
      <c r="L40" s="70"/>
      <c r="M40" s="70"/>
      <c r="N40" s="70"/>
      <c r="O40" s="74"/>
    </row>
    <row r="41" spans="1:15" ht="9" hidden="1" customHeight="1">
      <c r="A41" s="77"/>
      <c r="B41" s="78"/>
      <c r="C41" s="75"/>
      <c r="D41" s="75"/>
      <c r="E41" s="75"/>
      <c r="F41" s="75"/>
      <c r="G41" s="75"/>
      <c r="H41" s="70"/>
      <c r="I41" s="70"/>
      <c r="J41" s="70"/>
      <c r="K41" s="70"/>
      <c r="L41" s="70"/>
      <c r="M41" s="70"/>
      <c r="N41" s="70"/>
      <c r="O41" s="74"/>
    </row>
    <row r="42" spans="1:15" ht="9" hidden="1" customHeight="1">
      <c r="A42" s="77"/>
      <c r="B42" s="78"/>
      <c r="C42" s="75"/>
      <c r="D42" s="75"/>
      <c r="E42" s="75"/>
      <c r="F42" s="75"/>
      <c r="G42" s="75"/>
      <c r="H42" s="70"/>
      <c r="I42" s="70"/>
      <c r="J42" s="70"/>
      <c r="K42" s="70"/>
      <c r="L42" s="70"/>
      <c r="M42" s="70"/>
      <c r="N42" s="70"/>
      <c r="O42" s="74"/>
    </row>
    <row r="43" spans="1:15" ht="9" hidden="1" customHeight="1">
      <c r="A43" s="77"/>
      <c r="C43" s="75"/>
      <c r="D43" s="75"/>
      <c r="E43" s="75"/>
      <c r="F43" s="75"/>
      <c r="G43" s="75"/>
      <c r="H43" s="70"/>
      <c r="I43" s="70"/>
      <c r="J43" s="70"/>
      <c r="K43" s="70"/>
      <c r="L43" s="70"/>
      <c r="M43" s="70"/>
      <c r="N43" s="70"/>
      <c r="O43" s="74"/>
    </row>
    <row r="44" spans="1:15" ht="9" hidden="1" customHeight="1">
      <c r="A44" s="77"/>
      <c r="C44" s="75"/>
      <c r="D44" s="75"/>
      <c r="E44" s="75"/>
      <c r="F44" s="75"/>
      <c r="G44" s="75"/>
      <c r="H44" s="70"/>
      <c r="I44" s="70"/>
      <c r="J44" s="70"/>
      <c r="K44" s="70"/>
      <c r="L44" s="70"/>
      <c r="M44" s="70"/>
      <c r="N44" s="70"/>
      <c r="O44" s="74"/>
    </row>
    <row r="45" spans="1:15" ht="9" hidden="1" customHeight="1">
      <c r="A45" s="79"/>
      <c r="C45" s="75"/>
      <c r="D45" s="75"/>
      <c r="E45" s="75"/>
      <c r="F45" s="75"/>
      <c r="G45" s="75"/>
      <c r="H45" s="70"/>
      <c r="I45" s="70"/>
      <c r="J45" s="70"/>
      <c r="K45" s="70"/>
      <c r="L45" s="70"/>
      <c r="M45" s="70"/>
      <c r="N45" s="70"/>
      <c r="O45" s="74"/>
    </row>
    <row r="46" spans="1:15" ht="9" hidden="1" customHeight="1">
      <c r="A46" s="77"/>
      <c r="C46" s="75"/>
      <c r="D46" s="75"/>
      <c r="E46" s="75"/>
      <c r="F46" s="75"/>
      <c r="G46" s="75"/>
      <c r="H46" s="70"/>
      <c r="I46" s="70"/>
      <c r="J46" s="70"/>
      <c r="K46" s="70"/>
      <c r="L46" s="70"/>
      <c r="M46" s="70"/>
      <c r="N46" s="70"/>
      <c r="O46" s="74"/>
    </row>
    <row r="47" spans="1:15" ht="9" hidden="1" customHeight="1">
      <c r="A47" s="77"/>
      <c r="C47" s="75"/>
      <c r="D47" s="75"/>
      <c r="E47" s="75"/>
      <c r="F47" s="75"/>
      <c r="G47" s="75"/>
      <c r="H47" s="70"/>
      <c r="I47" s="70"/>
      <c r="J47" s="70"/>
      <c r="K47" s="70"/>
      <c r="L47" s="70"/>
      <c r="M47" s="70"/>
      <c r="N47" s="70"/>
      <c r="O47" s="74"/>
    </row>
    <row r="48" spans="1:15" ht="9" hidden="1" customHeight="1">
      <c r="A48" s="77"/>
      <c r="C48" s="75"/>
      <c r="D48" s="75"/>
      <c r="E48" s="75"/>
      <c r="F48" s="75"/>
      <c r="G48" s="75"/>
      <c r="H48" s="70"/>
      <c r="I48" s="70"/>
      <c r="J48" s="70"/>
      <c r="K48" s="70"/>
      <c r="L48" s="70"/>
      <c r="M48" s="70"/>
      <c r="N48" s="70"/>
      <c r="O48" s="74"/>
    </row>
    <row r="49" spans="1:15" ht="9" hidden="1" customHeight="1">
      <c r="A49" s="77"/>
      <c r="C49" s="75"/>
      <c r="D49" s="75"/>
      <c r="E49" s="75"/>
      <c r="F49" s="75"/>
      <c r="G49" s="75"/>
      <c r="H49" s="70"/>
      <c r="I49" s="70"/>
      <c r="J49" s="70"/>
      <c r="K49" s="70"/>
      <c r="L49" s="70"/>
      <c r="M49" s="70"/>
      <c r="N49" s="70"/>
      <c r="O49" s="74"/>
    </row>
    <row r="50" spans="1:15" ht="9" hidden="1" customHeight="1">
      <c r="A50" s="77"/>
      <c r="C50" s="75"/>
      <c r="D50" s="75"/>
      <c r="E50" s="75"/>
      <c r="F50" s="75"/>
      <c r="G50" s="75"/>
      <c r="H50" s="70"/>
      <c r="I50" s="70"/>
      <c r="J50" s="70"/>
      <c r="K50" s="70"/>
      <c r="L50" s="70"/>
      <c r="M50" s="70"/>
      <c r="N50" s="70"/>
      <c r="O50" s="74"/>
    </row>
    <row r="51" spans="1:15" ht="9" hidden="1" customHeight="1">
      <c r="A51" s="79"/>
      <c r="C51" s="75"/>
      <c r="D51" s="75"/>
      <c r="E51" s="75"/>
      <c r="F51" s="75"/>
      <c r="G51" s="75"/>
      <c r="H51" s="70"/>
      <c r="I51" s="70"/>
      <c r="J51" s="70"/>
      <c r="K51" s="70"/>
      <c r="L51" s="70"/>
      <c r="M51" s="70"/>
      <c r="N51" s="70"/>
      <c r="O51" s="74"/>
    </row>
    <row r="52" spans="1:15" ht="9" hidden="1" customHeight="1">
      <c r="A52" s="77"/>
      <c r="C52" s="75"/>
      <c r="D52" s="75"/>
      <c r="E52" s="75"/>
      <c r="F52" s="75"/>
      <c r="G52" s="75"/>
      <c r="H52" s="70"/>
      <c r="I52" s="70"/>
      <c r="J52" s="70"/>
      <c r="K52" s="70"/>
      <c r="L52" s="70"/>
      <c r="M52" s="70"/>
      <c r="N52" s="70"/>
      <c r="O52" s="74"/>
    </row>
    <row r="53" spans="1:15" ht="9" hidden="1" customHeight="1">
      <c r="A53" s="77"/>
      <c r="C53" s="75"/>
      <c r="D53" s="75"/>
      <c r="E53" s="75"/>
      <c r="F53" s="75"/>
      <c r="G53" s="75"/>
      <c r="H53" s="70"/>
      <c r="I53" s="70"/>
      <c r="J53" s="70"/>
      <c r="K53" s="70"/>
      <c r="L53" s="70"/>
      <c r="M53" s="70"/>
      <c r="N53" s="70"/>
      <c r="O53" s="74"/>
    </row>
    <row r="54" spans="1:15" ht="9" hidden="1" customHeight="1">
      <c r="A54" s="77"/>
      <c r="C54" s="75"/>
      <c r="D54" s="75"/>
      <c r="E54" s="75"/>
      <c r="F54" s="75"/>
      <c r="G54" s="75"/>
      <c r="H54" s="70"/>
      <c r="I54" s="70"/>
      <c r="J54" s="70"/>
      <c r="K54" s="70"/>
      <c r="L54" s="70"/>
      <c r="M54" s="70"/>
      <c r="N54" s="70"/>
      <c r="O54" s="74"/>
    </row>
    <row r="55" spans="1:15" ht="9" hidden="1" customHeight="1">
      <c r="A55" s="77"/>
      <c r="C55" s="75"/>
      <c r="D55" s="75"/>
      <c r="E55" s="75"/>
      <c r="F55" s="75"/>
      <c r="G55" s="75"/>
      <c r="H55" s="70"/>
      <c r="I55" s="70"/>
      <c r="J55" s="70"/>
      <c r="K55" s="70"/>
      <c r="L55" s="70"/>
      <c r="M55" s="70"/>
      <c r="N55" s="70"/>
      <c r="O55" s="74"/>
    </row>
    <row r="56" spans="1:15" ht="9" hidden="1" customHeight="1">
      <c r="A56" s="79"/>
      <c r="C56" s="75"/>
      <c r="D56" s="75"/>
      <c r="E56" s="75"/>
      <c r="F56" s="75"/>
      <c r="G56" s="75"/>
      <c r="H56" s="70"/>
      <c r="I56" s="70"/>
      <c r="J56" s="70"/>
      <c r="K56" s="70"/>
      <c r="L56" s="70"/>
      <c r="M56" s="70"/>
      <c r="N56" s="70"/>
      <c r="O56" s="74"/>
    </row>
    <row r="57" spans="1:15" ht="9" hidden="1" customHeight="1">
      <c r="A57" s="80"/>
      <c r="C57" s="75"/>
      <c r="D57" s="75"/>
      <c r="E57" s="75"/>
      <c r="F57" s="75"/>
      <c r="G57" s="75"/>
      <c r="H57" s="70"/>
      <c r="I57" s="70"/>
      <c r="J57" s="70"/>
      <c r="K57" s="70"/>
      <c r="L57" s="70"/>
      <c r="M57" s="70"/>
      <c r="N57" s="70"/>
      <c r="O57" s="74"/>
    </row>
    <row r="58" spans="1:15" ht="9" hidden="1" customHeight="1">
      <c r="A58" s="80"/>
      <c r="C58" s="75"/>
      <c r="D58" s="75"/>
      <c r="E58" s="75"/>
      <c r="F58" s="75"/>
      <c r="G58" s="75"/>
      <c r="H58" s="70"/>
      <c r="I58" s="70"/>
      <c r="J58" s="70"/>
      <c r="K58" s="70"/>
      <c r="L58" s="70"/>
      <c r="M58" s="70"/>
      <c r="N58" s="70"/>
      <c r="O58" s="74"/>
    </row>
    <row r="59" spans="1:15" ht="9" hidden="1" customHeight="1">
      <c r="A59" s="80"/>
      <c r="C59" s="75"/>
      <c r="D59" s="75"/>
      <c r="E59" s="75"/>
      <c r="F59" s="75"/>
      <c r="G59" s="75"/>
      <c r="H59" s="70"/>
      <c r="I59" s="70"/>
      <c r="J59" s="70"/>
      <c r="K59" s="70"/>
      <c r="L59" s="70"/>
      <c r="M59" s="70"/>
      <c r="N59" s="70"/>
      <c r="O59" s="74"/>
    </row>
    <row r="60" spans="1:15" ht="9" hidden="1" customHeight="1">
      <c r="A60" s="80"/>
      <c r="C60" s="75"/>
      <c r="D60" s="75"/>
      <c r="E60" s="75"/>
      <c r="F60" s="75"/>
      <c r="G60" s="75"/>
      <c r="H60" s="70"/>
      <c r="I60" s="70"/>
      <c r="J60" s="70"/>
      <c r="K60" s="70"/>
      <c r="L60" s="70"/>
      <c r="M60" s="70"/>
      <c r="N60" s="70"/>
      <c r="O60" s="74"/>
    </row>
    <row r="61" spans="1:15" ht="9" hidden="1" customHeight="1">
      <c r="A61" s="81"/>
      <c r="C61" s="75"/>
      <c r="D61" s="75"/>
      <c r="E61" s="75"/>
      <c r="F61" s="75"/>
      <c r="G61" s="75"/>
      <c r="H61" s="70"/>
      <c r="I61" s="70"/>
      <c r="J61" s="70"/>
      <c r="K61" s="70"/>
      <c r="L61" s="70"/>
      <c r="M61" s="70"/>
      <c r="N61" s="70"/>
      <c r="O61" s="74"/>
    </row>
    <row r="62" spans="1:15" ht="9" hidden="1" customHeight="1">
      <c r="A62" s="81"/>
      <c r="C62" s="75"/>
      <c r="D62" s="75"/>
      <c r="E62" s="75"/>
      <c r="F62" s="75"/>
      <c r="G62" s="75"/>
      <c r="H62" s="70"/>
      <c r="I62" s="70"/>
      <c r="J62" s="70"/>
      <c r="K62" s="70"/>
      <c r="L62" s="70"/>
      <c r="M62" s="70"/>
      <c r="N62" s="70"/>
      <c r="O62" s="74"/>
    </row>
    <row r="63" spans="1:15" ht="9" hidden="1" customHeight="1">
      <c r="A63" s="76"/>
      <c r="C63" s="75"/>
      <c r="D63" s="75"/>
      <c r="E63" s="75"/>
      <c r="F63" s="75"/>
      <c r="G63" s="75"/>
      <c r="H63" s="70"/>
      <c r="I63" s="70"/>
      <c r="J63" s="70"/>
      <c r="K63" s="70"/>
      <c r="L63" s="70"/>
      <c r="M63" s="70"/>
      <c r="N63" s="70"/>
      <c r="O63" s="74"/>
    </row>
    <row r="64" spans="1:15" ht="9" hidden="1" customHeight="1">
      <c r="A64" s="77"/>
      <c r="C64" s="75"/>
      <c r="D64" s="75"/>
      <c r="E64" s="75"/>
      <c r="F64" s="75"/>
      <c r="G64" s="75"/>
      <c r="H64" s="70"/>
      <c r="I64" s="70"/>
      <c r="J64" s="70"/>
      <c r="K64" s="70"/>
      <c r="L64" s="70"/>
      <c r="M64" s="70"/>
      <c r="N64" s="70"/>
      <c r="O64" s="74"/>
    </row>
    <row r="65" spans="1:15" ht="9" hidden="1" customHeight="1">
      <c r="A65" s="77"/>
      <c r="C65" s="75"/>
      <c r="D65" s="75"/>
      <c r="E65" s="75"/>
      <c r="F65" s="75"/>
      <c r="G65" s="75"/>
      <c r="H65" s="70"/>
      <c r="I65" s="70"/>
      <c r="J65" s="70"/>
      <c r="K65" s="70"/>
      <c r="L65" s="70"/>
      <c r="M65" s="70"/>
      <c r="N65" s="70"/>
      <c r="O65" s="74"/>
    </row>
    <row r="66" spans="1:15" ht="9" hidden="1" customHeight="1">
      <c r="A66" s="77"/>
      <c r="C66" s="75"/>
      <c r="D66" s="75"/>
      <c r="E66" s="75"/>
      <c r="F66" s="75"/>
      <c r="G66" s="75"/>
      <c r="H66" s="70"/>
      <c r="I66" s="70"/>
      <c r="J66" s="70"/>
      <c r="K66" s="70"/>
      <c r="L66" s="70"/>
      <c r="M66" s="70"/>
      <c r="N66" s="70"/>
      <c r="O66" s="74"/>
    </row>
    <row r="67" spans="1:15" ht="9" hidden="1" customHeight="1">
      <c r="A67" s="77"/>
      <c r="C67" s="75"/>
      <c r="D67" s="75"/>
      <c r="E67" s="75"/>
      <c r="F67" s="75"/>
      <c r="G67" s="75"/>
      <c r="H67" s="70"/>
      <c r="I67" s="70"/>
      <c r="J67" s="70"/>
      <c r="K67" s="70"/>
      <c r="L67" s="70"/>
      <c r="M67" s="70"/>
      <c r="N67" s="70"/>
      <c r="O67" s="74"/>
    </row>
    <row r="68" spans="1:15" ht="9" hidden="1" customHeight="1">
      <c r="A68" s="80"/>
      <c r="C68" s="75"/>
      <c r="D68" s="75"/>
      <c r="E68" s="75"/>
      <c r="F68" s="75"/>
      <c r="G68" s="75"/>
      <c r="H68" s="70"/>
      <c r="I68" s="70"/>
      <c r="J68" s="70"/>
      <c r="K68" s="70"/>
      <c r="L68" s="70"/>
      <c r="M68" s="70"/>
      <c r="N68" s="70"/>
      <c r="O68" s="74"/>
    </row>
    <row r="69" spans="1:15" ht="9" hidden="1" customHeight="1">
      <c r="A69" s="76"/>
      <c r="C69" s="75"/>
      <c r="D69" s="75"/>
      <c r="E69" s="75"/>
      <c r="F69" s="75"/>
      <c r="G69" s="75"/>
      <c r="H69" s="70"/>
      <c r="I69" s="70"/>
      <c r="J69" s="70"/>
      <c r="K69" s="70"/>
      <c r="L69" s="70"/>
      <c r="M69" s="70"/>
      <c r="N69" s="70"/>
      <c r="O69" s="74"/>
    </row>
    <row r="70" spans="1:15" ht="9" hidden="1" customHeight="1">
      <c r="A70" s="77"/>
      <c r="C70" s="75"/>
      <c r="D70" s="75"/>
      <c r="E70" s="75"/>
      <c r="F70" s="75"/>
      <c r="G70" s="75"/>
      <c r="H70" s="70"/>
      <c r="I70" s="70"/>
      <c r="J70" s="70"/>
      <c r="K70" s="70"/>
      <c r="L70" s="70"/>
      <c r="M70" s="70"/>
      <c r="N70" s="70"/>
      <c r="O70" s="74"/>
    </row>
    <row r="71" spans="1:15" ht="9" hidden="1" customHeight="1">
      <c r="A71" s="77"/>
      <c r="C71" s="75"/>
      <c r="D71" s="75"/>
      <c r="E71" s="75"/>
      <c r="F71" s="75"/>
      <c r="G71" s="75"/>
      <c r="H71" s="70"/>
      <c r="I71" s="70"/>
      <c r="J71" s="70"/>
      <c r="K71" s="70"/>
      <c r="L71" s="70"/>
      <c r="M71" s="70"/>
      <c r="N71" s="70"/>
      <c r="O71" s="74"/>
    </row>
    <row r="72" spans="1:15" ht="9" hidden="1" customHeight="1">
      <c r="A72" s="77"/>
      <c r="C72" s="75"/>
      <c r="D72" s="75"/>
      <c r="E72" s="75"/>
      <c r="F72" s="75"/>
      <c r="G72" s="75"/>
      <c r="H72" s="70"/>
      <c r="I72" s="70"/>
      <c r="J72" s="70"/>
      <c r="K72" s="70"/>
      <c r="L72" s="70"/>
      <c r="M72" s="70"/>
      <c r="N72" s="70"/>
      <c r="O72" s="74"/>
    </row>
    <row r="73" spans="1:15" ht="9" hidden="1" customHeight="1">
      <c r="A73" s="77"/>
      <c r="C73" s="75"/>
      <c r="D73" s="75"/>
      <c r="E73" s="75"/>
      <c r="F73" s="75"/>
      <c r="G73" s="75"/>
      <c r="H73" s="70"/>
      <c r="I73" s="70"/>
      <c r="J73" s="70"/>
      <c r="K73" s="70"/>
      <c r="L73" s="70"/>
      <c r="M73" s="70"/>
      <c r="N73" s="70"/>
      <c r="O73" s="74"/>
    </row>
    <row r="74" spans="1:15" ht="9" hidden="1" customHeight="1">
      <c r="A74" s="80"/>
      <c r="C74" s="75"/>
      <c r="D74" s="75"/>
      <c r="E74" s="75"/>
      <c r="F74" s="75"/>
      <c r="G74" s="75"/>
      <c r="H74" s="70"/>
      <c r="I74" s="70"/>
      <c r="J74" s="70"/>
      <c r="K74" s="70"/>
      <c r="L74" s="70"/>
      <c r="M74" s="70"/>
      <c r="N74" s="70"/>
      <c r="O74" s="74"/>
    </row>
    <row r="75" spans="1:15" ht="9" hidden="1" customHeight="1">
      <c r="A75" s="76"/>
      <c r="C75" s="75"/>
      <c r="D75" s="75"/>
      <c r="E75" s="75"/>
      <c r="F75" s="75"/>
      <c r="G75" s="75"/>
      <c r="H75" s="70"/>
      <c r="I75" s="70"/>
      <c r="J75" s="70"/>
      <c r="K75" s="70"/>
      <c r="L75" s="70"/>
      <c r="M75" s="70"/>
      <c r="N75" s="70"/>
      <c r="O75" s="74"/>
    </row>
    <row r="76" spans="1:15" ht="9" hidden="1" customHeight="1">
      <c r="A76" s="77"/>
      <c r="C76" s="75"/>
      <c r="D76" s="75"/>
      <c r="E76" s="75"/>
      <c r="F76" s="75"/>
      <c r="G76" s="75"/>
      <c r="H76" s="70"/>
      <c r="I76" s="70"/>
      <c r="J76" s="70"/>
      <c r="K76" s="70"/>
      <c r="L76" s="70"/>
      <c r="M76" s="70"/>
      <c r="N76" s="70"/>
      <c r="O76" s="74"/>
    </row>
    <row r="77" spans="1:15" ht="9" hidden="1" customHeight="1">
      <c r="A77" s="77"/>
      <c r="C77" s="75"/>
      <c r="D77" s="75"/>
      <c r="E77" s="75"/>
      <c r="F77" s="75"/>
      <c r="G77" s="75"/>
      <c r="H77" s="70"/>
      <c r="I77" s="70"/>
      <c r="J77" s="70"/>
      <c r="K77" s="70"/>
      <c r="L77" s="70"/>
      <c r="M77" s="70"/>
      <c r="N77" s="70"/>
      <c r="O77" s="74"/>
    </row>
    <row r="78" spans="1:15" ht="9" hidden="1" customHeight="1">
      <c r="A78" s="77"/>
      <c r="C78" s="82"/>
      <c r="D78" s="82"/>
      <c r="E78" s="82"/>
      <c r="F78" s="82"/>
      <c r="G78" s="82"/>
      <c r="O78" s="73"/>
    </row>
    <row r="79" spans="1:15" ht="9" hidden="1" customHeight="1">
      <c r="A79" s="77"/>
      <c r="C79" s="82"/>
      <c r="D79" s="82"/>
      <c r="E79" s="82"/>
      <c r="F79" s="82"/>
      <c r="G79" s="82"/>
      <c r="O79" s="73"/>
    </row>
    <row r="80" spans="1:15" ht="9" hidden="1" customHeight="1">
      <c r="A80" s="77"/>
      <c r="C80" s="82"/>
      <c r="D80" s="82"/>
      <c r="E80" s="82"/>
      <c r="F80" s="82"/>
      <c r="G80" s="82"/>
      <c r="O80" s="73"/>
    </row>
    <row r="81" spans="1:15" ht="9" hidden="1" customHeight="1">
      <c r="A81" s="77"/>
      <c r="C81" s="82"/>
      <c r="D81" s="82"/>
      <c r="E81" s="82"/>
      <c r="F81" s="82"/>
      <c r="G81" s="82"/>
      <c r="O81" s="73"/>
    </row>
    <row r="82" spans="1:15" ht="9" hidden="1" customHeight="1">
      <c r="A82" s="77"/>
      <c r="C82" s="82"/>
      <c r="D82" s="82"/>
      <c r="E82" s="82"/>
      <c r="F82" s="82"/>
      <c r="G82" s="82"/>
      <c r="O82" s="73"/>
    </row>
    <row r="83" spans="1:15" ht="9" hidden="1" customHeight="1">
      <c r="A83" s="77"/>
      <c r="C83" s="82"/>
      <c r="D83" s="82"/>
      <c r="E83" s="82"/>
      <c r="F83" s="82"/>
      <c r="G83" s="82"/>
      <c r="O83" s="73"/>
    </row>
    <row r="84" spans="1:15" ht="9" hidden="1" customHeight="1">
      <c r="A84" s="80"/>
      <c r="C84" s="82"/>
      <c r="D84" s="82"/>
      <c r="E84" s="82"/>
      <c r="F84" s="82"/>
      <c r="G84" s="82"/>
      <c r="O84" s="73"/>
    </row>
    <row r="85" spans="1:15" ht="9" hidden="1" customHeight="1">
      <c r="A85" s="76"/>
      <c r="C85" s="82"/>
      <c r="D85" s="82"/>
      <c r="E85" s="82"/>
      <c r="F85" s="82"/>
      <c r="G85" s="82"/>
      <c r="O85" s="73"/>
    </row>
    <row r="86" spans="1:15" ht="9" hidden="1" customHeight="1">
      <c r="A86" s="77"/>
      <c r="C86" s="82"/>
      <c r="D86" s="82"/>
      <c r="E86" s="82"/>
      <c r="F86" s="82"/>
      <c r="G86" s="82"/>
      <c r="O86" s="73"/>
    </row>
    <row r="87" spans="1:15" ht="9" hidden="1" customHeight="1">
      <c r="A87" s="77"/>
      <c r="C87" s="82"/>
      <c r="D87" s="82"/>
      <c r="E87" s="82"/>
      <c r="F87" s="82"/>
      <c r="G87" s="82"/>
      <c r="O87" s="73"/>
    </row>
    <row r="88" spans="1:15" ht="9" hidden="1" customHeight="1">
      <c r="A88" s="77"/>
      <c r="C88" s="82"/>
      <c r="D88" s="82"/>
      <c r="E88" s="82"/>
      <c r="F88" s="82"/>
      <c r="G88" s="82"/>
      <c r="O88" s="73"/>
    </row>
    <row r="89" spans="1:15" ht="9" hidden="1" customHeight="1">
      <c r="A89" s="77"/>
      <c r="C89" s="82"/>
      <c r="D89" s="82"/>
      <c r="E89" s="82"/>
      <c r="F89" s="82"/>
      <c r="G89" s="82"/>
      <c r="O89" s="73"/>
    </row>
    <row r="90" spans="1:15" ht="9" hidden="1" customHeight="1">
      <c r="A90" s="77"/>
      <c r="C90" s="82"/>
      <c r="D90" s="82"/>
      <c r="E90" s="82"/>
      <c r="F90" s="82"/>
      <c r="G90" s="82"/>
      <c r="O90" s="73"/>
    </row>
    <row r="91" spans="1:15" ht="9" hidden="1" customHeight="1">
      <c r="A91" s="77"/>
      <c r="C91" s="82"/>
      <c r="D91" s="82"/>
      <c r="E91" s="82"/>
      <c r="F91" s="82"/>
      <c r="G91" s="82"/>
      <c r="O91" s="73"/>
    </row>
    <row r="92" spans="1:15" ht="9" hidden="1" customHeight="1">
      <c r="A92" s="77"/>
      <c r="C92" s="82"/>
      <c r="D92" s="82"/>
      <c r="E92" s="82"/>
      <c r="F92" s="82"/>
      <c r="G92" s="82"/>
      <c r="O92" s="73"/>
    </row>
    <row r="93" spans="1:15" ht="9" hidden="1" customHeight="1">
      <c r="A93" s="77"/>
      <c r="C93" s="82"/>
      <c r="D93" s="82"/>
      <c r="E93" s="82"/>
      <c r="F93" s="82"/>
      <c r="G93" s="82"/>
      <c r="O93" s="73"/>
    </row>
    <row r="94" spans="1:15" ht="9" hidden="1" customHeight="1">
      <c r="A94" s="77"/>
      <c r="C94" s="82"/>
      <c r="D94" s="82"/>
      <c r="E94" s="82"/>
      <c r="F94" s="82"/>
      <c r="G94" s="82"/>
      <c r="O94" s="73"/>
    </row>
    <row r="95" spans="1:15" ht="9" hidden="1" customHeight="1">
      <c r="A95" s="76"/>
      <c r="C95" s="82"/>
      <c r="D95" s="82"/>
      <c r="E95" s="82"/>
      <c r="F95" s="82"/>
      <c r="G95" s="82"/>
      <c r="O95" s="73"/>
    </row>
    <row r="96" spans="1:15" ht="9" hidden="1" customHeight="1">
      <c r="A96" s="77"/>
      <c r="C96" s="82"/>
      <c r="D96" s="82"/>
      <c r="E96" s="82"/>
      <c r="F96" s="82"/>
      <c r="G96" s="82"/>
      <c r="O96" s="73"/>
    </row>
    <row r="97" spans="1:15" ht="9" hidden="1" customHeight="1">
      <c r="A97" s="77"/>
      <c r="C97" s="82"/>
      <c r="D97" s="82"/>
      <c r="E97" s="82"/>
      <c r="F97" s="82"/>
      <c r="G97" s="82"/>
      <c r="O97" s="73"/>
    </row>
    <row r="98" spans="1:15" ht="9" hidden="1" customHeight="1">
      <c r="A98" s="77"/>
      <c r="C98" s="82"/>
      <c r="D98" s="82"/>
      <c r="E98" s="82"/>
      <c r="F98" s="82"/>
      <c r="G98" s="82"/>
      <c r="O98" s="73"/>
    </row>
    <row r="99" spans="1:15" hidden="1">
      <c r="A99" s="83"/>
      <c r="C99" s="82"/>
      <c r="D99" s="82"/>
      <c r="E99" s="82"/>
      <c r="F99" s="82"/>
      <c r="G99" s="82"/>
      <c r="O99" s="73"/>
    </row>
    <row r="100" spans="1:15" hidden="1">
      <c r="A100" s="83"/>
      <c r="C100" s="82"/>
      <c r="D100" s="82"/>
      <c r="E100" s="82"/>
      <c r="F100" s="82"/>
      <c r="G100" s="82"/>
      <c r="O100" s="73"/>
    </row>
    <row r="101" spans="1:15" hidden="1">
      <c r="A101" s="83"/>
      <c r="C101" s="82"/>
      <c r="D101" s="82"/>
      <c r="E101" s="82"/>
      <c r="F101" s="82"/>
      <c r="G101" s="82"/>
      <c r="O101" s="73"/>
    </row>
    <row r="102" spans="1:15" hidden="1">
      <c r="A102" s="83"/>
      <c r="C102" s="82"/>
      <c r="D102" s="82"/>
      <c r="E102" s="82"/>
      <c r="F102" s="82"/>
      <c r="G102" s="82"/>
      <c r="O102" s="73"/>
    </row>
    <row r="103" spans="1:15" hidden="1">
      <c r="A103" s="83"/>
      <c r="C103" s="82"/>
      <c r="D103" s="82"/>
      <c r="E103" s="82"/>
      <c r="F103" s="82"/>
      <c r="G103" s="82"/>
      <c r="O103" s="73"/>
    </row>
    <row r="104" spans="1:15" hidden="1">
      <c r="A104" s="83"/>
      <c r="C104" s="82"/>
      <c r="D104" s="82"/>
      <c r="E104" s="82"/>
      <c r="F104" s="82"/>
      <c r="G104" s="82"/>
      <c r="O104" s="73"/>
    </row>
    <row r="105" spans="1:15" hidden="1">
      <c r="A105" s="83"/>
      <c r="C105" s="82"/>
      <c r="D105" s="82"/>
      <c r="E105" s="82"/>
      <c r="F105" s="82"/>
      <c r="G105" s="82"/>
      <c r="O105" s="73"/>
    </row>
    <row r="106" spans="1:15" ht="15.75" hidden="1">
      <c r="A106" s="84"/>
      <c r="C106" s="82"/>
      <c r="D106" s="82"/>
      <c r="E106" s="82"/>
      <c r="F106" s="82"/>
      <c r="G106" s="82"/>
      <c r="O106" s="73"/>
    </row>
    <row r="107" spans="1:15" ht="15.75" hidden="1">
      <c r="A107" s="84"/>
      <c r="C107" s="82"/>
      <c r="D107" s="82"/>
      <c r="E107" s="82"/>
      <c r="F107" s="82"/>
      <c r="G107" s="82"/>
      <c r="O107" s="73"/>
    </row>
    <row r="108" spans="1:15" ht="15.75" hidden="1">
      <c r="A108" s="84"/>
      <c r="C108" s="82"/>
      <c r="D108" s="82"/>
      <c r="E108" s="82"/>
      <c r="F108" s="82"/>
      <c r="G108" s="82"/>
      <c r="O108" s="73"/>
    </row>
    <row r="109" spans="1:15" ht="15.75" hidden="1">
      <c r="A109" s="84"/>
      <c r="C109" s="82"/>
      <c r="D109" s="82"/>
      <c r="E109" s="82"/>
      <c r="F109" s="82"/>
      <c r="G109" s="82"/>
      <c r="O109" s="73"/>
    </row>
    <row r="110" spans="1:15" ht="15.75" hidden="1">
      <c r="A110" s="84"/>
      <c r="C110" s="82"/>
      <c r="D110" s="82"/>
      <c r="E110" s="82"/>
      <c r="F110" s="82"/>
      <c r="G110" s="82"/>
      <c r="O110" s="73"/>
    </row>
    <row r="111" spans="1:15" ht="15.75" hidden="1">
      <c r="A111" s="84"/>
      <c r="C111" s="82"/>
      <c r="D111" s="82"/>
      <c r="E111" s="82"/>
      <c r="F111" s="82"/>
      <c r="G111" s="82"/>
      <c r="O111" s="73"/>
    </row>
    <row r="112" spans="1:15" ht="15.75" hidden="1">
      <c r="A112" s="84"/>
      <c r="C112" s="82"/>
      <c r="D112" s="82"/>
      <c r="E112" s="82"/>
      <c r="F112" s="82"/>
      <c r="G112" s="82"/>
      <c r="O112" s="73"/>
    </row>
    <row r="113" spans="1:15" ht="15.75" hidden="1">
      <c r="A113" s="84"/>
      <c r="C113" s="82"/>
      <c r="D113" s="82"/>
      <c r="E113" s="82"/>
      <c r="F113" s="82"/>
      <c r="G113" s="82"/>
      <c r="O113" s="73"/>
    </row>
    <row r="114" spans="1:15" ht="15.75" hidden="1">
      <c r="A114" s="84"/>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5"/>
      <c r="C197" s="82"/>
      <c r="D197" s="82"/>
      <c r="E197" s="82"/>
      <c r="F197" s="82"/>
      <c r="G197" s="82"/>
      <c r="O197" s="73"/>
    </row>
    <row r="198" spans="1:15" ht="15.75" hidden="1">
      <c r="A198" s="85"/>
      <c r="C198" s="82"/>
      <c r="D198" s="82"/>
      <c r="E198" s="82"/>
      <c r="F198" s="82"/>
      <c r="G198" s="82"/>
      <c r="O198" s="73"/>
    </row>
    <row r="199" spans="1:15" ht="15.75" hidden="1">
      <c r="A199" s="85"/>
      <c r="C199" s="82"/>
      <c r="D199" s="82"/>
      <c r="E199" s="82"/>
      <c r="F199" s="82"/>
      <c r="G199" s="82"/>
      <c r="O199" s="73"/>
    </row>
    <row r="200" spans="1:15" ht="15.75" hidden="1">
      <c r="A200" s="85"/>
      <c r="C200" s="82"/>
      <c r="D200" s="82"/>
      <c r="E200" s="82"/>
      <c r="F200" s="82"/>
      <c r="G200" s="82"/>
    </row>
    <row r="201" spans="1:15" ht="15.75" hidden="1">
      <c r="A201" s="85"/>
      <c r="C201" s="82"/>
      <c r="D201" s="82"/>
      <c r="E201" s="82"/>
      <c r="F201" s="82"/>
      <c r="G201" s="82"/>
    </row>
    <row r="202" spans="1:15" ht="15.75" hidden="1">
      <c r="A202" s="85"/>
      <c r="C202" s="82"/>
      <c r="D202" s="82"/>
      <c r="E202" s="82"/>
      <c r="F202" s="82"/>
      <c r="G202" s="82"/>
    </row>
    <row r="203" spans="1:15" ht="15.75" hidden="1">
      <c r="A203" s="85"/>
      <c r="C203" s="82"/>
      <c r="D203" s="82"/>
      <c r="E203" s="82"/>
      <c r="F203" s="82"/>
      <c r="G203" s="82"/>
    </row>
    <row r="204" spans="1:15" ht="15.75" hidden="1">
      <c r="A204" s="85"/>
      <c r="C204" s="82"/>
      <c r="D204" s="82"/>
      <c r="E204" s="82"/>
      <c r="F204" s="82"/>
      <c r="G204" s="82"/>
    </row>
    <row r="205" spans="1:15" ht="15.75" hidden="1">
      <c r="A205" s="85"/>
      <c r="C205" s="82"/>
      <c r="D205" s="82"/>
      <c r="E205" s="82"/>
      <c r="F205" s="82"/>
      <c r="G205" s="82"/>
    </row>
    <row r="206" spans="1:15" ht="15.75" hidden="1">
      <c r="A206" s="85"/>
      <c r="C206" s="82"/>
      <c r="D206" s="82"/>
      <c r="E206" s="82"/>
      <c r="F206" s="82"/>
      <c r="G206" s="82"/>
    </row>
    <row r="207" spans="1:15" ht="15.75" hidden="1">
      <c r="A207" s="85"/>
      <c r="C207" s="82"/>
      <c r="D207" s="82"/>
      <c r="E207" s="82"/>
      <c r="F207" s="82"/>
      <c r="G207" s="82"/>
    </row>
    <row r="208" spans="1:15"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sheetData>
  <mergeCells count="4">
    <mergeCell ref="A2:O2"/>
    <mergeCell ref="A3:O3"/>
    <mergeCell ref="A4:O4"/>
    <mergeCell ref="A5:O5"/>
  </mergeCells>
  <pageMargins left="0.93" right="0.25" top="0.73" bottom="0.6" header="0.5" footer="0.5"/>
  <pageSetup scale="49"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53"/>
  <sheetViews>
    <sheetView zoomScale="70" zoomScaleNormal="70" workbookViewId="0">
      <selection activeCell="A8" sqref="A8:O8"/>
    </sheetView>
  </sheetViews>
  <sheetFormatPr defaultColWidth="0" defaultRowHeight="12.75" zeroHeight="1"/>
  <cols>
    <col min="1" max="1" width="51.140625" style="86" customWidth="1"/>
    <col min="2" max="3" width="10.42578125" style="68" customWidth="1"/>
    <col min="4" max="4" width="13.5703125" style="68" bestFit="1" customWidth="1"/>
    <col min="5" max="6" width="12.42578125" style="68" customWidth="1"/>
    <col min="7" max="13" width="10.42578125" style="68" customWidth="1"/>
    <col min="14" max="14" width="12.7109375" style="68" customWidth="1"/>
    <col min="15" max="15" width="9.85546875" style="68" customWidth="1"/>
    <col min="16" max="26" width="0" style="68" hidden="1" customWidth="1"/>
    <col min="27" max="16384" width="9.140625" style="68" hidden="1"/>
  </cols>
  <sheetData>
    <row r="1" spans="1:26" s="66" customFormat="1" ht="3.75" customHeight="1">
      <c r="A1" s="64"/>
      <c r="B1" s="65"/>
      <c r="C1" s="65"/>
      <c r="D1" s="65"/>
      <c r="E1" s="65"/>
      <c r="F1" s="65"/>
      <c r="G1" s="65"/>
      <c r="H1" s="65"/>
      <c r="I1" s="65"/>
      <c r="J1" s="65"/>
      <c r="K1" s="65"/>
      <c r="L1" s="65"/>
      <c r="M1" s="65"/>
      <c r="N1" s="65"/>
      <c r="O1" s="65"/>
    </row>
    <row r="2" spans="1:26" s="66" customFormat="1" ht="39" customHeight="1">
      <c r="A2" s="913" t="s">
        <v>59</v>
      </c>
      <c r="B2" s="913"/>
      <c r="C2" s="913"/>
      <c r="D2" s="913"/>
      <c r="E2" s="913"/>
      <c r="F2" s="913"/>
      <c r="G2" s="913"/>
      <c r="H2" s="913"/>
      <c r="I2" s="913"/>
      <c r="J2" s="913"/>
      <c r="K2" s="913"/>
      <c r="L2" s="913"/>
      <c r="M2" s="913"/>
      <c r="N2" s="913"/>
      <c r="O2" s="913"/>
    </row>
    <row r="3" spans="1:26" s="66" customFormat="1" ht="24.95" customHeight="1">
      <c r="A3" s="913" t="s">
        <v>1042</v>
      </c>
      <c r="B3" s="913"/>
      <c r="C3" s="913"/>
      <c r="D3" s="913"/>
      <c r="E3" s="913"/>
      <c r="F3" s="913"/>
      <c r="G3" s="913"/>
      <c r="H3" s="913"/>
      <c r="I3" s="913"/>
      <c r="J3" s="913"/>
      <c r="K3" s="913"/>
      <c r="L3" s="913"/>
      <c r="M3" s="913"/>
      <c r="N3" s="913"/>
      <c r="O3" s="913"/>
    </row>
    <row r="4" spans="1:26" s="66" customFormat="1" ht="24.95" customHeight="1">
      <c r="A4" s="913" t="s">
        <v>1580</v>
      </c>
      <c r="B4" s="913"/>
      <c r="C4" s="913"/>
      <c r="D4" s="913"/>
      <c r="E4" s="913"/>
      <c r="F4" s="913"/>
      <c r="G4" s="913"/>
      <c r="H4" s="913"/>
      <c r="I4" s="913"/>
      <c r="J4" s="913"/>
      <c r="K4" s="913"/>
      <c r="L4" s="913"/>
      <c r="M4" s="913"/>
      <c r="N4" s="913"/>
      <c r="O4" s="913"/>
    </row>
    <row r="5" spans="1:26" s="66" customFormat="1" ht="39" customHeight="1">
      <c r="A5" s="961" t="s">
        <v>2</v>
      </c>
      <c r="B5" s="961"/>
      <c r="C5" s="961"/>
      <c r="D5" s="961"/>
      <c r="E5" s="961"/>
      <c r="F5" s="961"/>
      <c r="G5" s="961"/>
      <c r="H5" s="961"/>
      <c r="I5" s="961"/>
      <c r="J5" s="961"/>
      <c r="K5" s="961"/>
      <c r="L5" s="961"/>
      <c r="M5" s="961"/>
      <c r="N5" s="961"/>
      <c r="O5" s="961"/>
    </row>
    <row r="6" spans="1:26" ht="7.5" customHeight="1">
      <c r="A6" s="67"/>
    </row>
    <row r="7" spans="1:26" ht="24" customHeight="1">
      <c r="A7" s="493"/>
      <c r="B7" s="517"/>
      <c r="C7" s="494"/>
      <c r="D7" s="494"/>
      <c r="E7" s="494"/>
      <c r="F7" s="494"/>
      <c r="G7" s="494"/>
      <c r="H7" s="495"/>
      <c r="I7" s="495"/>
      <c r="J7" s="495"/>
      <c r="K7" s="496"/>
      <c r="L7" s="495"/>
      <c r="M7" s="495"/>
      <c r="N7" s="495"/>
      <c r="O7" s="496"/>
    </row>
    <row r="8" spans="1:26" ht="36.75" customHeight="1">
      <c r="A8" s="518" t="s">
        <v>1020</v>
      </c>
      <c r="B8" s="518" t="s">
        <v>359</v>
      </c>
      <c r="C8" s="518" t="s">
        <v>360</v>
      </c>
      <c r="D8" s="518" t="s">
        <v>1043</v>
      </c>
      <c r="E8" s="518" t="s">
        <v>1044</v>
      </c>
      <c r="F8" s="518" t="s">
        <v>1045</v>
      </c>
      <c r="G8" s="518" t="s">
        <v>364</v>
      </c>
      <c r="H8" s="518" t="s">
        <v>365</v>
      </c>
      <c r="I8" s="518" t="s">
        <v>366</v>
      </c>
      <c r="J8" s="518" t="s">
        <v>367</v>
      </c>
      <c r="K8" s="518" t="s">
        <v>368</v>
      </c>
      <c r="L8" s="518" t="s">
        <v>369</v>
      </c>
      <c r="M8" s="518" t="s">
        <v>370</v>
      </c>
      <c r="N8" s="519" t="s">
        <v>371</v>
      </c>
      <c r="O8" s="520" t="s">
        <v>842</v>
      </c>
      <c r="Y8" s="68">
        <v>1</v>
      </c>
      <c r="Z8" s="68">
        <v>1</v>
      </c>
    </row>
    <row r="9" spans="1:26" ht="30" customHeight="1">
      <c r="A9" s="500" t="s">
        <v>1021</v>
      </c>
      <c r="B9" s="500">
        <v>13482.7948024</v>
      </c>
      <c r="C9" s="501">
        <v>3260.7091858999997</v>
      </c>
      <c r="D9" s="501">
        <v>8786.802334</v>
      </c>
      <c r="E9" s="501">
        <v>5710.3838499999993</v>
      </c>
      <c r="F9" s="501">
        <v>1375.6173933999999</v>
      </c>
      <c r="G9" s="501">
        <v>8711.0209300000006</v>
      </c>
      <c r="H9" s="500">
        <v>5239.1794216999997</v>
      </c>
      <c r="I9" s="500">
        <v>0</v>
      </c>
      <c r="J9" s="500">
        <v>1024.317</v>
      </c>
      <c r="K9" s="500">
        <v>3424.4638245000001</v>
      </c>
      <c r="L9" s="500">
        <v>0</v>
      </c>
      <c r="M9" s="500">
        <v>0</v>
      </c>
      <c r="N9" s="500">
        <f t="shared" ref="N9:N27" si="0">SUM(B9:M9)</f>
        <v>51015.288741900004</v>
      </c>
      <c r="O9" s="521">
        <f t="shared" ref="O9:O27" si="1">+N9/$N$27</f>
        <v>6.2601238546330078E-3</v>
      </c>
    </row>
    <row r="10" spans="1:26" ht="30" customHeight="1">
      <c r="A10" s="500" t="s">
        <v>1022</v>
      </c>
      <c r="B10" s="500">
        <v>0.17497890000000002</v>
      </c>
      <c r="C10" s="501">
        <v>478.034245</v>
      </c>
      <c r="D10" s="501">
        <v>316.9135</v>
      </c>
      <c r="E10" s="501">
        <v>116.12172</v>
      </c>
      <c r="F10" s="501">
        <v>47.275707499999996</v>
      </c>
      <c r="G10" s="501">
        <v>323.52994000000001</v>
      </c>
      <c r="H10" s="500">
        <v>269.71025900000001</v>
      </c>
      <c r="I10" s="500">
        <v>0</v>
      </c>
      <c r="J10" s="500">
        <v>0</v>
      </c>
      <c r="K10" s="500">
        <v>0</v>
      </c>
      <c r="L10" s="500">
        <v>0</v>
      </c>
      <c r="M10" s="500">
        <v>0</v>
      </c>
      <c r="N10" s="500">
        <f t="shared" si="0"/>
        <v>1551.7603503999999</v>
      </c>
      <c r="O10" s="521">
        <f t="shared" si="1"/>
        <v>1.9041766156336999E-4</v>
      </c>
    </row>
    <row r="11" spans="1:26" ht="30" customHeight="1">
      <c r="A11" s="500" t="s">
        <v>1023</v>
      </c>
      <c r="B11" s="500">
        <v>10974.6666587</v>
      </c>
      <c r="C11" s="501">
        <v>30014.103655000003</v>
      </c>
      <c r="D11" s="501">
        <v>169477.85453479999</v>
      </c>
      <c r="E11" s="501">
        <v>94020.583153200001</v>
      </c>
      <c r="F11" s="501">
        <v>70294.360041599997</v>
      </c>
      <c r="G11" s="501">
        <v>26334.067304600001</v>
      </c>
      <c r="H11" s="500">
        <v>13225.055329500001</v>
      </c>
      <c r="I11" s="500">
        <v>0</v>
      </c>
      <c r="J11" s="500">
        <v>0</v>
      </c>
      <c r="K11" s="500">
        <v>0</v>
      </c>
      <c r="L11" s="500">
        <v>24.5</v>
      </c>
      <c r="M11" s="500">
        <v>0</v>
      </c>
      <c r="N11" s="500">
        <f t="shared" si="0"/>
        <v>414365.19067739998</v>
      </c>
      <c r="O11" s="521">
        <f t="shared" si="1"/>
        <v>5.0847059355338987E-2</v>
      </c>
    </row>
    <row r="12" spans="1:26" ht="30" customHeight="1">
      <c r="A12" s="500" t="s">
        <v>1024</v>
      </c>
      <c r="B12" s="500">
        <v>52771.587231899997</v>
      </c>
      <c r="C12" s="501">
        <v>93.43459</v>
      </c>
      <c r="D12" s="501">
        <v>2462.2195200000001</v>
      </c>
      <c r="E12" s="501">
        <v>154495.5149634</v>
      </c>
      <c r="F12" s="501">
        <v>125917.45606</v>
      </c>
      <c r="G12" s="501">
        <v>358.91740999999996</v>
      </c>
      <c r="H12" s="500">
        <v>116.07199</v>
      </c>
      <c r="I12" s="500">
        <v>0</v>
      </c>
      <c r="J12" s="500">
        <v>4951.8959999999997</v>
      </c>
      <c r="K12" s="500">
        <v>0</v>
      </c>
      <c r="L12" s="500">
        <v>324.51</v>
      </c>
      <c r="M12" s="500">
        <v>0</v>
      </c>
      <c r="N12" s="500">
        <f t="shared" si="0"/>
        <v>341491.60776530002</v>
      </c>
      <c r="O12" s="521">
        <f t="shared" si="1"/>
        <v>4.1904688038602173E-2</v>
      </c>
    </row>
    <row r="13" spans="1:26" ht="30" customHeight="1">
      <c r="A13" s="500" t="s">
        <v>1025</v>
      </c>
      <c r="B13" s="500">
        <v>138036.26061449997</v>
      </c>
      <c r="C13" s="501">
        <v>23099.995991399999</v>
      </c>
      <c r="D13" s="501">
        <v>114407.4641945</v>
      </c>
      <c r="E13" s="501">
        <v>213048.6557565</v>
      </c>
      <c r="F13" s="501">
        <v>225379.0389362</v>
      </c>
      <c r="G13" s="501">
        <v>13990.35346</v>
      </c>
      <c r="H13" s="500">
        <v>2957.6987906999998</v>
      </c>
      <c r="I13" s="500">
        <v>0</v>
      </c>
      <c r="J13" s="500">
        <v>212.43773999999999</v>
      </c>
      <c r="K13" s="500">
        <v>0</v>
      </c>
      <c r="L13" s="500">
        <v>752.84706999999992</v>
      </c>
      <c r="M13" s="500">
        <v>512.48514999999998</v>
      </c>
      <c r="N13" s="500">
        <f t="shared" si="0"/>
        <v>732397.23770379985</v>
      </c>
      <c r="O13" s="521">
        <f t="shared" si="1"/>
        <v>8.9873007325570603E-2</v>
      </c>
    </row>
    <row r="14" spans="1:26" ht="30" customHeight="1">
      <c r="A14" s="500" t="s">
        <v>1026</v>
      </c>
      <c r="B14" s="500">
        <v>54394.025597400003</v>
      </c>
      <c r="C14" s="501">
        <v>28392.8258613</v>
      </c>
      <c r="D14" s="501">
        <v>19279.0630986</v>
      </c>
      <c r="E14" s="501">
        <v>29501.122592899999</v>
      </c>
      <c r="F14" s="501">
        <v>250.66904339999999</v>
      </c>
      <c r="G14" s="501">
        <v>15875.865471999999</v>
      </c>
      <c r="H14" s="500">
        <v>56.196787100000002</v>
      </c>
      <c r="I14" s="500">
        <v>0</v>
      </c>
      <c r="J14" s="500">
        <v>0</v>
      </c>
      <c r="K14" s="500">
        <v>0</v>
      </c>
      <c r="L14" s="500">
        <v>165.52636999999999</v>
      </c>
      <c r="M14" s="500">
        <v>0</v>
      </c>
      <c r="N14" s="500">
        <f t="shared" si="0"/>
        <v>147915.2948227</v>
      </c>
      <c r="O14" s="521">
        <f t="shared" si="1"/>
        <v>1.8150795348221564E-2</v>
      </c>
    </row>
    <row r="15" spans="1:26" ht="30" customHeight="1">
      <c r="A15" s="500" t="s">
        <v>1027</v>
      </c>
      <c r="B15" s="500">
        <v>413523.73950959998</v>
      </c>
      <c r="C15" s="501">
        <v>149149.5745359</v>
      </c>
      <c r="D15" s="501">
        <v>143478.54439329999</v>
      </c>
      <c r="E15" s="501">
        <v>719540.79425020004</v>
      </c>
      <c r="F15" s="501">
        <v>411973.12966869998</v>
      </c>
      <c r="G15" s="501">
        <v>184369.21841049998</v>
      </c>
      <c r="H15" s="500">
        <v>165183.62406450001</v>
      </c>
      <c r="I15" s="500">
        <v>420.30200000000002</v>
      </c>
      <c r="J15" s="500">
        <v>810.09875920000002</v>
      </c>
      <c r="K15" s="500">
        <v>14545.6933596</v>
      </c>
      <c r="L15" s="500">
        <v>11306.878769999999</v>
      </c>
      <c r="M15" s="500">
        <v>4764.4968799999997</v>
      </c>
      <c r="N15" s="500">
        <f t="shared" si="0"/>
        <v>2219066.0946014998</v>
      </c>
      <c r="O15" s="521">
        <f t="shared" si="1"/>
        <v>0.27230324352575208</v>
      </c>
    </row>
    <row r="16" spans="1:26" ht="30" customHeight="1">
      <c r="A16" s="500" t="s">
        <v>1028</v>
      </c>
      <c r="B16" s="500">
        <v>136218.73521039999</v>
      </c>
      <c r="C16" s="501">
        <v>59017.887821600001</v>
      </c>
      <c r="D16" s="501">
        <v>280999.88142519997</v>
      </c>
      <c r="E16" s="501">
        <v>144184.91782080001</v>
      </c>
      <c r="F16" s="501">
        <v>233447.0255049</v>
      </c>
      <c r="G16" s="501">
        <v>50787.4620545</v>
      </c>
      <c r="H16" s="500">
        <v>48386.173836800001</v>
      </c>
      <c r="I16" s="500">
        <v>216.71778</v>
      </c>
      <c r="J16" s="500">
        <v>1245.2659094000001</v>
      </c>
      <c r="K16" s="500">
        <v>0</v>
      </c>
      <c r="L16" s="500">
        <v>4608.1925234</v>
      </c>
      <c r="M16" s="500">
        <v>5973.0890799999997</v>
      </c>
      <c r="N16" s="500">
        <f t="shared" si="0"/>
        <v>965085.34896699979</v>
      </c>
      <c r="O16" s="521">
        <f t="shared" si="1"/>
        <v>0.11842633774731676</v>
      </c>
    </row>
    <row r="17" spans="1:21" ht="30" customHeight="1">
      <c r="A17" s="500" t="s">
        <v>1029</v>
      </c>
      <c r="B17" s="500">
        <v>6036.7208086999999</v>
      </c>
      <c r="C17" s="501">
        <v>637.85590390000004</v>
      </c>
      <c r="D17" s="501">
        <v>2616.0714049999997</v>
      </c>
      <c r="E17" s="501">
        <v>5742.1190700000006</v>
      </c>
      <c r="F17" s="501">
        <v>548.85189370000001</v>
      </c>
      <c r="G17" s="501">
        <v>2031.6416999999999</v>
      </c>
      <c r="H17" s="500">
        <v>1578.0867876</v>
      </c>
      <c r="I17" s="500">
        <v>30.334</v>
      </c>
      <c r="J17" s="500">
        <v>0</v>
      </c>
      <c r="K17" s="500">
        <v>0</v>
      </c>
      <c r="L17" s="500">
        <v>10.305</v>
      </c>
      <c r="M17" s="500">
        <v>19.327459999999999</v>
      </c>
      <c r="N17" s="500">
        <f t="shared" si="0"/>
        <v>19251.3140289</v>
      </c>
      <c r="O17" s="521">
        <f t="shared" si="1"/>
        <v>2.3623429986855253E-3</v>
      </c>
    </row>
    <row r="18" spans="1:21" ht="30" customHeight="1">
      <c r="A18" s="500" t="s">
        <v>1030</v>
      </c>
      <c r="B18" s="500">
        <v>23965.6636234</v>
      </c>
      <c r="C18" s="501">
        <v>114409.3554089</v>
      </c>
      <c r="D18" s="501">
        <v>49296.589169299994</v>
      </c>
      <c r="E18" s="501">
        <v>162259.42549990001</v>
      </c>
      <c r="F18" s="501">
        <v>5774.3152834000002</v>
      </c>
      <c r="G18" s="501">
        <v>6456.5307300000004</v>
      </c>
      <c r="H18" s="500">
        <v>7944.7939994999997</v>
      </c>
      <c r="I18" s="500">
        <v>45.610980000000005</v>
      </c>
      <c r="J18" s="500">
        <v>0</v>
      </c>
      <c r="K18" s="500">
        <v>0</v>
      </c>
      <c r="L18" s="500">
        <v>761.30519360000005</v>
      </c>
      <c r="M18" s="500">
        <v>50.099019999999996</v>
      </c>
      <c r="N18" s="500">
        <f t="shared" si="0"/>
        <v>370963.68890800001</v>
      </c>
      <c r="O18" s="521">
        <f t="shared" si="1"/>
        <v>4.552122893755748E-2</v>
      </c>
    </row>
    <row r="19" spans="1:21" ht="30" customHeight="1">
      <c r="A19" s="500" t="s">
        <v>1031</v>
      </c>
      <c r="B19" s="500">
        <v>466016.50593339995</v>
      </c>
      <c r="C19" s="501">
        <v>29358.842086699999</v>
      </c>
      <c r="D19" s="501">
        <v>877952.19975189993</v>
      </c>
      <c r="E19" s="501">
        <v>185853.88054339998</v>
      </c>
      <c r="F19" s="501">
        <v>15881.279611099999</v>
      </c>
      <c r="G19" s="501">
        <v>19067.794738299999</v>
      </c>
      <c r="H19" s="500">
        <v>31648.278790600001</v>
      </c>
      <c r="I19" s="500">
        <v>993.26762280000003</v>
      </c>
      <c r="J19" s="500">
        <v>42705.213964500006</v>
      </c>
      <c r="K19" s="500">
        <v>33823.314404099998</v>
      </c>
      <c r="L19" s="500">
        <v>3591.6782799999996</v>
      </c>
      <c r="M19" s="500">
        <v>32.024999999999999</v>
      </c>
      <c r="N19" s="500">
        <f t="shared" si="0"/>
        <v>1706924.2807267997</v>
      </c>
      <c r="O19" s="521">
        <f t="shared" si="1"/>
        <v>0.20945794234138754</v>
      </c>
    </row>
    <row r="20" spans="1:21" ht="30" customHeight="1">
      <c r="A20" s="500" t="s">
        <v>1032</v>
      </c>
      <c r="B20" s="500">
        <v>77909.24122560001</v>
      </c>
      <c r="C20" s="501">
        <v>15084.944309800001</v>
      </c>
      <c r="D20" s="501">
        <v>149158.2051736</v>
      </c>
      <c r="E20" s="501">
        <v>195730.84952379999</v>
      </c>
      <c r="F20" s="501">
        <v>392614.35466020001</v>
      </c>
      <c r="G20" s="501">
        <v>27289.487475599999</v>
      </c>
      <c r="H20" s="500">
        <v>28129.557533399999</v>
      </c>
      <c r="I20" s="500">
        <v>170.42926</v>
      </c>
      <c r="J20" s="500">
        <v>2691.9565323000002</v>
      </c>
      <c r="K20" s="500">
        <v>0</v>
      </c>
      <c r="L20" s="500">
        <v>4634.2319031999996</v>
      </c>
      <c r="M20" s="500">
        <v>113.62139999999999</v>
      </c>
      <c r="N20" s="500">
        <f t="shared" si="0"/>
        <v>893526.87899750005</v>
      </c>
      <c r="O20" s="521">
        <f t="shared" si="1"/>
        <v>0.10964534491351199</v>
      </c>
    </row>
    <row r="21" spans="1:21" ht="30" customHeight="1">
      <c r="A21" s="500" t="s">
        <v>1033</v>
      </c>
      <c r="B21" s="500">
        <v>1035.9568899999999</v>
      </c>
      <c r="C21" s="501">
        <v>2724.0149427000001</v>
      </c>
      <c r="D21" s="501">
        <v>13656.5360337</v>
      </c>
      <c r="E21" s="501">
        <v>2294.5217599999996</v>
      </c>
      <c r="F21" s="501">
        <v>6920.6339000000007</v>
      </c>
      <c r="G21" s="501">
        <v>2072.8672499999998</v>
      </c>
      <c r="H21" s="500">
        <v>98.923889599999995</v>
      </c>
      <c r="I21" s="500">
        <v>0</v>
      </c>
      <c r="J21" s="500">
        <v>0</v>
      </c>
      <c r="K21" s="500">
        <v>0</v>
      </c>
      <c r="L21" s="500">
        <v>0</v>
      </c>
      <c r="M21" s="500">
        <v>222.89570999999998</v>
      </c>
      <c r="N21" s="500">
        <f t="shared" si="0"/>
        <v>29026.350375999999</v>
      </c>
      <c r="O21" s="521">
        <f t="shared" si="1"/>
        <v>3.5618449465423105E-3</v>
      </c>
    </row>
    <row r="22" spans="1:21" ht="30" customHeight="1">
      <c r="A22" s="500" t="s">
        <v>1034</v>
      </c>
      <c r="B22" s="500">
        <v>2742.7326584000002</v>
      </c>
      <c r="C22" s="501">
        <v>1540.0145106</v>
      </c>
      <c r="D22" s="501">
        <v>2127.2916</v>
      </c>
      <c r="E22" s="501">
        <v>4470.2027800000005</v>
      </c>
      <c r="F22" s="501">
        <v>1259.6141560999999</v>
      </c>
      <c r="G22" s="501">
        <v>4115.3334400000003</v>
      </c>
      <c r="H22" s="500">
        <v>460.6073457</v>
      </c>
      <c r="I22" s="500">
        <v>0</v>
      </c>
      <c r="J22" s="500">
        <v>0</v>
      </c>
      <c r="K22" s="500">
        <v>0</v>
      </c>
      <c r="L22" s="500">
        <v>0</v>
      </c>
      <c r="M22" s="500">
        <v>8.5</v>
      </c>
      <c r="N22" s="500">
        <f t="shared" si="0"/>
        <v>16724.296490800003</v>
      </c>
      <c r="O22" s="521">
        <f t="shared" si="1"/>
        <v>2.0522508055124049E-3</v>
      </c>
    </row>
    <row r="23" spans="1:21" ht="30" customHeight="1">
      <c r="A23" s="500" t="s">
        <v>1035</v>
      </c>
      <c r="B23" s="500">
        <v>50952.408942399998</v>
      </c>
      <c r="C23" s="501">
        <v>9918.9510527999992</v>
      </c>
      <c r="D23" s="501">
        <v>24639.0597079</v>
      </c>
      <c r="E23" s="501">
        <v>20760.004487799997</v>
      </c>
      <c r="F23" s="501">
        <v>66441.736482000008</v>
      </c>
      <c r="G23" s="501">
        <v>22025.7069376</v>
      </c>
      <c r="H23" s="500">
        <v>8002.0007041999997</v>
      </c>
      <c r="I23" s="500">
        <v>0</v>
      </c>
      <c r="J23" s="500">
        <v>8107.0041200000005</v>
      </c>
      <c r="K23" s="500">
        <v>0</v>
      </c>
      <c r="L23" s="500">
        <v>984.87834880000003</v>
      </c>
      <c r="M23" s="500">
        <v>497.09535999999997</v>
      </c>
      <c r="N23" s="500">
        <f t="shared" si="0"/>
        <v>212328.84614350004</v>
      </c>
      <c r="O23" s="521">
        <f t="shared" si="1"/>
        <v>2.6055029924351294E-2</v>
      </c>
    </row>
    <row r="24" spans="1:21" ht="30" customHeight="1">
      <c r="A24" s="500" t="s">
        <v>1036</v>
      </c>
      <c r="B24" s="500">
        <v>0</v>
      </c>
      <c r="C24" s="501">
        <v>0</v>
      </c>
      <c r="D24" s="501">
        <v>534.18879000000004</v>
      </c>
      <c r="E24" s="501">
        <v>334.71229</v>
      </c>
      <c r="F24" s="501">
        <v>143.62064999999998</v>
      </c>
      <c r="G24" s="501">
        <v>46.11533</v>
      </c>
      <c r="H24" s="500">
        <v>4.7073239999999998</v>
      </c>
      <c r="I24" s="500">
        <v>0</v>
      </c>
      <c r="J24" s="500">
        <v>0</v>
      </c>
      <c r="K24" s="500">
        <v>0</v>
      </c>
      <c r="L24" s="500">
        <v>0</v>
      </c>
      <c r="M24" s="500">
        <v>0</v>
      </c>
      <c r="N24" s="500">
        <f t="shared" si="0"/>
        <v>1063.344384</v>
      </c>
      <c r="O24" s="521">
        <f t="shared" si="1"/>
        <v>1.3048377668989198E-4</v>
      </c>
    </row>
    <row r="25" spans="1:21" ht="30" customHeight="1">
      <c r="A25" s="500" t="s">
        <v>1037</v>
      </c>
      <c r="B25" s="500">
        <v>179.82670000000002</v>
      </c>
      <c r="C25" s="501">
        <v>137.79061999999999</v>
      </c>
      <c r="D25" s="501">
        <v>1374.12888</v>
      </c>
      <c r="E25" s="501">
        <v>3804.5920669000002</v>
      </c>
      <c r="F25" s="501">
        <v>278.82925</v>
      </c>
      <c r="G25" s="501">
        <v>250.14707000000001</v>
      </c>
      <c r="H25" s="500">
        <v>26.59845</v>
      </c>
      <c r="I25" s="500">
        <v>0</v>
      </c>
      <c r="J25" s="500">
        <v>0</v>
      </c>
      <c r="K25" s="500">
        <v>0</v>
      </c>
      <c r="L25" s="500">
        <v>0</v>
      </c>
      <c r="M25" s="500">
        <v>0</v>
      </c>
      <c r="N25" s="500">
        <f t="shared" si="0"/>
        <v>6051.9130369000004</v>
      </c>
      <c r="O25" s="521">
        <f t="shared" si="1"/>
        <v>7.4263472975986088E-4</v>
      </c>
    </row>
    <row r="26" spans="1:21" s="130" customFormat="1" ht="39" customHeight="1">
      <c r="A26" s="507" t="s">
        <v>1038</v>
      </c>
      <c r="B26" s="507">
        <v>3430.19155</v>
      </c>
      <c r="C26" s="522">
        <v>2103.4019472</v>
      </c>
      <c r="D26" s="522">
        <v>6947.7579299999998</v>
      </c>
      <c r="E26" s="522">
        <v>5391.5619100000004</v>
      </c>
      <c r="F26" s="522">
        <v>153.99788000000001</v>
      </c>
      <c r="G26" s="522">
        <v>1509.3657800000001</v>
      </c>
      <c r="H26" s="507">
        <v>960.90002450000009</v>
      </c>
      <c r="I26" s="507">
        <v>0</v>
      </c>
      <c r="J26" s="507">
        <v>0</v>
      </c>
      <c r="K26" s="507">
        <v>0</v>
      </c>
      <c r="L26" s="507">
        <v>0</v>
      </c>
      <c r="M26" s="507">
        <v>0</v>
      </c>
      <c r="N26" s="507">
        <f t="shared" si="0"/>
        <v>20497.177021699998</v>
      </c>
      <c r="O26" s="508">
        <f t="shared" si="1"/>
        <v>2.5152237690030323E-3</v>
      </c>
    </row>
    <row r="27" spans="1:21" ht="23.25" customHeight="1">
      <c r="A27" s="523" t="s">
        <v>1046</v>
      </c>
      <c r="B27" s="524">
        <f t="shared" ref="B27:M27" si="2">SUM(B9:B26)</f>
        <v>1451671.2329357001</v>
      </c>
      <c r="C27" s="524">
        <f t="shared" si="2"/>
        <v>469421.7366687</v>
      </c>
      <c r="D27" s="524">
        <f t="shared" si="2"/>
        <v>1867510.7714418003</v>
      </c>
      <c r="E27" s="524">
        <f t="shared" si="2"/>
        <v>1947259.9640388</v>
      </c>
      <c r="F27" s="524">
        <f t="shared" si="2"/>
        <v>1558701.8061221996</v>
      </c>
      <c r="G27" s="524">
        <f t="shared" si="2"/>
        <v>385615.42543309997</v>
      </c>
      <c r="H27" s="524">
        <f t="shared" si="2"/>
        <v>314288.16532839998</v>
      </c>
      <c r="I27" s="524">
        <f t="shared" si="2"/>
        <v>1876.6616428000002</v>
      </c>
      <c r="J27" s="524">
        <f t="shared" si="2"/>
        <v>61748.190025400007</v>
      </c>
      <c r="K27" s="524">
        <f t="shared" si="2"/>
        <v>51793.471588200002</v>
      </c>
      <c r="L27" s="524">
        <f t="shared" si="2"/>
        <v>27164.853459000002</v>
      </c>
      <c r="M27" s="524">
        <f t="shared" si="2"/>
        <v>12193.635059999999</v>
      </c>
      <c r="N27" s="524">
        <f t="shared" si="0"/>
        <v>8149245.9137441004</v>
      </c>
      <c r="O27" s="525">
        <f t="shared" si="1"/>
        <v>1</v>
      </c>
    </row>
    <row r="28" spans="1:21" ht="30.75" customHeight="1">
      <c r="A28" s="526" t="s">
        <v>1040</v>
      </c>
      <c r="B28" s="521">
        <f t="shared" ref="B28:N28" si="3">+B27/$N$27</f>
        <v>0.17813565185060692</v>
      </c>
      <c r="C28" s="521">
        <f t="shared" si="3"/>
        <v>5.7603088879303224E-2</v>
      </c>
      <c r="D28" s="521">
        <f t="shared" si="3"/>
        <v>0.22916362951965313</v>
      </c>
      <c r="E28" s="521">
        <f t="shared" si="3"/>
        <v>0.23894971199171339</v>
      </c>
      <c r="F28" s="521">
        <f t="shared" si="3"/>
        <v>0.19126945273468471</v>
      </c>
      <c r="G28" s="521">
        <f t="shared" si="3"/>
        <v>4.7319154375098774E-2</v>
      </c>
      <c r="H28" s="521">
        <f t="shared" si="3"/>
        <v>3.8566533474997687E-2</v>
      </c>
      <c r="I28" s="521">
        <f t="shared" si="3"/>
        <v>2.3028653971957319E-4</v>
      </c>
      <c r="J28" s="521">
        <f t="shared" si="3"/>
        <v>7.5771661180648233E-3</v>
      </c>
      <c r="K28" s="521">
        <f t="shared" si="3"/>
        <v>6.3556152478903344E-3</v>
      </c>
      <c r="L28" s="521">
        <f t="shared" si="3"/>
        <v>3.3334192815540334E-3</v>
      </c>
      <c r="M28" s="521">
        <f t="shared" si="3"/>
        <v>1.4962899867133521E-3</v>
      </c>
      <c r="N28" s="521">
        <f t="shared" si="3"/>
        <v>1</v>
      </c>
      <c r="O28" s="521"/>
    </row>
    <row r="29" spans="1:21" ht="9" customHeight="1" thickBot="1">
      <c r="A29" s="527"/>
      <c r="B29" s="72"/>
      <c r="C29" s="528"/>
      <c r="D29" s="528"/>
      <c r="E29" s="528"/>
      <c r="F29" s="528"/>
      <c r="G29" s="528"/>
      <c r="H29" s="529"/>
      <c r="I29" s="529"/>
      <c r="J29" s="529"/>
      <c r="K29" s="529"/>
      <c r="L29" s="529"/>
      <c r="M29" s="529"/>
      <c r="N29" s="529"/>
      <c r="O29" s="530"/>
    </row>
    <row r="30" spans="1:21" ht="15" customHeight="1" thickTop="1">
      <c r="A30" s="534" t="s">
        <v>1041</v>
      </c>
      <c r="B30" s="73"/>
      <c r="C30" s="532"/>
      <c r="D30" s="532"/>
      <c r="E30" s="532"/>
      <c r="F30" s="532"/>
      <c r="G30" s="532"/>
      <c r="H30" s="74"/>
      <c r="I30" s="74"/>
      <c r="J30" s="74"/>
      <c r="K30" s="74"/>
      <c r="L30" s="74"/>
      <c r="M30" s="74"/>
      <c r="N30" s="74"/>
      <c r="O30" s="74"/>
    </row>
    <row r="31" spans="1:21" ht="15" customHeight="1">
      <c r="A31" s="534" t="s">
        <v>1047</v>
      </c>
      <c r="C31" s="75"/>
      <c r="D31" s="75"/>
      <c r="E31" s="75"/>
      <c r="F31" s="75"/>
      <c r="G31" s="75"/>
      <c r="H31" s="70"/>
      <c r="I31" s="70"/>
      <c r="J31" s="70"/>
      <c r="K31" s="70"/>
      <c r="L31" s="70"/>
      <c r="M31" s="70"/>
      <c r="N31" s="70"/>
      <c r="O31" s="74"/>
    </row>
    <row r="32" spans="1:21" ht="15" customHeight="1">
      <c r="A32" s="533" t="s">
        <v>1048</v>
      </c>
      <c r="C32" s="75"/>
      <c r="D32" s="75"/>
      <c r="E32" s="75"/>
      <c r="F32" s="75"/>
      <c r="G32" s="75"/>
      <c r="H32" s="70"/>
      <c r="I32" s="70"/>
      <c r="J32" s="70"/>
      <c r="K32" s="70"/>
      <c r="L32" s="70"/>
      <c r="M32" s="70"/>
      <c r="N32" s="70"/>
      <c r="O32" s="74"/>
      <c r="P32" s="71"/>
      <c r="Q32" s="70"/>
      <c r="R32" s="70"/>
      <c r="S32" s="70"/>
      <c r="T32" s="70"/>
      <c r="U32" s="70"/>
    </row>
    <row r="33" spans="1:15" ht="9" customHeight="1">
      <c r="A33" s="77"/>
      <c r="C33" s="75"/>
      <c r="D33" s="75"/>
      <c r="E33" s="75"/>
      <c r="F33" s="75"/>
      <c r="G33" s="75"/>
      <c r="H33" s="70"/>
      <c r="I33" s="70"/>
      <c r="J33" s="70"/>
      <c r="K33" s="70"/>
      <c r="L33" s="70"/>
      <c r="M33" s="70"/>
      <c r="N33" s="70"/>
      <c r="O33" s="74"/>
    </row>
    <row r="34" spans="1:15" ht="9" hidden="1" customHeight="1">
      <c r="A34" s="76"/>
      <c r="C34" s="75"/>
      <c r="D34" s="75"/>
      <c r="E34" s="75"/>
      <c r="F34" s="75"/>
      <c r="G34" s="75"/>
      <c r="H34" s="70"/>
      <c r="I34" s="70"/>
      <c r="J34" s="70"/>
      <c r="K34" s="70"/>
      <c r="L34" s="70"/>
      <c r="M34" s="70"/>
      <c r="N34" s="70"/>
      <c r="O34" s="74"/>
    </row>
    <row r="35" spans="1:15" ht="9" hidden="1" customHeight="1">
      <c r="A35" s="77"/>
      <c r="C35" s="75"/>
      <c r="D35" s="75"/>
      <c r="E35" s="75"/>
      <c r="F35" s="75"/>
      <c r="G35" s="75"/>
      <c r="H35" s="70"/>
      <c r="I35" s="70"/>
      <c r="J35" s="70"/>
      <c r="K35" s="70"/>
      <c r="L35" s="70"/>
      <c r="M35" s="70"/>
      <c r="N35" s="70"/>
      <c r="O35" s="74"/>
    </row>
    <row r="36" spans="1:15" ht="9" hidden="1" customHeight="1">
      <c r="A36" s="77"/>
      <c r="C36" s="75"/>
      <c r="D36" s="75"/>
      <c r="E36" s="75"/>
      <c r="F36" s="75"/>
      <c r="G36" s="75"/>
      <c r="H36" s="70"/>
      <c r="I36" s="70"/>
      <c r="J36" s="70"/>
      <c r="K36" s="70"/>
      <c r="L36" s="70"/>
      <c r="M36" s="70"/>
      <c r="N36" s="70"/>
      <c r="O36" s="74"/>
    </row>
    <row r="37" spans="1:15" ht="9" hidden="1" customHeight="1">
      <c r="A37" s="77"/>
      <c r="B37" s="78"/>
      <c r="C37" s="75"/>
      <c r="D37" s="75"/>
      <c r="E37" s="75"/>
      <c r="F37" s="75"/>
      <c r="G37" s="75"/>
      <c r="H37" s="70"/>
      <c r="I37" s="70"/>
      <c r="J37" s="70"/>
      <c r="K37" s="70"/>
      <c r="L37" s="70"/>
      <c r="M37" s="70"/>
      <c r="N37" s="70"/>
      <c r="O37" s="74"/>
    </row>
    <row r="38" spans="1:15" ht="9" hidden="1" customHeight="1">
      <c r="A38" s="77"/>
      <c r="B38" s="78"/>
      <c r="C38" s="75"/>
      <c r="D38" s="75"/>
      <c r="E38" s="75"/>
      <c r="F38" s="75"/>
      <c r="G38" s="75"/>
      <c r="H38" s="70"/>
      <c r="I38" s="70"/>
      <c r="J38" s="70"/>
      <c r="K38" s="70"/>
      <c r="L38" s="70"/>
      <c r="M38" s="70"/>
      <c r="N38" s="70"/>
      <c r="O38" s="74"/>
    </row>
    <row r="39" spans="1:15" ht="9" hidden="1" customHeight="1">
      <c r="A39" s="77"/>
      <c r="B39" s="78"/>
      <c r="C39" s="75"/>
      <c r="D39" s="75"/>
      <c r="E39" s="75"/>
      <c r="F39" s="75"/>
      <c r="G39" s="75"/>
      <c r="H39" s="70"/>
      <c r="I39" s="70"/>
      <c r="J39" s="70"/>
      <c r="K39" s="70"/>
      <c r="L39" s="70"/>
      <c r="M39" s="70"/>
      <c r="N39" s="70"/>
      <c r="O39" s="74"/>
    </row>
    <row r="40" spans="1:15" ht="9" hidden="1" customHeight="1">
      <c r="A40" s="79"/>
      <c r="B40" s="78"/>
      <c r="C40" s="75"/>
      <c r="D40" s="75"/>
      <c r="E40" s="75"/>
      <c r="F40" s="75"/>
      <c r="G40" s="75"/>
      <c r="H40" s="70"/>
      <c r="I40" s="70"/>
      <c r="J40" s="70"/>
      <c r="K40" s="70"/>
      <c r="L40" s="70"/>
      <c r="M40" s="70"/>
      <c r="N40" s="70"/>
      <c r="O40" s="74"/>
    </row>
    <row r="41" spans="1:15" ht="9" hidden="1" customHeight="1">
      <c r="A41" s="77"/>
      <c r="B41" s="78"/>
      <c r="C41" s="75"/>
      <c r="D41" s="75"/>
      <c r="E41" s="75"/>
      <c r="F41" s="75"/>
      <c r="G41" s="75"/>
      <c r="H41" s="70"/>
      <c r="I41" s="70"/>
      <c r="J41" s="70"/>
      <c r="K41" s="70"/>
      <c r="L41" s="70"/>
      <c r="M41" s="70"/>
      <c r="N41" s="70"/>
      <c r="O41" s="74"/>
    </row>
    <row r="42" spans="1:15" ht="9" hidden="1" customHeight="1">
      <c r="A42" s="77"/>
      <c r="B42" s="78"/>
      <c r="C42" s="75"/>
      <c r="D42" s="75"/>
      <c r="E42" s="75"/>
      <c r="F42" s="75"/>
      <c r="G42" s="75"/>
      <c r="H42" s="70"/>
      <c r="I42" s="70"/>
      <c r="J42" s="70"/>
      <c r="K42" s="70"/>
      <c r="L42" s="70"/>
      <c r="M42" s="70"/>
      <c r="N42" s="70"/>
      <c r="O42" s="74"/>
    </row>
    <row r="43" spans="1:15" ht="9" hidden="1" customHeight="1">
      <c r="A43" s="77"/>
      <c r="B43" s="78"/>
      <c r="C43" s="75"/>
      <c r="D43" s="75"/>
      <c r="E43" s="75"/>
      <c r="F43" s="75"/>
      <c r="G43" s="75"/>
      <c r="H43" s="70"/>
      <c r="I43" s="70"/>
      <c r="J43" s="70"/>
      <c r="K43" s="70"/>
      <c r="L43" s="70"/>
      <c r="M43" s="70"/>
      <c r="N43" s="70"/>
      <c r="O43" s="74"/>
    </row>
    <row r="44" spans="1:15" ht="9" hidden="1" customHeight="1">
      <c r="A44" s="77"/>
      <c r="C44" s="75"/>
      <c r="D44" s="75"/>
      <c r="E44" s="75"/>
      <c r="F44" s="75"/>
      <c r="G44" s="75"/>
      <c r="H44" s="70"/>
      <c r="I44" s="70"/>
      <c r="J44" s="70"/>
      <c r="K44" s="70"/>
      <c r="L44" s="70"/>
      <c r="M44" s="70"/>
      <c r="N44" s="70"/>
      <c r="O44" s="74"/>
    </row>
    <row r="45" spans="1:15" ht="9" hidden="1" customHeight="1">
      <c r="A45" s="77"/>
      <c r="C45" s="75"/>
      <c r="D45" s="75"/>
      <c r="E45" s="75"/>
      <c r="F45" s="75"/>
      <c r="G45" s="75"/>
      <c r="H45" s="70"/>
      <c r="I45" s="70"/>
      <c r="J45" s="70"/>
      <c r="K45" s="70"/>
      <c r="L45" s="70"/>
      <c r="M45" s="70"/>
      <c r="N45" s="70"/>
      <c r="O45" s="74"/>
    </row>
    <row r="46" spans="1:15" ht="9" hidden="1" customHeight="1">
      <c r="A46" s="79"/>
      <c r="C46" s="75"/>
      <c r="D46" s="75"/>
      <c r="E46" s="75"/>
      <c r="F46" s="75"/>
      <c r="G46" s="75"/>
      <c r="H46" s="70"/>
      <c r="I46" s="70"/>
      <c r="J46" s="70"/>
      <c r="K46" s="70"/>
      <c r="L46" s="70"/>
      <c r="M46" s="70"/>
      <c r="N46" s="70"/>
      <c r="O46" s="74"/>
    </row>
    <row r="47" spans="1:15" ht="9" hidden="1" customHeight="1">
      <c r="A47" s="77"/>
      <c r="C47" s="75"/>
      <c r="D47" s="75"/>
      <c r="E47" s="75"/>
      <c r="F47" s="75"/>
      <c r="G47" s="75"/>
      <c r="H47" s="70"/>
      <c r="I47" s="70"/>
      <c r="J47" s="70"/>
      <c r="K47" s="70"/>
      <c r="L47" s="70"/>
      <c r="M47" s="70"/>
      <c r="N47" s="70"/>
      <c r="O47" s="74"/>
    </row>
    <row r="48" spans="1:15" ht="9" hidden="1" customHeight="1">
      <c r="A48" s="77"/>
      <c r="C48" s="75"/>
      <c r="D48" s="75"/>
      <c r="E48" s="75"/>
      <c r="F48" s="75"/>
      <c r="G48" s="75"/>
      <c r="H48" s="70"/>
      <c r="I48" s="70"/>
      <c r="J48" s="70"/>
      <c r="K48" s="70"/>
      <c r="L48" s="70"/>
      <c r="M48" s="70"/>
      <c r="N48" s="70"/>
      <c r="O48" s="74"/>
    </row>
    <row r="49" spans="1:15" ht="9" hidden="1" customHeight="1">
      <c r="A49" s="77"/>
      <c r="C49" s="75"/>
      <c r="D49" s="75"/>
      <c r="E49" s="75"/>
      <c r="F49" s="75"/>
      <c r="G49" s="75"/>
      <c r="H49" s="70"/>
      <c r="I49" s="70"/>
      <c r="J49" s="70"/>
      <c r="K49" s="70"/>
      <c r="L49" s="70"/>
      <c r="M49" s="70"/>
      <c r="N49" s="70"/>
      <c r="O49" s="74"/>
    </row>
    <row r="50" spans="1:15" ht="9" hidden="1" customHeight="1">
      <c r="A50" s="77"/>
      <c r="C50" s="75"/>
      <c r="D50" s="75"/>
      <c r="E50" s="75"/>
      <c r="F50" s="75"/>
      <c r="G50" s="75"/>
      <c r="H50" s="70"/>
      <c r="I50" s="70"/>
      <c r="J50" s="70"/>
      <c r="K50" s="70"/>
      <c r="L50" s="70"/>
      <c r="M50" s="70"/>
      <c r="N50" s="70"/>
      <c r="O50" s="74"/>
    </row>
    <row r="51" spans="1:15" ht="9" hidden="1" customHeight="1">
      <c r="A51" s="77"/>
      <c r="C51" s="75"/>
      <c r="D51" s="75"/>
      <c r="E51" s="75"/>
      <c r="F51" s="75"/>
      <c r="G51" s="75"/>
      <c r="H51" s="70"/>
      <c r="I51" s="70"/>
      <c r="J51" s="70"/>
      <c r="K51" s="70"/>
      <c r="L51" s="70"/>
      <c r="M51" s="70"/>
      <c r="N51" s="70"/>
      <c r="O51" s="74"/>
    </row>
    <row r="52" spans="1:15" ht="9" hidden="1" customHeight="1">
      <c r="A52" s="79"/>
      <c r="C52" s="75"/>
      <c r="D52" s="75"/>
      <c r="E52" s="75"/>
      <c r="F52" s="75"/>
      <c r="G52" s="75"/>
      <c r="H52" s="70"/>
      <c r="I52" s="70"/>
      <c r="J52" s="70"/>
      <c r="K52" s="70"/>
      <c r="L52" s="70"/>
      <c r="M52" s="70"/>
      <c r="N52" s="70"/>
      <c r="O52" s="74"/>
    </row>
    <row r="53" spans="1:15" ht="9" hidden="1" customHeight="1">
      <c r="A53" s="77"/>
      <c r="C53" s="75"/>
      <c r="D53" s="75"/>
      <c r="E53" s="75"/>
      <c r="F53" s="75"/>
      <c r="G53" s="75"/>
      <c r="H53" s="70"/>
      <c r="I53" s="70"/>
      <c r="J53" s="70"/>
      <c r="K53" s="70"/>
      <c r="L53" s="70"/>
      <c r="M53" s="70"/>
      <c r="N53" s="70"/>
      <c r="O53" s="74"/>
    </row>
    <row r="54" spans="1:15" ht="9" hidden="1" customHeight="1">
      <c r="A54" s="77"/>
      <c r="C54" s="75"/>
      <c r="D54" s="75"/>
      <c r="E54" s="75"/>
      <c r="F54" s="75"/>
      <c r="G54" s="75"/>
      <c r="H54" s="70"/>
      <c r="I54" s="70"/>
      <c r="J54" s="70"/>
      <c r="K54" s="70"/>
      <c r="L54" s="70"/>
      <c r="M54" s="70"/>
      <c r="N54" s="70"/>
      <c r="O54" s="74"/>
    </row>
    <row r="55" spans="1:15" ht="9" hidden="1" customHeight="1">
      <c r="A55" s="77"/>
      <c r="C55" s="75"/>
      <c r="D55" s="75"/>
      <c r="E55" s="75"/>
      <c r="F55" s="75"/>
      <c r="G55" s="75"/>
      <c r="H55" s="70"/>
      <c r="I55" s="70"/>
      <c r="J55" s="70"/>
      <c r="K55" s="70"/>
      <c r="L55" s="70"/>
      <c r="M55" s="70"/>
      <c r="N55" s="70"/>
      <c r="O55" s="74"/>
    </row>
    <row r="56" spans="1:15" ht="9" hidden="1" customHeight="1">
      <c r="A56" s="77"/>
      <c r="C56" s="75"/>
      <c r="D56" s="75"/>
      <c r="E56" s="75"/>
      <c r="F56" s="75"/>
      <c r="G56" s="75"/>
      <c r="H56" s="70"/>
      <c r="I56" s="70"/>
      <c r="J56" s="70"/>
      <c r="K56" s="70"/>
      <c r="L56" s="70"/>
      <c r="M56" s="70"/>
      <c r="N56" s="70"/>
      <c r="O56" s="74"/>
    </row>
    <row r="57" spans="1:15" ht="9" hidden="1" customHeight="1">
      <c r="A57" s="79"/>
      <c r="C57" s="75"/>
      <c r="D57" s="75"/>
      <c r="E57" s="75"/>
      <c r="F57" s="75"/>
      <c r="G57" s="75"/>
      <c r="H57" s="70"/>
      <c r="I57" s="70"/>
      <c r="J57" s="70"/>
      <c r="K57" s="70"/>
      <c r="L57" s="70"/>
      <c r="M57" s="70"/>
      <c r="N57" s="70"/>
      <c r="O57" s="74"/>
    </row>
    <row r="58" spans="1:15" ht="9" hidden="1" customHeight="1">
      <c r="A58" s="80"/>
      <c r="C58" s="75"/>
      <c r="D58" s="75"/>
      <c r="E58" s="75"/>
      <c r="F58" s="75"/>
      <c r="G58" s="75"/>
      <c r="H58" s="70"/>
      <c r="I58" s="70"/>
      <c r="J58" s="70"/>
      <c r="K58" s="70"/>
      <c r="L58" s="70"/>
      <c r="M58" s="70"/>
      <c r="N58" s="70"/>
      <c r="O58" s="74"/>
    </row>
    <row r="59" spans="1:15" ht="9" hidden="1" customHeight="1">
      <c r="A59" s="80"/>
      <c r="C59" s="75"/>
      <c r="D59" s="75"/>
      <c r="E59" s="75"/>
      <c r="F59" s="75"/>
      <c r="G59" s="75"/>
      <c r="H59" s="70"/>
      <c r="I59" s="70"/>
      <c r="J59" s="70"/>
      <c r="K59" s="70"/>
      <c r="L59" s="70"/>
      <c r="M59" s="70"/>
      <c r="N59" s="70"/>
      <c r="O59" s="74"/>
    </row>
    <row r="60" spans="1:15" ht="9" hidden="1" customHeight="1">
      <c r="A60" s="80"/>
      <c r="C60" s="75"/>
      <c r="D60" s="75"/>
      <c r="E60" s="75"/>
      <c r="F60" s="75"/>
      <c r="G60" s="75"/>
      <c r="H60" s="70"/>
      <c r="I60" s="70"/>
      <c r="J60" s="70"/>
      <c r="K60" s="70"/>
      <c r="L60" s="70"/>
      <c r="M60" s="70"/>
      <c r="N60" s="70"/>
      <c r="O60" s="74"/>
    </row>
    <row r="61" spans="1:15" ht="9" hidden="1" customHeight="1">
      <c r="A61" s="80"/>
      <c r="C61" s="75"/>
      <c r="D61" s="75"/>
      <c r="E61" s="75"/>
      <c r="F61" s="75"/>
      <c r="G61" s="75"/>
      <c r="H61" s="70"/>
      <c r="I61" s="70"/>
      <c r="J61" s="70"/>
      <c r="K61" s="70"/>
      <c r="L61" s="70"/>
      <c r="M61" s="70"/>
      <c r="N61" s="70"/>
      <c r="O61" s="74"/>
    </row>
    <row r="62" spans="1:15" ht="9" hidden="1" customHeight="1">
      <c r="A62" s="81"/>
      <c r="C62" s="75"/>
      <c r="D62" s="75"/>
      <c r="E62" s="75"/>
      <c r="F62" s="75"/>
      <c r="G62" s="75"/>
      <c r="H62" s="70"/>
      <c r="I62" s="70"/>
      <c r="J62" s="70"/>
      <c r="K62" s="70"/>
      <c r="L62" s="70"/>
      <c r="M62" s="70"/>
      <c r="N62" s="70"/>
      <c r="O62" s="74"/>
    </row>
    <row r="63" spans="1:15" ht="9" hidden="1" customHeight="1">
      <c r="A63" s="81"/>
      <c r="C63" s="75"/>
      <c r="D63" s="75"/>
      <c r="E63" s="75"/>
      <c r="F63" s="75"/>
      <c r="G63" s="75"/>
      <c r="H63" s="70"/>
      <c r="I63" s="70"/>
      <c r="J63" s="70"/>
      <c r="K63" s="70"/>
      <c r="L63" s="70"/>
      <c r="M63" s="70"/>
      <c r="N63" s="70"/>
      <c r="O63" s="74"/>
    </row>
    <row r="64" spans="1:15" ht="9" hidden="1" customHeight="1">
      <c r="A64" s="76"/>
      <c r="C64" s="75"/>
      <c r="D64" s="75"/>
      <c r="E64" s="75"/>
      <c r="F64" s="75"/>
      <c r="G64" s="75"/>
      <c r="H64" s="70"/>
      <c r="I64" s="70"/>
      <c r="J64" s="70"/>
      <c r="K64" s="70"/>
      <c r="L64" s="70"/>
      <c r="M64" s="70"/>
      <c r="N64" s="70"/>
      <c r="O64" s="74"/>
    </row>
    <row r="65" spans="1:15" ht="9" hidden="1" customHeight="1">
      <c r="A65" s="77"/>
      <c r="C65" s="75"/>
      <c r="D65" s="75"/>
      <c r="E65" s="75"/>
      <c r="F65" s="75"/>
      <c r="G65" s="75"/>
      <c r="H65" s="70"/>
      <c r="I65" s="70"/>
      <c r="J65" s="70"/>
      <c r="K65" s="70"/>
      <c r="L65" s="70"/>
      <c r="M65" s="70"/>
      <c r="N65" s="70"/>
      <c r="O65" s="74"/>
    </row>
    <row r="66" spans="1:15" ht="9" hidden="1" customHeight="1">
      <c r="A66" s="77"/>
      <c r="C66" s="75"/>
      <c r="D66" s="75"/>
      <c r="E66" s="75"/>
      <c r="F66" s="75"/>
      <c r="G66" s="75"/>
      <c r="H66" s="70"/>
      <c r="I66" s="70"/>
      <c r="J66" s="70"/>
      <c r="K66" s="70"/>
      <c r="L66" s="70"/>
      <c r="M66" s="70"/>
      <c r="N66" s="70"/>
      <c r="O66" s="74"/>
    </row>
    <row r="67" spans="1:15" ht="9" hidden="1" customHeight="1">
      <c r="A67" s="77"/>
      <c r="C67" s="75"/>
      <c r="D67" s="75"/>
      <c r="E67" s="75"/>
      <c r="F67" s="75"/>
      <c r="G67" s="75"/>
      <c r="H67" s="70"/>
      <c r="I67" s="70"/>
      <c r="J67" s="70"/>
      <c r="K67" s="70"/>
      <c r="L67" s="70"/>
      <c r="M67" s="70"/>
      <c r="N67" s="70"/>
      <c r="O67" s="74"/>
    </row>
    <row r="68" spans="1:15" ht="9" hidden="1" customHeight="1">
      <c r="A68" s="77"/>
      <c r="C68" s="75"/>
      <c r="D68" s="75"/>
      <c r="E68" s="75"/>
      <c r="F68" s="75"/>
      <c r="G68" s="75"/>
      <c r="H68" s="70"/>
      <c r="I68" s="70"/>
      <c r="J68" s="70"/>
      <c r="K68" s="70"/>
      <c r="L68" s="70"/>
      <c r="M68" s="70"/>
      <c r="N68" s="70"/>
      <c r="O68" s="74"/>
    </row>
    <row r="69" spans="1:15" ht="9" hidden="1" customHeight="1">
      <c r="A69" s="80"/>
      <c r="C69" s="75"/>
      <c r="D69" s="75"/>
      <c r="E69" s="75"/>
      <c r="F69" s="75"/>
      <c r="G69" s="75"/>
      <c r="H69" s="70"/>
      <c r="I69" s="70"/>
      <c r="J69" s="70"/>
      <c r="K69" s="70"/>
      <c r="L69" s="70"/>
      <c r="M69" s="70"/>
      <c r="N69" s="70"/>
      <c r="O69" s="74"/>
    </row>
    <row r="70" spans="1:15" ht="9" hidden="1" customHeight="1">
      <c r="A70" s="76"/>
      <c r="C70" s="75"/>
      <c r="D70" s="75"/>
      <c r="E70" s="75"/>
      <c r="F70" s="75"/>
      <c r="G70" s="75"/>
      <c r="H70" s="70"/>
      <c r="I70" s="70"/>
      <c r="J70" s="70"/>
      <c r="K70" s="70"/>
      <c r="L70" s="70"/>
      <c r="M70" s="70"/>
      <c r="N70" s="70"/>
      <c r="O70" s="74"/>
    </row>
    <row r="71" spans="1:15" ht="9" hidden="1" customHeight="1">
      <c r="A71" s="77"/>
      <c r="C71" s="75"/>
      <c r="D71" s="75"/>
      <c r="E71" s="75"/>
      <c r="F71" s="75"/>
      <c r="G71" s="75"/>
      <c r="H71" s="70"/>
      <c r="I71" s="70"/>
      <c r="J71" s="70"/>
      <c r="K71" s="70"/>
      <c r="L71" s="70"/>
      <c r="M71" s="70"/>
      <c r="N71" s="70"/>
      <c r="O71" s="74"/>
    </row>
    <row r="72" spans="1:15" ht="9" hidden="1" customHeight="1">
      <c r="A72" s="77"/>
      <c r="C72" s="75"/>
      <c r="D72" s="75"/>
      <c r="E72" s="75"/>
      <c r="F72" s="75"/>
      <c r="G72" s="75"/>
      <c r="H72" s="70"/>
      <c r="I72" s="70"/>
      <c r="J72" s="70"/>
      <c r="K72" s="70"/>
      <c r="L72" s="70"/>
      <c r="M72" s="70"/>
      <c r="N72" s="70"/>
      <c r="O72" s="74"/>
    </row>
    <row r="73" spans="1:15" ht="9" hidden="1" customHeight="1">
      <c r="A73" s="77"/>
      <c r="C73" s="75"/>
      <c r="D73" s="75"/>
      <c r="E73" s="75"/>
      <c r="F73" s="75"/>
      <c r="G73" s="75"/>
      <c r="H73" s="70"/>
      <c r="I73" s="70"/>
      <c r="J73" s="70"/>
      <c r="K73" s="70"/>
      <c r="L73" s="70"/>
      <c r="M73" s="70"/>
      <c r="N73" s="70"/>
      <c r="O73" s="74"/>
    </row>
    <row r="74" spans="1:15" ht="9" hidden="1" customHeight="1">
      <c r="A74" s="77"/>
      <c r="C74" s="75"/>
      <c r="D74" s="75"/>
      <c r="E74" s="75"/>
      <c r="F74" s="75"/>
      <c r="G74" s="75"/>
      <c r="H74" s="70"/>
      <c r="I74" s="70"/>
      <c r="J74" s="70"/>
      <c r="K74" s="70"/>
      <c r="L74" s="70"/>
      <c r="M74" s="70"/>
      <c r="N74" s="70"/>
      <c r="O74" s="74"/>
    </row>
    <row r="75" spans="1:15" ht="9" hidden="1" customHeight="1">
      <c r="A75" s="80"/>
      <c r="C75" s="75"/>
      <c r="D75" s="75"/>
      <c r="E75" s="75"/>
      <c r="F75" s="75"/>
      <c r="G75" s="75"/>
      <c r="H75" s="70"/>
      <c r="I75" s="70"/>
      <c r="J75" s="70"/>
      <c r="K75" s="70"/>
      <c r="L75" s="70"/>
      <c r="M75" s="70"/>
      <c r="N75" s="70"/>
      <c r="O75" s="74"/>
    </row>
    <row r="76" spans="1:15" ht="9" hidden="1" customHeight="1">
      <c r="A76" s="76"/>
      <c r="C76" s="75"/>
      <c r="D76" s="75"/>
      <c r="E76" s="75"/>
      <c r="F76" s="75"/>
      <c r="G76" s="75"/>
      <c r="H76" s="70"/>
      <c r="I76" s="70"/>
      <c r="J76" s="70"/>
      <c r="K76" s="70"/>
      <c r="L76" s="70"/>
      <c r="M76" s="70"/>
      <c r="N76" s="70"/>
      <c r="O76" s="74"/>
    </row>
    <row r="77" spans="1:15" ht="9" hidden="1" customHeight="1">
      <c r="A77" s="77"/>
      <c r="C77" s="75"/>
      <c r="D77" s="75"/>
      <c r="E77" s="75"/>
      <c r="F77" s="75"/>
      <c r="G77" s="75"/>
      <c r="H77" s="70"/>
      <c r="I77" s="70"/>
      <c r="J77" s="70"/>
      <c r="K77" s="70"/>
      <c r="L77" s="70"/>
      <c r="M77" s="70"/>
      <c r="N77" s="70"/>
      <c r="O77" s="74"/>
    </row>
    <row r="78" spans="1:15" ht="9" hidden="1" customHeight="1">
      <c r="A78" s="77"/>
      <c r="C78" s="75"/>
      <c r="D78" s="75"/>
      <c r="E78" s="75"/>
      <c r="F78" s="75"/>
      <c r="G78" s="75"/>
      <c r="H78" s="70"/>
      <c r="I78" s="70"/>
      <c r="J78" s="70"/>
      <c r="K78" s="70"/>
      <c r="L78" s="70"/>
      <c r="M78" s="70"/>
      <c r="N78" s="70"/>
      <c r="O78" s="74"/>
    </row>
    <row r="79" spans="1:15" ht="9" hidden="1" customHeight="1">
      <c r="A79" s="77"/>
      <c r="C79" s="82"/>
      <c r="D79" s="82"/>
      <c r="E79" s="82"/>
      <c r="F79" s="82"/>
      <c r="G79" s="82"/>
      <c r="O79" s="73"/>
    </row>
    <row r="80" spans="1:15" ht="9" hidden="1" customHeight="1">
      <c r="A80" s="77"/>
      <c r="C80" s="82"/>
      <c r="D80" s="82"/>
      <c r="E80" s="82"/>
      <c r="F80" s="82"/>
      <c r="G80" s="82"/>
      <c r="O80" s="73"/>
    </row>
    <row r="81" spans="1:15" ht="9" hidden="1" customHeight="1">
      <c r="A81" s="77"/>
      <c r="C81" s="82"/>
      <c r="D81" s="82"/>
      <c r="E81" s="82"/>
      <c r="F81" s="82"/>
      <c r="G81" s="82"/>
      <c r="O81" s="73"/>
    </row>
    <row r="82" spans="1:15" ht="9" hidden="1" customHeight="1">
      <c r="A82" s="77"/>
      <c r="C82" s="82"/>
      <c r="D82" s="82"/>
      <c r="E82" s="82"/>
      <c r="F82" s="82"/>
      <c r="G82" s="82"/>
      <c r="O82" s="73"/>
    </row>
    <row r="83" spans="1:15" ht="9" hidden="1" customHeight="1">
      <c r="A83" s="77"/>
      <c r="C83" s="82"/>
      <c r="D83" s="82"/>
      <c r="E83" s="82"/>
      <c r="F83" s="82"/>
      <c r="G83" s="82"/>
      <c r="O83" s="73"/>
    </row>
    <row r="84" spans="1:15" ht="9" hidden="1" customHeight="1">
      <c r="A84" s="77"/>
      <c r="C84" s="82"/>
      <c r="D84" s="82"/>
      <c r="E84" s="82"/>
      <c r="F84" s="82"/>
      <c r="G84" s="82"/>
      <c r="O84" s="73"/>
    </row>
    <row r="85" spans="1:15" ht="9" hidden="1" customHeight="1">
      <c r="A85" s="80"/>
      <c r="C85" s="82"/>
      <c r="D85" s="82"/>
      <c r="E85" s="82"/>
      <c r="F85" s="82"/>
      <c r="G85" s="82"/>
      <c r="O85" s="73"/>
    </row>
    <row r="86" spans="1:15" ht="9" hidden="1" customHeight="1">
      <c r="A86" s="76"/>
      <c r="C86" s="82"/>
      <c r="D86" s="82"/>
      <c r="E86" s="82"/>
      <c r="F86" s="82"/>
      <c r="G86" s="82"/>
      <c r="O86" s="73"/>
    </row>
    <row r="87" spans="1:15" ht="9" hidden="1" customHeight="1">
      <c r="A87" s="77"/>
      <c r="C87" s="82"/>
      <c r="D87" s="82"/>
      <c r="E87" s="82"/>
      <c r="F87" s="82"/>
      <c r="G87" s="82"/>
      <c r="O87" s="73"/>
    </row>
    <row r="88" spans="1:15" ht="9" hidden="1" customHeight="1">
      <c r="A88" s="77"/>
      <c r="C88" s="82"/>
      <c r="D88" s="82"/>
      <c r="E88" s="82"/>
      <c r="F88" s="82"/>
      <c r="G88" s="82"/>
      <c r="O88" s="73"/>
    </row>
    <row r="89" spans="1:15" ht="9" hidden="1" customHeight="1">
      <c r="A89" s="77"/>
      <c r="C89" s="82"/>
      <c r="D89" s="82"/>
      <c r="E89" s="82"/>
      <c r="F89" s="82"/>
      <c r="G89" s="82"/>
      <c r="O89" s="73"/>
    </row>
    <row r="90" spans="1:15" ht="9" hidden="1" customHeight="1">
      <c r="A90" s="77"/>
      <c r="C90" s="82"/>
      <c r="D90" s="82"/>
      <c r="E90" s="82"/>
      <c r="F90" s="82"/>
      <c r="G90" s="82"/>
      <c r="O90" s="73"/>
    </row>
    <row r="91" spans="1:15" ht="9" hidden="1" customHeight="1">
      <c r="A91" s="77"/>
      <c r="C91" s="82"/>
      <c r="D91" s="82"/>
      <c r="E91" s="82"/>
      <c r="F91" s="82"/>
      <c r="G91" s="82"/>
      <c r="O91" s="73"/>
    </row>
    <row r="92" spans="1:15" ht="9" hidden="1" customHeight="1">
      <c r="A92" s="77"/>
      <c r="C92" s="82"/>
      <c r="D92" s="82"/>
      <c r="E92" s="82"/>
      <c r="F92" s="82"/>
      <c r="G92" s="82"/>
      <c r="O92" s="73"/>
    </row>
    <row r="93" spans="1:15" ht="9" hidden="1" customHeight="1">
      <c r="A93" s="77"/>
      <c r="C93" s="82"/>
      <c r="D93" s="82"/>
      <c r="E93" s="82"/>
      <c r="F93" s="82"/>
      <c r="G93" s="82"/>
      <c r="O93" s="73"/>
    </row>
    <row r="94" spans="1:15" ht="9" hidden="1" customHeight="1">
      <c r="A94" s="77"/>
      <c r="C94" s="82"/>
      <c r="D94" s="82"/>
      <c r="E94" s="82"/>
      <c r="F94" s="82"/>
      <c r="G94" s="82"/>
      <c r="O94" s="73"/>
    </row>
    <row r="95" spans="1:15" ht="9" hidden="1" customHeight="1">
      <c r="A95" s="77"/>
      <c r="C95" s="82"/>
      <c r="D95" s="82"/>
      <c r="E95" s="82"/>
      <c r="F95" s="82"/>
      <c r="G95" s="82"/>
      <c r="O95" s="73"/>
    </row>
    <row r="96" spans="1:15" ht="9" hidden="1" customHeight="1">
      <c r="A96" s="76"/>
      <c r="C96" s="82"/>
      <c r="D96" s="82"/>
      <c r="E96" s="82"/>
      <c r="F96" s="82"/>
      <c r="G96" s="82"/>
      <c r="O96" s="73"/>
    </row>
    <row r="97" spans="1:15" ht="9" hidden="1" customHeight="1">
      <c r="A97" s="77"/>
      <c r="C97" s="82"/>
      <c r="D97" s="82"/>
      <c r="E97" s="82"/>
      <c r="F97" s="82"/>
      <c r="G97" s="82"/>
      <c r="O97" s="73"/>
    </row>
    <row r="98" spans="1:15" ht="9" hidden="1" customHeight="1">
      <c r="A98" s="77"/>
      <c r="C98" s="82"/>
      <c r="D98" s="82"/>
      <c r="E98" s="82"/>
      <c r="F98" s="82"/>
      <c r="G98" s="82"/>
      <c r="O98" s="73"/>
    </row>
    <row r="99" spans="1:15" ht="9" hidden="1" customHeight="1">
      <c r="A99" s="77"/>
      <c r="C99" s="82"/>
      <c r="D99" s="82"/>
      <c r="E99" s="82"/>
      <c r="F99" s="82"/>
      <c r="G99" s="82"/>
      <c r="O99" s="73"/>
    </row>
    <row r="100" spans="1:15" hidden="1">
      <c r="A100" s="83"/>
      <c r="C100" s="82"/>
      <c r="D100" s="82"/>
      <c r="E100" s="82"/>
      <c r="F100" s="82"/>
      <c r="G100" s="82"/>
      <c r="O100" s="73"/>
    </row>
    <row r="101" spans="1:15" hidden="1">
      <c r="A101" s="83"/>
      <c r="C101" s="82"/>
      <c r="D101" s="82"/>
      <c r="E101" s="82"/>
      <c r="F101" s="82"/>
      <c r="G101" s="82"/>
      <c r="O101" s="73"/>
    </row>
    <row r="102" spans="1:15" hidden="1">
      <c r="A102" s="83"/>
      <c r="C102" s="82"/>
      <c r="D102" s="82"/>
      <c r="E102" s="82"/>
      <c r="F102" s="82"/>
      <c r="G102" s="82"/>
      <c r="O102" s="73"/>
    </row>
    <row r="103" spans="1:15" hidden="1">
      <c r="A103" s="83"/>
      <c r="C103" s="82"/>
      <c r="D103" s="82"/>
      <c r="E103" s="82"/>
      <c r="F103" s="82"/>
      <c r="G103" s="82"/>
      <c r="O103" s="73"/>
    </row>
    <row r="104" spans="1:15" hidden="1">
      <c r="A104" s="83"/>
      <c r="C104" s="82"/>
      <c r="D104" s="82"/>
      <c r="E104" s="82"/>
      <c r="F104" s="82"/>
      <c r="G104" s="82"/>
      <c r="O104" s="73"/>
    </row>
    <row r="105" spans="1:15" hidden="1">
      <c r="A105" s="83"/>
      <c r="C105" s="82"/>
      <c r="D105" s="82"/>
      <c r="E105" s="82"/>
      <c r="F105" s="82"/>
      <c r="G105" s="82"/>
      <c r="O105" s="73"/>
    </row>
    <row r="106" spans="1:15" hidden="1">
      <c r="A106" s="83"/>
      <c r="C106" s="82"/>
      <c r="D106" s="82"/>
      <c r="E106" s="82"/>
      <c r="F106" s="82"/>
      <c r="G106" s="82"/>
      <c r="O106" s="73"/>
    </row>
    <row r="107" spans="1:15" ht="15.75" hidden="1">
      <c r="A107" s="84"/>
      <c r="C107" s="82"/>
      <c r="D107" s="82"/>
      <c r="E107" s="82"/>
      <c r="F107" s="82"/>
      <c r="G107" s="82"/>
      <c r="O107" s="73"/>
    </row>
    <row r="108" spans="1:15" ht="15.75" hidden="1">
      <c r="A108" s="84"/>
      <c r="C108" s="82"/>
      <c r="D108" s="82"/>
      <c r="E108" s="82"/>
      <c r="F108" s="82"/>
      <c r="G108" s="82"/>
      <c r="O108" s="73"/>
    </row>
    <row r="109" spans="1:15" ht="15.75" hidden="1">
      <c r="A109" s="84"/>
      <c r="C109" s="82"/>
      <c r="D109" s="82"/>
      <c r="E109" s="82"/>
      <c r="F109" s="82"/>
      <c r="G109" s="82"/>
      <c r="O109" s="73"/>
    </row>
    <row r="110" spans="1:15" ht="15.75" hidden="1">
      <c r="A110" s="84"/>
      <c r="C110" s="82"/>
      <c r="D110" s="82"/>
      <c r="E110" s="82"/>
      <c r="F110" s="82"/>
      <c r="G110" s="82"/>
      <c r="O110" s="73"/>
    </row>
    <row r="111" spans="1:15" ht="15.75" hidden="1">
      <c r="A111" s="84"/>
      <c r="C111" s="82"/>
      <c r="D111" s="82"/>
      <c r="E111" s="82"/>
      <c r="F111" s="82"/>
      <c r="G111" s="82"/>
      <c r="O111" s="73"/>
    </row>
    <row r="112" spans="1:15" ht="15.75" hidden="1">
      <c r="A112" s="84"/>
      <c r="C112" s="82"/>
      <c r="D112" s="82"/>
      <c r="E112" s="82"/>
      <c r="F112" s="82"/>
      <c r="G112" s="82"/>
      <c r="O112" s="73"/>
    </row>
    <row r="113" spans="1:15" ht="15.75" hidden="1">
      <c r="A113" s="84"/>
      <c r="C113" s="82"/>
      <c r="D113" s="82"/>
      <c r="E113" s="82"/>
      <c r="F113" s="82"/>
      <c r="G113" s="82"/>
      <c r="O113" s="73"/>
    </row>
    <row r="114" spans="1:15" ht="15.75" hidden="1">
      <c r="A114" s="84"/>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4"/>
      <c r="C197" s="82"/>
      <c r="D197" s="82"/>
      <c r="E197" s="82"/>
      <c r="F197" s="82"/>
      <c r="G197" s="82"/>
      <c r="O197" s="73"/>
    </row>
    <row r="198" spans="1:15" ht="15.75" hidden="1">
      <c r="A198" s="85"/>
      <c r="C198" s="82"/>
      <c r="D198" s="82"/>
      <c r="E198" s="82"/>
      <c r="F198" s="82"/>
      <c r="G198" s="82"/>
      <c r="O198" s="73"/>
    </row>
    <row r="199" spans="1:15" ht="15.75" hidden="1">
      <c r="A199" s="85"/>
      <c r="C199" s="82"/>
      <c r="D199" s="82"/>
      <c r="E199" s="82"/>
      <c r="F199" s="82"/>
      <c r="G199" s="82"/>
      <c r="O199" s="73"/>
    </row>
    <row r="200" spans="1:15" ht="15.75" hidden="1">
      <c r="A200" s="85"/>
      <c r="C200" s="82"/>
      <c r="D200" s="82"/>
      <c r="E200" s="82"/>
      <c r="F200" s="82"/>
      <c r="G200" s="82"/>
      <c r="O200" s="73"/>
    </row>
    <row r="201" spans="1:15" ht="15.75" hidden="1">
      <c r="A201" s="85"/>
      <c r="C201" s="82"/>
      <c r="D201" s="82"/>
      <c r="E201" s="82"/>
      <c r="F201" s="82"/>
      <c r="G201" s="82"/>
    </row>
    <row r="202" spans="1:15" ht="15.75" hidden="1">
      <c r="A202" s="85"/>
      <c r="C202" s="82"/>
      <c r="D202" s="82"/>
      <c r="E202" s="82"/>
      <c r="F202" s="82"/>
      <c r="G202" s="82"/>
    </row>
    <row r="203" spans="1:15" ht="15.75" hidden="1">
      <c r="A203" s="85"/>
      <c r="C203" s="82"/>
      <c r="D203" s="82"/>
      <c r="E203" s="82"/>
      <c r="F203" s="82"/>
      <c r="G203" s="82"/>
    </row>
    <row r="204" spans="1:15" ht="15.75" hidden="1">
      <c r="A204" s="85"/>
      <c r="C204" s="82"/>
      <c r="D204" s="82"/>
      <c r="E204" s="82"/>
      <c r="F204" s="82"/>
      <c r="G204" s="82"/>
    </row>
    <row r="205" spans="1:15" ht="15.75" hidden="1">
      <c r="A205" s="85"/>
      <c r="C205" s="82"/>
      <c r="D205" s="82"/>
      <c r="E205" s="82"/>
      <c r="F205" s="82"/>
      <c r="G205" s="82"/>
    </row>
    <row r="206" spans="1:15" ht="15.75" hidden="1">
      <c r="A206" s="85"/>
      <c r="C206" s="82"/>
      <c r="D206" s="82"/>
      <c r="E206" s="82"/>
      <c r="F206" s="82"/>
      <c r="G206" s="82"/>
    </row>
    <row r="207" spans="1:15" ht="15.75" hidden="1">
      <c r="A207" s="85"/>
      <c r="C207" s="82"/>
      <c r="D207" s="82"/>
      <c r="E207" s="82"/>
      <c r="F207" s="82"/>
      <c r="G207" s="82"/>
    </row>
    <row r="208" spans="1:15"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c r="C269" s="82"/>
      <c r="D269" s="82"/>
      <c r="E269" s="82"/>
      <c r="F269" s="82"/>
      <c r="G269" s="82"/>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4">
    <mergeCell ref="A2:O2"/>
    <mergeCell ref="A3:O3"/>
    <mergeCell ref="A4:O4"/>
    <mergeCell ref="A5:O5"/>
  </mergeCells>
  <pageMargins left="0.93" right="0.74" top="0.73" bottom="0.67" header="0.5" footer="0.5"/>
  <pageSetup scale="61"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X652"/>
  <sheetViews>
    <sheetView zoomScale="70" zoomScaleNormal="70" workbookViewId="0">
      <selection activeCell="C14" sqref="C14"/>
    </sheetView>
  </sheetViews>
  <sheetFormatPr defaultColWidth="0" defaultRowHeight="12.75" zeroHeight="1"/>
  <cols>
    <col min="1" max="1" width="51.140625" style="86" customWidth="1"/>
    <col min="2" max="13" width="9.85546875" style="68" customWidth="1"/>
    <col min="14" max="14" width="12.7109375" style="68" customWidth="1"/>
    <col min="15" max="15" width="9.85546875" style="68" customWidth="1"/>
    <col min="16" max="16" width="2.5703125" style="69" hidden="1"/>
    <col min="17" max="256" width="9.140625" style="68" hidden="1"/>
    <col min="257" max="257" width="51.140625" style="68" hidden="1"/>
    <col min="258" max="269" width="9.85546875" style="68" hidden="1"/>
    <col min="270" max="270" width="12.7109375" style="68" hidden="1"/>
    <col min="271" max="271" width="9.85546875" style="68" hidden="1"/>
    <col min="272" max="272" width="2.5703125" style="68" hidden="1"/>
    <col min="273" max="512" width="9.140625" style="68" hidden="1"/>
    <col min="513" max="513" width="51.140625" style="68" hidden="1"/>
    <col min="514" max="525" width="9.85546875" style="68" hidden="1"/>
    <col min="526" max="526" width="12.7109375" style="68" hidden="1"/>
    <col min="527" max="527" width="9.85546875" style="68" hidden="1"/>
    <col min="528" max="528" width="2.5703125" style="68" hidden="1"/>
    <col min="529" max="768" width="9.140625" style="68" hidden="1"/>
    <col min="769" max="769" width="51.140625" style="68" hidden="1"/>
    <col min="770" max="781" width="9.85546875" style="68" hidden="1"/>
    <col min="782" max="782" width="12.7109375" style="68" hidden="1"/>
    <col min="783" max="783" width="9.85546875" style="68" hidden="1"/>
    <col min="784" max="784" width="2.5703125" style="68" hidden="1"/>
    <col min="785" max="1024" width="9.140625" style="68" hidden="1"/>
    <col min="1025" max="1025" width="51.140625" style="68" hidden="1"/>
    <col min="1026" max="1037" width="9.85546875" style="68" hidden="1"/>
    <col min="1038" max="1038" width="12.7109375" style="68" hidden="1"/>
    <col min="1039" max="1039" width="9.85546875" style="68" hidden="1"/>
    <col min="1040" max="1040" width="2.5703125" style="68" hidden="1"/>
    <col min="1041" max="1280" width="9.140625" style="68" hidden="1"/>
    <col min="1281" max="1281" width="51.140625" style="68" hidden="1"/>
    <col min="1282" max="1293" width="9.85546875" style="68" hidden="1"/>
    <col min="1294" max="1294" width="12.7109375" style="68" hidden="1"/>
    <col min="1295" max="1295" width="9.85546875" style="68" hidden="1"/>
    <col min="1296" max="1296" width="2.5703125" style="68" hidden="1"/>
    <col min="1297" max="1536" width="9.140625" style="68" hidden="1"/>
    <col min="1537" max="1537" width="51.140625" style="68" hidden="1"/>
    <col min="1538" max="1549" width="9.85546875" style="68" hidden="1"/>
    <col min="1550" max="1550" width="12.7109375" style="68" hidden="1"/>
    <col min="1551" max="1551" width="9.85546875" style="68" hidden="1"/>
    <col min="1552" max="1552" width="2.5703125" style="68" hidden="1"/>
    <col min="1553" max="1792" width="9.140625" style="68" hidden="1"/>
    <col min="1793" max="1793" width="51.140625" style="68" hidden="1"/>
    <col min="1794" max="1805" width="9.85546875" style="68" hidden="1"/>
    <col min="1806" max="1806" width="12.7109375" style="68" hidden="1"/>
    <col min="1807" max="1807" width="9.85546875" style="68" hidden="1"/>
    <col min="1808" max="1808" width="2.5703125" style="68" hidden="1"/>
    <col min="1809" max="2048" width="9.140625" style="68" hidden="1"/>
    <col min="2049" max="2049" width="51.140625" style="68" hidden="1"/>
    <col min="2050" max="2061" width="9.85546875" style="68" hidden="1"/>
    <col min="2062" max="2062" width="12.7109375" style="68" hidden="1"/>
    <col min="2063" max="2063" width="9.85546875" style="68" hidden="1"/>
    <col min="2064" max="2064" width="2.5703125" style="68" hidden="1"/>
    <col min="2065" max="2304" width="9.140625" style="68" hidden="1"/>
    <col min="2305" max="2305" width="51.140625" style="68" hidden="1"/>
    <col min="2306" max="2317" width="9.85546875" style="68" hidden="1"/>
    <col min="2318" max="2318" width="12.7109375" style="68" hidden="1"/>
    <col min="2319" max="2319" width="9.85546875" style="68" hidden="1"/>
    <col min="2320" max="2320" width="2.5703125" style="68" hidden="1"/>
    <col min="2321" max="2560" width="9.140625" style="68" hidden="1"/>
    <col min="2561" max="2561" width="51.140625" style="68" hidden="1"/>
    <col min="2562" max="2573" width="9.85546875" style="68" hidden="1"/>
    <col min="2574" max="2574" width="12.7109375" style="68" hidden="1"/>
    <col min="2575" max="2575" width="9.85546875" style="68" hidden="1"/>
    <col min="2576" max="2576" width="2.5703125" style="68" hidden="1"/>
    <col min="2577" max="2816" width="9.140625" style="68" hidden="1"/>
    <col min="2817" max="2817" width="51.140625" style="68" hidden="1"/>
    <col min="2818" max="2829" width="9.85546875" style="68" hidden="1"/>
    <col min="2830" max="2830" width="12.7109375" style="68" hidden="1"/>
    <col min="2831" max="2831" width="9.85546875" style="68" hidden="1"/>
    <col min="2832" max="2832" width="2.5703125" style="68" hidden="1"/>
    <col min="2833" max="3072" width="9.140625" style="68" hidden="1"/>
    <col min="3073" max="3073" width="51.140625" style="68" hidden="1"/>
    <col min="3074" max="3085" width="9.85546875" style="68" hidden="1"/>
    <col min="3086" max="3086" width="12.7109375" style="68" hidden="1"/>
    <col min="3087" max="3087" width="9.85546875" style="68" hidden="1"/>
    <col min="3088" max="3088" width="2.5703125" style="68" hidden="1"/>
    <col min="3089" max="3328" width="9.140625" style="68" hidden="1"/>
    <col min="3329" max="3329" width="51.140625" style="68" hidden="1"/>
    <col min="3330" max="3341" width="9.85546875" style="68" hidden="1"/>
    <col min="3342" max="3342" width="12.7109375" style="68" hidden="1"/>
    <col min="3343" max="3343" width="9.85546875" style="68" hidden="1"/>
    <col min="3344" max="3344" width="2.5703125" style="68" hidden="1"/>
    <col min="3345" max="3584" width="9.140625" style="68" hidden="1"/>
    <col min="3585" max="3585" width="51.140625" style="68" hidden="1"/>
    <col min="3586" max="3597" width="9.85546875" style="68" hidden="1"/>
    <col min="3598" max="3598" width="12.7109375" style="68" hidden="1"/>
    <col min="3599" max="3599" width="9.85546875" style="68" hidden="1"/>
    <col min="3600" max="3600" width="2.5703125" style="68" hidden="1"/>
    <col min="3601" max="3840" width="9.140625" style="68" hidden="1"/>
    <col min="3841" max="3841" width="51.140625" style="68" hidden="1"/>
    <col min="3842" max="3853" width="9.85546875" style="68" hidden="1"/>
    <col min="3854" max="3854" width="12.7109375" style="68" hidden="1"/>
    <col min="3855" max="3855" width="9.85546875" style="68" hidden="1"/>
    <col min="3856" max="3856" width="2.5703125" style="68" hidden="1"/>
    <col min="3857" max="4096" width="9.140625" style="68" hidden="1"/>
    <col min="4097" max="4097" width="51.140625" style="68" hidden="1"/>
    <col min="4098" max="4109" width="9.85546875" style="68" hidden="1"/>
    <col min="4110" max="4110" width="12.7109375" style="68" hidden="1"/>
    <col min="4111" max="4111" width="9.85546875" style="68" hidden="1"/>
    <col min="4112" max="4112" width="2.5703125" style="68" hidden="1"/>
    <col min="4113" max="4352" width="9.140625" style="68" hidden="1"/>
    <col min="4353" max="4353" width="51.140625" style="68" hidden="1"/>
    <col min="4354" max="4365" width="9.85546875" style="68" hidden="1"/>
    <col min="4366" max="4366" width="12.7109375" style="68" hidden="1"/>
    <col min="4367" max="4367" width="9.85546875" style="68" hidden="1"/>
    <col min="4368" max="4368" width="2.5703125" style="68" hidden="1"/>
    <col min="4369" max="4608" width="9.140625" style="68" hidden="1"/>
    <col min="4609" max="4609" width="51.140625" style="68" hidden="1"/>
    <col min="4610" max="4621" width="9.85546875" style="68" hidden="1"/>
    <col min="4622" max="4622" width="12.7109375" style="68" hidden="1"/>
    <col min="4623" max="4623" width="9.85546875" style="68" hidden="1"/>
    <col min="4624" max="4624" width="2.5703125" style="68" hidden="1"/>
    <col min="4625" max="4864" width="9.140625" style="68" hidden="1"/>
    <col min="4865" max="4865" width="51.140625" style="68" hidden="1"/>
    <col min="4866" max="4877" width="9.85546875" style="68" hidden="1"/>
    <col min="4878" max="4878" width="12.7109375" style="68" hidden="1"/>
    <col min="4879" max="4879" width="9.85546875" style="68" hidden="1"/>
    <col min="4880" max="4880" width="2.5703125" style="68" hidden="1"/>
    <col min="4881" max="5120" width="9.140625" style="68" hidden="1"/>
    <col min="5121" max="5121" width="51.140625" style="68" hidden="1"/>
    <col min="5122" max="5133" width="9.85546875" style="68" hidden="1"/>
    <col min="5134" max="5134" width="12.7109375" style="68" hidden="1"/>
    <col min="5135" max="5135" width="9.85546875" style="68" hidden="1"/>
    <col min="5136" max="5136" width="2.5703125" style="68" hidden="1"/>
    <col min="5137" max="5376" width="9.140625" style="68" hidden="1"/>
    <col min="5377" max="5377" width="51.140625" style="68" hidden="1"/>
    <col min="5378" max="5389" width="9.85546875" style="68" hidden="1"/>
    <col min="5390" max="5390" width="12.7109375" style="68" hidden="1"/>
    <col min="5391" max="5391" width="9.85546875" style="68" hidden="1"/>
    <col min="5392" max="5392" width="2.5703125" style="68" hidden="1"/>
    <col min="5393" max="5632" width="9.140625" style="68" hidden="1"/>
    <col min="5633" max="5633" width="51.140625" style="68" hidden="1"/>
    <col min="5634" max="5645" width="9.85546875" style="68" hidden="1"/>
    <col min="5646" max="5646" width="12.7109375" style="68" hidden="1"/>
    <col min="5647" max="5647" width="9.85546875" style="68" hidden="1"/>
    <col min="5648" max="5648" width="2.5703125" style="68" hidden="1"/>
    <col min="5649" max="5888" width="9.140625" style="68" hidden="1"/>
    <col min="5889" max="5889" width="51.140625" style="68" hidden="1"/>
    <col min="5890" max="5901" width="9.85546875" style="68" hidden="1"/>
    <col min="5902" max="5902" width="12.7109375" style="68" hidden="1"/>
    <col min="5903" max="5903" width="9.85546875" style="68" hidden="1"/>
    <col min="5904" max="5904" width="2.5703125" style="68" hidden="1"/>
    <col min="5905" max="6144" width="9.140625" style="68" hidden="1"/>
    <col min="6145" max="6145" width="51.140625" style="68" hidden="1"/>
    <col min="6146" max="6157" width="9.85546875" style="68" hidden="1"/>
    <col min="6158" max="6158" width="12.7109375" style="68" hidden="1"/>
    <col min="6159" max="6159" width="9.85546875" style="68" hidden="1"/>
    <col min="6160" max="6160" width="2.5703125" style="68" hidden="1"/>
    <col min="6161" max="6400" width="9.140625" style="68" hidden="1"/>
    <col min="6401" max="6401" width="51.140625" style="68" hidden="1"/>
    <col min="6402" max="6413" width="9.85546875" style="68" hidden="1"/>
    <col min="6414" max="6414" width="12.7109375" style="68" hidden="1"/>
    <col min="6415" max="6415" width="9.85546875" style="68" hidden="1"/>
    <col min="6416" max="6416" width="2.5703125" style="68" hidden="1"/>
    <col min="6417" max="6656" width="9.140625" style="68" hidden="1"/>
    <col min="6657" max="6657" width="51.140625" style="68" hidden="1"/>
    <col min="6658" max="6669" width="9.85546875" style="68" hidden="1"/>
    <col min="6670" max="6670" width="12.7109375" style="68" hidden="1"/>
    <col min="6671" max="6671" width="9.85546875" style="68" hidden="1"/>
    <col min="6672" max="6672" width="2.5703125" style="68" hidden="1"/>
    <col min="6673" max="6912" width="9.140625" style="68" hidden="1"/>
    <col min="6913" max="6913" width="51.140625" style="68" hidden="1"/>
    <col min="6914" max="6925" width="9.85546875" style="68" hidden="1"/>
    <col min="6926" max="6926" width="12.7109375" style="68" hidden="1"/>
    <col min="6927" max="6927" width="9.85546875" style="68" hidden="1"/>
    <col min="6928" max="6928" width="2.5703125" style="68" hidden="1"/>
    <col min="6929" max="7168" width="9.140625" style="68" hidden="1"/>
    <col min="7169" max="7169" width="51.140625" style="68" hidden="1"/>
    <col min="7170" max="7181" width="9.85546875" style="68" hidden="1"/>
    <col min="7182" max="7182" width="12.7109375" style="68" hidden="1"/>
    <col min="7183" max="7183" width="9.85546875" style="68" hidden="1"/>
    <col min="7184" max="7184" width="2.5703125" style="68" hidden="1"/>
    <col min="7185" max="7424" width="9.140625" style="68" hidden="1"/>
    <col min="7425" max="7425" width="51.140625" style="68" hidden="1"/>
    <col min="7426" max="7437" width="9.85546875" style="68" hidden="1"/>
    <col min="7438" max="7438" width="12.7109375" style="68" hidden="1"/>
    <col min="7439" max="7439" width="9.85546875" style="68" hidden="1"/>
    <col min="7440" max="7440" width="2.5703125" style="68" hidden="1"/>
    <col min="7441" max="7680" width="9.140625" style="68" hidden="1"/>
    <col min="7681" max="7681" width="51.140625" style="68" hidden="1"/>
    <col min="7682" max="7693" width="9.85546875" style="68" hidden="1"/>
    <col min="7694" max="7694" width="12.7109375" style="68" hidden="1"/>
    <col min="7695" max="7695" width="9.85546875" style="68" hidden="1"/>
    <col min="7696" max="7696" width="2.5703125" style="68" hidden="1"/>
    <col min="7697" max="7936" width="9.140625" style="68" hidden="1"/>
    <col min="7937" max="7937" width="51.140625" style="68" hidden="1"/>
    <col min="7938" max="7949" width="9.85546875" style="68" hidden="1"/>
    <col min="7950" max="7950" width="12.7109375" style="68" hidden="1"/>
    <col min="7951" max="7951" width="9.85546875" style="68" hidden="1"/>
    <col min="7952" max="7952" width="2.5703125" style="68" hidden="1"/>
    <col min="7953" max="8192" width="9.140625" style="68" hidden="1"/>
    <col min="8193" max="8193" width="51.140625" style="68" hidden="1"/>
    <col min="8194" max="8205" width="9.85546875" style="68" hidden="1"/>
    <col min="8206" max="8206" width="12.7109375" style="68" hidden="1"/>
    <col min="8207" max="8207" width="9.85546875" style="68" hidden="1"/>
    <col min="8208" max="8208" width="2.5703125" style="68" hidden="1"/>
    <col min="8209" max="8448" width="9.140625" style="68" hidden="1"/>
    <col min="8449" max="8449" width="51.140625" style="68" hidden="1"/>
    <col min="8450" max="8461" width="9.85546875" style="68" hidden="1"/>
    <col min="8462" max="8462" width="12.7109375" style="68" hidden="1"/>
    <col min="8463" max="8463" width="9.85546875" style="68" hidden="1"/>
    <col min="8464" max="8464" width="2.5703125" style="68" hidden="1"/>
    <col min="8465" max="8704" width="9.140625" style="68" hidden="1"/>
    <col min="8705" max="8705" width="51.140625" style="68" hidden="1"/>
    <col min="8706" max="8717" width="9.85546875" style="68" hidden="1"/>
    <col min="8718" max="8718" width="12.7109375" style="68" hidden="1"/>
    <col min="8719" max="8719" width="9.85546875" style="68" hidden="1"/>
    <col min="8720" max="8720" width="2.5703125" style="68" hidden="1"/>
    <col min="8721" max="8960" width="9.140625" style="68" hidden="1"/>
    <col min="8961" max="8961" width="51.140625" style="68" hidden="1"/>
    <col min="8962" max="8973" width="9.85546875" style="68" hidden="1"/>
    <col min="8974" max="8974" width="12.7109375" style="68" hidden="1"/>
    <col min="8975" max="8975" width="9.85546875" style="68" hidden="1"/>
    <col min="8976" max="8976" width="2.5703125" style="68" hidden="1"/>
    <col min="8977" max="9216" width="9.140625" style="68" hidden="1"/>
    <col min="9217" max="9217" width="51.140625" style="68" hidden="1"/>
    <col min="9218" max="9229" width="9.85546875" style="68" hidden="1"/>
    <col min="9230" max="9230" width="12.7109375" style="68" hidden="1"/>
    <col min="9231" max="9231" width="9.85546875" style="68" hidden="1"/>
    <col min="9232" max="9232" width="2.5703125" style="68" hidden="1"/>
    <col min="9233" max="9472" width="9.140625" style="68" hidden="1"/>
    <col min="9473" max="9473" width="51.140625" style="68" hidden="1"/>
    <col min="9474" max="9485" width="9.85546875" style="68" hidden="1"/>
    <col min="9486" max="9486" width="12.7109375" style="68" hidden="1"/>
    <col min="9487" max="9487" width="9.85546875" style="68" hidden="1"/>
    <col min="9488" max="9488" width="2.5703125" style="68" hidden="1"/>
    <col min="9489" max="9728" width="9.140625" style="68" hidden="1"/>
    <col min="9729" max="9729" width="51.140625" style="68" hidden="1"/>
    <col min="9730" max="9741" width="9.85546875" style="68" hidden="1"/>
    <col min="9742" max="9742" width="12.7109375" style="68" hidden="1"/>
    <col min="9743" max="9743" width="9.85546875" style="68" hidden="1"/>
    <col min="9744" max="9744" width="2.5703125" style="68" hidden="1"/>
    <col min="9745" max="9984" width="9.140625" style="68" hidden="1"/>
    <col min="9985" max="9985" width="51.140625" style="68" hidden="1"/>
    <col min="9986" max="9997" width="9.85546875" style="68" hidden="1"/>
    <col min="9998" max="9998" width="12.7109375" style="68" hidden="1"/>
    <col min="9999" max="9999" width="9.85546875" style="68" hidden="1"/>
    <col min="10000" max="10000" width="2.5703125" style="68" hidden="1"/>
    <col min="10001" max="10240" width="9.140625" style="68" hidden="1"/>
    <col min="10241" max="10241" width="51.140625" style="68" hidden="1"/>
    <col min="10242" max="10253" width="9.85546875" style="68" hidden="1"/>
    <col min="10254" max="10254" width="12.7109375" style="68" hidden="1"/>
    <col min="10255" max="10255" width="9.85546875" style="68" hidden="1"/>
    <col min="10256" max="10256" width="2.5703125" style="68" hidden="1"/>
    <col min="10257" max="10496" width="9.140625" style="68" hidden="1"/>
    <col min="10497" max="10497" width="51.140625" style="68" hidden="1"/>
    <col min="10498" max="10509" width="9.85546875" style="68" hidden="1"/>
    <col min="10510" max="10510" width="12.7109375" style="68" hidden="1"/>
    <col min="10511" max="10511" width="9.85546875" style="68" hidden="1"/>
    <col min="10512" max="10512" width="2.5703125" style="68" hidden="1"/>
    <col min="10513" max="10752" width="9.140625" style="68" hidden="1"/>
    <col min="10753" max="10753" width="51.140625" style="68" hidden="1"/>
    <col min="10754" max="10765" width="9.85546875" style="68" hidden="1"/>
    <col min="10766" max="10766" width="12.7109375" style="68" hidden="1"/>
    <col min="10767" max="10767" width="9.85546875" style="68" hidden="1"/>
    <col min="10768" max="10768" width="2.5703125" style="68" hidden="1"/>
    <col min="10769" max="11008" width="9.140625" style="68" hidden="1"/>
    <col min="11009" max="11009" width="51.140625" style="68" hidden="1"/>
    <col min="11010" max="11021" width="9.85546875" style="68" hidden="1"/>
    <col min="11022" max="11022" width="12.7109375" style="68" hidden="1"/>
    <col min="11023" max="11023" width="9.85546875" style="68" hidden="1"/>
    <col min="11024" max="11024" width="2.5703125" style="68" hidden="1"/>
    <col min="11025" max="11264" width="9.140625" style="68" hidden="1"/>
    <col min="11265" max="11265" width="51.140625" style="68" hidden="1"/>
    <col min="11266" max="11277" width="9.85546875" style="68" hidden="1"/>
    <col min="11278" max="11278" width="12.7109375" style="68" hidden="1"/>
    <col min="11279" max="11279" width="9.85546875" style="68" hidden="1"/>
    <col min="11280" max="11280" width="2.5703125" style="68" hidden="1"/>
    <col min="11281" max="11520" width="9.140625" style="68" hidden="1"/>
    <col min="11521" max="11521" width="51.140625" style="68" hidden="1"/>
    <col min="11522" max="11533" width="9.85546875" style="68" hidden="1"/>
    <col min="11534" max="11534" width="12.7109375" style="68" hidden="1"/>
    <col min="11535" max="11535" width="9.85546875" style="68" hidden="1"/>
    <col min="11536" max="11536" width="2.5703125" style="68" hidden="1"/>
    <col min="11537" max="11776" width="9.140625" style="68" hidden="1"/>
    <col min="11777" max="11777" width="51.140625" style="68" hidden="1"/>
    <col min="11778" max="11789" width="9.85546875" style="68" hidden="1"/>
    <col min="11790" max="11790" width="12.7109375" style="68" hidden="1"/>
    <col min="11791" max="11791" width="9.85546875" style="68" hidden="1"/>
    <col min="11792" max="11792" width="2.5703125" style="68" hidden="1"/>
    <col min="11793" max="12032" width="9.140625" style="68" hidden="1"/>
    <col min="12033" max="12033" width="51.140625" style="68" hidden="1"/>
    <col min="12034" max="12045" width="9.85546875" style="68" hidden="1"/>
    <col min="12046" max="12046" width="12.7109375" style="68" hidden="1"/>
    <col min="12047" max="12047" width="9.85546875" style="68" hidden="1"/>
    <col min="12048" max="12048" width="2.5703125" style="68" hidden="1"/>
    <col min="12049" max="12288" width="9.140625" style="68" hidden="1"/>
    <col min="12289" max="12289" width="51.140625" style="68" hidden="1"/>
    <col min="12290" max="12301" width="9.85546875" style="68" hidden="1"/>
    <col min="12302" max="12302" width="12.7109375" style="68" hidden="1"/>
    <col min="12303" max="12303" width="9.85546875" style="68" hidden="1"/>
    <col min="12304" max="12304" width="2.5703125" style="68" hidden="1"/>
    <col min="12305" max="12544" width="9.140625" style="68" hidden="1"/>
    <col min="12545" max="12545" width="51.140625" style="68" hidden="1"/>
    <col min="12546" max="12557" width="9.85546875" style="68" hidden="1"/>
    <col min="12558" max="12558" width="12.7109375" style="68" hidden="1"/>
    <col min="12559" max="12559" width="9.85546875" style="68" hidden="1"/>
    <col min="12560" max="12560" width="2.5703125" style="68" hidden="1"/>
    <col min="12561" max="12800" width="9.140625" style="68" hidden="1"/>
    <col min="12801" max="12801" width="51.140625" style="68" hidden="1"/>
    <col min="12802" max="12813" width="9.85546875" style="68" hidden="1"/>
    <col min="12814" max="12814" width="12.7109375" style="68" hidden="1"/>
    <col min="12815" max="12815" width="9.85546875" style="68" hidden="1"/>
    <col min="12816" max="12816" width="2.5703125" style="68" hidden="1"/>
    <col min="12817" max="13056" width="9.140625" style="68" hidden="1"/>
    <col min="13057" max="13057" width="51.140625" style="68" hidden="1"/>
    <col min="13058" max="13069" width="9.85546875" style="68" hidden="1"/>
    <col min="13070" max="13070" width="12.7109375" style="68" hidden="1"/>
    <col min="13071" max="13071" width="9.85546875" style="68" hidden="1"/>
    <col min="13072" max="13072" width="2.5703125" style="68" hidden="1"/>
    <col min="13073" max="13312" width="9.140625" style="68" hidden="1"/>
    <col min="13313" max="13313" width="51.140625" style="68" hidden="1"/>
    <col min="13314" max="13325" width="9.85546875" style="68" hidden="1"/>
    <col min="13326" max="13326" width="12.7109375" style="68" hidden="1"/>
    <col min="13327" max="13327" width="9.85546875" style="68" hidden="1"/>
    <col min="13328" max="13328" width="2.5703125" style="68" hidden="1"/>
    <col min="13329" max="13568" width="9.140625" style="68" hidden="1"/>
    <col min="13569" max="13569" width="51.140625" style="68" hidden="1"/>
    <col min="13570" max="13581" width="9.85546875" style="68" hidden="1"/>
    <col min="13582" max="13582" width="12.7109375" style="68" hidden="1"/>
    <col min="13583" max="13583" width="9.85546875" style="68" hidden="1"/>
    <col min="13584" max="13584" width="2.5703125" style="68" hidden="1"/>
    <col min="13585" max="13824" width="9.140625" style="68" hidden="1"/>
    <col min="13825" max="13825" width="51.140625" style="68" hidden="1"/>
    <col min="13826" max="13837" width="9.85546875" style="68" hidden="1"/>
    <col min="13838" max="13838" width="12.7109375" style="68" hidden="1"/>
    <col min="13839" max="13839" width="9.85546875" style="68" hidden="1"/>
    <col min="13840" max="13840" width="2.5703125" style="68" hidden="1"/>
    <col min="13841" max="14080" width="9.140625" style="68" hidden="1"/>
    <col min="14081" max="14081" width="51.140625" style="68" hidden="1"/>
    <col min="14082" max="14093" width="9.85546875" style="68" hidden="1"/>
    <col min="14094" max="14094" width="12.7109375" style="68" hidden="1"/>
    <col min="14095" max="14095" width="9.85546875" style="68" hidden="1"/>
    <col min="14096" max="14096" width="2.5703125" style="68" hidden="1"/>
    <col min="14097" max="14336" width="9.140625" style="68" hidden="1"/>
    <col min="14337" max="14337" width="51.140625" style="68" hidden="1"/>
    <col min="14338" max="14349" width="9.85546875" style="68" hidden="1"/>
    <col min="14350" max="14350" width="12.7109375" style="68" hidden="1"/>
    <col min="14351" max="14351" width="9.85546875" style="68" hidden="1"/>
    <col min="14352" max="14352" width="2.5703125" style="68" hidden="1"/>
    <col min="14353" max="14592" width="9.140625" style="68" hidden="1"/>
    <col min="14593" max="14593" width="51.140625" style="68" hidden="1"/>
    <col min="14594" max="14605" width="9.85546875" style="68" hidden="1"/>
    <col min="14606" max="14606" width="12.7109375" style="68" hidden="1"/>
    <col min="14607" max="14607" width="9.85546875" style="68" hidden="1"/>
    <col min="14608" max="14608" width="2.5703125" style="68" hidden="1"/>
    <col min="14609" max="14848" width="9.140625" style="68" hidden="1"/>
    <col min="14849" max="14849" width="51.140625" style="68" hidden="1"/>
    <col min="14850" max="14861" width="9.85546875" style="68" hidden="1"/>
    <col min="14862" max="14862" width="12.7109375" style="68" hidden="1"/>
    <col min="14863" max="14863" width="9.85546875" style="68" hidden="1"/>
    <col min="14864" max="14864" width="2.5703125" style="68" hidden="1"/>
    <col min="14865" max="15104" width="9.140625" style="68" hidden="1"/>
    <col min="15105" max="15105" width="51.140625" style="68" hidden="1"/>
    <col min="15106" max="15117" width="9.85546875" style="68" hidden="1"/>
    <col min="15118" max="15118" width="12.7109375" style="68" hidden="1"/>
    <col min="15119" max="15119" width="9.85546875" style="68" hidden="1"/>
    <col min="15120" max="15120" width="2.5703125" style="68" hidden="1"/>
    <col min="15121" max="15360" width="9.140625" style="68" hidden="1"/>
    <col min="15361" max="15361" width="51.140625" style="68" hidden="1"/>
    <col min="15362" max="15373" width="9.85546875" style="68" hidden="1"/>
    <col min="15374" max="15374" width="12.7109375" style="68" hidden="1"/>
    <col min="15375" max="15375" width="9.85546875" style="68" hidden="1"/>
    <col min="15376" max="15376" width="2.5703125" style="68" hidden="1"/>
    <col min="15377" max="15616" width="9.140625" style="68" hidden="1"/>
    <col min="15617" max="15617" width="51.140625" style="68" hidden="1"/>
    <col min="15618" max="15629" width="9.85546875" style="68" hidden="1"/>
    <col min="15630" max="15630" width="12.7109375" style="68" hidden="1"/>
    <col min="15631" max="15631" width="9.85546875" style="68" hidden="1"/>
    <col min="15632" max="15632" width="2.5703125" style="68" hidden="1"/>
    <col min="15633" max="15872" width="9.140625" style="68" hidden="1"/>
    <col min="15873" max="15873" width="51.140625" style="68" hidden="1"/>
    <col min="15874" max="15885" width="9.85546875" style="68" hidden="1"/>
    <col min="15886" max="15886" width="12.7109375" style="68" hidden="1"/>
    <col min="15887" max="15887" width="9.85546875" style="68" hidden="1"/>
    <col min="15888" max="15888" width="2.5703125" style="68" hidden="1"/>
    <col min="15889" max="16128" width="9.140625" style="68" hidden="1"/>
    <col min="16129" max="16129" width="51.140625" style="68" hidden="1"/>
    <col min="16130" max="16141" width="9.85546875" style="68" hidden="1"/>
    <col min="16142" max="16142" width="12.7109375" style="68" hidden="1"/>
    <col min="16143" max="16143" width="9.85546875" style="68" hidden="1"/>
    <col min="16144" max="16144" width="2.5703125" style="68" hidden="1"/>
    <col min="16145" max="16384" width="9.140625" style="68" hidden="1"/>
  </cols>
  <sheetData>
    <row r="1" spans="1:26" s="66" customFormat="1" ht="3.75" customHeight="1">
      <c r="A1" s="64"/>
      <c r="B1" s="65"/>
      <c r="C1" s="65"/>
      <c r="D1" s="65"/>
      <c r="E1" s="65"/>
      <c r="F1" s="65"/>
      <c r="G1" s="65"/>
      <c r="H1" s="65"/>
      <c r="I1" s="65"/>
      <c r="J1" s="65"/>
      <c r="K1" s="65"/>
      <c r="L1" s="65"/>
      <c r="M1" s="65"/>
      <c r="N1" s="65"/>
      <c r="O1" s="65"/>
      <c r="P1" s="366"/>
    </row>
    <row r="2" spans="1:26" s="66" customFormat="1" ht="39" customHeight="1">
      <c r="A2" s="913" t="s">
        <v>59</v>
      </c>
      <c r="B2" s="913"/>
      <c r="C2" s="913"/>
      <c r="D2" s="913"/>
      <c r="E2" s="913"/>
      <c r="F2" s="913"/>
      <c r="G2" s="913"/>
      <c r="H2" s="913"/>
      <c r="I2" s="913"/>
      <c r="J2" s="913"/>
      <c r="K2" s="913"/>
      <c r="L2" s="913"/>
      <c r="M2" s="913"/>
      <c r="N2" s="913"/>
      <c r="O2" s="913"/>
      <c r="P2" s="366"/>
    </row>
    <row r="3" spans="1:26" s="66" customFormat="1" ht="20.25" customHeight="1">
      <c r="A3" s="913" t="s">
        <v>1049</v>
      </c>
      <c r="B3" s="913"/>
      <c r="C3" s="913"/>
      <c r="D3" s="913"/>
      <c r="E3" s="913"/>
      <c r="F3" s="913"/>
      <c r="G3" s="913"/>
      <c r="H3" s="913"/>
      <c r="I3" s="913"/>
      <c r="J3" s="913"/>
      <c r="K3" s="913"/>
      <c r="L3" s="913"/>
      <c r="M3" s="913"/>
      <c r="N3" s="913"/>
      <c r="O3" s="913"/>
      <c r="P3" s="366"/>
    </row>
    <row r="4" spans="1:26" s="66" customFormat="1" ht="20.25" customHeight="1">
      <c r="A4" s="913" t="s">
        <v>1580</v>
      </c>
      <c r="B4" s="913"/>
      <c r="C4" s="913"/>
      <c r="D4" s="913"/>
      <c r="E4" s="913"/>
      <c r="F4" s="913"/>
      <c r="G4" s="913"/>
      <c r="H4" s="913"/>
      <c r="I4" s="913"/>
      <c r="J4" s="913"/>
      <c r="K4" s="913"/>
      <c r="L4" s="913"/>
      <c r="M4" s="913"/>
      <c r="N4" s="913"/>
      <c r="O4" s="913"/>
      <c r="P4" s="366"/>
    </row>
    <row r="5" spans="1:26" s="66" customFormat="1" ht="39" customHeight="1">
      <c r="A5" s="961" t="s">
        <v>2</v>
      </c>
      <c r="B5" s="961"/>
      <c r="C5" s="961"/>
      <c r="D5" s="961"/>
      <c r="E5" s="961"/>
      <c r="F5" s="961"/>
      <c r="G5" s="961"/>
      <c r="H5" s="961"/>
      <c r="I5" s="961"/>
      <c r="J5" s="961"/>
      <c r="K5" s="961"/>
      <c r="L5" s="961"/>
      <c r="M5" s="961"/>
      <c r="N5" s="961"/>
      <c r="O5" s="961"/>
      <c r="P5" s="366"/>
    </row>
    <row r="6" spans="1:26" ht="7.5" customHeight="1">
      <c r="A6" s="67"/>
    </row>
    <row r="7" spans="1:26" ht="10.5" customHeight="1">
      <c r="A7" s="493"/>
      <c r="B7" s="517"/>
      <c r="C7" s="494"/>
      <c r="D7" s="494"/>
      <c r="E7" s="494"/>
      <c r="F7" s="494"/>
      <c r="G7" s="494"/>
      <c r="H7" s="495"/>
      <c r="I7" s="495"/>
      <c r="J7" s="495"/>
      <c r="K7" s="495"/>
      <c r="L7" s="495"/>
      <c r="M7" s="495"/>
      <c r="N7" s="495"/>
      <c r="O7" s="496"/>
      <c r="P7" s="535"/>
      <c r="Q7" s="70"/>
      <c r="R7" s="70"/>
      <c r="S7" s="70"/>
      <c r="T7" s="70"/>
      <c r="U7" s="70"/>
    </row>
    <row r="8" spans="1:26" ht="42" customHeight="1">
      <c r="A8" s="536" t="s">
        <v>1050</v>
      </c>
      <c r="B8" s="518" t="s">
        <v>359</v>
      </c>
      <c r="C8" s="518" t="s">
        <v>360</v>
      </c>
      <c r="D8" s="518" t="s">
        <v>1043</v>
      </c>
      <c r="E8" s="518" t="s">
        <v>1044</v>
      </c>
      <c r="F8" s="518" t="s">
        <v>1045</v>
      </c>
      <c r="G8" s="518" t="s">
        <v>364</v>
      </c>
      <c r="H8" s="518" t="s">
        <v>365</v>
      </c>
      <c r="I8" s="518" t="s">
        <v>366</v>
      </c>
      <c r="J8" s="518" t="s">
        <v>367</v>
      </c>
      <c r="K8" s="518" t="s">
        <v>368</v>
      </c>
      <c r="L8" s="518" t="s">
        <v>369</v>
      </c>
      <c r="M8" s="518" t="s">
        <v>370</v>
      </c>
      <c r="N8" s="519" t="s">
        <v>371</v>
      </c>
      <c r="O8" s="520" t="s">
        <v>842</v>
      </c>
      <c r="P8" s="71">
        <v>1</v>
      </c>
      <c r="Y8" s="68">
        <v>1</v>
      </c>
      <c r="Z8" s="68">
        <v>1</v>
      </c>
    </row>
    <row r="9" spans="1:26" ht="43.5" customHeight="1">
      <c r="A9" s="500" t="s">
        <v>1021</v>
      </c>
      <c r="B9" s="500">
        <v>494728.61907000002</v>
      </c>
      <c r="C9" s="501">
        <v>98020.9274</v>
      </c>
      <c r="D9" s="501">
        <v>191758.41256999999</v>
      </c>
      <c r="E9" s="501">
        <v>275828.00987999997</v>
      </c>
      <c r="F9" s="501">
        <v>170002.58008000001</v>
      </c>
      <c r="G9" s="501">
        <v>206229.26566999999</v>
      </c>
      <c r="H9" s="500">
        <v>69812.57540999999</v>
      </c>
      <c r="I9" s="500">
        <v>128604.36551999999</v>
      </c>
      <c r="J9" s="500">
        <v>16069.32719</v>
      </c>
      <c r="K9" s="500">
        <v>0</v>
      </c>
      <c r="L9" s="500">
        <v>85293.25344</v>
      </c>
      <c r="M9" s="500">
        <v>128522.83074999999</v>
      </c>
      <c r="N9" s="500">
        <f t="shared" ref="N9:N27" si="0">SUM(B9:M9)</f>
        <v>1864870.1669800004</v>
      </c>
      <c r="O9" s="521">
        <f>+N9/$N$27</f>
        <v>4.2646799087026073E-2</v>
      </c>
      <c r="P9" s="71"/>
      <c r="Q9" s="70"/>
      <c r="R9" s="70"/>
      <c r="S9" s="70"/>
      <c r="T9" s="70"/>
      <c r="U9" s="70"/>
    </row>
    <row r="10" spans="1:26" ht="27" customHeight="1">
      <c r="A10" s="500" t="s">
        <v>1022</v>
      </c>
      <c r="B10" s="500">
        <v>1238.71831</v>
      </c>
      <c r="C10" s="501">
        <v>516.51781000000005</v>
      </c>
      <c r="D10" s="501">
        <v>6393.1636600000002</v>
      </c>
      <c r="E10" s="501">
        <v>22.404169999999997</v>
      </c>
      <c r="F10" s="501">
        <v>102.45041000000001</v>
      </c>
      <c r="G10" s="501">
        <v>570.41663000000005</v>
      </c>
      <c r="H10" s="500">
        <v>2026.2851000000001</v>
      </c>
      <c r="I10" s="500">
        <v>1614.80315</v>
      </c>
      <c r="J10" s="500">
        <v>0</v>
      </c>
      <c r="K10" s="500">
        <v>0</v>
      </c>
      <c r="L10" s="500">
        <v>9812.9817899999998</v>
      </c>
      <c r="M10" s="500">
        <v>1217.3325199999999</v>
      </c>
      <c r="N10" s="500">
        <f t="shared" si="0"/>
        <v>23515.073549999997</v>
      </c>
      <c r="O10" s="521">
        <f t="shared" ref="O10:O27" si="1">+N10/$N$27</f>
        <v>5.3775465711240885E-4</v>
      </c>
      <c r="P10" s="71"/>
      <c r="Q10" s="70"/>
      <c r="R10" s="70"/>
      <c r="S10" s="70"/>
      <c r="T10" s="70"/>
      <c r="U10" s="70"/>
    </row>
    <row r="11" spans="1:26" ht="27" customHeight="1">
      <c r="A11" s="500" t="s">
        <v>1023</v>
      </c>
      <c r="B11" s="500">
        <v>40118.994859999999</v>
      </c>
      <c r="C11" s="501">
        <v>1364.0780300000001</v>
      </c>
      <c r="D11" s="501">
        <v>15660.893330000001</v>
      </c>
      <c r="E11" s="501">
        <v>2864.25945</v>
      </c>
      <c r="F11" s="501">
        <v>45217.99422</v>
      </c>
      <c r="G11" s="501">
        <v>27384.738839999998</v>
      </c>
      <c r="H11" s="500">
        <v>25513.80717</v>
      </c>
      <c r="I11" s="500">
        <v>239.56677999999999</v>
      </c>
      <c r="J11" s="500">
        <v>0</v>
      </c>
      <c r="K11" s="500">
        <v>0</v>
      </c>
      <c r="L11" s="500">
        <v>4160.2803100000001</v>
      </c>
      <c r="M11" s="500">
        <v>0</v>
      </c>
      <c r="N11" s="500">
        <f t="shared" si="0"/>
        <v>162524.61298999999</v>
      </c>
      <c r="O11" s="521">
        <f t="shared" si="1"/>
        <v>3.7166954781123539E-3</v>
      </c>
      <c r="P11" s="71"/>
      <c r="Q11" s="70"/>
      <c r="R11" s="70"/>
      <c r="S11" s="70"/>
      <c r="T11" s="70"/>
      <c r="U11" s="70"/>
    </row>
    <row r="12" spans="1:26" ht="27" customHeight="1">
      <c r="A12" s="500" t="s">
        <v>1024</v>
      </c>
      <c r="B12" s="500">
        <v>29436.65841</v>
      </c>
      <c r="C12" s="501">
        <v>13260.006039999998</v>
      </c>
      <c r="D12" s="501">
        <v>13528.131460000001</v>
      </c>
      <c r="E12" s="501">
        <v>73479.187569999995</v>
      </c>
      <c r="F12" s="501">
        <v>47615.50677</v>
      </c>
      <c r="G12" s="501">
        <v>1190.9290000000001</v>
      </c>
      <c r="H12" s="500">
        <v>34843.013509999997</v>
      </c>
      <c r="I12" s="500">
        <v>4726.3968399999994</v>
      </c>
      <c r="J12" s="500">
        <v>0</v>
      </c>
      <c r="K12" s="500">
        <v>0</v>
      </c>
      <c r="L12" s="500">
        <v>9430.8921300000002</v>
      </c>
      <c r="M12" s="500">
        <v>0</v>
      </c>
      <c r="N12" s="500">
        <f t="shared" si="0"/>
        <v>227510.72172999999</v>
      </c>
      <c r="O12" s="521">
        <f t="shared" si="1"/>
        <v>5.2028308520137645E-3</v>
      </c>
      <c r="P12" s="71"/>
      <c r="Q12" s="70"/>
      <c r="R12" s="70"/>
      <c r="S12" s="70"/>
      <c r="T12" s="70"/>
      <c r="U12" s="70"/>
    </row>
    <row r="13" spans="1:26" ht="27" customHeight="1">
      <c r="A13" s="500" t="s">
        <v>1025</v>
      </c>
      <c r="B13" s="500">
        <v>1400456.7036400002</v>
      </c>
      <c r="C13" s="501">
        <v>702037.90584999998</v>
      </c>
      <c r="D13" s="501">
        <v>1300870.1886099998</v>
      </c>
      <c r="E13" s="501">
        <v>1374604.4519800001</v>
      </c>
      <c r="F13" s="501">
        <v>1045710.76158</v>
      </c>
      <c r="G13" s="501">
        <v>409133.49774999998</v>
      </c>
      <c r="H13" s="500">
        <v>175525.23834000001</v>
      </c>
      <c r="I13" s="500">
        <v>449592.69851999998</v>
      </c>
      <c r="J13" s="500">
        <v>64895.696689999997</v>
      </c>
      <c r="K13" s="500">
        <v>23377</v>
      </c>
      <c r="L13" s="500">
        <v>240937.40747999999</v>
      </c>
      <c r="M13" s="500">
        <v>512489.24167000002</v>
      </c>
      <c r="N13" s="500">
        <f t="shared" si="0"/>
        <v>7699630.7921099998</v>
      </c>
      <c r="O13" s="521">
        <f t="shared" si="1"/>
        <v>0.17607907148150334</v>
      </c>
      <c r="P13" s="71"/>
      <c r="Q13" s="70"/>
      <c r="R13" s="70"/>
      <c r="S13" s="70"/>
      <c r="T13" s="70"/>
      <c r="U13" s="70"/>
    </row>
    <row r="14" spans="1:26" ht="27" customHeight="1">
      <c r="A14" s="500" t="s">
        <v>1026</v>
      </c>
      <c r="B14" s="500">
        <v>81607.313760000005</v>
      </c>
      <c r="C14" s="501">
        <v>235021.38427000001</v>
      </c>
      <c r="D14" s="501">
        <v>46771.376609999999</v>
      </c>
      <c r="E14" s="501">
        <v>87877.958150000006</v>
      </c>
      <c r="F14" s="501">
        <v>11244.900300000001</v>
      </c>
      <c r="G14" s="501">
        <v>28843.912110000001</v>
      </c>
      <c r="H14" s="500">
        <v>10179.485710000001</v>
      </c>
      <c r="I14" s="500">
        <v>681.87437</v>
      </c>
      <c r="J14" s="500">
        <v>0</v>
      </c>
      <c r="K14" s="500">
        <v>0</v>
      </c>
      <c r="L14" s="500">
        <v>1976.0922499999999</v>
      </c>
      <c r="M14" s="500">
        <v>0</v>
      </c>
      <c r="N14" s="500">
        <f t="shared" si="0"/>
        <v>504204.29752999992</v>
      </c>
      <c r="O14" s="521">
        <f t="shared" si="1"/>
        <v>1.153040021568838E-2</v>
      </c>
      <c r="P14" s="71"/>
      <c r="Q14" s="70"/>
      <c r="R14" s="70"/>
      <c r="S14" s="70"/>
      <c r="T14" s="70"/>
      <c r="U14" s="70"/>
    </row>
    <row r="15" spans="1:26" ht="27" customHeight="1">
      <c r="A15" s="500" t="s">
        <v>1027</v>
      </c>
      <c r="B15" s="500">
        <v>875104.44633000006</v>
      </c>
      <c r="C15" s="501">
        <v>339535.18232999998</v>
      </c>
      <c r="D15" s="501">
        <v>723311.22083000001</v>
      </c>
      <c r="E15" s="501">
        <v>669265.07204999996</v>
      </c>
      <c r="F15" s="501">
        <v>91408.390520000001</v>
      </c>
      <c r="G15" s="501">
        <v>362835.69786000001</v>
      </c>
      <c r="H15" s="500">
        <v>588754.47492999991</v>
      </c>
      <c r="I15" s="500">
        <v>526303.63916999998</v>
      </c>
      <c r="J15" s="500">
        <v>0</v>
      </c>
      <c r="K15" s="500">
        <v>10102.5</v>
      </c>
      <c r="L15" s="500">
        <v>688760.61667999998</v>
      </c>
      <c r="M15" s="500">
        <v>510812.51614999998</v>
      </c>
      <c r="N15" s="500">
        <f t="shared" si="0"/>
        <v>5386193.7568499995</v>
      </c>
      <c r="O15" s="521">
        <f t="shared" si="1"/>
        <v>0.12317421719720155</v>
      </c>
      <c r="P15" s="71"/>
      <c r="Q15" s="70"/>
      <c r="R15" s="70"/>
      <c r="S15" s="70"/>
      <c r="T15" s="70"/>
      <c r="U15" s="70"/>
    </row>
    <row r="16" spans="1:26" ht="27" customHeight="1">
      <c r="A16" s="500" t="s">
        <v>1028</v>
      </c>
      <c r="B16" s="500">
        <v>1110333.1881400002</v>
      </c>
      <c r="C16" s="501">
        <v>970422.10296000005</v>
      </c>
      <c r="D16" s="501">
        <v>1852380.70401</v>
      </c>
      <c r="E16" s="501">
        <v>771376.61716999998</v>
      </c>
      <c r="F16" s="501">
        <v>1272721.5527999999</v>
      </c>
      <c r="G16" s="501">
        <v>779537.20452000003</v>
      </c>
      <c r="H16" s="500">
        <v>1069218.0624500001</v>
      </c>
      <c r="I16" s="500">
        <v>1828229.0911700001</v>
      </c>
      <c r="J16" s="500">
        <v>16182.17985</v>
      </c>
      <c r="K16" s="500">
        <v>4678.3999999999996</v>
      </c>
      <c r="L16" s="500">
        <v>1009876.0007000001</v>
      </c>
      <c r="M16" s="500">
        <v>1123826.7529800001</v>
      </c>
      <c r="N16" s="500">
        <f t="shared" si="0"/>
        <v>11808781.856750002</v>
      </c>
      <c r="O16" s="521">
        <f t="shared" si="1"/>
        <v>0.27004922713889762</v>
      </c>
      <c r="P16" s="71"/>
      <c r="Q16" s="70"/>
      <c r="R16" s="70"/>
      <c r="S16" s="70"/>
      <c r="T16" s="70"/>
      <c r="U16" s="70"/>
    </row>
    <row r="17" spans="1:21" ht="27" customHeight="1">
      <c r="A17" s="500" t="s">
        <v>1029</v>
      </c>
      <c r="B17" s="500">
        <v>138459.76078000001</v>
      </c>
      <c r="C17" s="501">
        <v>34137.421679999999</v>
      </c>
      <c r="D17" s="501">
        <v>126786.76614000001</v>
      </c>
      <c r="E17" s="501">
        <v>138612.37187</v>
      </c>
      <c r="F17" s="501">
        <v>42543.952189999996</v>
      </c>
      <c r="G17" s="501">
        <v>17296.11594</v>
      </c>
      <c r="H17" s="500">
        <v>4946.4985099999994</v>
      </c>
      <c r="I17" s="500">
        <v>28494.800170000002</v>
      </c>
      <c r="J17" s="500">
        <v>0</v>
      </c>
      <c r="K17" s="500">
        <v>0</v>
      </c>
      <c r="L17" s="500">
        <v>89348.646280000001</v>
      </c>
      <c r="M17" s="500">
        <v>107811.21776</v>
      </c>
      <c r="N17" s="500">
        <f t="shared" si="0"/>
        <v>728437.55131999997</v>
      </c>
      <c r="O17" s="521">
        <f t="shared" si="1"/>
        <v>1.6658280264570526E-2</v>
      </c>
      <c r="P17" s="71"/>
      <c r="Q17" s="70"/>
      <c r="R17" s="70"/>
      <c r="S17" s="70"/>
      <c r="T17" s="70"/>
      <c r="U17" s="70"/>
    </row>
    <row r="18" spans="1:21" ht="27" customHeight="1">
      <c r="A18" s="500" t="s">
        <v>1030</v>
      </c>
      <c r="B18" s="500">
        <v>403840.16264</v>
      </c>
      <c r="C18" s="501">
        <v>208826.67222000001</v>
      </c>
      <c r="D18" s="501">
        <v>358298.16292000003</v>
      </c>
      <c r="E18" s="501">
        <v>175783.02666999999</v>
      </c>
      <c r="F18" s="501">
        <v>409632.57287999999</v>
      </c>
      <c r="G18" s="501">
        <v>104160.87992000001</v>
      </c>
      <c r="H18" s="500">
        <v>48920.764459999999</v>
      </c>
      <c r="I18" s="500">
        <v>123558.23317000001</v>
      </c>
      <c r="J18" s="500">
        <v>6.8700000000000002E-3</v>
      </c>
      <c r="K18" s="500">
        <v>18930.666699999998</v>
      </c>
      <c r="L18" s="500">
        <v>380527.66476999997</v>
      </c>
      <c r="M18" s="500">
        <v>668079.45813000004</v>
      </c>
      <c r="N18" s="500">
        <f t="shared" si="0"/>
        <v>2900558.2713500001</v>
      </c>
      <c r="O18" s="521">
        <f t="shared" si="1"/>
        <v>6.633144120633129E-2</v>
      </c>
      <c r="P18" s="71"/>
      <c r="Q18" s="70"/>
      <c r="R18" s="70"/>
      <c r="S18" s="70"/>
      <c r="T18" s="70"/>
      <c r="U18" s="70"/>
    </row>
    <row r="19" spans="1:21" ht="27" customHeight="1">
      <c r="A19" s="500" t="s">
        <v>1031</v>
      </c>
      <c r="B19" s="500">
        <v>130237.54939</v>
      </c>
      <c r="C19" s="501">
        <v>45342.881159999997</v>
      </c>
      <c r="D19" s="501">
        <v>14500.618699999999</v>
      </c>
      <c r="E19" s="501">
        <v>51260.592450000004</v>
      </c>
      <c r="F19" s="501">
        <v>30726.58497</v>
      </c>
      <c r="G19" s="501">
        <v>794.33692000000008</v>
      </c>
      <c r="H19" s="500">
        <v>11602.721939999999</v>
      </c>
      <c r="I19" s="500">
        <v>689.57031999999992</v>
      </c>
      <c r="J19" s="500">
        <v>0</v>
      </c>
      <c r="K19" s="500">
        <v>0</v>
      </c>
      <c r="L19" s="500">
        <v>1808.3713</v>
      </c>
      <c r="M19" s="500">
        <v>3246.4249100000002</v>
      </c>
      <c r="N19" s="500">
        <f t="shared" si="0"/>
        <v>290209.65205999999</v>
      </c>
      <c r="O19" s="521">
        <f t="shared" si="1"/>
        <v>6.6366618672233238E-3</v>
      </c>
      <c r="P19" s="71"/>
      <c r="Q19" s="70"/>
      <c r="R19" s="70"/>
      <c r="S19" s="70"/>
      <c r="T19" s="70"/>
      <c r="U19" s="70"/>
    </row>
    <row r="20" spans="1:21" ht="27" customHeight="1">
      <c r="A20" s="500" t="s">
        <v>1032</v>
      </c>
      <c r="B20" s="500">
        <v>1523235.14747</v>
      </c>
      <c r="C20" s="501">
        <v>917744.52884000004</v>
      </c>
      <c r="D20" s="501">
        <v>2980358.9508799999</v>
      </c>
      <c r="E20" s="501">
        <v>937429.52226</v>
      </c>
      <c r="F20" s="501">
        <v>1274189.81807</v>
      </c>
      <c r="G20" s="501">
        <v>587477.00176000001</v>
      </c>
      <c r="H20" s="500">
        <v>935577.79689</v>
      </c>
      <c r="I20" s="500">
        <v>520334.2928</v>
      </c>
      <c r="J20" s="500">
        <v>5321.06394</v>
      </c>
      <c r="K20" s="500">
        <v>0</v>
      </c>
      <c r="L20" s="500">
        <v>387988.46993000002</v>
      </c>
      <c r="M20" s="500">
        <v>263378.95368000004</v>
      </c>
      <c r="N20" s="500">
        <f t="shared" si="0"/>
        <v>10333035.54652</v>
      </c>
      <c r="O20" s="521">
        <f t="shared" si="1"/>
        <v>0.23630111024038009</v>
      </c>
      <c r="P20" s="71"/>
      <c r="Q20" s="70"/>
      <c r="R20" s="70"/>
      <c r="S20" s="70"/>
      <c r="T20" s="70"/>
      <c r="U20" s="70"/>
    </row>
    <row r="21" spans="1:21" ht="27" customHeight="1">
      <c r="A21" s="500" t="s">
        <v>1033</v>
      </c>
      <c r="B21" s="500">
        <v>118.98036</v>
      </c>
      <c r="C21" s="501">
        <v>379.54890999999998</v>
      </c>
      <c r="D21" s="501">
        <v>4959.0878300000004</v>
      </c>
      <c r="E21" s="501">
        <v>11471.868470000001</v>
      </c>
      <c r="F21" s="501">
        <v>13238.422689999999</v>
      </c>
      <c r="G21" s="501">
        <v>91.204210000000003</v>
      </c>
      <c r="H21" s="500">
        <v>133.14129</v>
      </c>
      <c r="I21" s="500">
        <v>685.59205000000009</v>
      </c>
      <c r="J21" s="500">
        <v>68.7</v>
      </c>
      <c r="K21" s="500">
        <v>0</v>
      </c>
      <c r="L21" s="500">
        <v>1742.2578000000001</v>
      </c>
      <c r="M21" s="500">
        <v>20530.00518</v>
      </c>
      <c r="N21" s="500">
        <f t="shared" si="0"/>
        <v>53418.808790000003</v>
      </c>
      <c r="O21" s="521">
        <f t="shared" si="1"/>
        <v>1.2216084777765786E-3</v>
      </c>
      <c r="P21" s="71"/>
      <c r="Q21" s="70"/>
      <c r="R21" s="70"/>
      <c r="S21" s="70"/>
      <c r="T21" s="70"/>
      <c r="U21" s="70"/>
    </row>
    <row r="22" spans="1:21" ht="27" customHeight="1">
      <c r="A22" s="500" t="s">
        <v>1034</v>
      </c>
      <c r="B22" s="500">
        <v>120981.97764</v>
      </c>
      <c r="C22" s="501">
        <v>67271.488310000001</v>
      </c>
      <c r="D22" s="501">
        <v>17740.498420000004</v>
      </c>
      <c r="E22" s="501">
        <v>49274.091420000004</v>
      </c>
      <c r="F22" s="501">
        <v>1792.73551</v>
      </c>
      <c r="G22" s="501">
        <v>47275.008990000002</v>
      </c>
      <c r="H22" s="500">
        <v>800.37654000000009</v>
      </c>
      <c r="I22" s="500">
        <v>5794.2317400000002</v>
      </c>
      <c r="J22" s="500">
        <v>0</v>
      </c>
      <c r="K22" s="500">
        <v>2.8333000000000004</v>
      </c>
      <c r="L22" s="500">
        <v>12456.970130000002</v>
      </c>
      <c r="M22" s="500">
        <v>13145.19634</v>
      </c>
      <c r="N22" s="500">
        <f t="shared" si="0"/>
        <v>336535.40834000008</v>
      </c>
      <c r="O22" s="521">
        <f t="shared" si="1"/>
        <v>7.6960628140608674E-3</v>
      </c>
      <c r="P22" s="71"/>
      <c r="Q22" s="70"/>
      <c r="R22" s="70"/>
      <c r="S22" s="70"/>
      <c r="T22" s="70"/>
      <c r="U22" s="70"/>
    </row>
    <row r="23" spans="1:21" ht="27" customHeight="1">
      <c r="A23" s="500" t="s">
        <v>1035</v>
      </c>
      <c r="B23" s="500">
        <v>185751.95766999997</v>
      </c>
      <c r="C23" s="501">
        <v>29375.593670000002</v>
      </c>
      <c r="D23" s="501">
        <v>129040.46416</v>
      </c>
      <c r="E23" s="501">
        <v>106329.14384</v>
      </c>
      <c r="F23" s="501">
        <v>510251.41376999998</v>
      </c>
      <c r="G23" s="501">
        <v>21528.295129999999</v>
      </c>
      <c r="H23" s="500">
        <v>8744.5248900000006</v>
      </c>
      <c r="I23" s="500">
        <v>87277.082030000005</v>
      </c>
      <c r="J23" s="500">
        <v>1596.6022700000001</v>
      </c>
      <c r="K23" s="500">
        <v>0</v>
      </c>
      <c r="L23" s="500">
        <v>54013.519289999997</v>
      </c>
      <c r="M23" s="500">
        <v>266039.80486000003</v>
      </c>
      <c r="N23" s="500">
        <f t="shared" si="0"/>
        <v>1399948.4015799998</v>
      </c>
      <c r="O23" s="521">
        <f t="shared" si="1"/>
        <v>3.2014731787505628E-2</v>
      </c>
      <c r="P23" s="71"/>
      <c r="Q23" s="70"/>
      <c r="R23" s="70"/>
      <c r="S23" s="70"/>
      <c r="T23" s="70"/>
      <c r="U23" s="70"/>
    </row>
    <row r="24" spans="1:21" ht="27" customHeight="1">
      <c r="A24" s="500" t="s">
        <v>1036</v>
      </c>
      <c r="B24" s="500">
        <v>0</v>
      </c>
      <c r="C24" s="501">
        <v>54.612679999999997</v>
      </c>
      <c r="D24" s="501">
        <v>318.52963</v>
      </c>
      <c r="E24" s="501">
        <v>0</v>
      </c>
      <c r="F24" s="501">
        <v>524.18182000000002</v>
      </c>
      <c r="G24" s="501">
        <v>0</v>
      </c>
      <c r="H24" s="500">
        <v>9.0326800000000009</v>
      </c>
      <c r="I24" s="500">
        <v>0</v>
      </c>
      <c r="J24" s="500">
        <v>0</v>
      </c>
      <c r="K24" s="500">
        <v>0</v>
      </c>
      <c r="L24" s="500">
        <v>4.73874</v>
      </c>
      <c r="M24" s="500">
        <v>496.47346999999996</v>
      </c>
      <c r="N24" s="500">
        <f t="shared" si="0"/>
        <v>1407.5690199999999</v>
      </c>
      <c r="O24" s="521">
        <f t="shared" si="1"/>
        <v>3.2189003963891471E-5</v>
      </c>
      <c r="P24" s="71"/>
      <c r="Q24" s="70"/>
      <c r="R24" s="70"/>
      <c r="S24" s="70"/>
      <c r="T24" s="70"/>
      <c r="U24" s="70"/>
    </row>
    <row r="25" spans="1:21" ht="27" customHeight="1">
      <c r="A25" s="500" t="s">
        <v>1037</v>
      </c>
      <c r="B25" s="500">
        <v>0</v>
      </c>
      <c r="C25" s="501">
        <v>0</v>
      </c>
      <c r="D25" s="501">
        <v>39.577210000000001</v>
      </c>
      <c r="E25" s="501">
        <v>7.7719999999999997E-2</v>
      </c>
      <c r="F25" s="501">
        <v>113.77721000000001</v>
      </c>
      <c r="G25" s="501">
        <v>0</v>
      </c>
      <c r="H25" s="500">
        <v>14.35155</v>
      </c>
      <c r="I25" s="500">
        <v>0</v>
      </c>
      <c r="J25" s="500">
        <v>0</v>
      </c>
      <c r="K25" s="500">
        <v>0</v>
      </c>
      <c r="L25" s="500">
        <v>4.7628900000000005</v>
      </c>
      <c r="M25" s="500">
        <v>0</v>
      </c>
      <c r="N25" s="500">
        <f t="shared" si="0"/>
        <v>172.54658000000001</v>
      </c>
      <c r="O25" s="521">
        <f t="shared" si="1"/>
        <v>3.9458829149109275E-6</v>
      </c>
      <c r="P25" s="71"/>
      <c r="Q25" s="70"/>
      <c r="R25" s="70"/>
      <c r="S25" s="70"/>
      <c r="T25" s="70"/>
      <c r="U25" s="70"/>
    </row>
    <row r="26" spans="1:21" ht="27" customHeight="1">
      <c r="A26" s="500" t="s">
        <v>1038</v>
      </c>
      <c r="B26" s="500">
        <v>0</v>
      </c>
      <c r="C26" s="501">
        <v>371.74685999999997</v>
      </c>
      <c r="D26" s="501">
        <v>187.79935999999998</v>
      </c>
      <c r="E26" s="501">
        <v>0</v>
      </c>
      <c r="F26" s="501">
        <v>0</v>
      </c>
      <c r="G26" s="501">
        <v>401.71596999999997</v>
      </c>
      <c r="H26" s="500">
        <v>313.49495000000002</v>
      </c>
      <c r="I26" s="500">
        <v>143.37743</v>
      </c>
      <c r="J26" s="500">
        <v>0</v>
      </c>
      <c r="K26" s="500">
        <v>0</v>
      </c>
      <c r="L26" s="500">
        <v>431.76639</v>
      </c>
      <c r="M26" s="500">
        <v>5451.5086799999999</v>
      </c>
      <c r="N26" s="507">
        <f t="shared" si="0"/>
        <v>7301.4096399999999</v>
      </c>
      <c r="O26" s="508">
        <f t="shared" si="1"/>
        <v>1.669723477175957E-4</v>
      </c>
      <c r="P26" s="71"/>
      <c r="Q26" s="70"/>
      <c r="R26" s="70"/>
      <c r="S26" s="70"/>
      <c r="T26" s="70"/>
      <c r="U26" s="70"/>
    </row>
    <row r="27" spans="1:21" ht="33" customHeight="1">
      <c r="A27" s="523" t="s">
        <v>1039</v>
      </c>
      <c r="B27" s="524">
        <f>SUM(B9:B26)</f>
        <v>6535650.1784700025</v>
      </c>
      <c r="C27" s="524">
        <f t="shared" ref="C27:M27" si="2">SUM(C9:C26)</f>
        <v>3663682.5990199996</v>
      </c>
      <c r="D27" s="524">
        <f t="shared" si="2"/>
        <v>7782904.5463299984</v>
      </c>
      <c r="E27" s="524">
        <f t="shared" si="2"/>
        <v>4725478.6551200012</v>
      </c>
      <c r="F27" s="524">
        <f t="shared" si="2"/>
        <v>4967037.5957899997</v>
      </c>
      <c r="G27" s="524">
        <f t="shared" si="2"/>
        <v>2594750.2212199997</v>
      </c>
      <c r="H27" s="524">
        <f t="shared" si="2"/>
        <v>2986935.6463200003</v>
      </c>
      <c r="I27" s="524">
        <f t="shared" si="2"/>
        <v>3706969.6152300001</v>
      </c>
      <c r="J27" s="524">
        <f t="shared" si="2"/>
        <v>104133.57680999998</v>
      </c>
      <c r="K27" s="524">
        <f t="shared" si="2"/>
        <v>57091.399999999994</v>
      </c>
      <c r="L27" s="524">
        <f>SUM(L9:L26)</f>
        <v>2978574.6923000002</v>
      </c>
      <c r="M27" s="524">
        <f t="shared" si="2"/>
        <v>3625047.7170799999</v>
      </c>
      <c r="N27" s="524">
        <f t="shared" si="0"/>
        <v>43728256.443689995</v>
      </c>
      <c r="O27" s="525">
        <f t="shared" si="1"/>
        <v>1</v>
      </c>
      <c r="P27" s="71">
        <v>1</v>
      </c>
      <c r="Q27" s="70"/>
      <c r="R27" s="70"/>
      <c r="S27" s="70"/>
      <c r="T27" s="70"/>
      <c r="U27" s="70"/>
    </row>
    <row r="28" spans="1:21" ht="33" customHeight="1">
      <c r="A28" s="526" t="s">
        <v>1040</v>
      </c>
      <c r="B28" s="521">
        <f t="shared" ref="B28:N28" si="3">+B27/$N$27</f>
        <v>0.14946057103571297</v>
      </c>
      <c r="C28" s="521">
        <f t="shared" si="3"/>
        <v>8.3782956307389439E-2</v>
      </c>
      <c r="D28" s="521">
        <f t="shared" si="3"/>
        <v>0.17798341802976403</v>
      </c>
      <c r="E28" s="521">
        <f t="shared" si="3"/>
        <v>0.10806464834025849</v>
      </c>
      <c r="F28" s="521">
        <f t="shared" si="3"/>
        <v>0.11358874100517093</v>
      </c>
      <c r="G28" s="521">
        <f t="shared" si="3"/>
        <v>5.9338067241746228E-2</v>
      </c>
      <c r="H28" s="521">
        <f t="shared" si="3"/>
        <v>6.8306762931797993E-2</v>
      </c>
      <c r="I28" s="521">
        <f t="shared" si="3"/>
        <v>8.4772865801396882E-2</v>
      </c>
      <c r="J28" s="521">
        <f t="shared" si="3"/>
        <v>2.3813795764780943E-3</v>
      </c>
      <c r="K28" s="521">
        <f t="shared" si="3"/>
        <v>1.3055951607290372E-3</v>
      </c>
      <c r="L28" s="521">
        <f t="shared" si="3"/>
        <v>6.8115560384521337E-2</v>
      </c>
      <c r="M28" s="521">
        <f t="shared" si="3"/>
        <v>8.2899434185034732E-2</v>
      </c>
      <c r="N28" s="521">
        <f t="shared" si="3"/>
        <v>1</v>
      </c>
      <c r="O28" s="521"/>
      <c r="P28" s="71"/>
      <c r="Q28" s="70"/>
      <c r="R28" s="70"/>
      <c r="S28" s="70"/>
      <c r="T28" s="70"/>
      <c r="U28" s="70"/>
    </row>
    <row r="29" spans="1:21" ht="9" customHeight="1" thickBot="1">
      <c r="A29" s="527"/>
      <c r="B29" s="72"/>
      <c r="C29" s="528"/>
      <c r="D29" s="528"/>
      <c r="E29" s="528"/>
      <c r="F29" s="528"/>
      <c r="G29" s="528"/>
      <c r="H29" s="529"/>
      <c r="I29" s="529"/>
      <c r="J29" s="529"/>
      <c r="K29" s="529"/>
      <c r="L29" s="529"/>
      <c r="M29" s="529"/>
      <c r="N29" s="529"/>
      <c r="O29" s="530"/>
      <c r="P29" s="71"/>
      <c r="Q29" s="70"/>
      <c r="R29" s="70"/>
      <c r="S29" s="70"/>
      <c r="T29" s="70"/>
      <c r="U29" s="70"/>
    </row>
    <row r="30" spans="1:21" ht="15" customHeight="1" thickTop="1">
      <c r="A30" s="534" t="s">
        <v>1041</v>
      </c>
      <c r="B30" s="73"/>
      <c r="C30" s="532"/>
      <c r="D30" s="532"/>
      <c r="E30" s="532"/>
      <c r="F30" s="532"/>
      <c r="G30" s="532"/>
      <c r="H30" s="74"/>
      <c r="I30" s="74"/>
      <c r="J30" s="74"/>
      <c r="K30" s="74"/>
      <c r="L30" s="74"/>
      <c r="M30" s="74"/>
      <c r="N30" s="74"/>
      <c r="O30" s="74"/>
      <c r="P30" s="71"/>
      <c r="Q30" s="74"/>
      <c r="R30" s="70"/>
      <c r="S30" s="70"/>
      <c r="T30" s="70"/>
      <c r="U30" s="70"/>
    </row>
    <row r="31" spans="1:21" ht="15" customHeight="1">
      <c r="A31" s="534" t="s">
        <v>1058</v>
      </c>
      <c r="C31" s="75"/>
      <c r="D31" s="75"/>
      <c r="E31" s="75"/>
      <c r="F31" s="75"/>
      <c r="G31" s="75"/>
      <c r="H31" s="70"/>
      <c r="I31" s="70"/>
      <c r="J31" s="70"/>
      <c r="K31" s="70"/>
      <c r="L31" s="70"/>
      <c r="M31" s="70"/>
      <c r="N31" s="70"/>
      <c r="O31" s="74"/>
      <c r="P31" s="71"/>
      <c r="Q31" s="70"/>
      <c r="R31" s="70"/>
      <c r="S31" s="70"/>
      <c r="T31" s="70"/>
      <c r="U31" s="70"/>
    </row>
    <row r="32" spans="1:21" ht="15" customHeight="1">
      <c r="A32" s="533" t="s">
        <v>1048</v>
      </c>
      <c r="C32" s="75"/>
      <c r="D32" s="75"/>
      <c r="E32" s="75"/>
      <c r="F32" s="75"/>
      <c r="G32" s="75"/>
      <c r="H32" s="70"/>
      <c r="I32" s="70"/>
      <c r="J32" s="70"/>
      <c r="K32" s="70"/>
      <c r="L32" s="70"/>
      <c r="M32" s="70"/>
      <c r="N32" s="70"/>
      <c r="O32" s="74"/>
      <c r="P32" s="71"/>
      <c r="Q32" s="70"/>
      <c r="R32" s="70"/>
      <c r="S32" s="70"/>
      <c r="T32" s="70"/>
      <c r="U32" s="70"/>
    </row>
    <row r="33" spans="1:21" ht="9" customHeight="1">
      <c r="A33" s="76"/>
      <c r="C33" s="75"/>
      <c r="D33" s="75"/>
      <c r="E33" s="75"/>
      <c r="F33" s="75"/>
      <c r="G33" s="75"/>
      <c r="H33" s="70"/>
      <c r="I33" s="70"/>
      <c r="J33" s="70"/>
      <c r="K33" s="70"/>
      <c r="L33" s="70"/>
      <c r="M33" s="70"/>
      <c r="N33" s="70"/>
      <c r="O33" s="74"/>
      <c r="P33" s="71"/>
      <c r="Q33" s="70"/>
      <c r="R33" s="70"/>
      <c r="S33" s="70"/>
      <c r="T33" s="70"/>
      <c r="U33" s="70"/>
    </row>
    <row r="34" spans="1:21" ht="9" hidden="1" customHeight="1">
      <c r="A34" s="77"/>
      <c r="C34" s="75"/>
      <c r="D34" s="75"/>
      <c r="E34" s="75"/>
      <c r="F34" s="75"/>
      <c r="G34" s="75"/>
      <c r="H34" s="70"/>
      <c r="I34" s="70"/>
      <c r="J34" s="70"/>
      <c r="K34" s="70"/>
      <c r="L34" s="70"/>
      <c r="M34" s="70"/>
      <c r="N34" s="70"/>
      <c r="O34" s="74"/>
      <c r="P34" s="71"/>
      <c r="Q34" s="70"/>
      <c r="R34" s="70"/>
      <c r="S34" s="70"/>
      <c r="T34" s="70"/>
      <c r="U34" s="70"/>
    </row>
    <row r="35" spans="1:21" ht="9" hidden="1" customHeight="1">
      <c r="A35" s="77"/>
      <c r="C35" s="75"/>
      <c r="D35" s="75"/>
      <c r="E35" s="75"/>
      <c r="F35" s="75"/>
      <c r="G35" s="75"/>
      <c r="H35" s="70"/>
      <c r="I35" s="70"/>
      <c r="J35" s="70"/>
      <c r="K35" s="70"/>
      <c r="L35" s="70"/>
      <c r="M35" s="70"/>
      <c r="N35" s="70"/>
      <c r="O35" s="74"/>
      <c r="P35" s="71"/>
      <c r="Q35" s="70"/>
      <c r="R35" s="70"/>
      <c r="S35" s="70"/>
      <c r="T35" s="70"/>
      <c r="U35" s="70"/>
    </row>
    <row r="36" spans="1:21" ht="9" hidden="1" customHeight="1">
      <c r="A36" s="77"/>
      <c r="B36" s="78"/>
      <c r="C36" s="75"/>
      <c r="D36" s="75"/>
      <c r="E36" s="75"/>
      <c r="F36" s="75"/>
      <c r="G36" s="75"/>
      <c r="H36" s="70"/>
      <c r="I36" s="70"/>
      <c r="J36" s="70"/>
      <c r="K36" s="70"/>
      <c r="L36" s="70"/>
      <c r="M36" s="70"/>
      <c r="N36" s="70"/>
      <c r="O36" s="74"/>
      <c r="P36" s="71"/>
      <c r="Q36" s="70"/>
      <c r="R36" s="70"/>
      <c r="S36" s="70"/>
      <c r="T36" s="70"/>
      <c r="U36" s="70"/>
    </row>
    <row r="37" spans="1:21" ht="9" hidden="1" customHeight="1">
      <c r="A37" s="77"/>
      <c r="B37" s="78"/>
      <c r="C37" s="75"/>
      <c r="D37" s="75"/>
      <c r="E37" s="75"/>
      <c r="F37" s="75"/>
      <c r="G37" s="75"/>
      <c r="H37" s="70"/>
      <c r="I37" s="70"/>
      <c r="J37" s="70"/>
      <c r="K37" s="70"/>
      <c r="L37" s="70"/>
      <c r="M37" s="70"/>
      <c r="N37" s="70"/>
      <c r="O37" s="74"/>
      <c r="P37" s="71"/>
      <c r="Q37" s="70"/>
      <c r="R37" s="70"/>
      <c r="S37" s="70"/>
      <c r="T37" s="70"/>
      <c r="U37" s="70"/>
    </row>
    <row r="38" spans="1:21" ht="9" hidden="1" customHeight="1">
      <c r="A38" s="77"/>
      <c r="B38" s="78"/>
      <c r="C38" s="75"/>
      <c r="D38" s="75"/>
      <c r="E38" s="75"/>
      <c r="F38" s="75"/>
      <c r="G38" s="75"/>
      <c r="H38" s="70"/>
      <c r="I38" s="70"/>
      <c r="J38" s="70"/>
      <c r="K38" s="70"/>
      <c r="L38" s="70"/>
      <c r="M38" s="70"/>
      <c r="N38" s="70"/>
      <c r="O38" s="74"/>
      <c r="P38" s="71"/>
      <c r="Q38" s="70"/>
      <c r="R38" s="70"/>
      <c r="S38" s="70"/>
      <c r="T38" s="70"/>
      <c r="U38" s="70"/>
    </row>
    <row r="39" spans="1:21" ht="9" hidden="1" customHeight="1">
      <c r="A39" s="79"/>
      <c r="B39" s="78"/>
      <c r="C39" s="75"/>
      <c r="D39" s="75"/>
      <c r="E39" s="75"/>
      <c r="F39" s="75"/>
      <c r="G39" s="75"/>
      <c r="H39" s="70"/>
      <c r="I39" s="70"/>
      <c r="J39" s="70"/>
      <c r="K39" s="70"/>
      <c r="L39" s="70"/>
      <c r="M39" s="70"/>
      <c r="N39" s="70"/>
      <c r="O39" s="74"/>
      <c r="P39" s="71"/>
      <c r="Q39" s="70"/>
      <c r="R39" s="70"/>
      <c r="S39" s="70"/>
      <c r="T39" s="70"/>
      <c r="U39" s="70"/>
    </row>
    <row r="40" spans="1:21" ht="9" hidden="1" customHeight="1">
      <c r="A40" s="77"/>
      <c r="B40" s="78"/>
      <c r="C40" s="75"/>
      <c r="D40" s="75"/>
      <c r="E40" s="75"/>
      <c r="F40" s="75"/>
      <c r="G40" s="75"/>
      <c r="H40" s="70"/>
      <c r="I40" s="70"/>
      <c r="J40" s="70"/>
      <c r="K40" s="70"/>
      <c r="L40" s="70"/>
      <c r="M40" s="70"/>
      <c r="N40" s="70"/>
      <c r="O40" s="74"/>
      <c r="P40" s="71"/>
      <c r="Q40" s="70"/>
      <c r="R40" s="70"/>
      <c r="S40" s="70"/>
      <c r="T40" s="70"/>
      <c r="U40" s="70"/>
    </row>
    <row r="41" spans="1:21" ht="9" hidden="1" customHeight="1">
      <c r="A41" s="77"/>
      <c r="B41" s="78"/>
      <c r="C41" s="75"/>
      <c r="D41" s="75"/>
      <c r="E41" s="75"/>
      <c r="F41" s="75"/>
      <c r="G41" s="75"/>
      <c r="H41" s="70"/>
      <c r="I41" s="70"/>
      <c r="J41" s="70"/>
      <c r="K41" s="70"/>
      <c r="L41" s="70"/>
      <c r="M41" s="70"/>
      <c r="N41" s="70"/>
      <c r="O41" s="74"/>
      <c r="P41" s="71"/>
      <c r="Q41" s="70"/>
      <c r="R41" s="70"/>
      <c r="S41" s="70"/>
      <c r="T41" s="70"/>
      <c r="U41" s="70"/>
    </row>
    <row r="42" spans="1:21" ht="9" hidden="1" customHeight="1">
      <c r="A42" s="77"/>
      <c r="B42" s="78"/>
      <c r="C42" s="75"/>
      <c r="D42" s="75"/>
      <c r="E42" s="75"/>
      <c r="F42" s="75"/>
      <c r="G42" s="75"/>
      <c r="H42" s="70"/>
      <c r="I42" s="70"/>
      <c r="J42" s="70"/>
      <c r="K42" s="70"/>
      <c r="L42" s="70"/>
      <c r="M42" s="70"/>
      <c r="N42" s="70"/>
      <c r="O42" s="74"/>
      <c r="P42" s="71"/>
      <c r="Q42" s="70"/>
      <c r="R42" s="70"/>
      <c r="S42" s="70"/>
      <c r="T42" s="70"/>
      <c r="U42" s="70"/>
    </row>
    <row r="43" spans="1:21" ht="9" hidden="1" customHeight="1">
      <c r="A43" s="77"/>
      <c r="C43" s="75"/>
      <c r="D43" s="75"/>
      <c r="E43" s="75"/>
      <c r="F43" s="75"/>
      <c r="G43" s="75"/>
      <c r="H43" s="70"/>
      <c r="I43" s="70"/>
      <c r="J43" s="70"/>
      <c r="K43" s="70"/>
      <c r="L43" s="70"/>
      <c r="M43" s="70"/>
      <c r="N43" s="70"/>
      <c r="O43" s="74"/>
      <c r="P43" s="71"/>
      <c r="Q43" s="70"/>
      <c r="R43" s="70"/>
      <c r="S43" s="70"/>
      <c r="T43" s="70"/>
      <c r="U43" s="70"/>
    </row>
    <row r="44" spans="1:21" ht="9" hidden="1" customHeight="1">
      <c r="A44" s="77"/>
      <c r="C44" s="75"/>
      <c r="D44" s="75"/>
      <c r="E44" s="75"/>
      <c r="F44" s="75"/>
      <c r="G44" s="75"/>
      <c r="H44" s="70"/>
      <c r="I44" s="70"/>
      <c r="J44" s="70"/>
      <c r="K44" s="70"/>
      <c r="L44" s="70"/>
      <c r="M44" s="70"/>
      <c r="N44" s="70"/>
      <c r="O44" s="74"/>
      <c r="P44" s="71"/>
      <c r="Q44" s="70"/>
      <c r="R44" s="70"/>
      <c r="S44" s="70"/>
      <c r="T44" s="70"/>
      <c r="U44" s="70"/>
    </row>
    <row r="45" spans="1:21" ht="9" hidden="1" customHeight="1">
      <c r="A45" s="79"/>
      <c r="C45" s="75"/>
      <c r="D45" s="75"/>
      <c r="E45" s="75"/>
      <c r="F45" s="75"/>
      <c r="G45" s="75"/>
      <c r="H45" s="70"/>
      <c r="I45" s="70"/>
      <c r="J45" s="70"/>
      <c r="K45" s="70"/>
      <c r="L45" s="70"/>
      <c r="M45" s="70"/>
      <c r="N45" s="70"/>
      <c r="O45" s="74"/>
      <c r="P45" s="71"/>
      <c r="Q45" s="70"/>
      <c r="R45" s="70"/>
      <c r="S45" s="70"/>
      <c r="T45" s="70"/>
      <c r="U45" s="70"/>
    </row>
    <row r="46" spans="1:21" ht="9" hidden="1" customHeight="1">
      <c r="A46" s="77"/>
      <c r="C46" s="75"/>
      <c r="D46" s="75"/>
      <c r="E46" s="75"/>
      <c r="F46" s="75"/>
      <c r="G46" s="75"/>
      <c r="H46" s="70"/>
      <c r="I46" s="70"/>
      <c r="J46" s="70"/>
      <c r="K46" s="70"/>
      <c r="L46" s="70"/>
      <c r="M46" s="70"/>
      <c r="N46" s="70"/>
      <c r="O46" s="74"/>
      <c r="P46" s="71"/>
      <c r="Q46" s="70"/>
      <c r="R46" s="70"/>
      <c r="S46" s="70"/>
      <c r="T46" s="70"/>
      <c r="U46" s="70"/>
    </row>
    <row r="47" spans="1:21" ht="9" hidden="1" customHeight="1">
      <c r="A47" s="77"/>
      <c r="C47" s="75"/>
      <c r="D47" s="75"/>
      <c r="E47" s="75"/>
      <c r="F47" s="75"/>
      <c r="G47" s="75"/>
      <c r="H47" s="70"/>
      <c r="I47" s="70"/>
      <c r="J47" s="70"/>
      <c r="K47" s="70"/>
      <c r="L47" s="70"/>
      <c r="M47" s="70"/>
      <c r="N47" s="70"/>
      <c r="O47" s="74"/>
      <c r="P47" s="71"/>
      <c r="Q47" s="70"/>
      <c r="R47" s="70"/>
      <c r="S47" s="70"/>
      <c r="T47" s="70"/>
      <c r="U47" s="70"/>
    </row>
    <row r="48" spans="1:21" ht="9" hidden="1" customHeight="1">
      <c r="A48" s="77"/>
      <c r="C48" s="75"/>
      <c r="D48" s="75"/>
      <c r="E48" s="75"/>
      <c r="F48" s="75"/>
      <c r="G48" s="75"/>
      <c r="H48" s="70"/>
      <c r="I48" s="70"/>
      <c r="J48" s="70"/>
      <c r="K48" s="70"/>
      <c r="L48" s="70"/>
      <c r="M48" s="70"/>
      <c r="N48" s="70"/>
      <c r="O48" s="74"/>
      <c r="P48" s="71"/>
      <c r="Q48" s="70"/>
      <c r="R48" s="70"/>
      <c r="S48" s="70"/>
      <c r="T48" s="70"/>
      <c r="U48" s="70"/>
    </row>
    <row r="49" spans="1:21" ht="9" hidden="1" customHeight="1">
      <c r="A49" s="77"/>
      <c r="C49" s="75"/>
      <c r="D49" s="75"/>
      <c r="E49" s="75"/>
      <c r="F49" s="75"/>
      <c r="G49" s="75"/>
      <c r="H49" s="70"/>
      <c r="I49" s="70"/>
      <c r="J49" s="70"/>
      <c r="K49" s="70"/>
      <c r="L49" s="70"/>
      <c r="M49" s="70"/>
      <c r="N49" s="70"/>
      <c r="O49" s="74"/>
      <c r="P49" s="71"/>
      <c r="Q49" s="70"/>
      <c r="R49" s="70"/>
      <c r="S49" s="70"/>
      <c r="T49" s="70"/>
      <c r="U49" s="70"/>
    </row>
    <row r="50" spans="1:21" ht="9" hidden="1" customHeight="1">
      <c r="A50" s="77"/>
      <c r="C50" s="75"/>
      <c r="D50" s="75"/>
      <c r="E50" s="75"/>
      <c r="F50" s="75"/>
      <c r="G50" s="75"/>
      <c r="H50" s="70"/>
      <c r="I50" s="70"/>
      <c r="J50" s="70"/>
      <c r="K50" s="70"/>
      <c r="L50" s="70"/>
      <c r="M50" s="70"/>
      <c r="N50" s="70"/>
      <c r="O50" s="74"/>
      <c r="P50" s="71"/>
      <c r="Q50" s="70"/>
      <c r="R50" s="70"/>
      <c r="S50" s="70"/>
      <c r="T50" s="70"/>
      <c r="U50" s="70"/>
    </row>
    <row r="51" spans="1:21" ht="9" hidden="1" customHeight="1">
      <c r="A51" s="79"/>
      <c r="C51" s="75"/>
      <c r="D51" s="75"/>
      <c r="E51" s="75"/>
      <c r="F51" s="75"/>
      <c r="G51" s="75"/>
      <c r="H51" s="70"/>
      <c r="I51" s="70"/>
      <c r="J51" s="70"/>
      <c r="K51" s="70"/>
      <c r="L51" s="70"/>
      <c r="M51" s="70"/>
      <c r="N51" s="70"/>
      <c r="O51" s="74"/>
      <c r="P51" s="71"/>
      <c r="Q51" s="70"/>
      <c r="R51" s="70"/>
      <c r="S51" s="70"/>
      <c r="T51" s="70"/>
      <c r="U51" s="70"/>
    </row>
    <row r="52" spans="1:21" ht="9" hidden="1" customHeight="1">
      <c r="A52" s="77"/>
      <c r="C52" s="75"/>
      <c r="D52" s="75"/>
      <c r="E52" s="75"/>
      <c r="F52" s="75"/>
      <c r="G52" s="75"/>
      <c r="H52" s="70"/>
      <c r="I52" s="70"/>
      <c r="J52" s="70"/>
      <c r="K52" s="70"/>
      <c r="L52" s="70"/>
      <c r="M52" s="70"/>
      <c r="N52" s="70"/>
      <c r="O52" s="74"/>
      <c r="P52" s="71"/>
      <c r="Q52" s="70"/>
      <c r="R52" s="70"/>
      <c r="S52" s="70"/>
      <c r="T52" s="70"/>
      <c r="U52" s="70"/>
    </row>
    <row r="53" spans="1:21" ht="9" hidden="1" customHeight="1">
      <c r="A53" s="77"/>
      <c r="C53" s="75"/>
      <c r="D53" s="75"/>
      <c r="E53" s="75"/>
      <c r="F53" s="75"/>
      <c r="G53" s="75"/>
      <c r="H53" s="70"/>
      <c r="I53" s="70"/>
      <c r="J53" s="70"/>
      <c r="K53" s="70"/>
      <c r="L53" s="70"/>
      <c r="M53" s="70"/>
      <c r="N53" s="70"/>
      <c r="O53" s="74"/>
      <c r="P53" s="71"/>
      <c r="Q53" s="70"/>
      <c r="R53" s="70"/>
      <c r="S53" s="70"/>
      <c r="T53" s="70"/>
      <c r="U53" s="70"/>
    </row>
    <row r="54" spans="1:21" ht="9" hidden="1" customHeight="1">
      <c r="A54" s="77"/>
      <c r="C54" s="75"/>
      <c r="D54" s="75"/>
      <c r="E54" s="75"/>
      <c r="F54" s="75"/>
      <c r="G54" s="75"/>
      <c r="H54" s="70"/>
      <c r="I54" s="70"/>
      <c r="J54" s="70"/>
      <c r="K54" s="70"/>
      <c r="L54" s="70"/>
      <c r="M54" s="70"/>
      <c r="N54" s="70"/>
      <c r="O54" s="74"/>
      <c r="P54" s="71"/>
      <c r="Q54" s="70"/>
      <c r="R54" s="70"/>
      <c r="S54" s="70"/>
      <c r="T54" s="70"/>
      <c r="U54" s="70"/>
    </row>
    <row r="55" spans="1:21" ht="9" hidden="1" customHeight="1">
      <c r="A55" s="77"/>
      <c r="C55" s="75"/>
      <c r="D55" s="75"/>
      <c r="E55" s="75"/>
      <c r="F55" s="75"/>
      <c r="G55" s="75"/>
      <c r="H55" s="70"/>
      <c r="I55" s="70"/>
      <c r="J55" s="70"/>
      <c r="K55" s="70"/>
      <c r="L55" s="70"/>
      <c r="M55" s="70"/>
      <c r="N55" s="70"/>
      <c r="O55" s="74"/>
      <c r="P55" s="71"/>
      <c r="Q55" s="70"/>
      <c r="R55" s="70"/>
      <c r="S55" s="70"/>
      <c r="T55" s="70"/>
      <c r="U55" s="70"/>
    </row>
    <row r="56" spans="1:21" ht="9" hidden="1" customHeight="1">
      <c r="A56" s="79"/>
      <c r="C56" s="75"/>
      <c r="D56" s="75"/>
      <c r="E56" s="75"/>
      <c r="F56" s="75"/>
      <c r="G56" s="75"/>
      <c r="H56" s="70"/>
      <c r="I56" s="70"/>
      <c r="J56" s="70"/>
      <c r="K56" s="70"/>
      <c r="L56" s="70"/>
      <c r="M56" s="70"/>
      <c r="N56" s="70"/>
      <c r="O56" s="74"/>
      <c r="P56" s="71"/>
      <c r="Q56" s="70"/>
      <c r="R56" s="70"/>
      <c r="S56" s="70"/>
      <c r="T56" s="70"/>
      <c r="U56" s="70"/>
    </row>
    <row r="57" spans="1:21" ht="9" hidden="1" customHeight="1">
      <c r="A57" s="80"/>
      <c r="C57" s="75"/>
      <c r="D57" s="75"/>
      <c r="E57" s="75"/>
      <c r="F57" s="75"/>
      <c r="G57" s="75"/>
      <c r="H57" s="70"/>
      <c r="I57" s="70"/>
      <c r="J57" s="70"/>
      <c r="K57" s="70"/>
      <c r="L57" s="70"/>
      <c r="M57" s="70"/>
      <c r="N57" s="70"/>
      <c r="O57" s="74"/>
      <c r="P57" s="71"/>
      <c r="Q57" s="70"/>
      <c r="R57" s="70"/>
      <c r="S57" s="70"/>
      <c r="T57" s="70"/>
      <c r="U57" s="70"/>
    </row>
    <row r="58" spans="1:21" ht="9" hidden="1" customHeight="1">
      <c r="A58" s="80"/>
      <c r="C58" s="75"/>
      <c r="D58" s="75"/>
      <c r="E58" s="75"/>
      <c r="F58" s="75"/>
      <c r="G58" s="75"/>
      <c r="H58" s="70"/>
      <c r="I58" s="70"/>
      <c r="J58" s="70"/>
      <c r="K58" s="70"/>
      <c r="L58" s="70"/>
      <c r="M58" s="70"/>
      <c r="N58" s="70"/>
      <c r="O58" s="74"/>
      <c r="P58" s="71"/>
      <c r="Q58" s="70"/>
      <c r="R58" s="70"/>
      <c r="S58" s="70"/>
      <c r="T58" s="70"/>
      <c r="U58" s="70"/>
    </row>
    <row r="59" spans="1:21" ht="9" hidden="1" customHeight="1">
      <c r="A59" s="80"/>
      <c r="C59" s="75"/>
      <c r="D59" s="75"/>
      <c r="E59" s="75"/>
      <c r="F59" s="75"/>
      <c r="G59" s="75"/>
      <c r="H59" s="70"/>
      <c r="I59" s="70"/>
      <c r="J59" s="70"/>
      <c r="K59" s="70"/>
      <c r="L59" s="70"/>
      <c r="M59" s="70"/>
      <c r="N59" s="70"/>
      <c r="O59" s="74"/>
      <c r="P59" s="71"/>
      <c r="Q59" s="70"/>
      <c r="R59" s="70"/>
      <c r="S59" s="70"/>
      <c r="T59" s="70"/>
      <c r="U59" s="70"/>
    </row>
    <row r="60" spans="1:21" ht="9" hidden="1" customHeight="1">
      <c r="A60" s="80"/>
      <c r="C60" s="75"/>
      <c r="D60" s="75"/>
      <c r="E60" s="75"/>
      <c r="F60" s="75"/>
      <c r="G60" s="75"/>
      <c r="H60" s="70"/>
      <c r="I60" s="70"/>
      <c r="J60" s="70"/>
      <c r="K60" s="70"/>
      <c r="L60" s="70"/>
      <c r="M60" s="70"/>
      <c r="N60" s="70"/>
      <c r="O60" s="74"/>
      <c r="P60" s="71"/>
      <c r="Q60" s="70"/>
      <c r="R60" s="70"/>
      <c r="S60" s="70"/>
      <c r="T60" s="70"/>
      <c r="U60" s="70"/>
    </row>
    <row r="61" spans="1:21" ht="9" hidden="1" customHeight="1">
      <c r="A61" s="81"/>
      <c r="C61" s="75"/>
      <c r="D61" s="75"/>
      <c r="E61" s="75"/>
      <c r="F61" s="75"/>
      <c r="G61" s="75"/>
      <c r="H61" s="70"/>
      <c r="I61" s="70"/>
      <c r="J61" s="70"/>
      <c r="K61" s="70"/>
      <c r="L61" s="70"/>
      <c r="M61" s="70"/>
      <c r="N61" s="70"/>
      <c r="O61" s="74"/>
      <c r="P61" s="71"/>
      <c r="Q61" s="70"/>
      <c r="R61" s="70"/>
      <c r="S61" s="70"/>
      <c r="T61" s="70"/>
      <c r="U61" s="70"/>
    </row>
    <row r="62" spans="1:21" ht="9" hidden="1" customHeight="1">
      <c r="A62" s="81"/>
      <c r="C62" s="75"/>
      <c r="D62" s="75"/>
      <c r="E62" s="75"/>
      <c r="F62" s="75"/>
      <c r="G62" s="75"/>
      <c r="H62" s="70"/>
      <c r="I62" s="70"/>
      <c r="J62" s="70"/>
      <c r="K62" s="70"/>
      <c r="L62" s="70"/>
      <c r="M62" s="70"/>
      <c r="N62" s="70"/>
      <c r="O62" s="74"/>
      <c r="P62" s="71"/>
      <c r="Q62" s="70"/>
      <c r="R62" s="70"/>
      <c r="S62" s="70"/>
      <c r="T62" s="70"/>
      <c r="U62" s="70"/>
    </row>
    <row r="63" spans="1:21" ht="9" hidden="1" customHeight="1">
      <c r="A63" s="76"/>
      <c r="C63" s="75"/>
      <c r="D63" s="75"/>
      <c r="E63" s="75"/>
      <c r="F63" s="75"/>
      <c r="G63" s="75"/>
      <c r="H63" s="70"/>
      <c r="I63" s="70"/>
      <c r="J63" s="70"/>
      <c r="K63" s="70"/>
      <c r="L63" s="70"/>
      <c r="M63" s="70"/>
      <c r="N63" s="70"/>
      <c r="O63" s="74"/>
      <c r="P63" s="71"/>
      <c r="Q63" s="70"/>
      <c r="R63" s="70"/>
      <c r="S63" s="70"/>
      <c r="T63" s="70"/>
      <c r="U63" s="70"/>
    </row>
    <row r="64" spans="1:21" ht="9" hidden="1" customHeight="1">
      <c r="A64" s="77"/>
      <c r="C64" s="75"/>
      <c r="D64" s="75"/>
      <c r="E64" s="75"/>
      <c r="F64" s="75"/>
      <c r="G64" s="75"/>
      <c r="H64" s="70"/>
      <c r="I64" s="70"/>
      <c r="J64" s="70"/>
      <c r="K64" s="70"/>
      <c r="L64" s="70"/>
      <c r="M64" s="70"/>
      <c r="N64" s="70"/>
      <c r="O64" s="74"/>
      <c r="P64" s="71"/>
      <c r="Q64" s="70"/>
      <c r="R64" s="70"/>
      <c r="S64" s="70"/>
      <c r="T64" s="70"/>
      <c r="U64" s="70"/>
    </row>
    <row r="65" spans="1:21" ht="9" hidden="1" customHeight="1">
      <c r="A65" s="77"/>
      <c r="C65" s="75"/>
      <c r="D65" s="75"/>
      <c r="E65" s="75"/>
      <c r="F65" s="75"/>
      <c r="G65" s="75"/>
      <c r="H65" s="70"/>
      <c r="I65" s="70"/>
      <c r="J65" s="70"/>
      <c r="K65" s="70"/>
      <c r="L65" s="70"/>
      <c r="M65" s="70"/>
      <c r="N65" s="70"/>
      <c r="O65" s="74"/>
      <c r="P65" s="71"/>
      <c r="Q65" s="70"/>
      <c r="R65" s="70"/>
      <c r="S65" s="70"/>
      <c r="T65" s="70"/>
      <c r="U65" s="70"/>
    </row>
    <row r="66" spans="1:21" ht="9" hidden="1" customHeight="1">
      <c r="A66" s="77"/>
      <c r="C66" s="75"/>
      <c r="D66" s="75"/>
      <c r="E66" s="75"/>
      <c r="F66" s="75"/>
      <c r="G66" s="75"/>
      <c r="H66" s="70"/>
      <c r="I66" s="70"/>
      <c r="J66" s="70"/>
      <c r="K66" s="70"/>
      <c r="L66" s="70"/>
      <c r="M66" s="70"/>
      <c r="N66" s="70"/>
      <c r="O66" s="74"/>
      <c r="P66" s="71"/>
      <c r="Q66" s="70"/>
      <c r="R66" s="70"/>
      <c r="S66" s="70"/>
      <c r="T66" s="70"/>
      <c r="U66" s="70"/>
    </row>
    <row r="67" spans="1:21" ht="9" hidden="1" customHeight="1">
      <c r="A67" s="77"/>
      <c r="C67" s="75"/>
      <c r="D67" s="75"/>
      <c r="E67" s="75"/>
      <c r="F67" s="75"/>
      <c r="G67" s="75"/>
      <c r="H67" s="70"/>
      <c r="I67" s="70"/>
      <c r="J67" s="70"/>
      <c r="K67" s="70"/>
      <c r="L67" s="70"/>
      <c r="M67" s="70"/>
      <c r="N67" s="70"/>
      <c r="O67" s="74"/>
      <c r="P67" s="71"/>
      <c r="Q67" s="70"/>
      <c r="R67" s="70"/>
      <c r="S67" s="70"/>
      <c r="T67" s="70"/>
      <c r="U67" s="70"/>
    </row>
    <row r="68" spans="1:21" ht="9" hidden="1" customHeight="1">
      <c r="A68" s="80"/>
      <c r="C68" s="75"/>
      <c r="D68" s="75"/>
      <c r="E68" s="75"/>
      <c r="F68" s="75"/>
      <c r="G68" s="75"/>
      <c r="H68" s="70"/>
      <c r="I68" s="70"/>
      <c r="J68" s="70"/>
      <c r="K68" s="70"/>
      <c r="L68" s="70"/>
      <c r="M68" s="70"/>
      <c r="N68" s="70"/>
      <c r="O68" s="74"/>
      <c r="P68" s="71"/>
      <c r="Q68" s="70"/>
      <c r="R68" s="70"/>
      <c r="S68" s="70"/>
      <c r="T68" s="70"/>
      <c r="U68" s="70"/>
    </row>
    <row r="69" spans="1:21" ht="9" hidden="1" customHeight="1">
      <c r="A69" s="76"/>
      <c r="C69" s="75"/>
      <c r="D69" s="75"/>
      <c r="E69" s="75"/>
      <c r="F69" s="75"/>
      <c r="G69" s="75"/>
      <c r="H69" s="70"/>
      <c r="I69" s="70"/>
      <c r="J69" s="70"/>
      <c r="K69" s="70"/>
      <c r="L69" s="70"/>
      <c r="M69" s="70"/>
      <c r="N69" s="70"/>
      <c r="O69" s="74"/>
      <c r="P69" s="71"/>
      <c r="Q69" s="70"/>
      <c r="R69" s="70"/>
      <c r="S69" s="70"/>
      <c r="T69" s="70"/>
      <c r="U69" s="70"/>
    </row>
    <row r="70" spans="1:21" ht="9" hidden="1" customHeight="1">
      <c r="A70" s="77"/>
      <c r="C70" s="75"/>
      <c r="D70" s="75"/>
      <c r="E70" s="75"/>
      <c r="F70" s="75"/>
      <c r="G70" s="75"/>
      <c r="H70" s="70"/>
      <c r="I70" s="70"/>
      <c r="J70" s="70"/>
      <c r="K70" s="70"/>
      <c r="L70" s="70"/>
      <c r="M70" s="70"/>
      <c r="N70" s="70"/>
      <c r="O70" s="74"/>
      <c r="P70" s="71"/>
      <c r="Q70" s="70"/>
      <c r="R70" s="70"/>
      <c r="S70" s="70"/>
      <c r="T70" s="70"/>
      <c r="U70" s="70"/>
    </row>
    <row r="71" spans="1:21" ht="9" hidden="1" customHeight="1">
      <c r="A71" s="77"/>
      <c r="C71" s="75"/>
      <c r="D71" s="75"/>
      <c r="E71" s="75"/>
      <c r="F71" s="75"/>
      <c r="G71" s="75"/>
      <c r="H71" s="70"/>
      <c r="I71" s="70"/>
      <c r="J71" s="70"/>
      <c r="K71" s="70"/>
      <c r="L71" s="70"/>
      <c r="M71" s="70"/>
      <c r="N71" s="70"/>
      <c r="O71" s="74"/>
      <c r="P71" s="71"/>
      <c r="Q71" s="70"/>
      <c r="R71" s="70"/>
      <c r="S71" s="70"/>
      <c r="T71" s="70"/>
      <c r="U71" s="70"/>
    </row>
    <row r="72" spans="1:21" ht="9" hidden="1" customHeight="1">
      <c r="A72" s="77"/>
      <c r="C72" s="75"/>
      <c r="D72" s="75"/>
      <c r="E72" s="75"/>
      <c r="F72" s="75"/>
      <c r="G72" s="75"/>
      <c r="H72" s="70"/>
      <c r="I72" s="70"/>
      <c r="J72" s="70"/>
      <c r="K72" s="70"/>
      <c r="L72" s="70"/>
      <c r="M72" s="70"/>
      <c r="N72" s="70"/>
      <c r="O72" s="74"/>
      <c r="P72" s="71"/>
      <c r="Q72" s="70"/>
      <c r="R72" s="70"/>
      <c r="S72" s="70"/>
      <c r="T72" s="70"/>
      <c r="U72" s="70"/>
    </row>
    <row r="73" spans="1:21" ht="9" hidden="1" customHeight="1">
      <c r="A73" s="77"/>
      <c r="C73" s="75"/>
      <c r="D73" s="75"/>
      <c r="E73" s="75"/>
      <c r="F73" s="75"/>
      <c r="G73" s="75"/>
      <c r="H73" s="70"/>
      <c r="I73" s="70"/>
      <c r="J73" s="70"/>
      <c r="K73" s="70"/>
      <c r="L73" s="70"/>
      <c r="M73" s="70"/>
      <c r="N73" s="70"/>
      <c r="O73" s="74"/>
      <c r="P73" s="71"/>
      <c r="Q73" s="70"/>
      <c r="R73" s="70"/>
      <c r="S73" s="70"/>
      <c r="T73" s="70"/>
      <c r="U73" s="70"/>
    </row>
    <row r="74" spans="1:21" ht="9" hidden="1" customHeight="1">
      <c r="A74" s="80"/>
      <c r="C74" s="75"/>
      <c r="D74" s="75"/>
      <c r="E74" s="75"/>
      <c r="F74" s="75"/>
      <c r="G74" s="75"/>
      <c r="H74" s="70"/>
      <c r="I74" s="70"/>
      <c r="J74" s="70"/>
      <c r="K74" s="70"/>
      <c r="L74" s="70"/>
      <c r="M74" s="70"/>
      <c r="N74" s="70"/>
      <c r="O74" s="74"/>
      <c r="P74" s="71"/>
      <c r="Q74" s="70"/>
      <c r="R74" s="70"/>
      <c r="S74" s="70"/>
      <c r="T74" s="70"/>
      <c r="U74" s="70"/>
    </row>
    <row r="75" spans="1:21" ht="9" hidden="1" customHeight="1">
      <c r="A75" s="76"/>
      <c r="C75" s="75"/>
      <c r="D75" s="75"/>
      <c r="E75" s="75"/>
      <c r="F75" s="75"/>
      <c r="G75" s="75"/>
      <c r="H75" s="70"/>
      <c r="I75" s="70"/>
      <c r="J75" s="70"/>
      <c r="K75" s="70"/>
      <c r="L75" s="70"/>
      <c r="M75" s="70"/>
      <c r="N75" s="70"/>
      <c r="O75" s="74"/>
      <c r="P75" s="71"/>
      <c r="Q75" s="70"/>
      <c r="R75" s="70"/>
      <c r="S75" s="70"/>
      <c r="T75" s="70"/>
      <c r="U75" s="70"/>
    </row>
    <row r="76" spans="1:21" ht="9" hidden="1" customHeight="1">
      <c r="A76" s="77"/>
      <c r="C76" s="75"/>
      <c r="D76" s="75"/>
      <c r="E76" s="75"/>
      <c r="F76" s="75"/>
      <c r="G76" s="75"/>
      <c r="H76" s="70"/>
      <c r="I76" s="70"/>
      <c r="J76" s="70"/>
      <c r="K76" s="70"/>
      <c r="L76" s="70"/>
      <c r="M76" s="70"/>
      <c r="N76" s="70"/>
      <c r="O76" s="74"/>
      <c r="P76" s="71"/>
      <c r="Q76" s="70"/>
      <c r="R76" s="70"/>
      <c r="S76" s="70"/>
      <c r="T76" s="70"/>
      <c r="U76" s="70"/>
    </row>
    <row r="77" spans="1:21" ht="9" hidden="1" customHeight="1">
      <c r="A77" s="77"/>
      <c r="C77" s="75"/>
      <c r="D77" s="75"/>
      <c r="E77" s="75"/>
      <c r="F77" s="75"/>
      <c r="G77" s="75"/>
      <c r="H77" s="70"/>
      <c r="I77" s="70"/>
      <c r="J77" s="70"/>
      <c r="K77" s="70"/>
      <c r="L77" s="70"/>
      <c r="M77" s="70"/>
      <c r="N77" s="70"/>
      <c r="O77" s="74"/>
      <c r="P77" s="71"/>
      <c r="Q77" s="70"/>
      <c r="R77" s="70"/>
      <c r="S77" s="70"/>
      <c r="T77" s="70"/>
      <c r="U77" s="70"/>
    </row>
    <row r="78" spans="1:21" ht="9" hidden="1" customHeight="1">
      <c r="A78" s="77"/>
      <c r="C78" s="82"/>
      <c r="D78" s="82"/>
      <c r="E78" s="82"/>
      <c r="F78" s="82"/>
      <c r="G78" s="82"/>
      <c r="O78" s="73"/>
      <c r="P78" s="71"/>
    </row>
    <row r="79" spans="1:21" ht="9" hidden="1" customHeight="1">
      <c r="A79" s="77"/>
      <c r="C79" s="82"/>
      <c r="D79" s="82"/>
      <c r="E79" s="82"/>
      <c r="F79" s="82"/>
      <c r="G79" s="82"/>
      <c r="O79" s="73"/>
      <c r="P79" s="71"/>
    </row>
    <row r="80" spans="1:21" ht="9" hidden="1" customHeight="1">
      <c r="A80" s="77"/>
      <c r="C80" s="82"/>
      <c r="D80" s="82"/>
      <c r="E80" s="82"/>
      <c r="F80" s="82"/>
      <c r="G80" s="82"/>
      <c r="O80" s="73"/>
      <c r="P80" s="71"/>
    </row>
    <row r="81" spans="1:16" ht="9" hidden="1" customHeight="1">
      <c r="A81" s="77"/>
      <c r="C81" s="82"/>
      <c r="D81" s="82"/>
      <c r="E81" s="82"/>
      <c r="F81" s="82"/>
      <c r="G81" s="82"/>
      <c r="O81" s="73"/>
      <c r="P81" s="71"/>
    </row>
    <row r="82" spans="1:16" ht="9" hidden="1" customHeight="1">
      <c r="A82" s="77"/>
      <c r="C82" s="82"/>
      <c r="D82" s="82"/>
      <c r="E82" s="82"/>
      <c r="F82" s="82"/>
      <c r="G82" s="82"/>
      <c r="O82" s="73"/>
      <c r="P82" s="71"/>
    </row>
    <row r="83" spans="1:16" ht="9" hidden="1" customHeight="1">
      <c r="A83" s="77"/>
      <c r="C83" s="82"/>
      <c r="D83" s="82"/>
      <c r="E83" s="82"/>
      <c r="F83" s="82"/>
      <c r="G83" s="82"/>
      <c r="O83" s="73"/>
      <c r="P83" s="71"/>
    </row>
    <row r="84" spans="1:16" ht="9" hidden="1" customHeight="1">
      <c r="A84" s="80"/>
      <c r="C84" s="82"/>
      <c r="D84" s="82"/>
      <c r="E84" s="82"/>
      <c r="F84" s="82"/>
      <c r="G84" s="82"/>
      <c r="O84" s="73"/>
      <c r="P84" s="71"/>
    </row>
    <row r="85" spans="1:16" ht="9" hidden="1" customHeight="1">
      <c r="A85" s="76"/>
      <c r="C85" s="82"/>
      <c r="D85" s="82"/>
      <c r="E85" s="82"/>
      <c r="F85" s="82"/>
      <c r="G85" s="82"/>
      <c r="O85" s="73"/>
      <c r="P85" s="71"/>
    </row>
    <row r="86" spans="1:16" ht="9" hidden="1" customHeight="1">
      <c r="A86" s="77"/>
      <c r="C86" s="82"/>
      <c r="D86" s="82"/>
      <c r="E86" s="82"/>
      <c r="F86" s="82"/>
      <c r="G86" s="82"/>
      <c r="O86" s="73"/>
      <c r="P86" s="71"/>
    </row>
    <row r="87" spans="1:16" ht="9" hidden="1" customHeight="1">
      <c r="A87" s="77"/>
      <c r="C87" s="82"/>
      <c r="D87" s="82"/>
      <c r="E87" s="82"/>
      <c r="F87" s="82"/>
      <c r="G87" s="82"/>
      <c r="O87" s="73"/>
      <c r="P87" s="71"/>
    </row>
    <row r="88" spans="1:16" ht="9" hidden="1" customHeight="1">
      <c r="A88" s="77"/>
      <c r="C88" s="82"/>
      <c r="D88" s="82"/>
      <c r="E88" s="82"/>
      <c r="F88" s="82"/>
      <c r="G88" s="82"/>
      <c r="O88" s="73"/>
      <c r="P88" s="71"/>
    </row>
    <row r="89" spans="1:16" ht="9" hidden="1" customHeight="1">
      <c r="A89" s="77"/>
      <c r="C89" s="82"/>
      <c r="D89" s="82"/>
      <c r="E89" s="82"/>
      <c r="F89" s="82"/>
      <c r="G89" s="82"/>
      <c r="O89" s="73"/>
      <c r="P89" s="71"/>
    </row>
    <row r="90" spans="1:16" ht="9" hidden="1" customHeight="1">
      <c r="A90" s="77"/>
      <c r="C90" s="82"/>
      <c r="D90" s="82"/>
      <c r="E90" s="82"/>
      <c r="F90" s="82"/>
      <c r="G90" s="82"/>
      <c r="O90" s="73"/>
      <c r="P90" s="71"/>
    </row>
    <row r="91" spans="1:16" ht="9" hidden="1" customHeight="1">
      <c r="A91" s="77"/>
      <c r="C91" s="82"/>
      <c r="D91" s="82"/>
      <c r="E91" s="82"/>
      <c r="F91" s="82"/>
      <c r="G91" s="82"/>
      <c r="O91" s="73"/>
      <c r="P91" s="71"/>
    </row>
    <row r="92" spans="1:16" ht="9" hidden="1" customHeight="1">
      <c r="A92" s="77"/>
      <c r="C92" s="82"/>
      <c r="D92" s="82"/>
      <c r="E92" s="82"/>
      <c r="F92" s="82"/>
      <c r="G92" s="82"/>
      <c r="O92" s="73"/>
      <c r="P92" s="71"/>
    </row>
    <row r="93" spans="1:16" ht="9" hidden="1" customHeight="1">
      <c r="A93" s="77"/>
      <c r="C93" s="82"/>
      <c r="D93" s="82"/>
      <c r="E93" s="82"/>
      <c r="F93" s="82"/>
      <c r="G93" s="82"/>
      <c r="O93" s="73"/>
      <c r="P93" s="71"/>
    </row>
    <row r="94" spans="1:16" ht="9" hidden="1" customHeight="1">
      <c r="A94" s="77"/>
      <c r="C94" s="82"/>
      <c r="D94" s="82"/>
      <c r="E94" s="82"/>
      <c r="F94" s="82"/>
      <c r="G94" s="82"/>
      <c r="O94" s="73"/>
      <c r="P94" s="71"/>
    </row>
    <row r="95" spans="1:16" ht="9" hidden="1" customHeight="1">
      <c r="A95" s="76"/>
      <c r="C95" s="82"/>
      <c r="D95" s="82"/>
      <c r="E95" s="82"/>
      <c r="F95" s="82"/>
      <c r="G95" s="82"/>
      <c r="O95" s="73"/>
      <c r="P95" s="71"/>
    </row>
    <row r="96" spans="1:16" ht="9" hidden="1" customHeight="1">
      <c r="A96" s="77"/>
      <c r="C96" s="82"/>
      <c r="D96" s="82"/>
      <c r="E96" s="82"/>
      <c r="F96" s="82"/>
      <c r="G96" s="82"/>
      <c r="O96" s="73"/>
      <c r="P96" s="71"/>
    </row>
    <row r="97" spans="1:16" ht="9" hidden="1" customHeight="1">
      <c r="A97" s="77"/>
      <c r="C97" s="82"/>
      <c r="D97" s="82"/>
      <c r="E97" s="82"/>
      <c r="F97" s="82"/>
      <c r="G97" s="82"/>
      <c r="O97" s="73"/>
      <c r="P97" s="71"/>
    </row>
    <row r="98" spans="1:16" ht="9" hidden="1" customHeight="1">
      <c r="A98" s="77"/>
      <c r="C98" s="82"/>
      <c r="D98" s="82"/>
      <c r="E98" s="82"/>
      <c r="F98" s="82"/>
      <c r="G98" s="82"/>
      <c r="O98" s="73"/>
      <c r="P98" s="71"/>
    </row>
    <row r="99" spans="1:16" hidden="1">
      <c r="A99" s="83"/>
      <c r="C99" s="82"/>
      <c r="D99" s="82"/>
      <c r="E99" s="82"/>
      <c r="F99" s="82"/>
      <c r="G99" s="82"/>
      <c r="O99" s="73"/>
      <c r="P99" s="71"/>
    </row>
    <row r="100" spans="1:16" hidden="1">
      <c r="A100" s="83"/>
      <c r="C100" s="82"/>
      <c r="D100" s="82"/>
      <c r="E100" s="82"/>
      <c r="F100" s="82"/>
      <c r="G100" s="82"/>
      <c r="O100" s="73"/>
      <c r="P100" s="71"/>
    </row>
    <row r="101" spans="1:16" hidden="1">
      <c r="A101" s="83"/>
      <c r="C101" s="82"/>
      <c r="D101" s="82"/>
      <c r="E101" s="82"/>
      <c r="F101" s="82"/>
      <c r="G101" s="82"/>
      <c r="O101" s="73"/>
      <c r="P101" s="71"/>
    </row>
    <row r="102" spans="1:16" hidden="1">
      <c r="A102" s="83"/>
      <c r="C102" s="82"/>
      <c r="D102" s="82"/>
      <c r="E102" s="82"/>
      <c r="F102" s="82"/>
      <c r="G102" s="82"/>
      <c r="O102" s="73"/>
    </row>
    <row r="103" spans="1:16" hidden="1">
      <c r="A103" s="83"/>
      <c r="C103" s="82"/>
      <c r="D103" s="82"/>
      <c r="E103" s="82"/>
      <c r="F103" s="82"/>
      <c r="G103" s="82"/>
      <c r="O103" s="73"/>
    </row>
    <row r="104" spans="1:16" hidden="1">
      <c r="A104" s="83"/>
      <c r="C104" s="82"/>
      <c r="D104" s="82"/>
      <c r="E104" s="82"/>
      <c r="F104" s="82"/>
      <c r="G104" s="82"/>
      <c r="O104" s="73"/>
    </row>
    <row r="105" spans="1:16" hidden="1">
      <c r="A105" s="83"/>
      <c r="C105" s="82"/>
      <c r="D105" s="82"/>
      <c r="E105" s="82"/>
      <c r="F105" s="82"/>
      <c r="G105" s="82"/>
      <c r="O105" s="73"/>
    </row>
    <row r="106" spans="1:16" ht="15.75" hidden="1">
      <c r="A106" s="84"/>
      <c r="C106" s="82"/>
      <c r="D106" s="82"/>
      <c r="E106" s="82"/>
      <c r="F106" s="82"/>
      <c r="G106" s="82"/>
      <c r="O106" s="73"/>
    </row>
    <row r="107" spans="1:16" ht="15.75" hidden="1">
      <c r="A107" s="84"/>
      <c r="C107" s="82"/>
      <c r="D107" s="82"/>
      <c r="E107" s="82"/>
      <c r="F107" s="82"/>
      <c r="G107" s="82"/>
      <c r="O107" s="73"/>
    </row>
    <row r="108" spans="1:16" ht="15.75" hidden="1">
      <c r="A108" s="84"/>
      <c r="C108" s="82"/>
      <c r="D108" s="82"/>
      <c r="E108" s="82"/>
      <c r="F108" s="82"/>
      <c r="G108" s="82"/>
      <c r="O108" s="73"/>
    </row>
    <row r="109" spans="1:16" ht="15.75" hidden="1">
      <c r="A109" s="84"/>
      <c r="C109" s="82"/>
      <c r="D109" s="82"/>
      <c r="E109" s="82"/>
      <c r="F109" s="82"/>
      <c r="G109" s="82"/>
      <c r="O109" s="73"/>
    </row>
    <row r="110" spans="1:16" ht="15.75" hidden="1">
      <c r="A110" s="84"/>
      <c r="C110" s="82"/>
      <c r="D110" s="82"/>
      <c r="E110" s="82"/>
      <c r="F110" s="82"/>
      <c r="G110" s="82"/>
      <c r="O110" s="73"/>
    </row>
    <row r="111" spans="1:16" ht="15.75" hidden="1">
      <c r="A111" s="84"/>
      <c r="C111" s="82"/>
      <c r="D111" s="82"/>
      <c r="E111" s="82"/>
      <c r="F111" s="82"/>
      <c r="G111" s="82"/>
      <c r="O111" s="73"/>
    </row>
    <row r="112" spans="1:16" ht="15.75" hidden="1">
      <c r="A112" s="84"/>
      <c r="C112" s="82"/>
      <c r="D112" s="82"/>
      <c r="E112" s="82"/>
      <c r="F112" s="82"/>
      <c r="G112" s="82"/>
      <c r="O112" s="73"/>
    </row>
    <row r="113" spans="1:15" ht="15.75" hidden="1">
      <c r="A113" s="84"/>
      <c r="C113" s="82"/>
      <c r="D113" s="82"/>
      <c r="E113" s="82"/>
      <c r="F113" s="82"/>
      <c r="G113" s="82"/>
      <c r="O113" s="73"/>
    </row>
    <row r="114" spans="1:15" ht="15.75" hidden="1">
      <c r="A114" s="84"/>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5"/>
      <c r="C197" s="82"/>
      <c r="D197" s="82"/>
      <c r="E197" s="82"/>
      <c r="F197" s="82"/>
      <c r="G197" s="82"/>
      <c r="O197" s="73"/>
    </row>
    <row r="198" spans="1:15" ht="15.75" hidden="1">
      <c r="A198" s="85"/>
      <c r="C198" s="82"/>
      <c r="D198" s="82"/>
      <c r="E198" s="82"/>
      <c r="F198" s="82"/>
      <c r="G198" s="82"/>
      <c r="O198" s="73"/>
    </row>
    <row r="199" spans="1:15" ht="15.75" hidden="1">
      <c r="A199" s="85"/>
      <c r="C199" s="82"/>
      <c r="D199" s="82"/>
      <c r="E199" s="82"/>
      <c r="F199" s="82"/>
      <c r="G199" s="82"/>
      <c r="O199" s="73"/>
    </row>
    <row r="200" spans="1:15" ht="15.75" hidden="1">
      <c r="A200" s="85"/>
      <c r="C200" s="82"/>
      <c r="D200" s="82"/>
      <c r="E200" s="82"/>
      <c r="F200" s="82"/>
      <c r="G200" s="82"/>
    </row>
    <row r="201" spans="1:15" ht="15.75" hidden="1">
      <c r="A201" s="85"/>
      <c r="C201" s="82"/>
      <c r="D201" s="82"/>
      <c r="E201" s="82"/>
      <c r="F201" s="82"/>
      <c r="G201" s="82"/>
    </row>
    <row r="202" spans="1:15" ht="15.75" hidden="1">
      <c r="A202" s="85"/>
      <c r="C202" s="82"/>
      <c r="D202" s="82"/>
      <c r="E202" s="82"/>
      <c r="F202" s="82"/>
      <c r="G202" s="82"/>
    </row>
    <row r="203" spans="1:15" ht="15.75" hidden="1">
      <c r="A203" s="85"/>
      <c r="C203" s="82"/>
      <c r="D203" s="82"/>
      <c r="E203" s="82"/>
      <c r="F203" s="82"/>
      <c r="G203" s="82"/>
    </row>
    <row r="204" spans="1:15" ht="15.75" hidden="1">
      <c r="A204" s="85"/>
      <c r="C204" s="82"/>
      <c r="D204" s="82"/>
      <c r="E204" s="82"/>
      <c r="F204" s="82"/>
      <c r="G204" s="82"/>
    </row>
    <row r="205" spans="1:15" ht="15.75" hidden="1">
      <c r="A205" s="85"/>
      <c r="C205" s="82"/>
      <c r="D205" s="82"/>
      <c r="E205" s="82"/>
      <c r="F205" s="82"/>
      <c r="G205" s="82"/>
    </row>
    <row r="206" spans="1:15" ht="15.75" hidden="1">
      <c r="A206" s="85"/>
      <c r="C206" s="82"/>
      <c r="D206" s="82"/>
      <c r="E206" s="82"/>
      <c r="F206" s="82"/>
      <c r="G206" s="82"/>
    </row>
    <row r="207" spans="1:15" ht="15.75" hidden="1">
      <c r="A207" s="85"/>
      <c r="C207" s="82"/>
      <c r="D207" s="82"/>
      <c r="E207" s="82"/>
      <c r="F207" s="82"/>
      <c r="G207" s="82"/>
    </row>
    <row r="208" spans="1:15"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sheetData>
  <mergeCells count="4">
    <mergeCell ref="A2:O2"/>
    <mergeCell ref="A3:O3"/>
    <mergeCell ref="A4:O4"/>
    <mergeCell ref="A5:O5"/>
  </mergeCells>
  <pageMargins left="0.93" right="0.25" top="0.73" bottom="0.71" header="0.5" footer="0.5"/>
  <pageSetup scale="63" orientation="landscape" horizont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W652"/>
  <sheetViews>
    <sheetView zoomScale="70" zoomScaleNormal="70" workbookViewId="0">
      <selection activeCell="F13" sqref="F13"/>
    </sheetView>
  </sheetViews>
  <sheetFormatPr defaultColWidth="0" defaultRowHeight="12.75" zeroHeight="1"/>
  <cols>
    <col min="1" max="1" width="51.140625" style="86" customWidth="1"/>
    <col min="2" max="13" width="9.85546875" style="68" customWidth="1"/>
    <col min="14" max="14" width="12.7109375" style="68" customWidth="1"/>
    <col min="15" max="15" width="9.85546875" style="68" customWidth="1"/>
    <col min="16" max="256" width="9.140625" style="68" hidden="1"/>
    <col min="257" max="257" width="51.140625" style="68" hidden="1"/>
    <col min="258" max="269" width="9.85546875" style="68" hidden="1"/>
    <col min="270" max="270" width="12.7109375" style="68" hidden="1"/>
    <col min="271" max="271" width="9.85546875" style="68" hidden="1"/>
    <col min="272" max="512" width="9.140625" style="68" hidden="1"/>
    <col min="513" max="513" width="51.140625" style="68" hidden="1"/>
    <col min="514" max="525" width="9.85546875" style="68" hidden="1"/>
    <col min="526" max="526" width="12.7109375" style="68" hidden="1"/>
    <col min="527" max="527" width="9.85546875" style="68" hidden="1"/>
    <col min="528" max="768" width="9.140625" style="68" hidden="1"/>
    <col min="769" max="769" width="51.140625" style="68" hidden="1"/>
    <col min="770" max="781" width="9.85546875" style="68" hidden="1"/>
    <col min="782" max="782" width="12.7109375" style="68" hidden="1"/>
    <col min="783" max="783" width="9.85546875" style="68" hidden="1"/>
    <col min="784" max="1024" width="9.140625" style="68" hidden="1"/>
    <col min="1025" max="1025" width="51.140625" style="68" hidden="1"/>
    <col min="1026" max="1037" width="9.85546875" style="68" hidden="1"/>
    <col min="1038" max="1038" width="12.7109375" style="68" hidden="1"/>
    <col min="1039" max="1039" width="9.85546875" style="68" hidden="1"/>
    <col min="1040" max="1280" width="9.140625" style="68" hidden="1"/>
    <col min="1281" max="1281" width="51.140625" style="68" hidden="1"/>
    <col min="1282" max="1293" width="9.85546875" style="68" hidden="1"/>
    <col min="1294" max="1294" width="12.7109375" style="68" hidden="1"/>
    <col min="1295" max="1295" width="9.85546875" style="68" hidden="1"/>
    <col min="1296" max="1536" width="9.140625" style="68" hidden="1"/>
    <col min="1537" max="1537" width="51.140625" style="68" hidden="1"/>
    <col min="1538" max="1549" width="9.85546875" style="68" hidden="1"/>
    <col min="1550" max="1550" width="12.7109375" style="68" hidden="1"/>
    <col min="1551" max="1551" width="9.85546875" style="68" hidden="1"/>
    <col min="1552" max="1792" width="9.140625" style="68" hidden="1"/>
    <col min="1793" max="1793" width="51.140625" style="68" hidden="1"/>
    <col min="1794" max="1805" width="9.85546875" style="68" hidden="1"/>
    <col min="1806" max="1806" width="12.7109375" style="68" hidden="1"/>
    <col min="1807" max="1807" width="9.85546875" style="68" hidden="1"/>
    <col min="1808" max="2048" width="9.140625" style="68" hidden="1"/>
    <col min="2049" max="2049" width="51.140625" style="68" hidden="1"/>
    <col min="2050" max="2061" width="9.85546875" style="68" hidden="1"/>
    <col min="2062" max="2062" width="12.7109375" style="68" hidden="1"/>
    <col min="2063" max="2063" width="9.85546875" style="68" hidden="1"/>
    <col min="2064" max="2304" width="9.140625" style="68" hidden="1"/>
    <col min="2305" max="2305" width="51.140625" style="68" hidden="1"/>
    <col min="2306" max="2317" width="9.85546875" style="68" hidden="1"/>
    <col min="2318" max="2318" width="12.7109375" style="68" hidden="1"/>
    <col min="2319" max="2319" width="9.85546875" style="68" hidden="1"/>
    <col min="2320" max="2560" width="9.140625" style="68" hidden="1"/>
    <col min="2561" max="2561" width="51.140625" style="68" hidden="1"/>
    <col min="2562" max="2573" width="9.85546875" style="68" hidden="1"/>
    <col min="2574" max="2574" width="12.7109375" style="68" hidden="1"/>
    <col min="2575" max="2575" width="9.85546875" style="68" hidden="1"/>
    <col min="2576" max="2816" width="9.140625" style="68" hidden="1"/>
    <col min="2817" max="2817" width="51.140625" style="68" hidden="1"/>
    <col min="2818" max="2829" width="9.85546875" style="68" hidden="1"/>
    <col min="2830" max="2830" width="12.7109375" style="68" hidden="1"/>
    <col min="2831" max="2831" width="9.85546875" style="68" hidden="1"/>
    <col min="2832" max="3072" width="9.140625" style="68" hidden="1"/>
    <col min="3073" max="3073" width="51.140625" style="68" hidden="1"/>
    <col min="3074" max="3085" width="9.85546875" style="68" hidden="1"/>
    <col min="3086" max="3086" width="12.7109375" style="68" hidden="1"/>
    <col min="3087" max="3087" width="9.85546875" style="68" hidden="1"/>
    <col min="3088" max="3328" width="9.140625" style="68" hidden="1"/>
    <col min="3329" max="3329" width="51.140625" style="68" hidden="1"/>
    <col min="3330" max="3341" width="9.85546875" style="68" hidden="1"/>
    <col min="3342" max="3342" width="12.7109375" style="68" hidden="1"/>
    <col min="3343" max="3343" width="9.85546875" style="68" hidden="1"/>
    <col min="3344" max="3584" width="9.140625" style="68" hidden="1"/>
    <col min="3585" max="3585" width="51.140625" style="68" hidden="1"/>
    <col min="3586" max="3597" width="9.85546875" style="68" hidden="1"/>
    <col min="3598" max="3598" width="12.7109375" style="68" hidden="1"/>
    <col min="3599" max="3599" width="9.85546875" style="68" hidden="1"/>
    <col min="3600" max="3840" width="9.140625" style="68" hidden="1"/>
    <col min="3841" max="3841" width="51.140625" style="68" hidden="1"/>
    <col min="3842" max="3853" width="9.85546875" style="68" hidden="1"/>
    <col min="3854" max="3854" width="12.7109375" style="68" hidden="1"/>
    <col min="3855" max="3855" width="9.85546875" style="68" hidden="1"/>
    <col min="3856" max="4096" width="9.140625" style="68" hidden="1"/>
    <col min="4097" max="4097" width="51.140625" style="68" hidden="1"/>
    <col min="4098" max="4109" width="9.85546875" style="68" hidden="1"/>
    <col min="4110" max="4110" width="12.7109375" style="68" hidden="1"/>
    <col min="4111" max="4111" width="9.85546875" style="68" hidden="1"/>
    <col min="4112" max="4352" width="9.140625" style="68" hidden="1"/>
    <col min="4353" max="4353" width="51.140625" style="68" hidden="1"/>
    <col min="4354" max="4365" width="9.85546875" style="68" hidden="1"/>
    <col min="4366" max="4366" width="12.7109375" style="68" hidden="1"/>
    <col min="4367" max="4367" width="9.85546875" style="68" hidden="1"/>
    <col min="4368" max="4608" width="9.140625" style="68" hidden="1"/>
    <col min="4609" max="4609" width="51.140625" style="68" hidden="1"/>
    <col min="4610" max="4621" width="9.85546875" style="68" hidden="1"/>
    <col min="4622" max="4622" width="12.7109375" style="68" hidden="1"/>
    <col min="4623" max="4623" width="9.85546875" style="68" hidden="1"/>
    <col min="4624" max="4864" width="9.140625" style="68" hidden="1"/>
    <col min="4865" max="4865" width="51.140625" style="68" hidden="1"/>
    <col min="4866" max="4877" width="9.85546875" style="68" hidden="1"/>
    <col min="4878" max="4878" width="12.7109375" style="68" hidden="1"/>
    <col min="4879" max="4879" width="9.85546875" style="68" hidden="1"/>
    <col min="4880" max="5120" width="9.140625" style="68" hidden="1"/>
    <col min="5121" max="5121" width="51.140625" style="68" hidden="1"/>
    <col min="5122" max="5133" width="9.85546875" style="68" hidden="1"/>
    <col min="5134" max="5134" width="12.7109375" style="68" hidden="1"/>
    <col min="5135" max="5135" width="9.85546875" style="68" hidden="1"/>
    <col min="5136" max="5376" width="9.140625" style="68" hidden="1"/>
    <col min="5377" max="5377" width="51.140625" style="68" hidden="1"/>
    <col min="5378" max="5389" width="9.85546875" style="68" hidden="1"/>
    <col min="5390" max="5390" width="12.7109375" style="68" hidden="1"/>
    <col min="5391" max="5391" width="9.85546875" style="68" hidden="1"/>
    <col min="5392" max="5632" width="9.140625" style="68" hidden="1"/>
    <col min="5633" max="5633" width="51.140625" style="68" hidden="1"/>
    <col min="5634" max="5645" width="9.85546875" style="68" hidden="1"/>
    <col min="5646" max="5646" width="12.7109375" style="68" hidden="1"/>
    <col min="5647" max="5647" width="9.85546875" style="68" hidden="1"/>
    <col min="5648" max="5888" width="9.140625" style="68" hidden="1"/>
    <col min="5889" max="5889" width="51.140625" style="68" hidden="1"/>
    <col min="5890" max="5901" width="9.85546875" style="68" hidden="1"/>
    <col min="5902" max="5902" width="12.7109375" style="68" hidden="1"/>
    <col min="5903" max="5903" width="9.85546875" style="68" hidden="1"/>
    <col min="5904" max="6144" width="9.140625" style="68" hidden="1"/>
    <col min="6145" max="6145" width="51.140625" style="68" hidden="1"/>
    <col min="6146" max="6157" width="9.85546875" style="68" hidden="1"/>
    <col min="6158" max="6158" width="12.7109375" style="68" hidden="1"/>
    <col min="6159" max="6159" width="9.85546875" style="68" hidden="1"/>
    <col min="6160" max="6400" width="9.140625" style="68" hidden="1"/>
    <col min="6401" max="6401" width="51.140625" style="68" hidden="1"/>
    <col min="6402" max="6413" width="9.85546875" style="68" hidden="1"/>
    <col min="6414" max="6414" width="12.7109375" style="68" hidden="1"/>
    <col min="6415" max="6415" width="9.85546875" style="68" hidden="1"/>
    <col min="6416" max="6656" width="9.140625" style="68" hidden="1"/>
    <col min="6657" max="6657" width="51.140625" style="68" hidden="1"/>
    <col min="6658" max="6669" width="9.85546875" style="68" hidden="1"/>
    <col min="6670" max="6670" width="12.7109375" style="68" hidden="1"/>
    <col min="6671" max="6671" width="9.85546875" style="68" hidden="1"/>
    <col min="6672" max="6912" width="9.140625" style="68" hidden="1"/>
    <col min="6913" max="6913" width="51.140625" style="68" hidden="1"/>
    <col min="6914" max="6925" width="9.85546875" style="68" hidden="1"/>
    <col min="6926" max="6926" width="12.7109375" style="68" hidden="1"/>
    <col min="6927" max="6927" width="9.85546875" style="68" hidden="1"/>
    <col min="6928" max="7168" width="9.140625" style="68" hidden="1"/>
    <col min="7169" max="7169" width="51.140625" style="68" hidden="1"/>
    <col min="7170" max="7181" width="9.85546875" style="68" hidden="1"/>
    <col min="7182" max="7182" width="12.7109375" style="68" hidden="1"/>
    <col min="7183" max="7183" width="9.85546875" style="68" hidden="1"/>
    <col min="7184" max="7424" width="9.140625" style="68" hidden="1"/>
    <col min="7425" max="7425" width="51.140625" style="68" hidden="1"/>
    <col min="7426" max="7437" width="9.85546875" style="68" hidden="1"/>
    <col min="7438" max="7438" width="12.7109375" style="68" hidden="1"/>
    <col min="7439" max="7439" width="9.85546875" style="68" hidden="1"/>
    <col min="7440" max="7680" width="9.140625" style="68" hidden="1"/>
    <col min="7681" max="7681" width="51.140625" style="68" hidden="1"/>
    <col min="7682" max="7693" width="9.85546875" style="68" hidden="1"/>
    <col min="7694" max="7694" width="12.7109375" style="68" hidden="1"/>
    <col min="7695" max="7695" width="9.85546875" style="68" hidden="1"/>
    <col min="7696" max="7936" width="9.140625" style="68" hidden="1"/>
    <col min="7937" max="7937" width="51.140625" style="68" hidden="1"/>
    <col min="7938" max="7949" width="9.85546875" style="68" hidden="1"/>
    <col min="7950" max="7950" width="12.7109375" style="68" hidden="1"/>
    <col min="7951" max="7951" width="9.85546875" style="68" hidden="1"/>
    <col min="7952" max="8192" width="9.140625" style="68" hidden="1"/>
    <col min="8193" max="8193" width="51.140625" style="68" hidden="1"/>
    <col min="8194" max="8205" width="9.85546875" style="68" hidden="1"/>
    <col min="8206" max="8206" width="12.7109375" style="68" hidden="1"/>
    <col min="8207" max="8207" width="9.85546875" style="68" hidden="1"/>
    <col min="8208" max="8448" width="9.140625" style="68" hidden="1"/>
    <col min="8449" max="8449" width="51.140625" style="68" hidden="1"/>
    <col min="8450" max="8461" width="9.85546875" style="68" hidden="1"/>
    <col min="8462" max="8462" width="12.7109375" style="68" hidden="1"/>
    <col min="8463" max="8463" width="9.85546875" style="68" hidden="1"/>
    <col min="8464" max="8704" width="9.140625" style="68" hidden="1"/>
    <col min="8705" max="8705" width="51.140625" style="68" hidden="1"/>
    <col min="8706" max="8717" width="9.85546875" style="68" hidden="1"/>
    <col min="8718" max="8718" width="12.7109375" style="68" hidden="1"/>
    <col min="8719" max="8719" width="9.85546875" style="68" hidden="1"/>
    <col min="8720" max="8960" width="9.140625" style="68" hidden="1"/>
    <col min="8961" max="8961" width="51.140625" style="68" hidden="1"/>
    <col min="8962" max="8973" width="9.85546875" style="68" hidden="1"/>
    <col min="8974" max="8974" width="12.7109375" style="68" hidden="1"/>
    <col min="8975" max="8975" width="9.85546875" style="68" hidden="1"/>
    <col min="8976" max="9216" width="9.140625" style="68" hidden="1"/>
    <col min="9217" max="9217" width="51.140625" style="68" hidden="1"/>
    <col min="9218" max="9229" width="9.85546875" style="68" hidden="1"/>
    <col min="9230" max="9230" width="12.7109375" style="68" hidden="1"/>
    <col min="9231" max="9231" width="9.85546875" style="68" hidden="1"/>
    <col min="9232" max="9472" width="9.140625" style="68" hidden="1"/>
    <col min="9473" max="9473" width="51.140625" style="68" hidden="1"/>
    <col min="9474" max="9485" width="9.85546875" style="68" hidden="1"/>
    <col min="9486" max="9486" width="12.7109375" style="68" hidden="1"/>
    <col min="9487" max="9487" width="9.85546875" style="68" hidden="1"/>
    <col min="9488" max="9728" width="9.140625" style="68" hidden="1"/>
    <col min="9729" max="9729" width="51.140625" style="68" hidden="1"/>
    <col min="9730" max="9741" width="9.85546875" style="68" hidden="1"/>
    <col min="9742" max="9742" width="12.7109375" style="68" hidden="1"/>
    <col min="9743" max="9743" width="9.85546875" style="68" hidden="1"/>
    <col min="9744" max="9984" width="9.140625" style="68" hidden="1"/>
    <col min="9985" max="9985" width="51.140625" style="68" hidden="1"/>
    <col min="9986" max="9997" width="9.85546875" style="68" hidden="1"/>
    <col min="9998" max="9998" width="12.7109375" style="68" hidden="1"/>
    <col min="9999" max="9999" width="9.85546875" style="68" hidden="1"/>
    <col min="10000" max="10240" width="9.140625" style="68" hidden="1"/>
    <col min="10241" max="10241" width="51.140625" style="68" hidden="1"/>
    <col min="10242" max="10253" width="9.85546875" style="68" hidden="1"/>
    <col min="10254" max="10254" width="12.7109375" style="68" hidden="1"/>
    <col min="10255" max="10255" width="9.85546875" style="68" hidden="1"/>
    <col min="10256" max="10496" width="9.140625" style="68" hidden="1"/>
    <col min="10497" max="10497" width="51.140625" style="68" hidden="1"/>
    <col min="10498" max="10509" width="9.85546875" style="68" hidden="1"/>
    <col min="10510" max="10510" width="12.7109375" style="68" hidden="1"/>
    <col min="10511" max="10511" width="9.85546875" style="68" hidden="1"/>
    <col min="10512" max="10752" width="9.140625" style="68" hidden="1"/>
    <col min="10753" max="10753" width="51.140625" style="68" hidden="1"/>
    <col min="10754" max="10765" width="9.85546875" style="68" hidden="1"/>
    <col min="10766" max="10766" width="12.7109375" style="68" hidden="1"/>
    <col min="10767" max="10767" width="9.85546875" style="68" hidden="1"/>
    <col min="10768" max="11008" width="9.140625" style="68" hidden="1"/>
    <col min="11009" max="11009" width="51.140625" style="68" hidden="1"/>
    <col min="11010" max="11021" width="9.85546875" style="68" hidden="1"/>
    <col min="11022" max="11022" width="12.7109375" style="68" hidden="1"/>
    <col min="11023" max="11023" width="9.85546875" style="68" hidden="1"/>
    <col min="11024" max="11264" width="9.140625" style="68" hidden="1"/>
    <col min="11265" max="11265" width="51.140625" style="68" hidden="1"/>
    <col min="11266" max="11277" width="9.85546875" style="68" hidden="1"/>
    <col min="11278" max="11278" width="12.7109375" style="68" hidden="1"/>
    <col min="11279" max="11279" width="9.85546875" style="68" hidden="1"/>
    <col min="11280" max="11520" width="9.140625" style="68" hidden="1"/>
    <col min="11521" max="11521" width="51.140625" style="68" hidden="1"/>
    <col min="11522" max="11533" width="9.85546875" style="68" hidden="1"/>
    <col min="11534" max="11534" width="12.7109375" style="68" hidden="1"/>
    <col min="11535" max="11535" width="9.85546875" style="68" hidden="1"/>
    <col min="11536" max="11776" width="9.140625" style="68" hidden="1"/>
    <col min="11777" max="11777" width="51.140625" style="68" hidden="1"/>
    <col min="11778" max="11789" width="9.85546875" style="68" hidden="1"/>
    <col min="11790" max="11790" width="12.7109375" style="68" hidden="1"/>
    <col min="11791" max="11791" width="9.85546875" style="68" hidden="1"/>
    <col min="11792" max="12032" width="9.140625" style="68" hidden="1"/>
    <col min="12033" max="12033" width="51.140625" style="68" hidden="1"/>
    <col min="12034" max="12045" width="9.85546875" style="68" hidden="1"/>
    <col min="12046" max="12046" width="12.7109375" style="68" hidden="1"/>
    <col min="12047" max="12047" width="9.85546875" style="68" hidden="1"/>
    <col min="12048" max="12288" width="9.140625" style="68" hidden="1"/>
    <col min="12289" max="12289" width="51.140625" style="68" hidden="1"/>
    <col min="12290" max="12301" width="9.85546875" style="68" hidden="1"/>
    <col min="12302" max="12302" width="12.7109375" style="68" hidden="1"/>
    <col min="12303" max="12303" width="9.85546875" style="68" hidden="1"/>
    <col min="12304" max="12544" width="9.140625" style="68" hidden="1"/>
    <col min="12545" max="12545" width="51.140625" style="68" hidden="1"/>
    <col min="12546" max="12557" width="9.85546875" style="68" hidden="1"/>
    <col min="12558" max="12558" width="12.7109375" style="68" hidden="1"/>
    <col min="12559" max="12559" width="9.85546875" style="68" hidden="1"/>
    <col min="12560" max="12800" width="9.140625" style="68" hidden="1"/>
    <col min="12801" max="12801" width="51.140625" style="68" hidden="1"/>
    <col min="12802" max="12813" width="9.85546875" style="68" hidden="1"/>
    <col min="12814" max="12814" width="12.7109375" style="68" hidden="1"/>
    <col min="12815" max="12815" width="9.85546875" style="68" hidden="1"/>
    <col min="12816" max="13056" width="9.140625" style="68" hidden="1"/>
    <col min="13057" max="13057" width="51.140625" style="68" hidden="1"/>
    <col min="13058" max="13069" width="9.85546875" style="68" hidden="1"/>
    <col min="13070" max="13070" width="12.7109375" style="68" hidden="1"/>
    <col min="13071" max="13071" width="9.85546875" style="68" hidden="1"/>
    <col min="13072" max="13312" width="9.140625" style="68" hidden="1"/>
    <col min="13313" max="13313" width="51.140625" style="68" hidden="1"/>
    <col min="13314" max="13325" width="9.85546875" style="68" hidden="1"/>
    <col min="13326" max="13326" width="12.7109375" style="68" hidden="1"/>
    <col min="13327" max="13327" width="9.85546875" style="68" hidden="1"/>
    <col min="13328" max="13568" width="9.140625" style="68" hidden="1"/>
    <col min="13569" max="13569" width="51.140625" style="68" hidden="1"/>
    <col min="13570" max="13581" width="9.85546875" style="68" hidden="1"/>
    <col min="13582" max="13582" width="12.7109375" style="68" hidden="1"/>
    <col min="13583" max="13583" width="9.85546875" style="68" hidden="1"/>
    <col min="13584" max="13824" width="9.140625" style="68" hidden="1"/>
    <col min="13825" max="13825" width="51.140625" style="68" hidden="1"/>
    <col min="13826" max="13837" width="9.85546875" style="68" hidden="1"/>
    <col min="13838" max="13838" width="12.7109375" style="68" hidden="1"/>
    <col min="13839" max="13839" width="9.85546875" style="68" hidden="1"/>
    <col min="13840" max="14080" width="9.140625" style="68" hidden="1"/>
    <col min="14081" max="14081" width="51.140625" style="68" hidden="1"/>
    <col min="14082" max="14093" width="9.85546875" style="68" hidden="1"/>
    <col min="14094" max="14094" width="12.7109375" style="68" hidden="1"/>
    <col min="14095" max="14095" width="9.85546875" style="68" hidden="1"/>
    <col min="14096" max="14336" width="9.140625" style="68" hidden="1"/>
    <col min="14337" max="14337" width="51.140625" style="68" hidden="1"/>
    <col min="14338" max="14349" width="9.85546875" style="68" hidden="1"/>
    <col min="14350" max="14350" width="12.7109375" style="68" hidden="1"/>
    <col min="14351" max="14351" width="9.85546875" style="68" hidden="1"/>
    <col min="14352" max="14592" width="9.140625" style="68" hidden="1"/>
    <col min="14593" max="14593" width="51.140625" style="68" hidden="1"/>
    <col min="14594" max="14605" width="9.85546875" style="68" hidden="1"/>
    <col min="14606" max="14606" width="12.7109375" style="68" hidden="1"/>
    <col min="14607" max="14607" width="9.85546875" style="68" hidden="1"/>
    <col min="14608" max="14848" width="9.140625" style="68" hidden="1"/>
    <col min="14849" max="14849" width="51.140625" style="68" hidden="1"/>
    <col min="14850" max="14861" width="9.85546875" style="68" hidden="1"/>
    <col min="14862" max="14862" width="12.7109375" style="68" hidden="1"/>
    <col min="14863" max="14863" width="9.85546875" style="68" hidden="1"/>
    <col min="14864" max="15104" width="9.140625" style="68" hidden="1"/>
    <col min="15105" max="15105" width="51.140625" style="68" hidden="1"/>
    <col min="15106" max="15117" width="9.85546875" style="68" hidden="1"/>
    <col min="15118" max="15118" width="12.7109375" style="68" hidden="1"/>
    <col min="15119" max="15119" width="9.85546875" style="68" hidden="1"/>
    <col min="15120" max="15360" width="9.140625" style="68" hidden="1"/>
    <col min="15361" max="15361" width="51.140625" style="68" hidden="1"/>
    <col min="15362" max="15373" width="9.85546875" style="68" hidden="1"/>
    <col min="15374" max="15374" width="12.7109375" style="68" hidden="1"/>
    <col min="15375" max="15375" width="9.85546875" style="68" hidden="1"/>
    <col min="15376" max="15616" width="9.140625" style="68" hidden="1"/>
    <col min="15617" max="15617" width="51.140625" style="68" hidden="1"/>
    <col min="15618" max="15629" width="9.85546875" style="68" hidden="1"/>
    <col min="15630" max="15630" width="12.7109375" style="68" hidden="1"/>
    <col min="15631" max="15631" width="9.85546875" style="68" hidden="1"/>
    <col min="15632" max="15872" width="9.140625" style="68" hidden="1"/>
    <col min="15873" max="15873" width="51.140625" style="68" hidden="1"/>
    <col min="15874" max="15885" width="9.85546875" style="68" hidden="1"/>
    <col min="15886" max="15886" width="12.7109375" style="68" hidden="1"/>
    <col min="15887" max="15887" width="9.85546875" style="68" hidden="1"/>
    <col min="15888" max="16128" width="9.140625" style="68" hidden="1"/>
    <col min="16129" max="16129" width="51.140625" style="68" hidden="1"/>
    <col min="16130" max="16141" width="9.85546875" style="68" hidden="1"/>
    <col min="16142" max="16142" width="12.7109375" style="68" hidden="1"/>
    <col min="16143" max="16143" width="9.85546875" style="68" hidden="1"/>
    <col min="16144" max="16384" width="9.140625" style="68" hidden="1"/>
  </cols>
  <sheetData>
    <row r="1" spans="1:26" s="66" customFormat="1" ht="3.75" customHeight="1">
      <c r="A1" s="64"/>
      <c r="B1" s="65"/>
      <c r="C1" s="65"/>
      <c r="D1" s="65"/>
      <c r="E1" s="65"/>
      <c r="F1" s="65"/>
      <c r="G1" s="65"/>
      <c r="H1" s="65"/>
      <c r="I1" s="65"/>
      <c r="J1" s="65"/>
      <c r="K1" s="65"/>
      <c r="L1" s="65"/>
      <c r="M1" s="65"/>
      <c r="N1" s="65"/>
      <c r="O1" s="65"/>
    </row>
    <row r="2" spans="1:26" s="66" customFormat="1" ht="39" customHeight="1">
      <c r="A2" s="913" t="s">
        <v>59</v>
      </c>
      <c r="B2" s="913"/>
      <c r="C2" s="913"/>
      <c r="D2" s="913"/>
      <c r="E2" s="913"/>
      <c r="F2" s="913"/>
      <c r="G2" s="913"/>
      <c r="H2" s="913"/>
      <c r="I2" s="913"/>
      <c r="J2" s="913"/>
      <c r="K2" s="913"/>
      <c r="L2" s="913"/>
      <c r="M2" s="913"/>
      <c r="N2" s="913"/>
      <c r="O2" s="913"/>
    </row>
    <row r="3" spans="1:26" s="66" customFormat="1" ht="20.25" customHeight="1">
      <c r="A3" s="913" t="s">
        <v>1051</v>
      </c>
      <c r="B3" s="913"/>
      <c r="C3" s="913"/>
      <c r="D3" s="913"/>
      <c r="E3" s="913"/>
      <c r="F3" s="913"/>
      <c r="G3" s="913"/>
      <c r="H3" s="913"/>
      <c r="I3" s="913"/>
      <c r="J3" s="913"/>
      <c r="K3" s="913"/>
      <c r="L3" s="913"/>
      <c r="M3" s="913"/>
      <c r="N3" s="913"/>
      <c r="O3" s="913"/>
    </row>
    <row r="4" spans="1:26" s="66" customFormat="1" ht="20.25" customHeight="1">
      <c r="A4" s="913" t="s">
        <v>1580</v>
      </c>
      <c r="B4" s="913"/>
      <c r="C4" s="913"/>
      <c r="D4" s="913"/>
      <c r="E4" s="913"/>
      <c r="F4" s="913"/>
      <c r="G4" s="913"/>
      <c r="H4" s="913"/>
      <c r="I4" s="913"/>
      <c r="J4" s="913"/>
      <c r="K4" s="913"/>
      <c r="L4" s="913"/>
      <c r="M4" s="913"/>
      <c r="N4" s="913"/>
      <c r="O4" s="913"/>
    </row>
    <row r="5" spans="1:26" s="427" customFormat="1" ht="39" customHeight="1">
      <c r="A5" s="960" t="s">
        <v>2</v>
      </c>
      <c r="B5" s="960"/>
      <c r="C5" s="960"/>
      <c r="D5" s="960"/>
      <c r="E5" s="960"/>
      <c r="F5" s="960"/>
      <c r="G5" s="960"/>
      <c r="H5" s="960"/>
      <c r="I5" s="960"/>
      <c r="J5" s="960"/>
      <c r="K5" s="960"/>
      <c r="L5" s="960"/>
      <c r="M5" s="960"/>
      <c r="N5" s="960"/>
      <c r="O5" s="960"/>
    </row>
    <row r="6" spans="1:26" ht="7.5" customHeight="1">
      <c r="A6" s="67"/>
    </row>
    <row r="7" spans="1:26" ht="24" customHeight="1">
      <c r="A7" s="493"/>
      <c r="B7" s="517"/>
      <c r="C7" s="494"/>
      <c r="D7" s="494"/>
      <c r="E7" s="494"/>
      <c r="F7" s="494"/>
      <c r="G7" s="494"/>
      <c r="H7" s="495"/>
      <c r="I7" s="495"/>
      <c r="J7" s="495"/>
      <c r="K7" s="495"/>
      <c r="L7" s="495"/>
      <c r="M7" s="495"/>
      <c r="N7" s="495"/>
      <c r="O7" s="496"/>
    </row>
    <row r="8" spans="1:26" ht="37.5" customHeight="1">
      <c r="A8" s="536" t="s">
        <v>1050</v>
      </c>
      <c r="B8" s="518" t="s">
        <v>359</v>
      </c>
      <c r="C8" s="518" t="s">
        <v>360</v>
      </c>
      <c r="D8" s="518" t="s">
        <v>1043</v>
      </c>
      <c r="E8" s="518" t="s">
        <v>1044</v>
      </c>
      <c r="F8" s="518" t="s">
        <v>1045</v>
      </c>
      <c r="G8" s="518" t="s">
        <v>364</v>
      </c>
      <c r="H8" s="518" t="s">
        <v>365</v>
      </c>
      <c r="I8" s="518" t="s">
        <v>366</v>
      </c>
      <c r="J8" s="518" t="s">
        <v>367</v>
      </c>
      <c r="K8" s="518" t="s">
        <v>368</v>
      </c>
      <c r="L8" s="518" t="s">
        <v>369</v>
      </c>
      <c r="M8" s="518" t="s">
        <v>370</v>
      </c>
      <c r="N8" s="519" t="s">
        <v>371</v>
      </c>
      <c r="O8" s="520" t="s">
        <v>842</v>
      </c>
      <c r="Y8" s="68">
        <v>1</v>
      </c>
      <c r="Z8" s="68">
        <v>1</v>
      </c>
    </row>
    <row r="9" spans="1:26" ht="42.75" customHeight="1">
      <c r="A9" s="500" t="s">
        <v>1021</v>
      </c>
      <c r="B9" s="500">
        <v>10616.51578</v>
      </c>
      <c r="C9" s="501">
        <v>259.07508999999999</v>
      </c>
      <c r="D9" s="501">
        <v>1082.4881</v>
      </c>
      <c r="E9" s="501">
        <v>1052.2227399999999</v>
      </c>
      <c r="F9" s="501">
        <v>358.20155999999997</v>
      </c>
      <c r="G9" s="501">
        <v>1018.01761</v>
      </c>
      <c r="H9" s="500">
        <v>4542.4611199999999</v>
      </c>
      <c r="I9" s="500">
        <v>0</v>
      </c>
      <c r="J9" s="500">
        <v>1024.317</v>
      </c>
      <c r="K9" s="500">
        <v>0</v>
      </c>
      <c r="L9" s="500">
        <v>0</v>
      </c>
      <c r="M9" s="500">
        <v>0</v>
      </c>
      <c r="N9" s="500">
        <f t="shared" ref="N9:N27" si="0">SUM(B9:M9)</f>
        <v>19953.298999999999</v>
      </c>
      <c r="O9" s="521">
        <f>+N9/$N$27</f>
        <v>2.4484840942292562E-3</v>
      </c>
    </row>
    <row r="10" spans="1:26" ht="27" customHeight="1">
      <c r="A10" s="500" t="s">
        <v>1022</v>
      </c>
      <c r="B10" s="500">
        <v>0.17498</v>
      </c>
      <c r="C10" s="501">
        <v>0</v>
      </c>
      <c r="D10" s="501">
        <v>243.66524999999999</v>
      </c>
      <c r="E10" s="501">
        <v>48.17557</v>
      </c>
      <c r="F10" s="501">
        <v>35.917879999999997</v>
      </c>
      <c r="G10" s="501">
        <v>0</v>
      </c>
      <c r="H10" s="500">
        <v>303.99152000000004</v>
      </c>
      <c r="I10" s="500">
        <v>0</v>
      </c>
      <c r="J10" s="500">
        <v>0</v>
      </c>
      <c r="K10" s="500">
        <v>0</v>
      </c>
      <c r="L10" s="500">
        <v>0</v>
      </c>
      <c r="M10" s="500">
        <v>0</v>
      </c>
      <c r="N10" s="500">
        <f t="shared" si="0"/>
        <v>631.92520000000002</v>
      </c>
      <c r="O10" s="521">
        <f t="shared" ref="O10:O27" si="1">+N10/$N$27</f>
        <v>7.7544009185781342E-5</v>
      </c>
    </row>
    <row r="11" spans="1:26" ht="27" customHeight="1">
      <c r="A11" s="500" t="s">
        <v>1023</v>
      </c>
      <c r="B11" s="500">
        <v>10837.045169999999</v>
      </c>
      <c r="C11" s="501">
        <v>30724.729480000002</v>
      </c>
      <c r="D11" s="501">
        <v>163516.23816000001</v>
      </c>
      <c r="E11" s="501">
        <v>77667.60162999999</v>
      </c>
      <c r="F11" s="501">
        <v>70157.544139999998</v>
      </c>
      <c r="G11" s="501">
        <v>17790.837920000002</v>
      </c>
      <c r="H11" s="500">
        <v>13098.223759999999</v>
      </c>
      <c r="I11" s="500">
        <v>0</v>
      </c>
      <c r="J11" s="500">
        <v>0</v>
      </c>
      <c r="K11" s="500">
        <v>659.52</v>
      </c>
      <c r="L11" s="500">
        <v>140.268</v>
      </c>
      <c r="M11" s="500">
        <v>0</v>
      </c>
      <c r="N11" s="500">
        <f t="shared" si="0"/>
        <v>384592.00826000009</v>
      </c>
      <c r="O11" s="521">
        <f t="shared" si="1"/>
        <v>4.7193570095466271E-2</v>
      </c>
    </row>
    <row r="12" spans="1:26" ht="27" customHeight="1">
      <c r="A12" s="500" t="s">
        <v>1024</v>
      </c>
      <c r="B12" s="500">
        <v>51662.746140000003</v>
      </c>
      <c r="C12" s="501">
        <v>88.087000000000003</v>
      </c>
      <c r="D12" s="501">
        <v>1744.8860900000002</v>
      </c>
      <c r="E12" s="501">
        <v>155627.67265999998</v>
      </c>
      <c r="F12" s="501">
        <v>125818.73904</v>
      </c>
      <c r="G12" s="501">
        <v>3607.1585399999999</v>
      </c>
      <c r="H12" s="500">
        <v>116.07199</v>
      </c>
      <c r="I12" s="500">
        <v>0</v>
      </c>
      <c r="J12" s="500">
        <v>4951.8959999999997</v>
      </c>
      <c r="K12" s="500">
        <v>1879.6320000000001</v>
      </c>
      <c r="L12" s="500">
        <v>324.51</v>
      </c>
      <c r="M12" s="500">
        <v>0</v>
      </c>
      <c r="N12" s="500">
        <f t="shared" si="0"/>
        <v>345821.39945999999</v>
      </c>
      <c r="O12" s="521">
        <f t="shared" si="1"/>
        <v>4.2435999982855563E-2</v>
      </c>
    </row>
    <row r="13" spans="1:26" ht="27" customHeight="1">
      <c r="A13" s="500" t="s">
        <v>1025</v>
      </c>
      <c r="B13" s="500">
        <v>136167.44336999999</v>
      </c>
      <c r="C13" s="501">
        <v>21012.579249999999</v>
      </c>
      <c r="D13" s="501">
        <v>106976.13554</v>
      </c>
      <c r="E13" s="501">
        <v>199978.35493</v>
      </c>
      <c r="F13" s="501">
        <v>222857.12824000002</v>
      </c>
      <c r="G13" s="501">
        <v>8063.9289900000003</v>
      </c>
      <c r="H13" s="500">
        <v>4072.5020800000002</v>
      </c>
      <c r="I13" s="500">
        <v>0</v>
      </c>
      <c r="J13" s="500">
        <v>212.43773999999999</v>
      </c>
      <c r="K13" s="500">
        <v>3424.4638199999999</v>
      </c>
      <c r="L13" s="500">
        <v>692.04524000000004</v>
      </c>
      <c r="M13" s="500">
        <v>214.46006</v>
      </c>
      <c r="N13" s="500">
        <f t="shared" si="0"/>
        <v>703671.47925999993</v>
      </c>
      <c r="O13" s="521">
        <f t="shared" si="1"/>
        <v>8.634804823657892E-2</v>
      </c>
    </row>
    <row r="14" spans="1:26" ht="27" customHeight="1">
      <c r="A14" s="500" t="s">
        <v>1026</v>
      </c>
      <c r="B14" s="500">
        <v>54213.334820000004</v>
      </c>
      <c r="C14" s="501">
        <v>11453.536689999999</v>
      </c>
      <c r="D14" s="501">
        <v>18113.926910000002</v>
      </c>
      <c r="E14" s="501">
        <v>19978.685879999997</v>
      </c>
      <c r="F14" s="501">
        <v>234.02246</v>
      </c>
      <c r="G14" s="501">
        <v>15717.64818</v>
      </c>
      <c r="H14" s="500">
        <v>176.19679000000002</v>
      </c>
      <c r="I14" s="500">
        <v>0</v>
      </c>
      <c r="J14" s="500">
        <v>0</v>
      </c>
      <c r="K14" s="500">
        <v>0</v>
      </c>
      <c r="L14" s="500">
        <v>24.731999999999999</v>
      </c>
      <c r="M14" s="500">
        <v>0</v>
      </c>
      <c r="N14" s="500">
        <f t="shared" si="0"/>
        <v>119912.08373000001</v>
      </c>
      <c r="O14" s="521">
        <f t="shared" si="1"/>
        <v>1.4714500580520136E-2</v>
      </c>
    </row>
    <row r="15" spans="1:26" ht="27" customHeight="1">
      <c r="A15" s="500" t="s">
        <v>1027</v>
      </c>
      <c r="B15" s="500">
        <v>409726.48317999998</v>
      </c>
      <c r="C15" s="501">
        <v>171424.56844999999</v>
      </c>
      <c r="D15" s="501">
        <v>132140.59039</v>
      </c>
      <c r="E15" s="501">
        <v>653913.13939000003</v>
      </c>
      <c r="F15" s="501">
        <v>410876.30650000001</v>
      </c>
      <c r="G15" s="501">
        <v>183654.30562</v>
      </c>
      <c r="H15" s="500">
        <v>168137.47647999998</v>
      </c>
      <c r="I15" s="500">
        <v>372.39436000000001</v>
      </c>
      <c r="J15" s="500">
        <v>816.96875999999997</v>
      </c>
      <c r="K15" s="500">
        <v>45829.855759999999</v>
      </c>
      <c r="L15" s="500">
        <v>11775.187830000001</v>
      </c>
      <c r="M15" s="500">
        <v>5106.2180699999999</v>
      </c>
      <c r="N15" s="500">
        <f t="shared" si="0"/>
        <v>2193773.4947900004</v>
      </c>
      <c r="O15" s="521">
        <f t="shared" si="1"/>
        <v>0.26919956987238275</v>
      </c>
    </row>
    <row r="16" spans="1:26" ht="27" customHeight="1">
      <c r="A16" s="500" t="s">
        <v>1028</v>
      </c>
      <c r="B16" s="500">
        <v>98881.820819999994</v>
      </c>
      <c r="C16" s="501">
        <v>60952.955900000001</v>
      </c>
      <c r="D16" s="501">
        <v>871412.86523</v>
      </c>
      <c r="E16" s="501">
        <v>276939.44122000004</v>
      </c>
      <c r="F16" s="501">
        <v>226601.98369999998</v>
      </c>
      <c r="G16" s="501">
        <v>115647.12016999999</v>
      </c>
      <c r="H16" s="500">
        <v>48230.150929999996</v>
      </c>
      <c r="I16" s="500">
        <v>265.68340000000001</v>
      </c>
      <c r="J16" s="500">
        <v>9280.3904199999997</v>
      </c>
      <c r="K16" s="500">
        <v>0</v>
      </c>
      <c r="L16" s="500">
        <v>4285.57467</v>
      </c>
      <c r="M16" s="500">
        <v>6083.37032</v>
      </c>
      <c r="N16" s="500">
        <f t="shared" si="0"/>
        <v>1718581.35678</v>
      </c>
      <c r="O16" s="521">
        <f t="shared" si="1"/>
        <v>0.21088839077261182</v>
      </c>
    </row>
    <row r="17" spans="1:21" ht="27" customHeight="1">
      <c r="A17" s="500" t="s">
        <v>1029</v>
      </c>
      <c r="B17" s="500">
        <v>3795.7157099999999</v>
      </c>
      <c r="C17" s="501">
        <v>65.269099999999995</v>
      </c>
      <c r="D17" s="501">
        <v>116.0733</v>
      </c>
      <c r="E17" s="501">
        <v>2483.8776499999999</v>
      </c>
      <c r="F17" s="501">
        <v>110.61863000000001</v>
      </c>
      <c r="G17" s="501">
        <v>171.45054000000002</v>
      </c>
      <c r="H17" s="500">
        <v>1037.569</v>
      </c>
      <c r="I17" s="500">
        <v>30.334</v>
      </c>
      <c r="J17" s="500">
        <v>0</v>
      </c>
      <c r="K17" s="500">
        <v>0</v>
      </c>
      <c r="L17" s="500">
        <v>12.75</v>
      </c>
      <c r="M17" s="500">
        <v>16.98677</v>
      </c>
      <c r="N17" s="500">
        <f t="shared" si="0"/>
        <v>7840.6447000000007</v>
      </c>
      <c r="O17" s="521">
        <f t="shared" si="1"/>
        <v>9.62131316553364E-4</v>
      </c>
    </row>
    <row r="18" spans="1:21" ht="27" customHeight="1">
      <c r="A18" s="500" t="s">
        <v>1030</v>
      </c>
      <c r="B18" s="500">
        <v>24485.824960000002</v>
      </c>
      <c r="C18" s="501">
        <v>113155.67176000001</v>
      </c>
      <c r="D18" s="501">
        <v>23803.055969999998</v>
      </c>
      <c r="E18" s="501">
        <v>157889.3996</v>
      </c>
      <c r="F18" s="501">
        <v>4202.8005999999996</v>
      </c>
      <c r="G18" s="501">
        <v>6975.8862800000006</v>
      </c>
      <c r="H18" s="500">
        <v>7951.1278000000002</v>
      </c>
      <c r="I18" s="500">
        <v>44.552999999999997</v>
      </c>
      <c r="J18" s="500">
        <v>0</v>
      </c>
      <c r="K18" s="500">
        <v>0</v>
      </c>
      <c r="L18" s="500">
        <v>856.54667000000006</v>
      </c>
      <c r="M18" s="500">
        <v>55.254109999999997</v>
      </c>
      <c r="N18" s="500">
        <f t="shared" si="0"/>
        <v>339420.12075000006</v>
      </c>
      <c r="O18" s="521">
        <f t="shared" si="1"/>
        <v>4.1650494332678957E-2</v>
      </c>
    </row>
    <row r="19" spans="1:21" ht="27" customHeight="1">
      <c r="A19" s="500" t="s">
        <v>1031</v>
      </c>
      <c r="B19" s="500">
        <v>601684.93053999997</v>
      </c>
      <c r="C19" s="501">
        <v>54854.950870000001</v>
      </c>
      <c r="D19" s="501">
        <v>513867.11375999998</v>
      </c>
      <c r="E19" s="501">
        <v>240187.52874000001</v>
      </c>
      <c r="F19" s="501">
        <v>14579.74094</v>
      </c>
      <c r="G19" s="501">
        <v>12573.821199999998</v>
      </c>
      <c r="H19" s="500">
        <v>32003.46254</v>
      </c>
      <c r="I19" s="500">
        <v>993.26761999999997</v>
      </c>
      <c r="J19" s="500">
        <v>42705.213960000001</v>
      </c>
      <c r="K19" s="500">
        <v>0</v>
      </c>
      <c r="L19" s="500">
        <v>3392.6145099999999</v>
      </c>
      <c r="M19" s="500">
        <v>2.0249999999999999</v>
      </c>
      <c r="N19" s="500">
        <f t="shared" si="0"/>
        <v>1516844.6696799998</v>
      </c>
      <c r="O19" s="521">
        <f t="shared" si="1"/>
        <v>0.18613313252750385</v>
      </c>
    </row>
    <row r="20" spans="1:21" ht="27" customHeight="1">
      <c r="A20" s="500" t="s">
        <v>1032</v>
      </c>
      <c r="B20" s="500">
        <v>38217.974450000002</v>
      </c>
      <c r="C20" s="501">
        <v>3848.5824900000002</v>
      </c>
      <c r="D20" s="501">
        <v>28878.369260000003</v>
      </c>
      <c r="E20" s="501">
        <v>147122.83477000002</v>
      </c>
      <c r="F20" s="501">
        <v>303320.31180999998</v>
      </c>
      <c r="G20" s="501">
        <v>16258.62767</v>
      </c>
      <c r="H20" s="500">
        <v>25247.766149999999</v>
      </c>
      <c r="I20" s="500">
        <v>170.42926</v>
      </c>
      <c r="J20" s="500">
        <v>2691.9565299999999</v>
      </c>
      <c r="K20" s="500">
        <v>0</v>
      </c>
      <c r="L20" s="500">
        <v>3848.4735499999997</v>
      </c>
      <c r="M20" s="500">
        <v>7.3586</v>
      </c>
      <c r="N20" s="500">
        <f t="shared" si="0"/>
        <v>569612.68454000005</v>
      </c>
      <c r="O20" s="521">
        <f t="shared" si="1"/>
        <v>6.9897594275884767E-2</v>
      </c>
    </row>
    <row r="21" spans="1:21" ht="27" customHeight="1">
      <c r="A21" s="500" t="s">
        <v>1033</v>
      </c>
      <c r="B21" s="500">
        <v>166.58670000000001</v>
      </c>
      <c r="C21" s="501">
        <v>131.41749999999999</v>
      </c>
      <c r="D21" s="501">
        <v>333.28825000000001</v>
      </c>
      <c r="E21" s="501">
        <v>491.16246999999998</v>
      </c>
      <c r="F21" s="501">
        <v>6050.0752000000002</v>
      </c>
      <c r="G21" s="501">
        <v>204.40764999999999</v>
      </c>
      <c r="H21" s="500">
        <v>104.11908</v>
      </c>
      <c r="I21" s="500">
        <v>0</v>
      </c>
      <c r="J21" s="500">
        <v>0</v>
      </c>
      <c r="K21" s="500">
        <v>0</v>
      </c>
      <c r="L21" s="500">
        <v>0</v>
      </c>
      <c r="M21" s="500">
        <v>0</v>
      </c>
      <c r="N21" s="500">
        <f t="shared" si="0"/>
        <v>7481.0568500000008</v>
      </c>
      <c r="O21" s="521">
        <f t="shared" si="1"/>
        <v>9.1800602523170861E-4</v>
      </c>
    </row>
    <row r="22" spans="1:21" ht="27" customHeight="1">
      <c r="A22" s="500" t="s">
        <v>1034</v>
      </c>
      <c r="B22" s="500">
        <v>167.20295000000002</v>
      </c>
      <c r="C22" s="501">
        <v>206.58995000000002</v>
      </c>
      <c r="D22" s="501">
        <v>283.74799999999999</v>
      </c>
      <c r="E22" s="501">
        <v>231.58438000000001</v>
      </c>
      <c r="F22" s="501">
        <v>270.85403000000002</v>
      </c>
      <c r="G22" s="501">
        <v>374.33961999999997</v>
      </c>
      <c r="H22" s="500">
        <v>424.88071000000002</v>
      </c>
      <c r="I22" s="500">
        <v>0</v>
      </c>
      <c r="J22" s="500">
        <v>0</v>
      </c>
      <c r="K22" s="500">
        <v>0</v>
      </c>
      <c r="L22" s="500">
        <v>0</v>
      </c>
      <c r="M22" s="500">
        <v>0</v>
      </c>
      <c r="N22" s="500">
        <f t="shared" si="0"/>
        <v>1959.1996399999998</v>
      </c>
      <c r="O22" s="521">
        <f t="shared" si="1"/>
        <v>2.4041483846654554E-4</v>
      </c>
    </row>
    <row r="23" spans="1:21" ht="27" customHeight="1">
      <c r="A23" s="500" t="s">
        <v>1035</v>
      </c>
      <c r="B23" s="500">
        <v>11028.2814</v>
      </c>
      <c r="C23" s="501">
        <v>901.45931999999993</v>
      </c>
      <c r="D23" s="501">
        <v>3172.14021</v>
      </c>
      <c r="E23" s="501">
        <v>10279.471009999999</v>
      </c>
      <c r="F23" s="501">
        <v>173007.67332</v>
      </c>
      <c r="G23" s="501">
        <v>3551.0054399999999</v>
      </c>
      <c r="H23" s="500">
        <v>8117.4466199999997</v>
      </c>
      <c r="I23" s="500">
        <v>0</v>
      </c>
      <c r="J23" s="500">
        <v>65.009599999999992</v>
      </c>
      <c r="K23" s="500">
        <v>0</v>
      </c>
      <c r="L23" s="500">
        <v>1812.1509799999999</v>
      </c>
      <c r="M23" s="500">
        <v>707.96213</v>
      </c>
      <c r="N23" s="500">
        <f t="shared" si="0"/>
        <v>212642.60003</v>
      </c>
      <c r="O23" s="521">
        <f t="shared" si="1"/>
        <v>2.6093530895768595E-2</v>
      </c>
    </row>
    <row r="24" spans="1:21" ht="27" customHeight="1">
      <c r="A24" s="500" t="s">
        <v>1036</v>
      </c>
      <c r="B24" s="500">
        <v>0</v>
      </c>
      <c r="C24" s="501">
        <v>0</v>
      </c>
      <c r="D24" s="501">
        <v>0</v>
      </c>
      <c r="E24" s="501">
        <v>235.94</v>
      </c>
      <c r="F24" s="501">
        <v>0</v>
      </c>
      <c r="G24" s="501">
        <v>0</v>
      </c>
      <c r="H24" s="500">
        <v>4.7073199999999993</v>
      </c>
      <c r="I24" s="500">
        <v>0</v>
      </c>
      <c r="J24" s="500">
        <v>0</v>
      </c>
      <c r="K24" s="500">
        <v>0</v>
      </c>
      <c r="L24" s="500">
        <v>0</v>
      </c>
      <c r="M24" s="500">
        <v>0</v>
      </c>
      <c r="N24" s="500">
        <f t="shared" si="0"/>
        <v>240.64732000000001</v>
      </c>
      <c r="O24" s="521">
        <f t="shared" si="1"/>
        <v>2.9530010818707123E-5</v>
      </c>
    </row>
    <row r="25" spans="1:21" ht="27" customHeight="1">
      <c r="A25" s="500" t="s">
        <v>1037</v>
      </c>
      <c r="B25" s="500">
        <v>18.452000000000002</v>
      </c>
      <c r="C25" s="501">
        <v>0</v>
      </c>
      <c r="D25" s="501">
        <v>1172.68</v>
      </c>
      <c r="E25" s="501">
        <v>2939.9782</v>
      </c>
      <c r="F25" s="501">
        <v>122.52364</v>
      </c>
      <c r="G25" s="501">
        <v>0</v>
      </c>
      <c r="H25" s="500">
        <v>26.59845</v>
      </c>
      <c r="I25" s="500">
        <v>0</v>
      </c>
      <c r="J25" s="500">
        <v>0</v>
      </c>
      <c r="K25" s="500">
        <v>0</v>
      </c>
      <c r="L25" s="500">
        <v>0</v>
      </c>
      <c r="M25" s="500">
        <v>0</v>
      </c>
      <c r="N25" s="500">
        <f t="shared" si="0"/>
        <v>4280.2322900000008</v>
      </c>
      <c r="O25" s="521">
        <f t="shared" si="1"/>
        <v>5.2523047350072128E-4</v>
      </c>
    </row>
    <row r="26" spans="1:21" s="130" customFormat="1" ht="39" customHeight="1">
      <c r="A26" s="507" t="s">
        <v>1038</v>
      </c>
      <c r="B26" s="507">
        <v>0.7</v>
      </c>
      <c r="C26" s="522">
        <v>342.26385999999997</v>
      </c>
      <c r="D26" s="522">
        <v>653.50707</v>
      </c>
      <c r="E26" s="522">
        <v>192.89320999999998</v>
      </c>
      <c r="F26" s="522">
        <v>97.364410000000007</v>
      </c>
      <c r="G26" s="522">
        <v>6.87</v>
      </c>
      <c r="H26" s="507">
        <v>693.41300999999999</v>
      </c>
      <c r="I26" s="507">
        <v>0</v>
      </c>
      <c r="J26" s="507">
        <v>0</v>
      </c>
      <c r="K26" s="507">
        <v>0</v>
      </c>
      <c r="L26" s="507">
        <v>0</v>
      </c>
      <c r="M26" s="507">
        <v>0</v>
      </c>
      <c r="N26" s="507">
        <f t="shared" si="0"/>
        <v>1987.0115599999997</v>
      </c>
      <c r="O26" s="508">
        <f t="shared" si="1"/>
        <v>2.4382765976241127E-4</v>
      </c>
    </row>
    <row r="27" spans="1:21" ht="24" customHeight="1">
      <c r="A27" s="523" t="s">
        <v>1046</v>
      </c>
      <c r="B27" s="524">
        <f>SUM(B9:B26)</f>
        <v>1451671.2329700002</v>
      </c>
      <c r="C27" s="524">
        <f t="shared" ref="C27:M27" si="2">SUM(C9:C26)</f>
        <v>469421.73670999997</v>
      </c>
      <c r="D27" s="524">
        <f t="shared" si="2"/>
        <v>1867510.77149</v>
      </c>
      <c r="E27" s="524">
        <f t="shared" si="2"/>
        <v>1947259.9640499996</v>
      </c>
      <c r="F27" s="524">
        <f t="shared" si="2"/>
        <v>1558701.8061000002</v>
      </c>
      <c r="G27" s="524">
        <f t="shared" si="2"/>
        <v>385615.42542999994</v>
      </c>
      <c r="H27" s="524">
        <f t="shared" si="2"/>
        <v>314288.16534999991</v>
      </c>
      <c r="I27" s="524">
        <f t="shared" si="2"/>
        <v>1876.6616399999998</v>
      </c>
      <c r="J27" s="524">
        <f t="shared" si="2"/>
        <v>61748.190010000006</v>
      </c>
      <c r="K27" s="524">
        <f t="shared" si="2"/>
        <v>51793.471579999998</v>
      </c>
      <c r="L27" s="524">
        <f>SUM(L9:L26)</f>
        <v>27164.853449999995</v>
      </c>
      <c r="M27" s="524">
        <f t="shared" si="2"/>
        <v>12193.635059999999</v>
      </c>
      <c r="N27" s="524">
        <f t="shared" si="0"/>
        <v>8149245.9138399996</v>
      </c>
      <c r="O27" s="525">
        <f t="shared" si="1"/>
        <v>1</v>
      </c>
    </row>
    <row r="28" spans="1:21" ht="36" customHeight="1">
      <c r="A28" s="526" t="s">
        <v>1040</v>
      </c>
      <c r="B28" s="521">
        <f t="shared" ref="B28:N28" si="3">+B27/$N$27</f>
        <v>0.17813565185271962</v>
      </c>
      <c r="C28" s="521">
        <f t="shared" si="3"/>
        <v>5.7603088883693303E-2</v>
      </c>
      <c r="D28" s="521">
        <f t="shared" si="3"/>
        <v>0.229163629522871</v>
      </c>
      <c r="E28" s="521">
        <f t="shared" si="3"/>
        <v>0.23894971199027579</v>
      </c>
      <c r="F28" s="521">
        <f t="shared" si="3"/>
        <v>0.19126945272970974</v>
      </c>
      <c r="G28" s="521">
        <f t="shared" si="3"/>
        <v>4.7319154374161523E-2</v>
      </c>
      <c r="H28" s="521">
        <f t="shared" si="3"/>
        <v>3.8566533477194388E-2</v>
      </c>
      <c r="I28" s="521">
        <f t="shared" si="3"/>
        <v>2.3028653937327308E-4</v>
      </c>
      <c r="J28" s="521">
        <f t="shared" si="3"/>
        <v>7.5771661160859106E-3</v>
      </c>
      <c r="K28" s="521">
        <f t="shared" si="3"/>
        <v>6.3556152468093137E-3</v>
      </c>
      <c r="L28" s="521">
        <f t="shared" si="3"/>
        <v>3.3334192804104087E-3</v>
      </c>
      <c r="M28" s="521">
        <f t="shared" si="3"/>
        <v>1.496289986695744E-3</v>
      </c>
      <c r="N28" s="521">
        <f t="shared" si="3"/>
        <v>1</v>
      </c>
      <c r="O28" s="521"/>
    </row>
    <row r="29" spans="1:21" ht="14.25" customHeight="1" thickBot="1">
      <c r="A29" s="527"/>
      <c r="B29" s="72"/>
      <c r="C29" s="528"/>
      <c r="D29" s="528"/>
      <c r="E29" s="528"/>
      <c r="F29" s="528"/>
      <c r="G29" s="528"/>
      <c r="H29" s="529"/>
      <c r="I29" s="529"/>
      <c r="J29" s="529"/>
      <c r="K29" s="529"/>
      <c r="L29" s="529"/>
      <c r="M29" s="529"/>
      <c r="N29" s="529"/>
      <c r="O29" s="530"/>
    </row>
    <row r="30" spans="1:21" ht="15" customHeight="1" thickTop="1">
      <c r="A30" s="531" t="s">
        <v>1041</v>
      </c>
      <c r="B30" s="73"/>
      <c r="C30" s="532"/>
      <c r="D30" s="532"/>
      <c r="E30" s="532"/>
      <c r="F30" s="532"/>
      <c r="G30" s="532"/>
      <c r="H30" s="74"/>
      <c r="I30" s="74"/>
      <c r="J30" s="74"/>
      <c r="K30" s="74"/>
      <c r="L30" s="74"/>
      <c r="M30" s="74"/>
      <c r="N30" s="74"/>
      <c r="O30" s="74"/>
    </row>
    <row r="31" spans="1:21" ht="15" customHeight="1">
      <c r="A31" s="531" t="s">
        <v>1052</v>
      </c>
      <c r="C31" s="75"/>
      <c r="D31" s="75"/>
      <c r="E31" s="75"/>
      <c r="F31" s="75"/>
      <c r="G31" s="75"/>
      <c r="H31" s="70"/>
      <c r="I31" s="70"/>
      <c r="J31" s="70"/>
      <c r="K31" s="70"/>
      <c r="L31" s="70"/>
      <c r="M31" s="70"/>
      <c r="N31" s="70"/>
      <c r="O31" s="74"/>
    </row>
    <row r="32" spans="1:21" ht="15" customHeight="1">
      <c r="A32" s="533" t="s">
        <v>1048</v>
      </c>
      <c r="C32" s="75"/>
      <c r="D32" s="75"/>
      <c r="E32" s="75"/>
      <c r="F32" s="75"/>
      <c r="G32" s="75"/>
      <c r="H32" s="70"/>
      <c r="I32" s="70"/>
      <c r="J32" s="70"/>
      <c r="K32" s="70"/>
      <c r="L32" s="70"/>
      <c r="M32" s="70"/>
      <c r="N32" s="70"/>
      <c r="O32" s="74"/>
      <c r="P32" s="71"/>
      <c r="Q32" s="70"/>
      <c r="R32" s="70"/>
      <c r="S32" s="70"/>
      <c r="T32" s="70"/>
      <c r="U32" s="70"/>
    </row>
    <row r="33" spans="1:15" ht="9" customHeight="1">
      <c r="A33" s="76"/>
      <c r="C33" s="75"/>
      <c r="D33" s="75"/>
      <c r="E33" s="75"/>
      <c r="F33" s="75"/>
      <c r="G33" s="75"/>
      <c r="H33" s="70"/>
      <c r="I33" s="70"/>
      <c r="J33" s="70"/>
      <c r="K33" s="70"/>
      <c r="L33" s="70"/>
      <c r="M33" s="70"/>
      <c r="N33" s="70"/>
      <c r="O33" s="74"/>
    </row>
    <row r="34" spans="1:15" ht="9" hidden="1" customHeight="1">
      <c r="A34" s="77"/>
      <c r="C34" s="75"/>
      <c r="D34" s="75"/>
      <c r="E34" s="75"/>
      <c r="F34" s="75"/>
      <c r="G34" s="75"/>
      <c r="H34" s="70"/>
      <c r="I34" s="70"/>
      <c r="J34" s="70"/>
      <c r="K34" s="70"/>
      <c r="L34" s="70"/>
      <c r="M34" s="70"/>
      <c r="N34" s="70"/>
      <c r="O34" s="74"/>
    </row>
    <row r="35" spans="1:15" ht="9" hidden="1" customHeight="1">
      <c r="A35" s="77"/>
      <c r="C35" s="75"/>
      <c r="D35" s="75"/>
      <c r="E35" s="75"/>
      <c r="F35" s="75"/>
      <c r="G35" s="75"/>
      <c r="H35" s="70"/>
      <c r="I35" s="70"/>
      <c r="J35" s="70"/>
      <c r="K35" s="70"/>
      <c r="L35" s="70"/>
      <c r="M35" s="70"/>
      <c r="N35" s="70"/>
      <c r="O35" s="74"/>
    </row>
    <row r="36" spans="1:15" ht="9" hidden="1" customHeight="1">
      <c r="A36" s="77"/>
      <c r="B36" s="78"/>
      <c r="C36" s="75"/>
      <c r="D36" s="75"/>
      <c r="E36" s="75"/>
      <c r="F36" s="75"/>
      <c r="G36" s="75"/>
      <c r="H36" s="70"/>
      <c r="I36" s="70"/>
      <c r="J36" s="70"/>
      <c r="K36" s="70"/>
      <c r="L36" s="70"/>
      <c r="M36" s="70"/>
      <c r="N36" s="70"/>
      <c r="O36" s="74"/>
    </row>
    <row r="37" spans="1:15" ht="9" hidden="1" customHeight="1">
      <c r="A37" s="77"/>
      <c r="B37" s="78"/>
      <c r="C37" s="75"/>
      <c r="D37" s="75"/>
      <c r="E37" s="75"/>
      <c r="F37" s="75"/>
      <c r="G37" s="75"/>
      <c r="H37" s="70"/>
      <c r="I37" s="70"/>
      <c r="J37" s="70"/>
      <c r="K37" s="70"/>
      <c r="L37" s="70"/>
      <c r="M37" s="70"/>
      <c r="N37" s="70"/>
      <c r="O37" s="74"/>
    </row>
    <row r="38" spans="1:15" ht="9" hidden="1" customHeight="1">
      <c r="A38" s="77"/>
      <c r="B38" s="78"/>
      <c r="C38" s="75"/>
      <c r="D38" s="75"/>
      <c r="E38" s="75"/>
      <c r="F38" s="75"/>
      <c r="G38" s="75"/>
      <c r="H38" s="70"/>
      <c r="I38" s="70"/>
      <c r="J38" s="70"/>
      <c r="K38" s="70"/>
      <c r="L38" s="70"/>
      <c r="M38" s="70"/>
      <c r="N38" s="70"/>
      <c r="O38" s="74"/>
    </row>
    <row r="39" spans="1:15" ht="9" hidden="1" customHeight="1">
      <c r="A39" s="79"/>
      <c r="B39" s="78"/>
      <c r="C39" s="75"/>
      <c r="D39" s="75"/>
      <c r="E39" s="75"/>
      <c r="F39" s="75"/>
      <c r="G39" s="75"/>
      <c r="H39" s="70"/>
      <c r="I39" s="70"/>
      <c r="J39" s="70"/>
      <c r="K39" s="70"/>
      <c r="L39" s="70"/>
      <c r="M39" s="70"/>
      <c r="N39" s="70"/>
      <c r="O39" s="74"/>
    </row>
    <row r="40" spans="1:15" ht="9" hidden="1" customHeight="1">
      <c r="A40" s="77"/>
      <c r="B40" s="78"/>
      <c r="C40" s="75"/>
      <c r="D40" s="75"/>
      <c r="E40" s="75"/>
      <c r="F40" s="75"/>
      <c r="G40" s="75"/>
      <c r="H40" s="70"/>
      <c r="I40" s="70"/>
      <c r="J40" s="70"/>
      <c r="K40" s="70"/>
      <c r="L40" s="70"/>
      <c r="M40" s="70"/>
      <c r="N40" s="70"/>
      <c r="O40" s="74"/>
    </row>
    <row r="41" spans="1:15" ht="9" hidden="1" customHeight="1">
      <c r="A41" s="77"/>
      <c r="B41" s="78"/>
      <c r="C41" s="75"/>
      <c r="D41" s="75"/>
      <c r="E41" s="75"/>
      <c r="F41" s="75"/>
      <c r="G41" s="75"/>
      <c r="H41" s="70"/>
      <c r="I41" s="70"/>
      <c r="J41" s="70"/>
      <c r="K41" s="70"/>
      <c r="L41" s="70"/>
      <c r="M41" s="70"/>
      <c r="N41" s="70"/>
      <c r="O41" s="74"/>
    </row>
    <row r="42" spans="1:15" ht="9" hidden="1" customHeight="1">
      <c r="A42" s="77"/>
      <c r="B42" s="78"/>
      <c r="C42" s="75"/>
      <c r="D42" s="75"/>
      <c r="E42" s="75"/>
      <c r="F42" s="75"/>
      <c r="G42" s="75"/>
      <c r="H42" s="70"/>
      <c r="I42" s="70"/>
      <c r="J42" s="70"/>
      <c r="K42" s="70"/>
      <c r="L42" s="70"/>
      <c r="M42" s="70"/>
      <c r="N42" s="70"/>
      <c r="O42" s="74"/>
    </row>
    <row r="43" spans="1:15" ht="9" hidden="1" customHeight="1">
      <c r="A43" s="77"/>
      <c r="C43" s="75"/>
      <c r="D43" s="75"/>
      <c r="E43" s="75"/>
      <c r="F43" s="75"/>
      <c r="G43" s="75"/>
      <c r="H43" s="70"/>
      <c r="I43" s="70"/>
      <c r="J43" s="70"/>
      <c r="K43" s="70"/>
      <c r="L43" s="70"/>
      <c r="M43" s="70"/>
      <c r="N43" s="70"/>
      <c r="O43" s="74"/>
    </row>
    <row r="44" spans="1:15" ht="9" hidden="1" customHeight="1">
      <c r="A44" s="77"/>
      <c r="C44" s="75"/>
      <c r="D44" s="75"/>
      <c r="E44" s="75"/>
      <c r="F44" s="75"/>
      <c r="G44" s="75"/>
      <c r="H44" s="70"/>
      <c r="I44" s="70"/>
      <c r="J44" s="70"/>
      <c r="K44" s="70"/>
      <c r="L44" s="70"/>
      <c r="M44" s="70"/>
      <c r="N44" s="70"/>
      <c r="O44" s="74"/>
    </row>
    <row r="45" spans="1:15" ht="9" hidden="1" customHeight="1">
      <c r="A45" s="79"/>
      <c r="C45" s="75"/>
      <c r="D45" s="75"/>
      <c r="E45" s="75"/>
      <c r="F45" s="75"/>
      <c r="G45" s="75"/>
      <c r="H45" s="70"/>
      <c r="I45" s="70"/>
      <c r="J45" s="70"/>
      <c r="K45" s="70"/>
      <c r="L45" s="70"/>
      <c r="M45" s="70"/>
      <c r="N45" s="70"/>
      <c r="O45" s="74"/>
    </row>
    <row r="46" spans="1:15" ht="9" hidden="1" customHeight="1">
      <c r="A46" s="77"/>
      <c r="C46" s="75"/>
      <c r="D46" s="75"/>
      <c r="E46" s="75"/>
      <c r="F46" s="75"/>
      <c r="G46" s="75"/>
      <c r="H46" s="70"/>
      <c r="I46" s="70"/>
      <c r="J46" s="70"/>
      <c r="K46" s="70"/>
      <c r="L46" s="70"/>
      <c r="M46" s="70"/>
      <c r="N46" s="70"/>
      <c r="O46" s="74"/>
    </row>
    <row r="47" spans="1:15" ht="9" hidden="1" customHeight="1">
      <c r="A47" s="77"/>
      <c r="C47" s="75"/>
      <c r="D47" s="75"/>
      <c r="E47" s="75"/>
      <c r="F47" s="75"/>
      <c r="G47" s="75"/>
      <c r="H47" s="70"/>
      <c r="I47" s="70"/>
      <c r="J47" s="70"/>
      <c r="K47" s="70"/>
      <c r="L47" s="70"/>
      <c r="M47" s="70"/>
      <c r="N47" s="70"/>
      <c r="O47" s="74"/>
    </row>
    <row r="48" spans="1:15" ht="9" hidden="1" customHeight="1">
      <c r="A48" s="77"/>
      <c r="C48" s="75"/>
      <c r="D48" s="75"/>
      <c r="E48" s="75"/>
      <c r="F48" s="75"/>
      <c r="G48" s="75"/>
      <c r="H48" s="70"/>
      <c r="I48" s="70"/>
      <c r="J48" s="70"/>
      <c r="K48" s="70"/>
      <c r="L48" s="70"/>
      <c r="M48" s="70"/>
      <c r="N48" s="70"/>
      <c r="O48" s="74"/>
    </row>
    <row r="49" spans="1:15" ht="9" hidden="1" customHeight="1">
      <c r="A49" s="77"/>
      <c r="C49" s="75"/>
      <c r="D49" s="75"/>
      <c r="E49" s="75"/>
      <c r="F49" s="75"/>
      <c r="G49" s="75"/>
      <c r="H49" s="70"/>
      <c r="I49" s="70"/>
      <c r="J49" s="70"/>
      <c r="K49" s="70"/>
      <c r="L49" s="70"/>
      <c r="M49" s="70"/>
      <c r="N49" s="70"/>
      <c r="O49" s="74"/>
    </row>
    <row r="50" spans="1:15" ht="9" hidden="1" customHeight="1">
      <c r="A50" s="77"/>
      <c r="C50" s="75"/>
      <c r="D50" s="75"/>
      <c r="E50" s="75"/>
      <c r="F50" s="75"/>
      <c r="G50" s="75"/>
      <c r="H50" s="70"/>
      <c r="I50" s="70"/>
      <c r="J50" s="70"/>
      <c r="K50" s="70"/>
      <c r="L50" s="70"/>
      <c r="M50" s="70"/>
      <c r="N50" s="70"/>
      <c r="O50" s="74"/>
    </row>
    <row r="51" spans="1:15" ht="9" hidden="1" customHeight="1">
      <c r="A51" s="79"/>
      <c r="C51" s="75"/>
      <c r="D51" s="75"/>
      <c r="E51" s="75"/>
      <c r="F51" s="75"/>
      <c r="G51" s="75"/>
      <c r="H51" s="70"/>
      <c r="I51" s="70"/>
      <c r="J51" s="70"/>
      <c r="K51" s="70"/>
      <c r="L51" s="70"/>
      <c r="M51" s="70"/>
      <c r="N51" s="70"/>
      <c r="O51" s="74"/>
    </row>
    <row r="52" spans="1:15" ht="9" hidden="1" customHeight="1">
      <c r="A52" s="77"/>
      <c r="C52" s="75"/>
      <c r="D52" s="75"/>
      <c r="E52" s="75"/>
      <c r="F52" s="75"/>
      <c r="G52" s="75"/>
      <c r="H52" s="70"/>
      <c r="I52" s="70"/>
      <c r="J52" s="70"/>
      <c r="K52" s="70"/>
      <c r="L52" s="70"/>
      <c r="M52" s="70"/>
      <c r="N52" s="70"/>
      <c r="O52" s="74"/>
    </row>
    <row r="53" spans="1:15" ht="9" hidden="1" customHeight="1">
      <c r="A53" s="77"/>
      <c r="C53" s="75"/>
      <c r="D53" s="75"/>
      <c r="E53" s="75"/>
      <c r="F53" s="75"/>
      <c r="G53" s="75"/>
      <c r="H53" s="70"/>
      <c r="I53" s="70"/>
      <c r="J53" s="70"/>
      <c r="K53" s="70"/>
      <c r="L53" s="70"/>
      <c r="M53" s="70"/>
      <c r="N53" s="70"/>
      <c r="O53" s="74"/>
    </row>
    <row r="54" spans="1:15" ht="9" hidden="1" customHeight="1">
      <c r="A54" s="77"/>
      <c r="C54" s="75"/>
      <c r="D54" s="75"/>
      <c r="E54" s="75"/>
      <c r="F54" s="75"/>
      <c r="G54" s="75"/>
      <c r="H54" s="70"/>
      <c r="I54" s="70"/>
      <c r="J54" s="70"/>
      <c r="K54" s="70"/>
      <c r="L54" s="70"/>
      <c r="M54" s="70"/>
      <c r="N54" s="70"/>
      <c r="O54" s="74"/>
    </row>
    <row r="55" spans="1:15" ht="9" hidden="1" customHeight="1">
      <c r="A55" s="77"/>
      <c r="C55" s="75"/>
      <c r="D55" s="75"/>
      <c r="E55" s="75"/>
      <c r="F55" s="75"/>
      <c r="G55" s="75"/>
      <c r="H55" s="70"/>
      <c r="I55" s="70"/>
      <c r="J55" s="70"/>
      <c r="K55" s="70"/>
      <c r="L55" s="70"/>
      <c r="M55" s="70"/>
      <c r="N55" s="70"/>
      <c r="O55" s="74"/>
    </row>
    <row r="56" spans="1:15" ht="9" hidden="1" customHeight="1">
      <c r="A56" s="79"/>
      <c r="C56" s="75"/>
      <c r="D56" s="75"/>
      <c r="E56" s="75"/>
      <c r="F56" s="75"/>
      <c r="G56" s="75"/>
      <c r="H56" s="70"/>
      <c r="I56" s="70"/>
      <c r="J56" s="70"/>
      <c r="K56" s="70"/>
      <c r="L56" s="70"/>
      <c r="M56" s="70"/>
      <c r="N56" s="70"/>
      <c r="O56" s="74"/>
    </row>
    <row r="57" spans="1:15" ht="9" hidden="1" customHeight="1">
      <c r="A57" s="80"/>
      <c r="C57" s="75"/>
      <c r="D57" s="75"/>
      <c r="E57" s="75"/>
      <c r="F57" s="75"/>
      <c r="G57" s="75"/>
      <c r="H57" s="70"/>
      <c r="I57" s="70"/>
      <c r="J57" s="70"/>
      <c r="K57" s="70"/>
      <c r="L57" s="70"/>
      <c r="M57" s="70"/>
      <c r="N57" s="70"/>
      <c r="O57" s="74"/>
    </row>
    <row r="58" spans="1:15" ht="9" hidden="1" customHeight="1">
      <c r="A58" s="80"/>
      <c r="C58" s="75"/>
      <c r="D58" s="75"/>
      <c r="E58" s="75"/>
      <c r="F58" s="75"/>
      <c r="G58" s="75"/>
      <c r="H58" s="70"/>
      <c r="I58" s="70"/>
      <c r="J58" s="70"/>
      <c r="K58" s="70"/>
      <c r="L58" s="70"/>
      <c r="M58" s="70"/>
      <c r="N58" s="70"/>
      <c r="O58" s="74"/>
    </row>
    <row r="59" spans="1:15" ht="9" hidden="1" customHeight="1">
      <c r="A59" s="80"/>
      <c r="C59" s="75"/>
      <c r="D59" s="75"/>
      <c r="E59" s="75"/>
      <c r="F59" s="75"/>
      <c r="G59" s="75"/>
      <c r="H59" s="70"/>
      <c r="I59" s="70"/>
      <c r="J59" s="70"/>
      <c r="K59" s="70"/>
      <c r="L59" s="70"/>
      <c r="M59" s="70"/>
      <c r="N59" s="70"/>
      <c r="O59" s="74"/>
    </row>
    <row r="60" spans="1:15" ht="9" hidden="1" customHeight="1">
      <c r="A60" s="80"/>
      <c r="C60" s="75"/>
      <c r="D60" s="75"/>
      <c r="E60" s="75"/>
      <c r="F60" s="75"/>
      <c r="G60" s="75"/>
      <c r="H60" s="70"/>
      <c r="I60" s="70"/>
      <c r="J60" s="70"/>
      <c r="K60" s="70"/>
      <c r="L60" s="70"/>
      <c r="M60" s="70"/>
      <c r="N60" s="70"/>
      <c r="O60" s="74"/>
    </row>
    <row r="61" spans="1:15" ht="9" hidden="1" customHeight="1">
      <c r="A61" s="81"/>
      <c r="C61" s="75"/>
      <c r="D61" s="75"/>
      <c r="E61" s="75"/>
      <c r="F61" s="75"/>
      <c r="G61" s="75"/>
      <c r="H61" s="70"/>
      <c r="I61" s="70"/>
      <c r="J61" s="70"/>
      <c r="K61" s="70"/>
      <c r="L61" s="70"/>
      <c r="M61" s="70"/>
      <c r="N61" s="70"/>
      <c r="O61" s="74"/>
    </row>
    <row r="62" spans="1:15" ht="9" hidden="1" customHeight="1">
      <c r="A62" s="81"/>
      <c r="C62" s="75"/>
      <c r="D62" s="75"/>
      <c r="E62" s="75"/>
      <c r="F62" s="75"/>
      <c r="G62" s="75"/>
      <c r="H62" s="70"/>
      <c r="I62" s="70"/>
      <c r="J62" s="70"/>
      <c r="K62" s="70"/>
      <c r="L62" s="70"/>
      <c r="M62" s="70"/>
      <c r="N62" s="70"/>
      <c r="O62" s="74"/>
    </row>
    <row r="63" spans="1:15" ht="9" hidden="1" customHeight="1">
      <c r="A63" s="76"/>
      <c r="C63" s="75"/>
      <c r="D63" s="75"/>
      <c r="E63" s="75"/>
      <c r="F63" s="75"/>
      <c r="G63" s="75"/>
      <c r="H63" s="70"/>
      <c r="I63" s="70"/>
      <c r="J63" s="70"/>
      <c r="K63" s="70"/>
      <c r="L63" s="70"/>
      <c r="M63" s="70"/>
      <c r="N63" s="70"/>
      <c r="O63" s="74"/>
    </row>
    <row r="64" spans="1:15" ht="9" hidden="1" customHeight="1">
      <c r="A64" s="77"/>
      <c r="C64" s="75"/>
      <c r="D64" s="75"/>
      <c r="E64" s="75"/>
      <c r="F64" s="75"/>
      <c r="G64" s="75"/>
      <c r="H64" s="70"/>
      <c r="I64" s="70"/>
      <c r="J64" s="70"/>
      <c r="K64" s="70"/>
      <c r="L64" s="70"/>
      <c r="M64" s="70"/>
      <c r="N64" s="70"/>
      <c r="O64" s="74"/>
    </row>
    <row r="65" spans="1:15" ht="9" hidden="1" customHeight="1">
      <c r="A65" s="77"/>
      <c r="C65" s="75"/>
      <c r="D65" s="75"/>
      <c r="E65" s="75"/>
      <c r="F65" s="75"/>
      <c r="G65" s="75"/>
      <c r="H65" s="70"/>
      <c r="I65" s="70"/>
      <c r="J65" s="70"/>
      <c r="K65" s="70"/>
      <c r="L65" s="70"/>
      <c r="M65" s="70"/>
      <c r="N65" s="70"/>
      <c r="O65" s="74"/>
    </row>
    <row r="66" spans="1:15" ht="9" hidden="1" customHeight="1">
      <c r="A66" s="77"/>
      <c r="C66" s="75"/>
      <c r="D66" s="75"/>
      <c r="E66" s="75"/>
      <c r="F66" s="75"/>
      <c r="G66" s="75"/>
      <c r="H66" s="70"/>
      <c r="I66" s="70"/>
      <c r="J66" s="70"/>
      <c r="K66" s="70"/>
      <c r="L66" s="70"/>
      <c r="M66" s="70"/>
      <c r="N66" s="70"/>
      <c r="O66" s="74"/>
    </row>
    <row r="67" spans="1:15" ht="9" hidden="1" customHeight="1">
      <c r="A67" s="77"/>
      <c r="C67" s="75"/>
      <c r="D67" s="75"/>
      <c r="E67" s="75"/>
      <c r="F67" s="75"/>
      <c r="G67" s="75"/>
      <c r="H67" s="70"/>
      <c r="I67" s="70"/>
      <c r="J67" s="70"/>
      <c r="K67" s="70"/>
      <c r="L67" s="70"/>
      <c r="M67" s="70"/>
      <c r="N67" s="70"/>
      <c r="O67" s="74"/>
    </row>
    <row r="68" spans="1:15" ht="9" hidden="1" customHeight="1">
      <c r="A68" s="80"/>
      <c r="C68" s="75"/>
      <c r="D68" s="75"/>
      <c r="E68" s="75"/>
      <c r="F68" s="75"/>
      <c r="G68" s="75"/>
      <c r="H68" s="70"/>
      <c r="I68" s="70"/>
      <c r="J68" s="70"/>
      <c r="K68" s="70"/>
      <c r="L68" s="70"/>
      <c r="M68" s="70"/>
      <c r="N68" s="70"/>
      <c r="O68" s="74"/>
    </row>
    <row r="69" spans="1:15" ht="9" hidden="1" customHeight="1">
      <c r="A69" s="76"/>
      <c r="C69" s="75"/>
      <c r="D69" s="75"/>
      <c r="E69" s="75"/>
      <c r="F69" s="75"/>
      <c r="G69" s="75"/>
      <c r="H69" s="70"/>
      <c r="I69" s="70"/>
      <c r="J69" s="70"/>
      <c r="K69" s="70"/>
      <c r="L69" s="70"/>
      <c r="M69" s="70"/>
      <c r="N69" s="70"/>
      <c r="O69" s="74"/>
    </row>
    <row r="70" spans="1:15" ht="9" hidden="1" customHeight="1">
      <c r="A70" s="77"/>
      <c r="C70" s="75"/>
      <c r="D70" s="75"/>
      <c r="E70" s="75"/>
      <c r="F70" s="75"/>
      <c r="G70" s="75"/>
      <c r="H70" s="70"/>
      <c r="I70" s="70"/>
      <c r="J70" s="70"/>
      <c r="K70" s="70"/>
      <c r="L70" s="70"/>
      <c r="M70" s="70"/>
      <c r="N70" s="70"/>
      <c r="O70" s="74"/>
    </row>
    <row r="71" spans="1:15" ht="9" hidden="1" customHeight="1">
      <c r="A71" s="77"/>
      <c r="C71" s="75"/>
      <c r="D71" s="75"/>
      <c r="E71" s="75"/>
      <c r="F71" s="75"/>
      <c r="G71" s="75"/>
      <c r="H71" s="70"/>
      <c r="I71" s="70"/>
      <c r="J71" s="70"/>
      <c r="K71" s="70"/>
      <c r="L71" s="70"/>
      <c r="M71" s="70"/>
      <c r="N71" s="70"/>
      <c r="O71" s="74"/>
    </row>
    <row r="72" spans="1:15" ht="9" hidden="1" customHeight="1">
      <c r="A72" s="77"/>
      <c r="C72" s="75"/>
      <c r="D72" s="75"/>
      <c r="E72" s="75"/>
      <c r="F72" s="75"/>
      <c r="G72" s="75"/>
      <c r="H72" s="70"/>
      <c r="I72" s="70"/>
      <c r="J72" s="70"/>
      <c r="K72" s="70"/>
      <c r="L72" s="70"/>
      <c r="M72" s="70"/>
      <c r="N72" s="70"/>
      <c r="O72" s="74"/>
    </row>
    <row r="73" spans="1:15" ht="9" hidden="1" customHeight="1">
      <c r="A73" s="77"/>
      <c r="C73" s="75"/>
      <c r="D73" s="75"/>
      <c r="E73" s="75"/>
      <c r="F73" s="75"/>
      <c r="G73" s="75"/>
      <c r="H73" s="70"/>
      <c r="I73" s="70"/>
      <c r="J73" s="70"/>
      <c r="K73" s="70"/>
      <c r="L73" s="70"/>
      <c r="M73" s="70"/>
      <c r="N73" s="70"/>
      <c r="O73" s="74"/>
    </row>
    <row r="74" spans="1:15" ht="9" hidden="1" customHeight="1">
      <c r="A74" s="80"/>
      <c r="C74" s="75"/>
      <c r="D74" s="75"/>
      <c r="E74" s="75"/>
      <c r="F74" s="75"/>
      <c r="G74" s="75"/>
      <c r="H74" s="70"/>
      <c r="I74" s="70"/>
      <c r="J74" s="70"/>
      <c r="K74" s="70"/>
      <c r="L74" s="70"/>
      <c r="M74" s="70"/>
      <c r="N74" s="70"/>
      <c r="O74" s="74"/>
    </row>
    <row r="75" spans="1:15" ht="9" hidden="1" customHeight="1">
      <c r="A75" s="76"/>
      <c r="C75" s="75"/>
      <c r="D75" s="75"/>
      <c r="E75" s="75"/>
      <c r="F75" s="75"/>
      <c r="G75" s="75"/>
      <c r="H75" s="70"/>
      <c r="I75" s="70"/>
      <c r="J75" s="70"/>
      <c r="K75" s="70"/>
      <c r="L75" s="70"/>
      <c r="M75" s="70"/>
      <c r="N75" s="70"/>
      <c r="O75" s="74"/>
    </row>
    <row r="76" spans="1:15" ht="9" hidden="1" customHeight="1">
      <c r="A76" s="77"/>
      <c r="C76" s="75"/>
      <c r="D76" s="75"/>
      <c r="E76" s="75"/>
      <c r="F76" s="75"/>
      <c r="G76" s="75"/>
      <c r="H76" s="70"/>
      <c r="I76" s="70"/>
      <c r="J76" s="70"/>
      <c r="K76" s="70"/>
      <c r="L76" s="70"/>
      <c r="M76" s="70"/>
      <c r="N76" s="70"/>
      <c r="O76" s="74"/>
    </row>
    <row r="77" spans="1:15" ht="9" hidden="1" customHeight="1">
      <c r="A77" s="77"/>
      <c r="C77" s="75"/>
      <c r="D77" s="75"/>
      <c r="E77" s="75"/>
      <c r="F77" s="75"/>
      <c r="G77" s="75"/>
      <c r="H77" s="70"/>
      <c r="I77" s="70"/>
      <c r="J77" s="70"/>
      <c r="K77" s="70"/>
      <c r="L77" s="70"/>
      <c r="M77" s="70"/>
      <c r="N77" s="70"/>
      <c r="O77" s="74"/>
    </row>
    <row r="78" spans="1:15" ht="9" hidden="1" customHeight="1">
      <c r="A78" s="77"/>
      <c r="C78" s="82"/>
      <c r="D78" s="82"/>
      <c r="E78" s="82"/>
      <c r="F78" s="82"/>
      <c r="G78" s="82"/>
      <c r="O78" s="73"/>
    </row>
    <row r="79" spans="1:15" ht="9" hidden="1" customHeight="1">
      <c r="A79" s="77"/>
      <c r="C79" s="82"/>
      <c r="D79" s="82"/>
      <c r="E79" s="82"/>
      <c r="F79" s="82"/>
      <c r="G79" s="82"/>
      <c r="O79" s="73"/>
    </row>
    <row r="80" spans="1:15" ht="9" hidden="1" customHeight="1">
      <c r="A80" s="77"/>
      <c r="C80" s="82"/>
      <c r="D80" s="82"/>
      <c r="E80" s="82"/>
      <c r="F80" s="82"/>
      <c r="G80" s="82"/>
      <c r="O80" s="73"/>
    </row>
    <row r="81" spans="1:15" ht="9" hidden="1" customHeight="1">
      <c r="A81" s="77"/>
      <c r="C81" s="82"/>
      <c r="D81" s="82"/>
      <c r="E81" s="82"/>
      <c r="F81" s="82"/>
      <c r="G81" s="82"/>
      <c r="O81" s="73"/>
    </row>
    <row r="82" spans="1:15" ht="9" hidden="1" customHeight="1">
      <c r="A82" s="77"/>
      <c r="C82" s="82"/>
      <c r="D82" s="82"/>
      <c r="E82" s="82"/>
      <c r="F82" s="82"/>
      <c r="G82" s="82"/>
      <c r="O82" s="73"/>
    </row>
    <row r="83" spans="1:15" ht="9" hidden="1" customHeight="1">
      <c r="A83" s="77"/>
      <c r="C83" s="82"/>
      <c r="D83" s="82"/>
      <c r="E83" s="82"/>
      <c r="F83" s="82"/>
      <c r="G83" s="82"/>
      <c r="O83" s="73"/>
    </row>
    <row r="84" spans="1:15" ht="9" hidden="1" customHeight="1">
      <c r="A84" s="80"/>
      <c r="C84" s="82"/>
      <c r="D84" s="82"/>
      <c r="E84" s="82"/>
      <c r="F84" s="82"/>
      <c r="G84" s="82"/>
      <c r="O84" s="73"/>
    </row>
    <row r="85" spans="1:15" ht="9" hidden="1" customHeight="1">
      <c r="A85" s="76"/>
      <c r="C85" s="82"/>
      <c r="D85" s="82"/>
      <c r="E85" s="82"/>
      <c r="F85" s="82"/>
      <c r="G85" s="82"/>
      <c r="O85" s="73"/>
    </row>
    <row r="86" spans="1:15" ht="9" hidden="1" customHeight="1">
      <c r="A86" s="77"/>
      <c r="C86" s="82"/>
      <c r="D86" s="82"/>
      <c r="E86" s="82"/>
      <c r="F86" s="82"/>
      <c r="G86" s="82"/>
      <c r="O86" s="73"/>
    </row>
    <row r="87" spans="1:15" ht="9" hidden="1" customHeight="1">
      <c r="A87" s="77"/>
      <c r="C87" s="82"/>
      <c r="D87" s="82"/>
      <c r="E87" s="82"/>
      <c r="F87" s="82"/>
      <c r="G87" s="82"/>
      <c r="O87" s="73"/>
    </row>
    <row r="88" spans="1:15" ht="9" hidden="1" customHeight="1">
      <c r="A88" s="77"/>
      <c r="C88" s="82"/>
      <c r="D88" s="82"/>
      <c r="E88" s="82"/>
      <c r="F88" s="82"/>
      <c r="G88" s="82"/>
      <c r="O88" s="73"/>
    </row>
    <row r="89" spans="1:15" ht="9" hidden="1" customHeight="1">
      <c r="A89" s="77"/>
      <c r="C89" s="82"/>
      <c r="D89" s="82"/>
      <c r="E89" s="82"/>
      <c r="F89" s="82"/>
      <c r="G89" s="82"/>
      <c r="O89" s="73"/>
    </row>
    <row r="90" spans="1:15" ht="9" hidden="1" customHeight="1">
      <c r="A90" s="77"/>
      <c r="C90" s="82"/>
      <c r="D90" s="82"/>
      <c r="E90" s="82"/>
      <c r="F90" s="82"/>
      <c r="G90" s="82"/>
      <c r="O90" s="73"/>
    </row>
    <row r="91" spans="1:15" ht="9" hidden="1" customHeight="1">
      <c r="A91" s="77"/>
      <c r="C91" s="82"/>
      <c r="D91" s="82"/>
      <c r="E91" s="82"/>
      <c r="F91" s="82"/>
      <c r="G91" s="82"/>
      <c r="O91" s="73"/>
    </row>
    <row r="92" spans="1:15" ht="9" hidden="1" customHeight="1">
      <c r="A92" s="77"/>
      <c r="C92" s="82"/>
      <c r="D92" s="82"/>
      <c r="E92" s="82"/>
      <c r="F92" s="82"/>
      <c r="G92" s="82"/>
      <c r="O92" s="73"/>
    </row>
    <row r="93" spans="1:15" ht="9" hidden="1" customHeight="1">
      <c r="A93" s="77"/>
      <c r="C93" s="82"/>
      <c r="D93" s="82"/>
      <c r="E93" s="82"/>
      <c r="F93" s="82"/>
      <c r="G93" s="82"/>
      <c r="O93" s="73"/>
    </row>
    <row r="94" spans="1:15" ht="9" hidden="1" customHeight="1">
      <c r="A94" s="77"/>
      <c r="C94" s="82"/>
      <c r="D94" s="82"/>
      <c r="E94" s="82"/>
      <c r="F94" s="82"/>
      <c r="G94" s="82"/>
      <c r="O94" s="73"/>
    </row>
    <row r="95" spans="1:15" ht="9" hidden="1" customHeight="1">
      <c r="A95" s="76"/>
      <c r="C95" s="82"/>
      <c r="D95" s="82"/>
      <c r="E95" s="82"/>
      <c r="F95" s="82"/>
      <c r="G95" s="82"/>
      <c r="O95" s="73"/>
    </row>
    <row r="96" spans="1:15" ht="9" hidden="1" customHeight="1">
      <c r="A96" s="77"/>
      <c r="C96" s="82"/>
      <c r="D96" s="82"/>
      <c r="E96" s="82"/>
      <c r="F96" s="82"/>
      <c r="G96" s="82"/>
      <c r="O96" s="73"/>
    </row>
    <row r="97" spans="1:15" ht="9" hidden="1" customHeight="1">
      <c r="A97" s="77"/>
      <c r="C97" s="82"/>
      <c r="D97" s="82"/>
      <c r="E97" s="82"/>
      <c r="F97" s="82"/>
      <c r="G97" s="82"/>
      <c r="O97" s="73"/>
    </row>
    <row r="98" spans="1:15" ht="9" hidden="1" customHeight="1">
      <c r="A98" s="77"/>
      <c r="C98" s="82"/>
      <c r="D98" s="82"/>
      <c r="E98" s="82"/>
      <c r="F98" s="82"/>
      <c r="G98" s="82"/>
      <c r="O98" s="73"/>
    </row>
    <row r="99" spans="1:15" hidden="1">
      <c r="A99" s="83"/>
      <c r="C99" s="82"/>
      <c r="D99" s="82"/>
      <c r="E99" s="82"/>
      <c r="F99" s="82"/>
      <c r="G99" s="82"/>
      <c r="O99" s="73"/>
    </row>
    <row r="100" spans="1:15" hidden="1">
      <c r="A100" s="83"/>
      <c r="C100" s="82"/>
      <c r="D100" s="82"/>
      <c r="E100" s="82"/>
      <c r="F100" s="82"/>
      <c r="G100" s="82"/>
      <c r="O100" s="73"/>
    </row>
    <row r="101" spans="1:15" hidden="1">
      <c r="A101" s="83"/>
      <c r="C101" s="82"/>
      <c r="D101" s="82"/>
      <c r="E101" s="82"/>
      <c r="F101" s="82"/>
      <c r="G101" s="82"/>
      <c r="O101" s="73"/>
    </row>
    <row r="102" spans="1:15" hidden="1">
      <c r="A102" s="83"/>
      <c r="C102" s="82"/>
      <c r="D102" s="82"/>
      <c r="E102" s="82"/>
      <c r="F102" s="82"/>
      <c r="G102" s="82"/>
      <c r="O102" s="73"/>
    </row>
    <row r="103" spans="1:15" hidden="1">
      <c r="A103" s="83"/>
      <c r="C103" s="82"/>
      <c r="D103" s="82"/>
      <c r="E103" s="82"/>
      <c r="F103" s="82"/>
      <c r="G103" s="82"/>
      <c r="O103" s="73"/>
    </row>
    <row r="104" spans="1:15" hidden="1">
      <c r="A104" s="83"/>
      <c r="C104" s="82"/>
      <c r="D104" s="82"/>
      <c r="E104" s="82"/>
      <c r="F104" s="82"/>
      <c r="G104" s="82"/>
      <c r="O104" s="73"/>
    </row>
    <row r="105" spans="1:15" hidden="1">
      <c r="A105" s="83"/>
      <c r="C105" s="82"/>
      <c r="D105" s="82"/>
      <c r="E105" s="82"/>
      <c r="F105" s="82"/>
      <c r="G105" s="82"/>
      <c r="O105" s="73"/>
    </row>
    <row r="106" spans="1:15" ht="15.75" hidden="1">
      <c r="A106" s="84"/>
      <c r="C106" s="82"/>
      <c r="D106" s="82"/>
      <c r="E106" s="82"/>
      <c r="F106" s="82"/>
      <c r="G106" s="82"/>
      <c r="O106" s="73"/>
    </row>
    <row r="107" spans="1:15" ht="15.75" hidden="1">
      <c r="A107" s="84"/>
      <c r="C107" s="82"/>
      <c r="D107" s="82"/>
      <c r="E107" s="82"/>
      <c r="F107" s="82"/>
      <c r="G107" s="82"/>
      <c r="O107" s="73"/>
    </row>
    <row r="108" spans="1:15" ht="15.75" hidden="1">
      <c r="A108" s="84"/>
      <c r="C108" s="82"/>
      <c r="D108" s="82"/>
      <c r="E108" s="82"/>
      <c r="F108" s="82"/>
      <c r="G108" s="82"/>
      <c r="O108" s="73"/>
    </row>
    <row r="109" spans="1:15" ht="15.75" hidden="1">
      <c r="A109" s="84"/>
      <c r="C109" s="82"/>
      <c r="D109" s="82"/>
      <c r="E109" s="82"/>
      <c r="F109" s="82"/>
      <c r="G109" s="82"/>
      <c r="O109" s="73"/>
    </row>
    <row r="110" spans="1:15" ht="15.75" hidden="1">
      <c r="A110" s="84"/>
      <c r="C110" s="82"/>
      <c r="D110" s="82"/>
      <c r="E110" s="82"/>
      <c r="F110" s="82"/>
      <c r="G110" s="82"/>
      <c r="O110" s="73"/>
    </row>
    <row r="111" spans="1:15" ht="15.75" hidden="1">
      <c r="A111" s="84"/>
      <c r="C111" s="82"/>
      <c r="D111" s="82"/>
      <c r="E111" s="82"/>
      <c r="F111" s="82"/>
      <c r="G111" s="82"/>
      <c r="O111" s="73"/>
    </row>
    <row r="112" spans="1:15" ht="15.75" hidden="1">
      <c r="A112" s="84"/>
      <c r="C112" s="82"/>
      <c r="D112" s="82"/>
      <c r="E112" s="82"/>
      <c r="F112" s="82"/>
      <c r="G112" s="82"/>
      <c r="O112" s="73"/>
    </row>
    <row r="113" spans="1:15" ht="15.75" hidden="1">
      <c r="A113" s="84"/>
      <c r="C113" s="82"/>
      <c r="D113" s="82"/>
      <c r="E113" s="82"/>
      <c r="F113" s="82"/>
      <c r="G113" s="82"/>
      <c r="O113" s="73"/>
    </row>
    <row r="114" spans="1:15" ht="15.75" hidden="1">
      <c r="A114" s="84"/>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5"/>
      <c r="C197" s="82"/>
      <c r="D197" s="82"/>
      <c r="E197" s="82"/>
      <c r="F197" s="82"/>
      <c r="G197" s="82"/>
      <c r="O197" s="73"/>
    </row>
    <row r="198" spans="1:15" ht="15.75" hidden="1">
      <c r="A198" s="85"/>
      <c r="C198" s="82"/>
      <c r="D198" s="82"/>
      <c r="E198" s="82"/>
      <c r="F198" s="82"/>
      <c r="G198" s="82"/>
      <c r="O198" s="73"/>
    </row>
    <row r="199" spans="1:15" ht="15.75" hidden="1">
      <c r="A199" s="85"/>
      <c r="C199" s="82"/>
      <c r="D199" s="82"/>
      <c r="E199" s="82"/>
      <c r="F199" s="82"/>
      <c r="G199" s="82"/>
      <c r="O199" s="73"/>
    </row>
    <row r="200" spans="1:15" ht="15.75" hidden="1">
      <c r="A200" s="85"/>
      <c r="C200" s="82"/>
      <c r="D200" s="82"/>
      <c r="E200" s="82"/>
      <c r="F200" s="82"/>
      <c r="G200" s="82"/>
    </row>
    <row r="201" spans="1:15" ht="15.75" hidden="1">
      <c r="A201" s="85"/>
      <c r="C201" s="82"/>
      <c r="D201" s="82"/>
      <c r="E201" s="82"/>
      <c r="F201" s="82"/>
      <c r="G201" s="82"/>
    </row>
    <row r="202" spans="1:15" ht="15.75" hidden="1">
      <c r="A202" s="85"/>
      <c r="C202" s="82"/>
      <c r="D202" s="82"/>
      <c r="E202" s="82"/>
      <c r="F202" s="82"/>
      <c r="G202" s="82"/>
    </row>
    <row r="203" spans="1:15" ht="15.75" hidden="1">
      <c r="A203" s="85"/>
      <c r="C203" s="82"/>
      <c r="D203" s="82"/>
      <c r="E203" s="82"/>
      <c r="F203" s="82"/>
      <c r="G203" s="82"/>
    </row>
    <row r="204" spans="1:15" ht="15.75" hidden="1">
      <c r="A204" s="85"/>
      <c r="C204" s="82"/>
      <c r="D204" s="82"/>
      <c r="E204" s="82"/>
      <c r="F204" s="82"/>
      <c r="G204" s="82"/>
    </row>
    <row r="205" spans="1:15" ht="15.75" hidden="1">
      <c r="A205" s="85"/>
      <c r="C205" s="82"/>
      <c r="D205" s="82"/>
      <c r="E205" s="82"/>
      <c r="F205" s="82"/>
      <c r="G205" s="82"/>
    </row>
    <row r="206" spans="1:15" ht="15.75" hidden="1">
      <c r="A206" s="85"/>
      <c r="C206" s="82"/>
      <c r="D206" s="82"/>
      <c r="E206" s="82"/>
      <c r="F206" s="82"/>
      <c r="G206" s="82"/>
    </row>
    <row r="207" spans="1:15" ht="15.75" hidden="1">
      <c r="A207" s="85"/>
      <c r="C207" s="82"/>
      <c r="D207" s="82"/>
      <c r="E207" s="82"/>
      <c r="F207" s="82"/>
      <c r="G207" s="82"/>
    </row>
    <row r="208" spans="1:15"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V653"/>
  <sheetViews>
    <sheetView topLeftCell="A2" zoomScale="41" zoomScaleNormal="41" workbookViewId="0">
      <selection activeCell="A14" sqref="A14"/>
    </sheetView>
  </sheetViews>
  <sheetFormatPr defaultColWidth="0" defaultRowHeight="12.75" zeroHeight="1"/>
  <cols>
    <col min="1" max="1" width="118.42578125" style="86" customWidth="1"/>
    <col min="2" max="2" width="22.28515625" style="68" customWidth="1"/>
    <col min="3" max="3" width="23.7109375" style="68" customWidth="1"/>
    <col min="4" max="4" width="22.28515625" style="68" customWidth="1"/>
    <col min="5" max="5" width="22" style="68" customWidth="1"/>
    <col min="6" max="6" width="20.140625" style="68" customWidth="1"/>
    <col min="7" max="7" width="23.5703125" style="68" customWidth="1"/>
    <col min="8" max="8" width="22.42578125" style="68" customWidth="1"/>
    <col min="9" max="9" width="21.7109375" style="68" customWidth="1"/>
    <col min="10" max="10" width="21.5703125" style="68" customWidth="1"/>
    <col min="11" max="11" width="23.7109375" style="68" customWidth="1"/>
    <col min="12" max="12" width="22.28515625" style="68" customWidth="1"/>
    <col min="13" max="13" width="21.7109375" style="68" customWidth="1"/>
    <col min="14" max="14" width="4.5703125" style="69" hidden="1"/>
    <col min="15" max="256" width="9.140625" style="68" hidden="1"/>
    <col min="257" max="257" width="118.42578125" style="68" hidden="1"/>
    <col min="258" max="258" width="20.140625" style="68" hidden="1"/>
    <col min="259" max="259" width="23.7109375" style="68" hidden="1"/>
    <col min="260" max="260" width="22.28515625" style="68" hidden="1"/>
    <col min="261" max="261" width="22" style="68" hidden="1"/>
    <col min="262" max="262" width="20.140625" style="68" hidden="1"/>
    <col min="263" max="263" width="23.5703125" style="68" hidden="1"/>
    <col min="264" max="264" width="22.42578125" style="68" hidden="1"/>
    <col min="265" max="265" width="21.7109375" style="68" hidden="1"/>
    <col min="266" max="266" width="20.140625" style="68" hidden="1"/>
    <col min="267" max="267" width="23.7109375" style="68" hidden="1"/>
    <col min="268" max="268" width="22.28515625" style="68" hidden="1"/>
    <col min="269" max="269" width="21.7109375" style="68" hidden="1"/>
    <col min="270" max="270" width="4.5703125" style="68" hidden="1"/>
    <col min="271" max="512" width="9.140625" style="68" hidden="1"/>
    <col min="513" max="513" width="118.42578125" style="68" hidden="1"/>
    <col min="514" max="514" width="20.140625" style="68" hidden="1"/>
    <col min="515" max="515" width="23.7109375" style="68" hidden="1"/>
    <col min="516" max="516" width="22.28515625" style="68" hidden="1"/>
    <col min="517" max="517" width="22" style="68" hidden="1"/>
    <col min="518" max="518" width="20.140625" style="68" hidden="1"/>
    <col min="519" max="519" width="23.5703125" style="68" hidden="1"/>
    <col min="520" max="520" width="22.42578125" style="68" hidden="1"/>
    <col min="521" max="521" width="21.7109375" style="68" hidden="1"/>
    <col min="522" max="522" width="20.140625" style="68" hidden="1"/>
    <col min="523" max="523" width="23.7109375" style="68" hidden="1"/>
    <col min="524" max="524" width="22.28515625" style="68" hidden="1"/>
    <col min="525" max="525" width="21.7109375" style="68" hidden="1"/>
    <col min="526" max="526" width="4.5703125" style="68" hidden="1"/>
    <col min="527" max="768" width="9.140625" style="68" hidden="1"/>
    <col min="769" max="769" width="118.42578125" style="68" hidden="1"/>
    <col min="770" max="770" width="20.140625" style="68" hidden="1"/>
    <col min="771" max="771" width="23.7109375" style="68" hidden="1"/>
    <col min="772" max="772" width="22.28515625" style="68" hidden="1"/>
    <col min="773" max="773" width="22" style="68" hidden="1"/>
    <col min="774" max="774" width="20.140625" style="68" hidden="1"/>
    <col min="775" max="775" width="23.5703125" style="68" hidden="1"/>
    <col min="776" max="776" width="22.42578125" style="68" hidden="1"/>
    <col min="777" max="777" width="21.7109375" style="68" hidden="1"/>
    <col min="778" max="778" width="20.140625" style="68" hidden="1"/>
    <col min="779" max="779" width="23.7109375" style="68" hidden="1"/>
    <col min="780" max="780" width="22.28515625" style="68" hidden="1"/>
    <col min="781" max="781" width="21.7109375" style="68" hidden="1"/>
    <col min="782" max="782" width="4.5703125" style="68" hidden="1"/>
    <col min="783" max="1024" width="9.140625" style="68" hidden="1"/>
    <col min="1025" max="1025" width="118.42578125" style="68" hidden="1"/>
    <col min="1026" max="1026" width="20.140625" style="68" hidden="1"/>
    <col min="1027" max="1027" width="23.7109375" style="68" hidden="1"/>
    <col min="1028" max="1028" width="22.28515625" style="68" hidden="1"/>
    <col min="1029" max="1029" width="22" style="68" hidden="1"/>
    <col min="1030" max="1030" width="20.140625" style="68" hidden="1"/>
    <col min="1031" max="1031" width="23.5703125" style="68" hidden="1"/>
    <col min="1032" max="1032" width="22.42578125" style="68" hidden="1"/>
    <col min="1033" max="1033" width="21.7109375" style="68" hidden="1"/>
    <col min="1034" max="1034" width="20.140625" style="68" hidden="1"/>
    <col min="1035" max="1035" width="23.7109375" style="68" hidden="1"/>
    <col min="1036" max="1036" width="22.28515625" style="68" hidden="1"/>
    <col min="1037" max="1037" width="21.7109375" style="68" hidden="1"/>
    <col min="1038" max="1038" width="4.5703125" style="68" hidden="1"/>
    <col min="1039" max="1280" width="9.140625" style="68" hidden="1"/>
    <col min="1281" max="1281" width="118.42578125" style="68" hidden="1"/>
    <col min="1282" max="1282" width="20.140625" style="68" hidden="1"/>
    <col min="1283" max="1283" width="23.7109375" style="68" hidden="1"/>
    <col min="1284" max="1284" width="22.28515625" style="68" hidden="1"/>
    <col min="1285" max="1285" width="22" style="68" hidden="1"/>
    <col min="1286" max="1286" width="20.140625" style="68" hidden="1"/>
    <col min="1287" max="1287" width="23.5703125" style="68" hidden="1"/>
    <col min="1288" max="1288" width="22.42578125" style="68" hidden="1"/>
    <col min="1289" max="1289" width="21.7109375" style="68" hidden="1"/>
    <col min="1290" max="1290" width="20.140625" style="68" hidden="1"/>
    <col min="1291" max="1291" width="23.7109375" style="68" hidden="1"/>
    <col min="1292" max="1292" width="22.28515625" style="68" hidden="1"/>
    <col min="1293" max="1293" width="21.7109375" style="68" hidden="1"/>
    <col min="1294" max="1294" width="4.5703125" style="68" hidden="1"/>
    <col min="1295" max="1536" width="9.140625" style="68" hidden="1"/>
    <col min="1537" max="1537" width="118.42578125" style="68" hidden="1"/>
    <col min="1538" max="1538" width="20.140625" style="68" hidden="1"/>
    <col min="1539" max="1539" width="23.7109375" style="68" hidden="1"/>
    <col min="1540" max="1540" width="22.28515625" style="68" hidden="1"/>
    <col min="1541" max="1541" width="22" style="68" hidden="1"/>
    <col min="1542" max="1542" width="20.140625" style="68" hidden="1"/>
    <col min="1543" max="1543" width="23.5703125" style="68" hidden="1"/>
    <col min="1544" max="1544" width="22.42578125" style="68" hidden="1"/>
    <col min="1545" max="1545" width="21.7109375" style="68" hidden="1"/>
    <col min="1546" max="1546" width="20.140625" style="68" hidden="1"/>
    <col min="1547" max="1547" width="23.7109375" style="68" hidden="1"/>
    <col min="1548" max="1548" width="22.28515625" style="68" hidden="1"/>
    <col min="1549" max="1549" width="21.7109375" style="68" hidden="1"/>
    <col min="1550" max="1550" width="4.5703125" style="68" hidden="1"/>
    <col min="1551" max="1792" width="9.140625" style="68" hidden="1"/>
    <col min="1793" max="1793" width="118.42578125" style="68" hidden="1"/>
    <col min="1794" max="1794" width="20.140625" style="68" hidden="1"/>
    <col min="1795" max="1795" width="23.7109375" style="68" hidden="1"/>
    <col min="1796" max="1796" width="22.28515625" style="68" hidden="1"/>
    <col min="1797" max="1797" width="22" style="68" hidden="1"/>
    <col min="1798" max="1798" width="20.140625" style="68" hidden="1"/>
    <col min="1799" max="1799" width="23.5703125" style="68" hidden="1"/>
    <col min="1800" max="1800" width="22.42578125" style="68" hidden="1"/>
    <col min="1801" max="1801" width="21.7109375" style="68" hidden="1"/>
    <col min="1802" max="1802" width="20.140625" style="68" hidden="1"/>
    <col min="1803" max="1803" width="23.7109375" style="68" hidden="1"/>
    <col min="1804" max="1804" width="22.28515625" style="68" hidden="1"/>
    <col min="1805" max="1805" width="21.7109375" style="68" hidden="1"/>
    <col min="1806" max="1806" width="4.5703125" style="68" hidden="1"/>
    <col min="1807" max="2048" width="9.140625" style="68" hidden="1"/>
    <col min="2049" max="2049" width="118.42578125" style="68" hidden="1"/>
    <col min="2050" max="2050" width="20.140625" style="68" hidden="1"/>
    <col min="2051" max="2051" width="23.7109375" style="68" hidden="1"/>
    <col min="2052" max="2052" width="22.28515625" style="68" hidden="1"/>
    <col min="2053" max="2053" width="22" style="68" hidden="1"/>
    <col min="2054" max="2054" width="20.140625" style="68" hidden="1"/>
    <col min="2055" max="2055" width="23.5703125" style="68" hidden="1"/>
    <col min="2056" max="2056" width="22.42578125" style="68" hidden="1"/>
    <col min="2057" max="2057" width="21.7109375" style="68" hidden="1"/>
    <col min="2058" max="2058" width="20.140625" style="68" hidden="1"/>
    <col min="2059" max="2059" width="23.7109375" style="68" hidden="1"/>
    <col min="2060" max="2060" width="22.28515625" style="68" hidden="1"/>
    <col min="2061" max="2061" width="21.7109375" style="68" hidden="1"/>
    <col min="2062" max="2062" width="4.5703125" style="68" hidden="1"/>
    <col min="2063" max="2304" width="9.140625" style="68" hidden="1"/>
    <col min="2305" max="2305" width="118.42578125" style="68" hidden="1"/>
    <col min="2306" max="2306" width="20.140625" style="68" hidden="1"/>
    <col min="2307" max="2307" width="23.7109375" style="68" hidden="1"/>
    <col min="2308" max="2308" width="22.28515625" style="68" hidden="1"/>
    <col min="2309" max="2309" width="22" style="68" hidden="1"/>
    <col min="2310" max="2310" width="20.140625" style="68" hidden="1"/>
    <col min="2311" max="2311" width="23.5703125" style="68" hidden="1"/>
    <col min="2312" max="2312" width="22.42578125" style="68" hidden="1"/>
    <col min="2313" max="2313" width="21.7109375" style="68" hidden="1"/>
    <col min="2314" max="2314" width="20.140625" style="68" hidden="1"/>
    <col min="2315" max="2315" width="23.7109375" style="68" hidden="1"/>
    <col min="2316" max="2316" width="22.28515625" style="68" hidden="1"/>
    <col min="2317" max="2317" width="21.7109375" style="68" hidden="1"/>
    <col min="2318" max="2318" width="4.5703125" style="68" hidden="1"/>
    <col min="2319" max="2560" width="9.140625" style="68" hidden="1"/>
    <col min="2561" max="2561" width="118.42578125" style="68" hidden="1"/>
    <col min="2562" max="2562" width="20.140625" style="68" hidden="1"/>
    <col min="2563" max="2563" width="23.7109375" style="68" hidden="1"/>
    <col min="2564" max="2564" width="22.28515625" style="68" hidden="1"/>
    <col min="2565" max="2565" width="22" style="68" hidden="1"/>
    <col min="2566" max="2566" width="20.140625" style="68" hidden="1"/>
    <col min="2567" max="2567" width="23.5703125" style="68" hidden="1"/>
    <col min="2568" max="2568" width="22.42578125" style="68" hidden="1"/>
    <col min="2569" max="2569" width="21.7109375" style="68" hidden="1"/>
    <col min="2570" max="2570" width="20.140625" style="68" hidden="1"/>
    <col min="2571" max="2571" width="23.7109375" style="68" hidden="1"/>
    <col min="2572" max="2572" width="22.28515625" style="68" hidden="1"/>
    <col min="2573" max="2573" width="21.7109375" style="68" hidden="1"/>
    <col min="2574" max="2574" width="4.5703125" style="68" hidden="1"/>
    <col min="2575" max="2816" width="9.140625" style="68" hidden="1"/>
    <col min="2817" max="2817" width="118.42578125" style="68" hidden="1"/>
    <col min="2818" max="2818" width="20.140625" style="68" hidden="1"/>
    <col min="2819" max="2819" width="23.7109375" style="68" hidden="1"/>
    <col min="2820" max="2820" width="22.28515625" style="68" hidden="1"/>
    <col min="2821" max="2821" width="22" style="68" hidden="1"/>
    <col min="2822" max="2822" width="20.140625" style="68" hidden="1"/>
    <col min="2823" max="2823" width="23.5703125" style="68" hidden="1"/>
    <col min="2824" max="2824" width="22.42578125" style="68" hidden="1"/>
    <col min="2825" max="2825" width="21.7109375" style="68" hidden="1"/>
    <col min="2826" max="2826" width="20.140625" style="68" hidden="1"/>
    <col min="2827" max="2827" width="23.7109375" style="68" hidden="1"/>
    <col min="2828" max="2828" width="22.28515625" style="68" hidden="1"/>
    <col min="2829" max="2829" width="21.7109375" style="68" hidden="1"/>
    <col min="2830" max="2830" width="4.5703125" style="68" hidden="1"/>
    <col min="2831" max="3072" width="9.140625" style="68" hidden="1"/>
    <col min="3073" max="3073" width="118.42578125" style="68" hidden="1"/>
    <col min="3074" max="3074" width="20.140625" style="68" hidden="1"/>
    <col min="3075" max="3075" width="23.7109375" style="68" hidden="1"/>
    <col min="3076" max="3076" width="22.28515625" style="68" hidden="1"/>
    <col min="3077" max="3077" width="22" style="68" hidden="1"/>
    <col min="3078" max="3078" width="20.140625" style="68" hidden="1"/>
    <col min="3079" max="3079" width="23.5703125" style="68" hidden="1"/>
    <col min="3080" max="3080" width="22.42578125" style="68" hidden="1"/>
    <col min="3081" max="3081" width="21.7109375" style="68" hidden="1"/>
    <col min="3082" max="3082" width="20.140625" style="68" hidden="1"/>
    <col min="3083" max="3083" width="23.7109375" style="68" hidden="1"/>
    <col min="3084" max="3084" width="22.28515625" style="68" hidden="1"/>
    <col min="3085" max="3085" width="21.7109375" style="68" hidden="1"/>
    <col min="3086" max="3086" width="4.5703125" style="68" hidden="1"/>
    <col min="3087" max="3328" width="9.140625" style="68" hidden="1"/>
    <col min="3329" max="3329" width="118.42578125" style="68" hidden="1"/>
    <col min="3330" max="3330" width="20.140625" style="68" hidden="1"/>
    <col min="3331" max="3331" width="23.7109375" style="68" hidden="1"/>
    <col min="3332" max="3332" width="22.28515625" style="68" hidden="1"/>
    <col min="3333" max="3333" width="22" style="68" hidden="1"/>
    <col min="3334" max="3334" width="20.140625" style="68" hidden="1"/>
    <col min="3335" max="3335" width="23.5703125" style="68" hidden="1"/>
    <col min="3336" max="3336" width="22.42578125" style="68" hidden="1"/>
    <col min="3337" max="3337" width="21.7109375" style="68" hidden="1"/>
    <col min="3338" max="3338" width="20.140625" style="68" hidden="1"/>
    <col min="3339" max="3339" width="23.7109375" style="68" hidden="1"/>
    <col min="3340" max="3340" width="22.28515625" style="68" hidden="1"/>
    <col min="3341" max="3341" width="21.7109375" style="68" hidden="1"/>
    <col min="3342" max="3342" width="4.5703125" style="68" hidden="1"/>
    <col min="3343" max="3584" width="9.140625" style="68" hidden="1"/>
    <col min="3585" max="3585" width="118.42578125" style="68" hidden="1"/>
    <col min="3586" max="3586" width="20.140625" style="68" hidden="1"/>
    <col min="3587" max="3587" width="23.7109375" style="68" hidden="1"/>
    <col min="3588" max="3588" width="22.28515625" style="68" hidden="1"/>
    <col min="3589" max="3589" width="22" style="68" hidden="1"/>
    <col min="3590" max="3590" width="20.140625" style="68" hidden="1"/>
    <col min="3591" max="3591" width="23.5703125" style="68" hidden="1"/>
    <col min="3592" max="3592" width="22.42578125" style="68" hidden="1"/>
    <col min="3593" max="3593" width="21.7109375" style="68" hidden="1"/>
    <col min="3594" max="3594" width="20.140625" style="68" hidden="1"/>
    <col min="3595" max="3595" width="23.7109375" style="68" hidden="1"/>
    <col min="3596" max="3596" width="22.28515625" style="68" hidden="1"/>
    <col min="3597" max="3597" width="21.7109375" style="68" hidden="1"/>
    <col min="3598" max="3598" width="4.5703125" style="68" hidden="1"/>
    <col min="3599" max="3840" width="9.140625" style="68" hidden="1"/>
    <col min="3841" max="3841" width="118.42578125" style="68" hidden="1"/>
    <col min="3842" max="3842" width="20.140625" style="68" hidden="1"/>
    <col min="3843" max="3843" width="23.7109375" style="68" hidden="1"/>
    <col min="3844" max="3844" width="22.28515625" style="68" hidden="1"/>
    <col min="3845" max="3845" width="22" style="68" hidden="1"/>
    <col min="3846" max="3846" width="20.140625" style="68" hidden="1"/>
    <col min="3847" max="3847" width="23.5703125" style="68" hidden="1"/>
    <col min="3848" max="3848" width="22.42578125" style="68" hidden="1"/>
    <col min="3849" max="3849" width="21.7109375" style="68" hidden="1"/>
    <col min="3850" max="3850" width="20.140625" style="68" hidden="1"/>
    <col min="3851" max="3851" width="23.7109375" style="68" hidden="1"/>
    <col min="3852" max="3852" width="22.28515625" style="68" hidden="1"/>
    <col min="3853" max="3853" width="21.7109375" style="68" hidden="1"/>
    <col min="3854" max="3854" width="4.5703125" style="68" hidden="1"/>
    <col min="3855" max="4096" width="9.140625" style="68" hidden="1"/>
    <col min="4097" max="4097" width="118.42578125" style="68" hidden="1"/>
    <col min="4098" max="4098" width="20.140625" style="68" hidden="1"/>
    <col min="4099" max="4099" width="23.7109375" style="68" hidden="1"/>
    <col min="4100" max="4100" width="22.28515625" style="68" hidden="1"/>
    <col min="4101" max="4101" width="22" style="68" hidden="1"/>
    <col min="4102" max="4102" width="20.140625" style="68" hidden="1"/>
    <col min="4103" max="4103" width="23.5703125" style="68" hidden="1"/>
    <col min="4104" max="4104" width="22.42578125" style="68" hidden="1"/>
    <col min="4105" max="4105" width="21.7109375" style="68" hidden="1"/>
    <col min="4106" max="4106" width="20.140625" style="68" hidden="1"/>
    <col min="4107" max="4107" width="23.7109375" style="68" hidden="1"/>
    <col min="4108" max="4108" width="22.28515625" style="68" hidden="1"/>
    <col min="4109" max="4109" width="21.7109375" style="68" hidden="1"/>
    <col min="4110" max="4110" width="4.5703125" style="68" hidden="1"/>
    <col min="4111" max="4352" width="9.140625" style="68" hidden="1"/>
    <col min="4353" max="4353" width="118.42578125" style="68" hidden="1"/>
    <col min="4354" max="4354" width="20.140625" style="68" hidden="1"/>
    <col min="4355" max="4355" width="23.7109375" style="68" hidden="1"/>
    <col min="4356" max="4356" width="22.28515625" style="68" hidden="1"/>
    <col min="4357" max="4357" width="22" style="68" hidden="1"/>
    <col min="4358" max="4358" width="20.140625" style="68" hidden="1"/>
    <col min="4359" max="4359" width="23.5703125" style="68" hidden="1"/>
    <col min="4360" max="4360" width="22.42578125" style="68" hidden="1"/>
    <col min="4361" max="4361" width="21.7109375" style="68" hidden="1"/>
    <col min="4362" max="4362" width="20.140625" style="68" hidden="1"/>
    <col min="4363" max="4363" width="23.7109375" style="68" hidden="1"/>
    <col min="4364" max="4364" width="22.28515625" style="68" hidden="1"/>
    <col min="4365" max="4365" width="21.7109375" style="68" hidden="1"/>
    <col min="4366" max="4366" width="4.5703125" style="68" hidden="1"/>
    <col min="4367" max="4608" width="9.140625" style="68" hidden="1"/>
    <col min="4609" max="4609" width="118.42578125" style="68" hidden="1"/>
    <col min="4610" max="4610" width="20.140625" style="68" hidden="1"/>
    <col min="4611" max="4611" width="23.7109375" style="68" hidden="1"/>
    <col min="4612" max="4612" width="22.28515625" style="68" hidden="1"/>
    <col min="4613" max="4613" width="22" style="68" hidden="1"/>
    <col min="4614" max="4614" width="20.140625" style="68" hidden="1"/>
    <col min="4615" max="4615" width="23.5703125" style="68" hidden="1"/>
    <col min="4616" max="4616" width="22.42578125" style="68" hidden="1"/>
    <col min="4617" max="4617" width="21.7109375" style="68" hidden="1"/>
    <col min="4618" max="4618" width="20.140625" style="68" hidden="1"/>
    <col min="4619" max="4619" width="23.7109375" style="68" hidden="1"/>
    <col min="4620" max="4620" width="22.28515625" style="68" hidden="1"/>
    <col min="4621" max="4621" width="21.7109375" style="68" hidden="1"/>
    <col min="4622" max="4622" width="4.5703125" style="68" hidden="1"/>
    <col min="4623" max="4864" width="9.140625" style="68" hidden="1"/>
    <col min="4865" max="4865" width="118.42578125" style="68" hidden="1"/>
    <col min="4866" max="4866" width="20.140625" style="68" hidden="1"/>
    <col min="4867" max="4867" width="23.7109375" style="68" hidden="1"/>
    <col min="4868" max="4868" width="22.28515625" style="68" hidden="1"/>
    <col min="4869" max="4869" width="22" style="68" hidden="1"/>
    <col min="4870" max="4870" width="20.140625" style="68" hidden="1"/>
    <col min="4871" max="4871" width="23.5703125" style="68" hidden="1"/>
    <col min="4872" max="4872" width="22.42578125" style="68" hidden="1"/>
    <col min="4873" max="4873" width="21.7109375" style="68" hidden="1"/>
    <col min="4874" max="4874" width="20.140625" style="68" hidden="1"/>
    <col min="4875" max="4875" width="23.7109375" style="68" hidden="1"/>
    <col min="4876" max="4876" width="22.28515625" style="68" hidden="1"/>
    <col min="4877" max="4877" width="21.7109375" style="68" hidden="1"/>
    <col min="4878" max="4878" width="4.5703125" style="68" hidden="1"/>
    <col min="4879" max="5120" width="9.140625" style="68" hidden="1"/>
    <col min="5121" max="5121" width="118.42578125" style="68" hidden="1"/>
    <col min="5122" max="5122" width="20.140625" style="68" hidden="1"/>
    <col min="5123" max="5123" width="23.7109375" style="68" hidden="1"/>
    <col min="5124" max="5124" width="22.28515625" style="68" hidden="1"/>
    <col min="5125" max="5125" width="22" style="68" hidden="1"/>
    <col min="5126" max="5126" width="20.140625" style="68" hidden="1"/>
    <col min="5127" max="5127" width="23.5703125" style="68" hidden="1"/>
    <col min="5128" max="5128" width="22.42578125" style="68" hidden="1"/>
    <col min="5129" max="5129" width="21.7109375" style="68" hidden="1"/>
    <col min="5130" max="5130" width="20.140625" style="68" hidden="1"/>
    <col min="5131" max="5131" width="23.7109375" style="68" hidden="1"/>
    <col min="5132" max="5132" width="22.28515625" style="68" hidden="1"/>
    <col min="5133" max="5133" width="21.7109375" style="68" hidden="1"/>
    <col min="5134" max="5134" width="4.5703125" style="68" hidden="1"/>
    <col min="5135" max="5376" width="9.140625" style="68" hidden="1"/>
    <col min="5377" max="5377" width="118.42578125" style="68" hidden="1"/>
    <col min="5378" max="5378" width="20.140625" style="68" hidden="1"/>
    <col min="5379" max="5379" width="23.7109375" style="68" hidden="1"/>
    <col min="5380" max="5380" width="22.28515625" style="68" hidden="1"/>
    <col min="5381" max="5381" width="22" style="68" hidden="1"/>
    <col min="5382" max="5382" width="20.140625" style="68" hidden="1"/>
    <col min="5383" max="5383" width="23.5703125" style="68" hidden="1"/>
    <col min="5384" max="5384" width="22.42578125" style="68" hidden="1"/>
    <col min="5385" max="5385" width="21.7109375" style="68" hidden="1"/>
    <col min="5386" max="5386" width="20.140625" style="68" hidden="1"/>
    <col min="5387" max="5387" width="23.7109375" style="68" hidden="1"/>
    <col min="5388" max="5388" width="22.28515625" style="68" hidden="1"/>
    <col min="5389" max="5389" width="21.7109375" style="68" hidden="1"/>
    <col min="5390" max="5390" width="4.5703125" style="68" hidden="1"/>
    <col min="5391" max="5632" width="9.140625" style="68" hidden="1"/>
    <col min="5633" max="5633" width="118.42578125" style="68" hidden="1"/>
    <col min="5634" max="5634" width="20.140625" style="68" hidden="1"/>
    <col min="5635" max="5635" width="23.7109375" style="68" hidden="1"/>
    <col min="5636" max="5636" width="22.28515625" style="68" hidden="1"/>
    <col min="5637" max="5637" width="22" style="68" hidden="1"/>
    <col min="5638" max="5638" width="20.140625" style="68" hidden="1"/>
    <col min="5639" max="5639" width="23.5703125" style="68" hidden="1"/>
    <col min="5640" max="5640" width="22.42578125" style="68" hidden="1"/>
    <col min="5641" max="5641" width="21.7109375" style="68" hidden="1"/>
    <col min="5642" max="5642" width="20.140625" style="68" hidden="1"/>
    <col min="5643" max="5643" width="23.7109375" style="68" hidden="1"/>
    <col min="5644" max="5644" width="22.28515625" style="68" hidden="1"/>
    <col min="5645" max="5645" width="21.7109375" style="68" hidden="1"/>
    <col min="5646" max="5646" width="4.5703125" style="68" hidden="1"/>
    <col min="5647" max="5888" width="9.140625" style="68" hidden="1"/>
    <col min="5889" max="5889" width="118.42578125" style="68" hidden="1"/>
    <col min="5890" max="5890" width="20.140625" style="68" hidden="1"/>
    <col min="5891" max="5891" width="23.7109375" style="68" hidden="1"/>
    <col min="5892" max="5892" width="22.28515625" style="68" hidden="1"/>
    <col min="5893" max="5893" width="22" style="68" hidden="1"/>
    <col min="5894" max="5894" width="20.140625" style="68" hidden="1"/>
    <col min="5895" max="5895" width="23.5703125" style="68" hidden="1"/>
    <col min="5896" max="5896" width="22.42578125" style="68" hidden="1"/>
    <col min="5897" max="5897" width="21.7109375" style="68" hidden="1"/>
    <col min="5898" max="5898" width="20.140625" style="68" hidden="1"/>
    <col min="5899" max="5899" width="23.7109375" style="68" hidden="1"/>
    <col min="5900" max="5900" width="22.28515625" style="68" hidden="1"/>
    <col min="5901" max="5901" width="21.7109375" style="68" hidden="1"/>
    <col min="5902" max="5902" width="4.5703125" style="68" hidden="1"/>
    <col min="5903" max="6144" width="9.140625" style="68" hidden="1"/>
    <col min="6145" max="6145" width="118.42578125" style="68" hidden="1"/>
    <col min="6146" max="6146" width="20.140625" style="68" hidden="1"/>
    <col min="6147" max="6147" width="23.7109375" style="68" hidden="1"/>
    <col min="6148" max="6148" width="22.28515625" style="68" hidden="1"/>
    <col min="6149" max="6149" width="22" style="68" hidden="1"/>
    <col min="6150" max="6150" width="20.140625" style="68" hidden="1"/>
    <col min="6151" max="6151" width="23.5703125" style="68" hidden="1"/>
    <col min="6152" max="6152" width="22.42578125" style="68" hidden="1"/>
    <col min="6153" max="6153" width="21.7109375" style="68" hidden="1"/>
    <col min="6154" max="6154" width="20.140625" style="68" hidden="1"/>
    <col min="6155" max="6155" width="23.7109375" style="68" hidden="1"/>
    <col min="6156" max="6156" width="22.28515625" style="68" hidden="1"/>
    <col min="6157" max="6157" width="21.7109375" style="68" hidden="1"/>
    <col min="6158" max="6158" width="4.5703125" style="68" hidden="1"/>
    <col min="6159" max="6400" width="9.140625" style="68" hidden="1"/>
    <col min="6401" max="6401" width="118.42578125" style="68" hidden="1"/>
    <col min="6402" max="6402" width="20.140625" style="68" hidden="1"/>
    <col min="6403" max="6403" width="23.7109375" style="68" hidden="1"/>
    <col min="6404" max="6404" width="22.28515625" style="68" hidden="1"/>
    <col min="6405" max="6405" width="22" style="68" hidden="1"/>
    <col min="6406" max="6406" width="20.140625" style="68" hidden="1"/>
    <col min="6407" max="6407" width="23.5703125" style="68" hidden="1"/>
    <col min="6408" max="6408" width="22.42578125" style="68" hidden="1"/>
    <col min="6409" max="6409" width="21.7109375" style="68" hidden="1"/>
    <col min="6410" max="6410" width="20.140625" style="68" hidden="1"/>
    <col min="6411" max="6411" width="23.7109375" style="68" hidden="1"/>
    <col min="6412" max="6412" width="22.28515625" style="68" hidden="1"/>
    <col min="6413" max="6413" width="21.7109375" style="68" hidden="1"/>
    <col min="6414" max="6414" width="4.5703125" style="68" hidden="1"/>
    <col min="6415" max="6656" width="9.140625" style="68" hidden="1"/>
    <col min="6657" max="6657" width="118.42578125" style="68" hidden="1"/>
    <col min="6658" max="6658" width="20.140625" style="68" hidden="1"/>
    <col min="6659" max="6659" width="23.7109375" style="68" hidden="1"/>
    <col min="6660" max="6660" width="22.28515625" style="68" hidden="1"/>
    <col min="6661" max="6661" width="22" style="68" hidden="1"/>
    <col min="6662" max="6662" width="20.140625" style="68" hidden="1"/>
    <col min="6663" max="6663" width="23.5703125" style="68" hidden="1"/>
    <col min="6664" max="6664" width="22.42578125" style="68" hidden="1"/>
    <col min="6665" max="6665" width="21.7109375" style="68" hidden="1"/>
    <col min="6666" max="6666" width="20.140625" style="68" hidden="1"/>
    <col min="6667" max="6667" width="23.7109375" style="68" hidden="1"/>
    <col min="6668" max="6668" width="22.28515625" style="68" hidden="1"/>
    <col min="6669" max="6669" width="21.7109375" style="68" hidden="1"/>
    <col min="6670" max="6670" width="4.5703125" style="68" hidden="1"/>
    <col min="6671" max="6912" width="9.140625" style="68" hidden="1"/>
    <col min="6913" max="6913" width="118.42578125" style="68" hidden="1"/>
    <col min="6914" max="6914" width="20.140625" style="68" hidden="1"/>
    <col min="6915" max="6915" width="23.7109375" style="68" hidden="1"/>
    <col min="6916" max="6916" width="22.28515625" style="68" hidden="1"/>
    <col min="6917" max="6917" width="22" style="68" hidden="1"/>
    <col min="6918" max="6918" width="20.140625" style="68" hidden="1"/>
    <col min="6919" max="6919" width="23.5703125" style="68" hidden="1"/>
    <col min="6920" max="6920" width="22.42578125" style="68" hidden="1"/>
    <col min="6921" max="6921" width="21.7109375" style="68" hidden="1"/>
    <col min="6922" max="6922" width="20.140625" style="68" hidden="1"/>
    <col min="6923" max="6923" width="23.7109375" style="68" hidden="1"/>
    <col min="6924" max="6924" width="22.28515625" style="68" hidden="1"/>
    <col min="6925" max="6925" width="21.7109375" style="68" hidden="1"/>
    <col min="6926" max="6926" width="4.5703125" style="68" hidden="1"/>
    <col min="6927" max="7168" width="9.140625" style="68" hidden="1"/>
    <col min="7169" max="7169" width="118.42578125" style="68" hidden="1"/>
    <col min="7170" max="7170" width="20.140625" style="68" hidden="1"/>
    <col min="7171" max="7171" width="23.7109375" style="68" hidden="1"/>
    <col min="7172" max="7172" width="22.28515625" style="68" hidden="1"/>
    <col min="7173" max="7173" width="22" style="68" hidden="1"/>
    <col min="7174" max="7174" width="20.140625" style="68" hidden="1"/>
    <col min="7175" max="7175" width="23.5703125" style="68" hidden="1"/>
    <col min="7176" max="7176" width="22.42578125" style="68" hidden="1"/>
    <col min="7177" max="7177" width="21.7109375" style="68" hidden="1"/>
    <col min="7178" max="7178" width="20.140625" style="68" hidden="1"/>
    <col min="7179" max="7179" width="23.7109375" style="68" hidden="1"/>
    <col min="7180" max="7180" width="22.28515625" style="68" hidden="1"/>
    <col min="7181" max="7181" width="21.7109375" style="68" hidden="1"/>
    <col min="7182" max="7182" width="4.5703125" style="68" hidden="1"/>
    <col min="7183" max="7424" width="9.140625" style="68" hidden="1"/>
    <col min="7425" max="7425" width="118.42578125" style="68" hidden="1"/>
    <col min="7426" max="7426" width="20.140625" style="68" hidden="1"/>
    <col min="7427" max="7427" width="23.7109375" style="68" hidden="1"/>
    <col min="7428" max="7428" width="22.28515625" style="68" hidden="1"/>
    <col min="7429" max="7429" width="22" style="68" hidden="1"/>
    <col min="7430" max="7430" width="20.140625" style="68" hidden="1"/>
    <col min="7431" max="7431" width="23.5703125" style="68" hidden="1"/>
    <col min="7432" max="7432" width="22.42578125" style="68" hidden="1"/>
    <col min="7433" max="7433" width="21.7109375" style="68" hidden="1"/>
    <col min="7434" max="7434" width="20.140625" style="68" hidden="1"/>
    <col min="7435" max="7435" width="23.7109375" style="68" hidden="1"/>
    <col min="7436" max="7436" width="22.28515625" style="68" hidden="1"/>
    <col min="7437" max="7437" width="21.7109375" style="68" hidden="1"/>
    <col min="7438" max="7438" width="4.5703125" style="68" hidden="1"/>
    <col min="7439" max="7680" width="9.140625" style="68" hidden="1"/>
    <col min="7681" max="7681" width="118.42578125" style="68" hidden="1"/>
    <col min="7682" max="7682" width="20.140625" style="68" hidden="1"/>
    <col min="7683" max="7683" width="23.7109375" style="68" hidden="1"/>
    <col min="7684" max="7684" width="22.28515625" style="68" hidden="1"/>
    <col min="7685" max="7685" width="22" style="68" hidden="1"/>
    <col min="7686" max="7686" width="20.140625" style="68" hidden="1"/>
    <col min="7687" max="7687" width="23.5703125" style="68" hidden="1"/>
    <col min="7688" max="7688" width="22.42578125" style="68" hidden="1"/>
    <col min="7689" max="7689" width="21.7109375" style="68" hidden="1"/>
    <col min="7690" max="7690" width="20.140625" style="68" hidden="1"/>
    <col min="7691" max="7691" width="23.7109375" style="68" hidden="1"/>
    <col min="7692" max="7692" width="22.28515625" style="68" hidden="1"/>
    <col min="7693" max="7693" width="21.7109375" style="68" hidden="1"/>
    <col min="7694" max="7694" width="4.5703125" style="68" hidden="1"/>
    <col min="7695" max="7936" width="9.140625" style="68" hidden="1"/>
    <col min="7937" max="7937" width="118.42578125" style="68" hidden="1"/>
    <col min="7938" max="7938" width="20.140625" style="68" hidden="1"/>
    <col min="7939" max="7939" width="23.7109375" style="68" hidden="1"/>
    <col min="7940" max="7940" width="22.28515625" style="68" hidden="1"/>
    <col min="7941" max="7941" width="22" style="68" hidden="1"/>
    <col min="7942" max="7942" width="20.140625" style="68" hidden="1"/>
    <col min="7943" max="7943" width="23.5703125" style="68" hidden="1"/>
    <col min="7944" max="7944" width="22.42578125" style="68" hidden="1"/>
    <col min="7945" max="7945" width="21.7109375" style="68" hidden="1"/>
    <col min="7946" max="7946" width="20.140625" style="68" hidden="1"/>
    <col min="7947" max="7947" width="23.7109375" style="68" hidden="1"/>
    <col min="7948" max="7948" width="22.28515625" style="68" hidden="1"/>
    <col min="7949" max="7949" width="21.7109375" style="68" hidden="1"/>
    <col min="7950" max="7950" width="4.5703125" style="68" hidden="1"/>
    <col min="7951" max="8192" width="9.140625" style="68" hidden="1"/>
    <col min="8193" max="8193" width="118.42578125" style="68" hidden="1"/>
    <col min="8194" max="8194" width="20.140625" style="68" hidden="1"/>
    <col min="8195" max="8195" width="23.7109375" style="68" hidden="1"/>
    <col min="8196" max="8196" width="22.28515625" style="68" hidden="1"/>
    <col min="8197" max="8197" width="22" style="68" hidden="1"/>
    <col min="8198" max="8198" width="20.140625" style="68" hidden="1"/>
    <col min="8199" max="8199" width="23.5703125" style="68" hidden="1"/>
    <col min="8200" max="8200" width="22.42578125" style="68" hidden="1"/>
    <col min="8201" max="8201" width="21.7109375" style="68" hidden="1"/>
    <col min="8202" max="8202" width="20.140625" style="68" hidden="1"/>
    <col min="8203" max="8203" width="23.7109375" style="68" hidden="1"/>
    <col min="8204" max="8204" width="22.28515625" style="68" hidden="1"/>
    <col min="8205" max="8205" width="21.7109375" style="68" hidden="1"/>
    <col min="8206" max="8206" width="4.5703125" style="68" hidden="1"/>
    <col min="8207" max="8448" width="9.140625" style="68" hidden="1"/>
    <col min="8449" max="8449" width="118.42578125" style="68" hidden="1"/>
    <col min="8450" max="8450" width="20.140625" style="68" hidden="1"/>
    <col min="8451" max="8451" width="23.7109375" style="68" hidden="1"/>
    <col min="8452" max="8452" width="22.28515625" style="68" hidden="1"/>
    <col min="8453" max="8453" width="22" style="68" hidden="1"/>
    <col min="8454" max="8454" width="20.140625" style="68" hidden="1"/>
    <col min="8455" max="8455" width="23.5703125" style="68" hidden="1"/>
    <col min="8456" max="8456" width="22.42578125" style="68" hidden="1"/>
    <col min="8457" max="8457" width="21.7109375" style="68" hidden="1"/>
    <col min="8458" max="8458" width="20.140625" style="68" hidden="1"/>
    <col min="8459" max="8459" width="23.7109375" style="68" hidden="1"/>
    <col min="8460" max="8460" width="22.28515625" style="68" hidden="1"/>
    <col min="8461" max="8461" width="21.7109375" style="68" hidden="1"/>
    <col min="8462" max="8462" width="4.5703125" style="68" hidden="1"/>
    <col min="8463" max="8704" width="9.140625" style="68" hidden="1"/>
    <col min="8705" max="8705" width="118.42578125" style="68" hidden="1"/>
    <col min="8706" max="8706" width="20.140625" style="68" hidden="1"/>
    <col min="8707" max="8707" width="23.7109375" style="68" hidden="1"/>
    <col min="8708" max="8708" width="22.28515625" style="68" hidden="1"/>
    <col min="8709" max="8709" width="22" style="68" hidden="1"/>
    <col min="8710" max="8710" width="20.140625" style="68" hidden="1"/>
    <col min="8711" max="8711" width="23.5703125" style="68" hidden="1"/>
    <col min="8712" max="8712" width="22.42578125" style="68" hidden="1"/>
    <col min="8713" max="8713" width="21.7109375" style="68" hidden="1"/>
    <col min="8714" max="8714" width="20.140625" style="68" hidden="1"/>
    <col min="8715" max="8715" width="23.7109375" style="68" hidden="1"/>
    <col min="8716" max="8716" width="22.28515625" style="68" hidden="1"/>
    <col min="8717" max="8717" width="21.7109375" style="68" hidden="1"/>
    <col min="8718" max="8718" width="4.5703125" style="68" hidden="1"/>
    <col min="8719" max="8960" width="9.140625" style="68" hidden="1"/>
    <col min="8961" max="8961" width="118.42578125" style="68" hidden="1"/>
    <col min="8962" max="8962" width="20.140625" style="68" hidden="1"/>
    <col min="8963" max="8963" width="23.7109375" style="68" hidden="1"/>
    <col min="8964" max="8964" width="22.28515625" style="68" hidden="1"/>
    <col min="8965" max="8965" width="22" style="68" hidden="1"/>
    <col min="8966" max="8966" width="20.140625" style="68" hidden="1"/>
    <col min="8967" max="8967" width="23.5703125" style="68" hidden="1"/>
    <col min="8968" max="8968" width="22.42578125" style="68" hidden="1"/>
    <col min="8969" max="8969" width="21.7109375" style="68" hidden="1"/>
    <col min="8970" max="8970" width="20.140625" style="68" hidden="1"/>
    <col min="8971" max="8971" width="23.7109375" style="68" hidden="1"/>
    <col min="8972" max="8972" width="22.28515625" style="68" hidden="1"/>
    <col min="8973" max="8973" width="21.7109375" style="68" hidden="1"/>
    <col min="8974" max="8974" width="4.5703125" style="68" hidden="1"/>
    <col min="8975" max="9216" width="9.140625" style="68" hidden="1"/>
    <col min="9217" max="9217" width="118.42578125" style="68" hidden="1"/>
    <col min="9218" max="9218" width="20.140625" style="68" hidden="1"/>
    <col min="9219" max="9219" width="23.7109375" style="68" hidden="1"/>
    <col min="9220" max="9220" width="22.28515625" style="68" hidden="1"/>
    <col min="9221" max="9221" width="22" style="68" hidden="1"/>
    <col min="9222" max="9222" width="20.140625" style="68" hidden="1"/>
    <col min="9223" max="9223" width="23.5703125" style="68" hidden="1"/>
    <col min="9224" max="9224" width="22.42578125" style="68" hidden="1"/>
    <col min="9225" max="9225" width="21.7109375" style="68" hidden="1"/>
    <col min="9226" max="9226" width="20.140625" style="68" hidden="1"/>
    <col min="9227" max="9227" width="23.7109375" style="68" hidden="1"/>
    <col min="9228" max="9228" width="22.28515625" style="68" hidden="1"/>
    <col min="9229" max="9229" width="21.7109375" style="68" hidden="1"/>
    <col min="9230" max="9230" width="4.5703125" style="68" hidden="1"/>
    <col min="9231" max="9472" width="9.140625" style="68" hidden="1"/>
    <col min="9473" max="9473" width="118.42578125" style="68" hidden="1"/>
    <col min="9474" max="9474" width="20.140625" style="68" hidden="1"/>
    <col min="9475" max="9475" width="23.7109375" style="68" hidden="1"/>
    <col min="9476" max="9476" width="22.28515625" style="68" hidden="1"/>
    <col min="9477" max="9477" width="22" style="68" hidden="1"/>
    <col min="9478" max="9478" width="20.140625" style="68" hidden="1"/>
    <col min="9479" max="9479" width="23.5703125" style="68" hidden="1"/>
    <col min="9480" max="9480" width="22.42578125" style="68" hidden="1"/>
    <col min="9481" max="9481" width="21.7109375" style="68" hidden="1"/>
    <col min="9482" max="9482" width="20.140625" style="68" hidden="1"/>
    <col min="9483" max="9483" width="23.7109375" style="68" hidden="1"/>
    <col min="9484" max="9484" width="22.28515625" style="68" hidden="1"/>
    <col min="9485" max="9485" width="21.7109375" style="68" hidden="1"/>
    <col min="9486" max="9486" width="4.5703125" style="68" hidden="1"/>
    <col min="9487" max="9728" width="9.140625" style="68" hidden="1"/>
    <col min="9729" max="9729" width="118.42578125" style="68" hidden="1"/>
    <col min="9730" max="9730" width="20.140625" style="68" hidden="1"/>
    <col min="9731" max="9731" width="23.7109375" style="68" hidden="1"/>
    <col min="9732" max="9732" width="22.28515625" style="68" hidden="1"/>
    <col min="9733" max="9733" width="22" style="68" hidden="1"/>
    <col min="9734" max="9734" width="20.140625" style="68" hidden="1"/>
    <col min="9735" max="9735" width="23.5703125" style="68" hidden="1"/>
    <col min="9736" max="9736" width="22.42578125" style="68" hidden="1"/>
    <col min="9737" max="9737" width="21.7109375" style="68" hidden="1"/>
    <col min="9738" max="9738" width="20.140625" style="68" hidden="1"/>
    <col min="9739" max="9739" width="23.7109375" style="68" hidden="1"/>
    <col min="9740" max="9740" width="22.28515625" style="68" hidden="1"/>
    <col min="9741" max="9741" width="21.7109375" style="68" hidden="1"/>
    <col min="9742" max="9742" width="4.5703125" style="68" hidden="1"/>
    <col min="9743" max="9984" width="9.140625" style="68" hidden="1"/>
    <col min="9985" max="9985" width="118.42578125" style="68" hidden="1"/>
    <col min="9986" max="9986" width="20.140625" style="68" hidden="1"/>
    <col min="9987" max="9987" width="23.7109375" style="68" hidden="1"/>
    <col min="9988" max="9988" width="22.28515625" style="68" hidden="1"/>
    <col min="9989" max="9989" width="22" style="68" hidden="1"/>
    <col min="9990" max="9990" width="20.140625" style="68" hidden="1"/>
    <col min="9991" max="9991" width="23.5703125" style="68" hidden="1"/>
    <col min="9992" max="9992" width="22.42578125" style="68" hidden="1"/>
    <col min="9993" max="9993" width="21.7109375" style="68" hidden="1"/>
    <col min="9994" max="9994" width="20.140625" style="68" hidden="1"/>
    <col min="9995" max="9995" width="23.7109375" style="68" hidden="1"/>
    <col min="9996" max="9996" width="22.28515625" style="68" hidden="1"/>
    <col min="9997" max="9997" width="21.7109375" style="68" hidden="1"/>
    <col min="9998" max="9998" width="4.5703125" style="68" hidden="1"/>
    <col min="9999" max="10240" width="9.140625" style="68" hidden="1"/>
    <col min="10241" max="10241" width="118.42578125" style="68" hidden="1"/>
    <col min="10242" max="10242" width="20.140625" style="68" hidden="1"/>
    <col min="10243" max="10243" width="23.7109375" style="68" hidden="1"/>
    <col min="10244" max="10244" width="22.28515625" style="68" hidden="1"/>
    <col min="10245" max="10245" width="22" style="68" hidden="1"/>
    <col min="10246" max="10246" width="20.140625" style="68" hidden="1"/>
    <col min="10247" max="10247" width="23.5703125" style="68" hidden="1"/>
    <col min="10248" max="10248" width="22.42578125" style="68" hidden="1"/>
    <col min="10249" max="10249" width="21.7109375" style="68" hidden="1"/>
    <col min="10250" max="10250" width="20.140625" style="68" hidden="1"/>
    <col min="10251" max="10251" width="23.7109375" style="68" hidden="1"/>
    <col min="10252" max="10252" width="22.28515625" style="68" hidden="1"/>
    <col min="10253" max="10253" width="21.7109375" style="68" hidden="1"/>
    <col min="10254" max="10254" width="4.5703125" style="68" hidden="1"/>
    <col min="10255" max="10496" width="9.140625" style="68" hidden="1"/>
    <col min="10497" max="10497" width="118.42578125" style="68" hidden="1"/>
    <col min="10498" max="10498" width="20.140625" style="68" hidden="1"/>
    <col min="10499" max="10499" width="23.7109375" style="68" hidden="1"/>
    <col min="10500" max="10500" width="22.28515625" style="68" hidden="1"/>
    <col min="10501" max="10501" width="22" style="68" hidden="1"/>
    <col min="10502" max="10502" width="20.140625" style="68" hidden="1"/>
    <col min="10503" max="10503" width="23.5703125" style="68" hidden="1"/>
    <col min="10504" max="10504" width="22.42578125" style="68" hidden="1"/>
    <col min="10505" max="10505" width="21.7109375" style="68" hidden="1"/>
    <col min="10506" max="10506" width="20.140625" style="68" hidden="1"/>
    <col min="10507" max="10507" width="23.7109375" style="68" hidden="1"/>
    <col min="10508" max="10508" width="22.28515625" style="68" hidden="1"/>
    <col min="10509" max="10509" width="21.7109375" style="68" hidden="1"/>
    <col min="10510" max="10510" width="4.5703125" style="68" hidden="1"/>
    <col min="10511" max="10752" width="9.140625" style="68" hidden="1"/>
    <col min="10753" max="10753" width="118.42578125" style="68" hidden="1"/>
    <col min="10754" max="10754" width="20.140625" style="68" hidden="1"/>
    <col min="10755" max="10755" width="23.7109375" style="68" hidden="1"/>
    <col min="10756" max="10756" width="22.28515625" style="68" hidden="1"/>
    <col min="10757" max="10757" width="22" style="68" hidden="1"/>
    <col min="10758" max="10758" width="20.140625" style="68" hidden="1"/>
    <col min="10759" max="10759" width="23.5703125" style="68" hidden="1"/>
    <col min="10760" max="10760" width="22.42578125" style="68" hidden="1"/>
    <col min="10761" max="10761" width="21.7109375" style="68" hidden="1"/>
    <col min="10762" max="10762" width="20.140625" style="68" hidden="1"/>
    <col min="10763" max="10763" width="23.7109375" style="68" hidden="1"/>
    <col min="10764" max="10764" width="22.28515625" style="68" hidden="1"/>
    <col min="10765" max="10765" width="21.7109375" style="68" hidden="1"/>
    <col min="10766" max="10766" width="4.5703125" style="68" hidden="1"/>
    <col min="10767" max="11008" width="9.140625" style="68" hidden="1"/>
    <col min="11009" max="11009" width="118.42578125" style="68" hidden="1"/>
    <col min="11010" max="11010" width="20.140625" style="68" hidden="1"/>
    <col min="11011" max="11011" width="23.7109375" style="68" hidden="1"/>
    <col min="11012" max="11012" width="22.28515625" style="68" hidden="1"/>
    <col min="11013" max="11013" width="22" style="68" hidden="1"/>
    <col min="11014" max="11014" width="20.140625" style="68" hidden="1"/>
    <col min="11015" max="11015" width="23.5703125" style="68" hidden="1"/>
    <col min="11016" max="11016" width="22.42578125" style="68" hidden="1"/>
    <col min="11017" max="11017" width="21.7109375" style="68" hidden="1"/>
    <col min="11018" max="11018" width="20.140625" style="68" hidden="1"/>
    <col min="11019" max="11019" width="23.7109375" style="68" hidden="1"/>
    <col min="11020" max="11020" width="22.28515625" style="68" hidden="1"/>
    <col min="11021" max="11021" width="21.7109375" style="68" hidden="1"/>
    <col min="11022" max="11022" width="4.5703125" style="68" hidden="1"/>
    <col min="11023" max="11264" width="9.140625" style="68" hidden="1"/>
    <col min="11265" max="11265" width="118.42578125" style="68" hidden="1"/>
    <col min="11266" max="11266" width="20.140625" style="68" hidden="1"/>
    <col min="11267" max="11267" width="23.7109375" style="68" hidden="1"/>
    <col min="11268" max="11268" width="22.28515625" style="68" hidden="1"/>
    <col min="11269" max="11269" width="22" style="68" hidden="1"/>
    <col min="11270" max="11270" width="20.140625" style="68" hidden="1"/>
    <col min="11271" max="11271" width="23.5703125" style="68" hidden="1"/>
    <col min="11272" max="11272" width="22.42578125" style="68" hidden="1"/>
    <col min="11273" max="11273" width="21.7109375" style="68" hidden="1"/>
    <col min="11274" max="11274" width="20.140625" style="68" hidden="1"/>
    <col min="11275" max="11275" width="23.7109375" style="68" hidden="1"/>
    <col min="11276" max="11276" width="22.28515625" style="68" hidden="1"/>
    <col min="11277" max="11277" width="21.7109375" style="68" hidden="1"/>
    <col min="11278" max="11278" width="4.5703125" style="68" hidden="1"/>
    <col min="11279" max="11520" width="9.140625" style="68" hidden="1"/>
    <col min="11521" max="11521" width="118.42578125" style="68" hidden="1"/>
    <col min="11522" max="11522" width="20.140625" style="68" hidden="1"/>
    <col min="11523" max="11523" width="23.7109375" style="68" hidden="1"/>
    <col min="11524" max="11524" width="22.28515625" style="68" hidden="1"/>
    <col min="11525" max="11525" width="22" style="68" hidden="1"/>
    <col min="11526" max="11526" width="20.140625" style="68" hidden="1"/>
    <col min="11527" max="11527" width="23.5703125" style="68" hidden="1"/>
    <col min="11528" max="11528" width="22.42578125" style="68" hidden="1"/>
    <col min="11529" max="11529" width="21.7109375" style="68" hidden="1"/>
    <col min="11530" max="11530" width="20.140625" style="68" hidden="1"/>
    <col min="11531" max="11531" width="23.7109375" style="68" hidden="1"/>
    <col min="11532" max="11532" width="22.28515625" style="68" hidden="1"/>
    <col min="11533" max="11533" width="21.7109375" style="68" hidden="1"/>
    <col min="11534" max="11534" width="4.5703125" style="68" hidden="1"/>
    <col min="11535" max="11776" width="9.140625" style="68" hidden="1"/>
    <col min="11777" max="11777" width="118.42578125" style="68" hidden="1"/>
    <col min="11778" max="11778" width="20.140625" style="68" hidden="1"/>
    <col min="11779" max="11779" width="23.7109375" style="68" hidden="1"/>
    <col min="11780" max="11780" width="22.28515625" style="68" hidden="1"/>
    <col min="11781" max="11781" width="22" style="68" hidden="1"/>
    <col min="11782" max="11782" width="20.140625" style="68" hidden="1"/>
    <col min="11783" max="11783" width="23.5703125" style="68" hidden="1"/>
    <col min="11784" max="11784" width="22.42578125" style="68" hidden="1"/>
    <col min="11785" max="11785" width="21.7109375" style="68" hidden="1"/>
    <col min="11786" max="11786" width="20.140625" style="68" hidden="1"/>
    <col min="11787" max="11787" width="23.7109375" style="68" hidden="1"/>
    <col min="11788" max="11788" width="22.28515625" style="68" hidden="1"/>
    <col min="11789" max="11789" width="21.7109375" style="68" hidden="1"/>
    <col min="11790" max="11790" width="4.5703125" style="68" hidden="1"/>
    <col min="11791" max="12032" width="9.140625" style="68" hidden="1"/>
    <col min="12033" max="12033" width="118.42578125" style="68" hidden="1"/>
    <col min="12034" max="12034" width="20.140625" style="68" hidden="1"/>
    <col min="12035" max="12035" width="23.7109375" style="68" hidden="1"/>
    <col min="12036" max="12036" width="22.28515625" style="68" hidden="1"/>
    <col min="12037" max="12037" width="22" style="68" hidden="1"/>
    <col min="12038" max="12038" width="20.140625" style="68" hidden="1"/>
    <col min="12039" max="12039" width="23.5703125" style="68" hidden="1"/>
    <col min="12040" max="12040" width="22.42578125" style="68" hidden="1"/>
    <col min="12041" max="12041" width="21.7109375" style="68" hidden="1"/>
    <col min="12042" max="12042" width="20.140625" style="68" hidden="1"/>
    <col min="12043" max="12043" width="23.7109375" style="68" hidden="1"/>
    <col min="12044" max="12044" width="22.28515625" style="68" hidden="1"/>
    <col min="12045" max="12045" width="21.7109375" style="68" hidden="1"/>
    <col min="12046" max="12046" width="4.5703125" style="68" hidden="1"/>
    <col min="12047" max="12288" width="9.140625" style="68" hidden="1"/>
    <col min="12289" max="12289" width="118.42578125" style="68" hidden="1"/>
    <col min="12290" max="12290" width="20.140625" style="68" hidden="1"/>
    <col min="12291" max="12291" width="23.7109375" style="68" hidden="1"/>
    <col min="12292" max="12292" width="22.28515625" style="68" hidden="1"/>
    <col min="12293" max="12293" width="22" style="68" hidden="1"/>
    <col min="12294" max="12294" width="20.140625" style="68" hidden="1"/>
    <col min="12295" max="12295" width="23.5703125" style="68" hidden="1"/>
    <col min="12296" max="12296" width="22.42578125" style="68" hidden="1"/>
    <col min="12297" max="12297" width="21.7109375" style="68" hidden="1"/>
    <col min="12298" max="12298" width="20.140625" style="68" hidden="1"/>
    <col min="12299" max="12299" width="23.7109375" style="68" hidden="1"/>
    <col min="12300" max="12300" width="22.28515625" style="68" hidden="1"/>
    <col min="12301" max="12301" width="21.7109375" style="68" hidden="1"/>
    <col min="12302" max="12302" width="4.5703125" style="68" hidden="1"/>
    <col min="12303" max="12544" width="9.140625" style="68" hidden="1"/>
    <col min="12545" max="12545" width="118.42578125" style="68" hidden="1"/>
    <col min="12546" max="12546" width="20.140625" style="68" hidden="1"/>
    <col min="12547" max="12547" width="23.7109375" style="68" hidden="1"/>
    <col min="12548" max="12548" width="22.28515625" style="68" hidden="1"/>
    <col min="12549" max="12549" width="22" style="68" hidden="1"/>
    <col min="12550" max="12550" width="20.140625" style="68" hidden="1"/>
    <col min="12551" max="12551" width="23.5703125" style="68" hidden="1"/>
    <col min="12552" max="12552" width="22.42578125" style="68" hidden="1"/>
    <col min="12553" max="12553" width="21.7109375" style="68" hidden="1"/>
    <col min="12554" max="12554" width="20.140625" style="68" hidden="1"/>
    <col min="12555" max="12555" width="23.7109375" style="68" hidden="1"/>
    <col min="12556" max="12556" width="22.28515625" style="68" hidden="1"/>
    <col min="12557" max="12557" width="21.7109375" style="68" hidden="1"/>
    <col min="12558" max="12558" width="4.5703125" style="68" hidden="1"/>
    <col min="12559" max="12800" width="9.140625" style="68" hidden="1"/>
    <col min="12801" max="12801" width="118.42578125" style="68" hidden="1"/>
    <col min="12802" max="12802" width="20.140625" style="68" hidden="1"/>
    <col min="12803" max="12803" width="23.7109375" style="68" hidden="1"/>
    <col min="12804" max="12804" width="22.28515625" style="68" hidden="1"/>
    <col min="12805" max="12805" width="22" style="68" hidden="1"/>
    <col min="12806" max="12806" width="20.140625" style="68" hidden="1"/>
    <col min="12807" max="12807" width="23.5703125" style="68" hidden="1"/>
    <col min="12808" max="12808" width="22.42578125" style="68" hidden="1"/>
    <col min="12809" max="12809" width="21.7109375" style="68" hidden="1"/>
    <col min="12810" max="12810" width="20.140625" style="68" hidden="1"/>
    <col min="12811" max="12811" width="23.7109375" style="68" hidden="1"/>
    <col min="12812" max="12812" width="22.28515625" style="68" hidden="1"/>
    <col min="12813" max="12813" width="21.7109375" style="68" hidden="1"/>
    <col min="12814" max="12814" width="4.5703125" style="68" hidden="1"/>
    <col min="12815" max="13056" width="9.140625" style="68" hidden="1"/>
    <col min="13057" max="13057" width="118.42578125" style="68" hidden="1"/>
    <col min="13058" max="13058" width="20.140625" style="68" hidden="1"/>
    <col min="13059" max="13059" width="23.7109375" style="68" hidden="1"/>
    <col min="13060" max="13060" width="22.28515625" style="68" hidden="1"/>
    <col min="13061" max="13061" width="22" style="68" hidden="1"/>
    <col min="13062" max="13062" width="20.140625" style="68" hidden="1"/>
    <col min="13063" max="13063" width="23.5703125" style="68" hidden="1"/>
    <col min="13064" max="13064" width="22.42578125" style="68" hidden="1"/>
    <col min="13065" max="13065" width="21.7109375" style="68" hidden="1"/>
    <col min="13066" max="13066" width="20.140625" style="68" hidden="1"/>
    <col min="13067" max="13067" width="23.7109375" style="68" hidden="1"/>
    <col min="13068" max="13068" width="22.28515625" style="68" hidden="1"/>
    <col min="13069" max="13069" width="21.7109375" style="68" hidden="1"/>
    <col min="13070" max="13070" width="4.5703125" style="68" hidden="1"/>
    <col min="13071" max="13312" width="9.140625" style="68" hidden="1"/>
    <col min="13313" max="13313" width="118.42578125" style="68" hidden="1"/>
    <col min="13314" max="13314" width="20.140625" style="68" hidden="1"/>
    <col min="13315" max="13315" width="23.7109375" style="68" hidden="1"/>
    <col min="13316" max="13316" width="22.28515625" style="68" hidden="1"/>
    <col min="13317" max="13317" width="22" style="68" hidden="1"/>
    <col min="13318" max="13318" width="20.140625" style="68" hidden="1"/>
    <col min="13319" max="13319" width="23.5703125" style="68" hidden="1"/>
    <col min="13320" max="13320" width="22.42578125" style="68" hidden="1"/>
    <col min="13321" max="13321" width="21.7109375" style="68" hidden="1"/>
    <col min="13322" max="13322" width="20.140625" style="68" hidden="1"/>
    <col min="13323" max="13323" width="23.7109375" style="68" hidden="1"/>
    <col min="13324" max="13324" width="22.28515625" style="68" hidden="1"/>
    <col min="13325" max="13325" width="21.7109375" style="68" hidden="1"/>
    <col min="13326" max="13326" width="4.5703125" style="68" hidden="1"/>
    <col min="13327" max="13568" width="9.140625" style="68" hidden="1"/>
    <col min="13569" max="13569" width="118.42578125" style="68" hidden="1"/>
    <col min="13570" max="13570" width="20.140625" style="68" hidden="1"/>
    <col min="13571" max="13571" width="23.7109375" style="68" hidden="1"/>
    <col min="13572" max="13572" width="22.28515625" style="68" hidden="1"/>
    <col min="13573" max="13573" width="22" style="68" hidden="1"/>
    <col min="13574" max="13574" width="20.140625" style="68" hidden="1"/>
    <col min="13575" max="13575" width="23.5703125" style="68" hidden="1"/>
    <col min="13576" max="13576" width="22.42578125" style="68" hidden="1"/>
    <col min="13577" max="13577" width="21.7109375" style="68" hidden="1"/>
    <col min="13578" max="13578" width="20.140625" style="68" hidden="1"/>
    <col min="13579" max="13579" width="23.7109375" style="68" hidden="1"/>
    <col min="13580" max="13580" width="22.28515625" style="68" hidden="1"/>
    <col min="13581" max="13581" width="21.7109375" style="68" hidden="1"/>
    <col min="13582" max="13582" width="4.5703125" style="68" hidden="1"/>
    <col min="13583" max="13824" width="9.140625" style="68" hidden="1"/>
    <col min="13825" max="13825" width="118.42578125" style="68" hidden="1"/>
    <col min="13826" max="13826" width="20.140625" style="68" hidden="1"/>
    <col min="13827" max="13827" width="23.7109375" style="68" hidden="1"/>
    <col min="13828" max="13828" width="22.28515625" style="68" hidden="1"/>
    <col min="13829" max="13829" width="22" style="68" hidden="1"/>
    <col min="13830" max="13830" width="20.140625" style="68" hidden="1"/>
    <col min="13831" max="13831" width="23.5703125" style="68" hidden="1"/>
    <col min="13832" max="13832" width="22.42578125" style="68" hidden="1"/>
    <col min="13833" max="13833" width="21.7109375" style="68" hidden="1"/>
    <col min="13834" max="13834" width="20.140625" style="68" hidden="1"/>
    <col min="13835" max="13835" width="23.7109375" style="68" hidden="1"/>
    <col min="13836" max="13836" width="22.28515625" style="68" hidden="1"/>
    <col min="13837" max="13837" width="21.7109375" style="68" hidden="1"/>
    <col min="13838" max="13838" width="4.5703125" style="68" hidden="1"/>
    <col min="13839" max="14080" width="9.140625" style="68" hidden="1"/>
    <col min="14081" max="14081" width="118.42578125" style="68" hidden="1"/>
    <col min="14082" max="14082" width="20.140625" style="68" hidden="1"/>
    <col min="14083" max="14083" width="23.7109375" style="68" hidden="1"/>
    <col min="14084" max="14084" width="22.28515625" style="68" hidden="1"/>
    <col min="14085" max="14085" width="22" style="68" hidden="1"/>
    <col min="14086" max="14086" width="20.140625" style="68" hidden="1"/>
    <col min="14087" max="14087" width="23.5703125" style="68" hidden="1"/>
    <col min="14088" max="14088" width="22.42578125" style="68" hidden="1"/>
    <col min="14089" max="14089" width="21.7109375" style="68" hidden="1"/>
    <col min="14090" max="14090" width="20.140625" style="68" hidden="1"/>
    <col min="14091" max="14091" width="23.7109375" style="68" hidden="1"/>
    <col min="14092" max="14092" width="22.28515625" style="68" hidden="1"/>
    <col min="14093" max="14093" width="21.7109375" style="68" hidden="1"/>
    <col min="14094" max="14094" width="4.5703125" style="68" hidden="1"/>
    <col min="14095" max="14336" width="9.140625" style="68" hidden="1"/>
    <col min="14337" max="14337" width="118.42578125" style="68" hidden="1"/>
    <col min="14338" max="14338" width="20.140625" style="68" hidden="1"/>
    <col min="14339" max="14339" width="23.7109375" style="68" hidden="1"/>
    <col min="14340" max="14340" width="22.28515625" style="68" hidden="1"/>
    <col min="14341" max="14341" width="22" style="68" hidden="1"/>
    <col min="14342" max="14342" width="20.140625" style="68" hidden="1"/>
    <col min="14343" max="14343" width="23.5703125" style="68" hidden="1"/>
    <col min="14344" max="14344" width="22.42578125" style="68" hidden="1"/>
    <col min="14345" max="14345" width="21.7109375" style="68" hidden="1"/>
    <col min="14346" max="14346" width="20.140625" style="68" hidden="1"/>
    <col min="14347" max="14347" width="23.7109375" style="68" hidden="1"/>
    <col min="14348" max="14348" width="22.28515625" style="68" hidden="1"/>
    <col min="14349" max="14349" width="21.7109375" style="68" hidden="1"/>
    <col min="14350" max="14350" width="4.5703125" style="68" hidden="1"/>
    <col min="14351" max="14592" width="9.140625" style="68" hidden="1"/>
    <col min="14593" max="14593" width="118.42578125" style="68" hidden="1"/>
    <col min="14594" max="14594" width="20.140625" style="68" hidden="1"/>
    <col min="14595" max="14595" width="23.7109375" style="68" hidden="1"/>
    <col min="14596" max="14596" width="22.28515625" style="68" hidden="1"/>
    <col min="14597" max="14597" width="22" style="68" hidden="1"/>
    <col min="14598" max="14598" width="20.140625" style="68" hidden="1"/>
    <col min="14599" max="14599" width="23.5703125" style="68" hidden="1"/>
    <col min="14600" max="14600" width="22.42578125" style="68" hidden="1"/>
    <col min="14601" max="14601" width="21.7109375" style="68" hidden="1"/>
    <col min="14602" max="14602" width="20.140625" style="68" hidden="1"/>
    <col min="14603" max="14603" width="23.7109375" style="68" hidden="1"/>
    <col min="14604" max="14604" width="22.28515625" style="68" hidden="1"/>
    <col min="14605" max="14605" width="21.7109375" style="68" hidden="1"/>
    <col min="14606" max="14606" width="4.5703125" style="68" hidden="1"/>
    <col min="14607" max="14848" width="9.140625" style="68" hidden="1"/>
    <col min="14849" max="14849" width="118.42578125" style="68" hidden="1"/>
    <col min="14850" max="14850" width="20.140625" style="68" hidden="1"/>
    <col min="14851" max="14851" width="23.7109375" style="68" hidden="1"/>
    <col min="14852" max="14852" width="22.28515625" style="68" hidden="1"/>
    <col min="14853" max="14853" width="22" style="68" hidden="1"/>
    <col min="14854" max="14854" width="20.140625" style="68" hidden="1"/>
    <col min="14855" max="14855" width="23.5703125" style="68" hidden="1"/>
    <col min="14856" max="14856" width="22.42578125" style="68" hidden="1"/>
    <col min="14857" max="14857" width="21.7109375" style="68" hidden="1"/>
    <col min="14858" max="14858" width="20.140625" style="68" hidden="1"/>
    <col min="14859" max="14859" width="23.7109375" style="68" hidden="1"/>
    <col min="14860" max="14860" width="22.28515625" style="68" hidden="1"/>
    <col min="14861" max="14861" width="21.7109375" style="68" hidden="1"/>
    <col min="14862" max="14862" width="4.5703125" style="68" hidden="1"/>
    <col min="14863" max="15104" width="9.140625" style="68" hidden="1"/>
    <col min="15105" max="15105" width="118.42578125" style="68" hidden="1"/>
    <col min="15106" max="15106" width="20.140625" style="68" hidden="1"/>
    <col min="15107" max="15107" width="23.7109375" style="68" hidden="1"/>
    <col min="15108" max="15108" width="22.28515625" style="68" hidden="1"/>
    <col min="15109" max="15109" width="22" style="68" hidden="1"/>
    <col min="15110" max="15110" width="20.140625" style="68" hidden="1"/>
    <col min="15111" max="15111" width="23.5703125" style="68" hidden="1"/>
    <col min="15112" max="15112" width="22.42578125" style="68" hidden="1"/>
    <col min="15113" max="15113" width="21.7109375" style="68" hidden="1"/>
    <col min="15114" max="15114" width="20.140625" style="68" hidden="1"/>
    <col min="15115" max="15115" width="23.7109375" style="68" hidden="1"/>
    <col min="15116" max="15116" width="22.28515625" style="68" hidden="1"/>
    <col min="15117" max="15117" width="21.7109375" style="68" hidden="1"/>
    <col min="15118" max="15118" width="4.5703125" style="68" hidden="1"/>
    <col min="15119" max="15360" width="9.140625" style="68" hidden="1"/>
    <col min="15361" max="15361" width="118.42578125" style="68" hidden="1"/>
    <col min="15362" max="15362" width="20.140625" style="68" hidden="1"/>
    <col min="15363" max="15363" width="23.7109375" style="68" hidden="1"/>
    <col min="15364" max="15364" width="22.28515625" style="68" hidden="1"/>
    <col min="15365" max="15365" width="22" style="68" hidden="1"/>
    <col min="15366" max="15366" width="20.140625" style="68" hidden="1"/>
    <col min="15367" max="15367" width="23.5703125" style="68" hidden="1"/>
    <col min="15368" max="15368" width="22.42578125" style="68" hidden="1"/>
    <col min="15369" max="15369" width="21.7109375" style="68" hidden="1"/>
    <col min="15370" max="15370" width="20.140625" style="68" hidden="1"/>
    <col min="15371" max="15371" width="23.7109375" style="68" hidden="1"/>
    <col min="15372" max="15372" width="22.28515625" style="68" hidden="1"/>
    <col min="15373" max="15373" width="21.7109375" style="68" hidden="1"/>
    <col min="15374" max="15374" width="4.5703125" style="68" hidden="1"/>
    <col min="15375" max="15616" width="9.140625" style="68" hidden="1"/>
    <col min="15617" max="15617" width="118.42578125" style="68" hidden="1"/>
    <col min="15618" max="15618" width="20.140625" style="68" hidden="1"/>
    <col min="15619" max="15619" width="23.7109375" style="68" hidden="1"/>
    <col min="15620" max="15620" width="22.28515625" style="68" hidden="1"/>
    <col min="15621" max="15621" width="22" style="68" hidden="1"/>
    <col min="15622" max="15622" width="20.140625" style="68" hidden="1"/>
    <col min="15623" max="15623" width="23.5703125" style="68" hidden="1"/>
    <col min="15624" max="15624" width="22.42578125" style="68" hidden="1"/>
    <col min="15625" max="15625" width="21.7109375" style="68" hidden="1"/>
    <col min="15626" max="15626" width="20.140625" style="68" hidden="1"/>
    <col min="15627" max="15627" width="23.7109375" style="68" hidden="1"/>
    <col min="15628" max="15628" width="22.28515625" style="68" hidden="1"/>
    <col min="15629" max="15629" width="21.7109375" style="68" hidden="1"/>
    <col min="15630" max="15630" width="4.5703125" style="68" hidden="1"/>
    <col min="15631" max="15872" width="9.140625" style="68" hidden="1"/>
    <col min="15873" max="15873" width="118.42578125" style="68" hidden="1"/>
    <col min="15874" max="15874" width="20.140625" style="68" hidden="1"/>
    <col min="15875" max="15875" width="23.7109375" style="68" hidden="1"/>
    <col min="15876" max="15876" width="22.28515625" style="68" hidden="1"/>
    <col min="15877" max="15877" width="22" style="68" hidden="1"/>
    <col min="15878" max="15878" width="20.140625" style="68" hidden="1"/>
    <col min="15879" max="15879" width="23.5703125" style="68" hidden="1"/>
    <col min="15880" max="15880" width="22.42578125" style="68" hidden="1"/>
    <col min="15881" max="15881" width="21.7109375" style="68" hidden="1"/>
    <col min="15882" max="15882" width="20.140625" style="68" hidden="1"/>
    <col min="15883" max="15883" width="23.7109375" style="68" hidden="1"/>
    <col min="15884" max="15884" width="22.28515625" style="68" hidden="1"/>
    <col min="15885" max="15885" width="21.7109375" style="68" hidden="1"/>
    <col min="15886" max="15886" width="4.5703125" style="68" hidden="1"/>
    <col min="15887" max="16128" width="9.140625" style="68" hidden="1"/>
    <col min="16129" max="16129" width="118.42578125" style="68" hidden="1"/>
    <col min="16130" max="16130" width="20.140625" style="68" hidden="1"/>
    <col min="16131" max="16131" width="23.7109375" style="68" hidden="1"/>
    <col min="16132" max="16132" width="22.28515625" style="68" hidden="1"/>
    <col min="16133" max="16133" width="22" style="68" hidden="1"/>
    <col min="16134" max="16134" width="20.140625" style="68" hidden="1"/>
    <col min="16135" max="16135" width="23.5703125" style="68" hidden="1"/>
    <col min="16136" max="16136" width="22.42578125" style="68" hidden="1"/>
    <col min="16137" max="16137" width="21.7109375" style="68" hidden="1"/>
    <col min="16138" max="16138" width="20.140625" style="68" hidden="1"/>
    <col min="16139" max="16139" width="23.7109375" style="68" hidden="1"/>
    <col min="16140" max="16140" width="22.28515625" style="68" hidden="1"/>
    <col min="16141" max="16141" width="21.7109375" style="68" hidden="1"/>
    <col min="16142" max="16142" width="4.5703125" style="68" hidden="1"/>
    <col min="16143" max="16384" width="9.140625" style="68" hidden="1"/>
  </cols>
  <sheetData>
    <row r="1" spans="1:26" s="66" customFormat="1" ht="5.25" hidden="1" customHeight="1">
      <c r="A1" s="537"/>
      <c r="B1" s="538"/>
      <c r="C1" s="538"/>
      <c r="D1" s="538"/>
      <c r="E1" s="538"/>
      <c r="F1" s="538"/>
      <c r="G1" s="538"/>
      <c r="H1" s="538"/>
      <c r="I1" s="538"/>
      <c r="J1" s="538"/>
      <c r="K1" s="538"/>
      <c r="L1" s="538"/>
      <c r="M1" s="538"/>
      <c r="N1" s="366"/>
    </row>
    <row r="2" spans="1:26" s="319" customFormat="1" ht="78.75" customHeight="1">
      <c r="A2" s="916" t="s">
        <v>59</v>
      </c>
      <c r="B2" s="916"/>
      <c r="C2" s="916"/>
      <c r="D2" s="916"/>
      <c r="E2" s="916"/>
      <c r="F2" s="916"/>
      <c r="G2" s="916"/>
      <c r="H2" s="916"/>
      <c r="I2" s="916"/>
      <c r="J2" s="916"/>
      <c r="K2" s="916"/>
      <c r="L2" s="916"/>
      <c r="M2" s="916"/>
      <c r="N2" s="365"/>
    </row>
    <row r="3" spans="1:26" s="319" customFormat="1" ht="41.25" customHeight="1">
      <c r="A3" s="916" t="s">
        <v>1053</v>
      </c>
      <c r="B3" s="916"/>
      <c r="C3" s="916"/>
      <c r="D3" s="916"/>
      <c r="E3" s="916"/>
      <c r="F3" s="916"/>
      <c r="G3" s="916"/>
      <c r="H3" s="916"/>
      <c r="I3" s="916"/>
      <c r="J3" s="916"/>
      <c r="K3" s="916"/>
      <c r="L3" s="916"/>
      <c r="M3" s="916"/>
      <c r="N3" s="365"/>
    </row>
    <row r="4" spans="1:26" s="319" customFormat="1" ht="48.75" customHeight="1">
      <c r="A4" s="916" t="s">
        <v>1580</v>
      </c>
      <c r="B4" s="916"/>
      <c r="C4" s="916"/>
      <c r="D4" s="916"/>
      <c r="E4" s="916"/>
      <c r="F4" s="916"/>
      <c r="G4" s="916"/>
      <c r="H4" s="916"/>
      <c r="I4" s="916"/>
      <c r="J4" s="916"/>
      <c r="K4" s="916"/>
      <c r="L4" s="916"/>
      <c r="M4" s="916"/>
      <c r="N4" s="365"/>
    </row>
    <row r="5" spans="1:26" s="318" customFormat="1" ht="73.5" customHeight="1">
      <c r="A5" s="962" t="s">
        <v>883</v>
      </c>
      <c r="B5" s="962"/>
      <c r="C5" s="962"/>
      <c r="D5" s="962"/>
      <c r="E5" s="962"/>
      <c r="F5" s="962"/>
      <c r="G5" s="962"/>
      <c r="H5" s="962"/>
      <c r="I5" s="962"/>
      <c r="J5" s="962"/>
      <c r="K5" s="962"/>
      <c r="L5" s="962"/>
      <c r="M5" s="962"/>
      <c r="N5" s="539"/>
    </row>
    <row r="6" spans="1:26" ht="6" customHeight="1"/>
    <row r="7" spans="1:26" ht="7.5" customHeight="1">
      <c r="A7" s="540"/>
      <c r="B7" s="541"/>
      <c r="C7" s="541"/>
      <c r="D7" s="542"/>
      <c r="E7" s="542"/>
      <c r="F7" s="541"/>
      <c r="G7" s="542"/>
      <c r="H7" s="541"/>
      <c r="I7" s="541"/>
      <c r="J7" s="542"/>
      <c r="K7" s="542"/>
      <c r="L7" s="541"/>
      <c r="M7" s="542"/>
      <c r="N7" s="543"/>
    </row>
    <row r="8" spans="1:26" s="546" customFormat="1" ht="45" customHeight="1">
      <c r="A8" s="544"/>
      <c r="B8" s="963" t="s">
        <v>359</v>
      </c>
      <c r="C8" s="963"/>
      <c r="D8" s="963"/>
      <c r="E8" s="963"/>
      <c r="F8" s="963" t="s">
        <v>360</v>
      </c>
      <c r="G8" s="963"/>
      <c r="H8" s="963"/>
      <c r="I8" s="963"/>
      <c r="J8" s="963" t="s">
        <v>1043</v>
      </c>
      <c r="K8" s="963"/>
      <c r="L8" s="963"/>
      <c r="M8" s="963"/>
      <c r="N8" s="545"/>
      <c r="Y8" s="546">
        <v>1</v>
      </c>
      <c r="Z8" s="546">
        <v>1</v>
      </c>
    </row>
    <row r="9" spans="1:26" s="550" customFormat="1" ht="65.25" customHeight="1">
      <c r="A9" s="547"/>
      <c r="B9" s="547" t="s">
        <v>1054</v>
      </c>
      <c r="C9" s="548" t="s">
        <v>1055</v>
      </c>
      <c r="D9" s="547" t="s">
        <v>1056</v>
      </c>
      <c r="E9" s="547" t="s">
        <v>65</v>
      </c>
      <c r="F9" s="548" t="s">
        <v>1054</v>
      </c>
      <c r="G9" s="547" t="s">
        <v>1055</v>
      </c>
      <c r="H9" s="547" t="s">
        <v>1056</v>
      </c>
      <c r="I9" s="548" t="s">
        <v>65</v>
      </c>
      <c r="J9" s="547" t="s">
        <v>1054</v>
      </c>
      <c r="K9" s="547" t="s">
        <v>1055</v>
      </c>
      <c r="L9" s="548" t="s">
        <v>1056</v>
      </c>
      <c r="M9" s="547" t="s">
        <v>65</v>
      </c>
      <c r="N9" s="549"/>
      <c r="Y9" s="550">
        <v>1</v>
      </c>
      <c r="Z9" s="550">
        <v>1</v>
      </c>
    </row>
    <row r="10" spans="1:26" s="553" customFormat="1" ht="64.5" customHeight="1">
      <c r="A10" s="551" t="s">
        <v>1021</v>
      </c>
      <c r="B10" s="552">
        <v>111585.9773264</v>
      </c>
      <c r="C10" s="552">
        <v>139457.04555370001</v>
      </c>
      <c r="D10" s="552">
        <v>254302.1119362</v>
      </c>
      <c r="E10" s="552">
        <v>505345.13481629995</v>
      </c>
      <c r="F10" s="552">
        <v>10686.273039999998</v>
      </c>
      <c r="G10" s="552">
        <v>16576.6388592</v>
      </c>
      <c r="H10" s="552">
        <v>71017.0906235</v>
      </c>
      <c r="I10" s="552">
        <v>98280.002522700001</v>
      </c>
      <c r="J10" s="552">
        <v>96013.733554799997</v>
      </c>
      <c r="K10" s="552">
        <v>32194.0027281</v>
      </c>
      <c r="L10" s="552">
        <v>64633.164378700007</v>
      </c>
      <c r="M10" s="552">
        <v>192840.9006616</v>
      </c>
      <c r="N10" s="545"/>
    </row>
    <row r="11" spans="1:26" s="553" customFormat="1" ht="64.5" customHeight="1">
      <c r="A11" s="551" t="s">
        <v>1022</v>
      </c>
      <c r="B11" s="554">
        <v>274.8</v>
      </c>
      <c r="C11" s="554">
        <v>660.70790529999999</v>
      </c>
      <c r="D11" s="554">
        <v>303.38538299999999</v>
      </c>
      <c r="E11" s="554">
        <v>1238.8932883</v>
      </c>
      <c r="F11" s="554">
        <v>0</v>
      </c>
      <c r="G11" s="554">
        <v>46.470213300000005</v>
      </c>
      <c r="H11" s="552">
        <v>470.04759999999999</v>
      </c>
      <c r="I11" s="552">
        <v>516.51781329999994</v>
      </c>
      <c r="J11" s="552">
        <v>6120.2954600000003</v>
      </c>
      <c r="K11" s="552">
        <v>483.67221019999999</v>
      </c>
      <c r="L11" s="552">
        <v>32.861239999999995</v>
      </c>
      <c r="M11" s="552">
        <v>6636.8289101999999</v>
      </c>
      <c r="N11" s="545"/>
    </row>
    <row r="12" spans="1:26" s="553" customFormat="1" ht="64.5" customHeight="1">
      <c r="A12" s="551" t="s">
        <v>1023</v>
      </c>
      <c r="B12" s="554">
        <v>32780.606003699999</v>
      </c>
      <c r="C12" s="554">
        <v>18175.434028799998</v>
      </c>
      <c r="D12" s="554">
        <v>0</v>
      </c>
      <c r="E12" s="554">
        <v>50956.040032500001</v>
      </c>
      <c r="F12" s="554">
        <v>5039.0300299999999</v>
      </c>
      <c r="G12" s="554">
        <v>27023.777483899998</v>
      </c>
      <c r="H12" s="552">
        <v>26</v>
      </c>
      <c r="I12" s="552">
        <v>32088.807513899999</v>
      </c>
      <c r="J12" s="552">
        <v>47428.055804399999</v>
      </c>
      <c r="K12" s="552">
        <v>129961.50326330001</v>
      </c>
      <c r="L12" s="552">
        <v>1787.5724178</v>
      </c>
      <c r="M12" s="552">
        <v>179177.13148549999</v>
      </c>
      <c r="N12" s="545"/>
    </row>
    <row r="13" spans="1:26" s="553" customFormat="1" ht="64.5" customHeight="1">
      <c r="A13" s="551" t="s">
        <v>1024</v>
      </c>
      <c r="B13" s="552">
        <v>75262.143904800003</v>
      </c>
      <c r="C13" s="552">
        <v>4512.2108656999999</v>
      </c>
      <c r="D13" s="552">
        <v>1325.0497651999999</v>
      </c>
      <c r="E13" s="552">
        <v>81099.4045357</v>
      </c>
      <c r="F13" s="552">
        <v>88.087000000000003</v>
      </c>
      <c r="G13" s="552">
        <v>1200.1161462</v>
      </c>
      <c r="H13" s="552">
        <v>12059.889891299999</v>
      </c>
      <c r="I13" s="552">
        <v>13348.093037499999</v>
      </c>
      <c r="J13" s="552">
        <v>12521.45024</v>
      </c>
      <c r="K13" s="552">
        <v>1359.6686139000001</v>
      </c>
      <c r="L13" s="552">
        <v>1391.8987118</v>
      </c>
      <c r="M13" s="552">
        <v>15273.0175657</v>
      </c>
      <c r="N13" s="545"/>
    </row>
    <row r="14" spans="1:26" s="553" customFormat="1" ht="64.5" customHeight="1">
      <c r="A14" s="551" t="s">
        <v>1025</v>
      </c>
      <c r="B14" s="552">
        <v>774158.12207879999</v>
      </c>
      <c r="C14" s="552">
        <v>248339.7728185</v>
      </c>
      <c r="D14" s="552">
        <v>514126.25205790001</v>
      </c>
      <c r="E14" s="552">
        <v>1536624.1469552</v>
      </c>
      <c r="F14" s="552">
        <v>411740.95801439998</v>
      </c>
      <c r="G14" s="552">
        <v>71191.379288299999</v>
      </c>
      <c r="H14" s="552">
        <v>240118.14779460002</v>
      </c>
      <c r="I14" s="552">
        <v>723050.48509730003</v>
      </c>
      <c r="J14" s="552">
        <v>702515.89220360003</v>
      </c>
      <c r="K14" s="552">
        <v>207156.48016510002</v>
      </c>
      <c r="L14" s="552">
        <v>498173.95172469999</v>
      </c>
      <c r="M14" s="552">
        <v>1407846.3240934</v>
      </c>
      <c r="N14" s="545"/>
    </row>
    <row r="15" spans="1:26" s="553" customFormat="1" ht="64.5" customHeight="1">
      <c r="A15" s="551" t="s">
        <v>1026</v>
      </c>
      <c r="B15" s="552">
        <v>27707.070108</v>
      </c>
      <c r="C15" s="552">
        <v>80259.433695700005</v>
      </c>
      <c r="D15" s="552">
        <v>27854.144783300002</v>
      </c>
      <c r="E15" s="552">
        <v>135820.648587</v>
      </c>
      <c r="F15" s="552">
        <v>18355.8140011</v>
      </c>
      <c r="G15" s="552">
        <v>79357.678953199997</v>
      </c>
      <c r="H15" s="552">
        <v>148761.42799919998</v>
      </c>
      <c r="I15" s="552">
        <v>246474.9209535</v>
      </c>
      <c r="J15" s="552">
        <v>4305.8411826000001</v>
      </c>
      <c r="K15" s="552">
        <v>14037.738783500001</v>
      </c>
      <c r="L15" s="552">
        <v>46541.723539399994</v>
      </c>
      <c r="M15" s="552">
        <v>64885.303505500007</v>
      </c>
      <c r="N15" s="545"/>
    </row>
    <row r="16" spans="1:26" s="553" customFormat="1" ht="64.5" customHeight="1">
      <c r="A16" s="551" t="s">
        <v>1027</v>
      </c>
      <c r="B16" s="552">
        <v>496085.85257079999</v>
      </c>
      <c r="C16" s="552">
        <v>350481.05409539997</v>
      </c>
      <c r="D16" s="552">
        <v>438264.02282499999</v>
      </c>
      <c r="E16" s="552">
        <v>1284830.9294912</v>
      </c>
      <c r="F16" s="552">
        <v>179060.08491899999</v>
      </c>
      <c r="G16" s="552">
        <v>179215.19587699999</v>
      </c>
      <c r="H16" s="552">
        <v>152684.4699809</v>
      </c>
      <c r="I16" s="552">
        <v>510959.75077689998</v>
      </c>
      <c r="J16" s="552">
        <v>178067.45930019999</v>
      </c>
      <c r="K16" s="552">
        <v>439850.89401709998</v>
      </c>
      <c r="L16" s="552">
        <v>237533.45791319999</v>
      </c>
      <c r="M16" s="552">
        <v>855451.8112305</v>
      </c>
      <c r="N16" s="545"/>
    </row>
    <row r="17" spans="1:14" s="553" customFormat="1" ht="64.5" customHeight="1">
      <c r="A17" s="551" t="s">
        <v>1028</v>
      </c>
      <c r="B17" s="552">
        <v>433727.76206149999</v>
      </c>
      <c r="C17" s="552">
        <v>323429.21450260002</v>
      </c>
      <c r="D17" s="552">
        <v>452058.03238389996</v>
      </c>
      <c r="E17" s="552">
        <v>1209215.0089479999</v>
      </c>
      <c r="F17" s="552">
        <v>208319.72401870001</v>
      </c>
      <c r="G17" s="552">
        <v>634529.67835049995</v>
      </c>
      <c r="H17" s="552">
        <v>188525.65643279999</v>
      </c>
      <c r="I17" s="552">
        <v>1031375.058802</v>
      </c>
      <c r="J17" s="552">
        <v>1183690.4140705999</v>
      </c>
      <c r="K17" s="552">
        <v>489025.77949819999</v>
      </c>
      <c r="L17" s="552">
        <v>1051077.3757259001</v>
      </c>
      <c r="M17" s="552">
        <v>2723793.5692946999</v>
      </c>
      <c r="N17" s="545"/>
    </row>
    <row r="18" spans="1:14" s="553" customFormat="1" ht="64.5" customHeight="1">
      <c r="A18" s="551" t="s">
        <v>1029</v>
      </c>
      <c r="B18" s="552">
        <v>2770.1809512999998</v>
      </c>
      <c r="C18" s="552">
        <v>16922.640318599999</v>
      </c>
      <c r="D18" s="552">
        <v>122562.6552108</v>
      </c>
      <c r="E18" s="552">
        <v>142255.47648069999</v>
      </c>
      <c r="F18" s="552">
        <v>267.90039000000002</v>
      </c>
      <c r="G18" s="552">
        <v>17919.880818999998</v>
      </c>
      <c r="H18" s="552">
        <v>16014.909575099999</v>
      </c>
      <c r="I18" s="552">
        <v>34202.690784100007</v>
      </c>
      <c r="J18" s="552">
        <v>2623.4472335999999</v>
      </c>
      <c r="K18" s="552">
        <v>6525.7690279999997</v>
      </c>
      <c r="L18" s="552">
        <v>117753.6231561</v>
      </c>
      <c r="M18" s="552">
        <v>126902.83941769999</v>
      </c>
      <c r="N18" s="545"/>
    </row>
    <row r="19" spans="1:14" s="553" customFormat="1" ht="64.5" customHeight="1">
      <c r="A19" s="551" t="s">
        <v>1030</v>
      </c>
      <c r="B19" s="552">
        <v>25089.322553500002</v>
      </c>
      <c r="C19" s="552">
        <v>225971.32529750001</v>
      </c>
      <c r="D19" s="552">
        <v>177265.33977640001</v>
      </c>
      <c r="E19" s="552">
        <v>428325.98762739997</v>
      </c>
      <c r="F19" s="552">
        <v>68260.589349999995</v>
      </c>
      <c r="G19" s="552">
        <v>147221.08974619998</v>
      </c>
      <c r="H19" s="552">
        <v>106500.66490049999</v>
      </c>
      <c r="I19" s="552">
        <v>321982.34399670002</v>
      </c>
      <c r="J19" s="552">
        <v>45940.583423100004</v>
      </c>
      <c r="K19" s="552">
        <v>213147.46719549998</v>
      </c>
      <c r="L19" s="552">
        <v>123013.16823720001</v>
      </c>
      <c r="M19" s="552">
        <v>382101.21885579999</v>
      </c>
      <c r="N19" s="545"/>
    </row>
    <row r="20" spans="1:14" s="553" customFormat="1" ht="64.5" customHeight="1">
      <c r="A20" s="551" t="s">
        <v>1031</v>
      </c>
      <c r="B20" s="552">
        <v>393369.67864249996</v>
      </c>
      <c r="C20" s="552">
        <v>200521.70900969999</v>
      </c>
      <c r="D20" s="552">
        <v>138031.09228389998</v>
      </c>
      <c r="E20" s="552">
        <v>731922.47993609996</v>
      </c>
      <c r="F20" s="552">
        <v>9826.7992059999997</v>
      </c>
      <c r="G20" s="552">
        <v>54325.656409399999</v>
      </c>
      <c r="H20" s="552">
        <v>36045.376400200003</v>
      </c>
      <c r="I20" s="552">
        <v>100197.8320156</v>
      </c>
      <c r="J20" s="552">
        <v>244963.18606589999</v>
      </c>
      <c r="K20" s="552">
        <v>265085.29889149999</v>
      </c>
      <c r="L20" s="552">
        <v>18319.247499000001</v>
      </c>
      <c r="M20" s="552">
        <v>528367.73245639994</v>
      </c>
      <c r="N20" s="545"/>
    </row>
    <row r="21" spans="1:14" s="553" customFormat="1" ht="64.5" customHeight="1">
      <c r="A21" s="551" t="s">
        <v>1032</v>
      </c>
      <c r="B21" s="552">
        <v>49409.819860900003</v>
      </c>
      <c r="C21" s="552">
        <v>138883.2517694</v>
      </c>
      <c r="D21" s="552">
        <v>1373160.0502464999</v>
      </c>
      <c r="E21" s="552">
        <v>1561453.1218768</v>
      </c>
      <c r="F21" s="552">
        <v>7266.4547344000002</v>
      </c>
      <c r="G21" s="552">
        <v>68383.839674600007</v>
      </c>
      <c r="H21" s="552">
        <v>845942.81690600002</v>
      </c>
      <c r="I21" s="552">
        <v>921593.1113150001</v>
      </c>
      <c r="J21" s="552">
        <v>50177.930165099999</v>
      </c>
      <c r="K21" s="552">
        <v>82556.426349099987</v>
      </c>
      <c r="L21" s="552">
        <v>2876502.9636255</v>
      </c>
      <c r="M21" s="552">
        <v>3009237.3201397001</v>
      </c>
      <c r="N21" s="545"/>
    </row>
    <row r="22" spans="1:14" s="553" customFormat="1" ht="64.5" customHeight="1">
      <c r="A22" s="551" t="s">
        <v>1033</v>
      </c>
      <c r="B22" s="552">
        <v>3.2</v>
      </c>
      <c r="C22" s="552">
        <v>282.36705999999998</v>
      </c>
      <c r="D22" s="552">
        <v>0</v>
      </c>
      <c r="E22" s="552">
        <v>285.56705999999997</v>
      </c>
      <c r="F22" s="552">
        <v>0</v>
      </c>
      <c r="G22" s="552">
        <v>121.49486990000001</v>
      </c>
      <c r="H22" s="552">
        <v>389.47153889999998</v>
      </c>
      <c r="I22" s="552">
        <v>510.96640879999995</v>
      </c>
      <c r="J22" s="552">
        <v>468.98469</v>
      </c>
      <c r="K22" s="552">
        <v>562.8768</v>
      </c>
      <c r="L22" s="552">
        <v>4260.5145930999997</v>
      </c>
      <c r="M22" s="552">
        <v>5292.3760831</v>
      </c>
      <c r="N22" s="545"/>
    </row>
    <row r="23" spans="1:14" s="553" customFormat="1" ht="64.5" customHeight="1">
      <c r="A23" s="551" t="s">
        <v>1034</v>
      </c>
      <c r="B23" s="552">
        <v>832.95776999999998</v>
      </c>
      <c r="C23" s="552">
        <v>15050.730661900001</v>
      </c>
      <c r="D23" s="552">
        <v>105265.4921706</v>
      </c>
      <c r="E23" s="552">
        <v>121149.18060250001</v>
      </c>
      <c r="F23" s="552">
        <v>90</v>
      </c>
      <c r="G23" s="552">
        <v>503.5196583</v>
      </c>
      <c r="H23" s="552">
        <v>66884.558577500007</v>
      </c>
      <c r="I23" s="552">
        <v>67478.0782358</v>
      </c>
      <c r="J23" s="552">
        <v>1579.5972535999999</v>
      </c>
      <c r="K23" s="552">
        <v>4555.7089813000002</v>
      </c>
      <c r="L23" s="552">
        <v>11888.9401884</v>
      </c>
      <c r="M23" s="552">
        <v>18024.246423300003</v>
      </c>
      <c r="N23" s="545"/>
    </row>
    <row r="24" spans="1:14" s="553" customFormat="1" ht="64.5" customHeight="1">
      <c r="A24" s="551" t="s">
        <v>1035</v>
      </c>
      <c r="B24" s="552">
        <v>25341.800671999998</v>
      </c>
      <c r="C24" s="552">
        <v>90816.032253000012</v>
      </c>
      <c r="D24" s="552">
        <v>80622.406168500005</v>
      </c>
      <c r="E24" s="552">
        <v>196780.23909349999</v>
      </c>
      <c r="F24" s="552">
        <v>1952.1243519</v>
      </c>
      <c r="G24" s="552">
        <v>15771.1355865</v>
      </c>
      <c r="H24" s="552">
        <v>12553.7930127</v>
      </c>
      <c r="I24" s="552">
        <v>30277.052951099999</v>
      </c>
      <c r="J24" s="552">
        <v>7424.0881228999997</v>
      </c>
      <c r="K24" s="552">
        <v>10682.4170858</v>
      </c>
      <c r="L24" s="552">
        <v>114106.0991679</v>
      </c>
      <c r="M24" s="552">
        <v>132212.60437660001</v>
      </c>
      <c r="N24" s="545"/>
    </row>
    <row r="25" spans="1:14" s="553" customFormat="1" ht="64.5" customHeight="1">
      <c r="A25" s="551" t="s">
        <v>1036</v>
      </c>
      <c r="B25" s="552">
        <v>0</v>
      </c>
      <c r="C25" s="552">
        <v>0</v>
      </c>
      <c r="D25" s="552">
        <v>0</v>
      </c>
      <c r="E25" s="552">
        <v>0</v>
      </c>
      <c r="F25" s="552">
        <v>0</v>
      </c>
      <c r="G25" s="552">
        <v>34.688000000000002</v>
      </c>
      <c r="H25" s="552">
        <v>19.924679999999999</v>
      </c>
      <c r="I25" s="552">
        <v>54.612679999999997</v>
      </c>
      <c r="J25" s="552">
        <v>0</v>
      </c>
      <c r="K25" s="552">
        <v>46.323399999999999</v>
      </c>
      <c r="L25" s="552">
        <v>272.2062315</v>
      </c>
      <c r="M25" s="552">
        <v>318.52963149999999</v>
      </c>
      <c r="N25" s="545"/>
    </row>
    <row r="26" spans="1:14" s="553" customFormat="1" ht="64.5" customHeight="1">
      <c r="A26" s="551" t="s">
        <v>1037</v>
      </c>
      <c r="B26" s="552">
        <v>18.452000000000002</v>
      </c>
      <c r="C26" s="552">
        <v>0</v>
      </c>
      <c r="D26" s="552">
        <v>0</v>
      </c>
      <c r="E26" s="552">
        <v>18.452000000000002</v>
      </c>
      <c r="F26" s="552">
        <v>0</v>
      </c>
      <c r="G26" s="552">
        <v>0</v>
      </c>
      <c r="H26" s="552">
        <v>0</v>
      </c>
      <c r="I26" s="552">
        <v>0</v>
      </c>
      <c r="J26" s="552">
        <v>513.16</v>
      </c>
      <c r="K26" s="552">
        <v>699.09721000000002</v>
      </c>
      <c r="L26" s="552">
        <v>0</v>
      </c>
      <c r="M26" s="552">
        <v>1212.25721</v>
      </c>
      <c r="N26" s="545"/>
    </row>
    <row r="27" spans="1:14" s="558" customFormat="1" ht="98.25" customHeight="1">
      <c r="A27" s="555" t="s">
        <v>1038</v>
      </c>
      <c r="B27" s="556">
        <v>0.7</v>
      </c>
      <c r="C27" s="556">
        <v>0</v>
      </c>
      <c r="D27" s="556">
        <v>0</v>
      </c>
      <c r="E27" s="556">
        <v>0.7</v>
      </c>
      <c r="F27" s="556">
        <v>305.56385999999998</v>
      </c>
      <c r="G27" s="556">
        <v>1.67885</v>
      </c>
      <c r="H27" s="556">
        <v>406.76800750000001</v>
      </c>
      <c r="I27" s="556">
        <v>714.01071750000006</v>
      </c>
      <c r="J27" s="556">
        <v>624.65306999999996</v>
      </c>
      <c r="K27" s="556">
        <v>78.232460000000003</v>
      </c>
      <c r="L27" s="556">
        <v>138.4209007</v>
      </c>
      <c r="M27" s="556">
        <v>841.30643070000008</v>
      </c>
      <c r="N27" s="557"/>
    </row>
    <row r="28" spans="1:14" s="558" customFormat="1" ht="38.25" customHeight="1">
      <c r="A28" s="559" t="s">
        <v>1057</v>
      </c>
      <c r="B28" s="560">
        <f>SUM(B10:B27)</f>
        <v>2448418.4465041999</v>
      </c>
      <c r="C28" s="560">
        <f t="shared" ref="C28:M28" si="0">SUM(C10:C27)</f>
        <v>1853762.9298358001</v>
      </c>
      <c r="D28" s="560">
        <f t="shared" si="0"/>
        <v>3685140.0349912001</v>
      </c>
      <c r="E28" s="560">
        <f t="shared" si="0"/>
        <v>7987321.4113312</v>
      </c>
      <c r="F28" s="560">
        <f t="shared" si="0"/>
        <v>921259.4029155001</v>
      </c>
      <c r="G28" s="560">
        <f t="shared" si="0"/>
        <v>1313423.9187854999</v>
      </c>
      <c r="H28" s="560">
        <f t="shared" si="0"/>
        <v>1898421.0139207002</v>
      </c>
      <c r="I28" s="560">
        <f t="shared" si="0"/>
        <v>4133104.3356216997</v>
      </c>
      <c r="J28" s="560">
        <f t="shared" si="0"/>
        <v>2584978.7718404001</v>
      </c>
      <c r="K28" s="560">
        <f t="shared" si="0"/>
        <v>1898009.3566806002</v>
      </c>
      <c r="L28" s="560">
        <f t="shared" si="0"/>
        <v>5167427.1892509004</v>
      </c>
      <c r="M28" s="560">
        <f t="shared" si="0"/>
        <v>9650415.3177718967</v>
      </c>
      <c r="N28" s="557"/>
    </row>
    <row r="29" spans="1:14" ht="11.25" customHeight="1" thickBot="1">
      <c r="A29" s="561"/>
      <c r="B29" s="562"/>
      <c r="C29" s="563"/>
      <c r="D29" s="563"/>
      <c r="E29" s="563"/>
      <c r="F29" s="563"/>
      <c r="G29" s="563"/>
      <c r="H29" s="562"/>
      <c r="I29" s="562"/>
      <c r="J29" s="562"/>
      <c r="K29" s="562"/>
      <c r="L29" s="562"/>
      <c r="M29" s="562"/>
    </row>
    <row r="30" spans="1:14" s="567" customFormat="1" ht="27.75" customHeight="1" thickTop="1">
      <c r="A30" s="564" t="s">
        <v>1041</v>
      </c>
      <c r="B30" s="565"/>
      <c r="C30" s="566"/>
      <c r="D30" s="566"/>
      <c r="E30" s="566"/>
      <c r="F30" s="566"/>
      <c r="G30" s="566"/>
      <c r="H30" s="565"/>
      <c r="I30" s="565"/>
      <c r="N30" s="568"/>
    </row>
    <row r="31" spans="1:14" ht="24.75" customHeight="1">
      <c r="A31" s="564" t="s">
        <v>1058</v>
      </c>
      <c r="B31" s="82"/>
      <c r="C31" s="75"/>
      <c r="D31" s="75"/>
      <c r="E31" s="75"/>
      <c r="F31" s="75"/>
      <c r="G31" s="75"/>
      <c r="H31" s="75"/>
      <c r="I31" s="220"/>
      <c r="J31" s="70"/>
      <c r="K31" s="70"/>
      <c r="L31" s="70"/>
      <c r="M31" s="70"/>
    </row>
    <row r="32" spans="1:14" ht="22.5" customHeight="1">
      <c r="A32" s="564" t="s">
        <v>1048</v>
      </c>
      <c r="B32" s="82"/>
      <c r="C32" s="75"/>
      <c r="D32" s="75"/>
      <c r="E32" s="75"/>
      <c r="F32" s="75"/>
      <c r="G32" s="75"/>
      <c r="H32" s="75"/>
      <c r="I32" s="220"/>
      <c r="J32" s="70"/>
      <c r="K32" s="70"/>
      <c r="L32" s="70"/>
      <c r="M32" s="70"/>
    </row>
    <row r="33" spans="1:13" ht="13.5" customHeight="1">
      <c r="A33" s="77"/>
      <c r="B33" s="82"/>
      <c r="C33" s="75"/>
      <c r="D33" s="75"/>
      <c r="E33" s="75"/>
      <c r="F33" s="75"/>
      <c r="G33" s="75"/>
      <c r="H33" s="75"/>
      <c r="I33" s="220"/>
      <c r="J33" s="70"/>
      <c r="K33" s="70"/>
      <c r="L33" s="70"/>
      <c r="M33" s="70"/>
    </row>
    <row r="34" spans="1:13" ht="13.5" hidden="1" customHeight="1">
      <c r="A34" s="77"/>
      <c r="B34" s="82"/>
      <c r="C34" s="75"/>
      <c r="D34" s="75"/>
      <c r="E34" s="75"/>
      <c r="F34" s="75"/>
      <c r="G34" s="75"/>
      <c r="H34" s="75"/>
      <c r="I34" s="220"/>
      <c r="J34" s="70"/>
      <c r="K34" s="70"/>
      <c r="L34" s="70"/>
      <c r="M34" s="70"/>
    </row>
    <row r="35" spans="1:13" ht="13.5" hidden="1" customHeight="1">
      <c r="A35" s="77"/>
      <c r="B35" s="82"/>
      <c r="C35" s="75"/>
      <c r="D35" s="75"/>
      <c r="E35" s="75"/>
      <c r="F35" s="75"/>
      <c r="G35" s="75"/>
      <c r="H35" s="75"/>
      <c r="I35" s="220"/>
      <c r="J35" s="70"/>
      <c r="K35" s="70"/>
      <c r="L35" s="70"/>
      <c r="M35" s="70"/>
    </row>
    <row r="36" spans="1:13" ht="13.5" hidden="1" customHeight="1">
      <c r="A36" s="77"/>
      <c r="B36" s="82"/>
      <c r="C36" s="75"/>
      <c r="D36" s="75"/>
      <c r="E36" s="75"/>
      <c r="F36" s="75"/>
      <c r="G36" s="75"/>
      <c r="H36" s="75"/>
      <c r="I36" s="220"/>
      <c r="J36" s="70"/>
      <c r="K36" s="70"/>
      <c r="L36" s="70"/>
      <c r="M36" s="70"/>
    </row>
    <row r="37" spans="1:13" ht="13.5" hidden="1" customHeight="1">
      <c r="A37" s="76"/>
      <c r="B37" s="121"/>
      <c r="C37" s="75"/>
      <c r="D37" s="75"/>
      <c r="E37" s="75"/>
      <c r="F37" s="75"/>
      <c r="G37" s="75"/>
      <c r="H37" s="75"/>
      <c r="I37" s="220"/>
      <c r="J37" s="70"/>
      <c r="K37" s="70"/>
      <c r="L37" s="70"/>
      <c r="M37" s="70"/>
    </row>
    <row r="38" spans="1:13" ht="13.5" hidden="1" customHeight="1">
      <c r="A38" s="77"/>
      <c r="B38" s="121"/>
      <c r="C38" s="75"/>
      <c r="D38" s="75"/>
      <c r="E38" s="75"/>
      <c r="F38" s="75"/>
      <c r="G38" s="75"/>
      <c r="H38" s="75"/>
      <c r="I38" s="220"/>
      <c r="J38" s="70"/>
      <c r="K38" s="70"/>
      <c r="L38" s="70"/>
      <c r="M38" s="70"/>
    </row>
    <row r="39" spans="1:13" ht="13.5" hidden="1" customHeight="1">
      <c r="A39" s="77"/>
      <c r="B39" s="121"/>
      <c r="C39" s="75"/>
      <c r="D39" s="75"/>
      <c r="E39" s="75"/>
      <c r="F39" s="75"/>
      <c r="G39" s="75"/>
      <c r="H39" s="75"/>
      <c r="I39" s="220"/>
      <c r="J39" s="70"/>
      <c r="K39" s="70"/>
      <c r="L39" s="70"/>
      <c r="M39" s="70"/>
    </row>
    <row r="40" spans="1:13" ht="13.5" hidden="1" customHeight="1">
      <c r="A40" s="77"/>
      <c r="B40" s="121"/>
      <c r="C40" s="75"/>
      <c r="D40" s="75"/>
      <c r="E40" s="75"/>
      <c r="F40" s="75"/>
      <c r="G40" s="75"/>
      <c r="H40" s="75"/>
      <c r="I40" s="220"/>
      <c r="J40" s="70"/>
      <c r="K40" s="70"/>
      <c r="L40" s="70"/>
      <c r="M40" s="70"/>
    </row>
    <row r="41" spans="1:13" ht="13.5" hidden="1" customHeight="1">
      <c r="A41" s="77"/>
      <c r="B41" s="121"/>
      <c r="C41" s="75"/>
      <c r="D41" s="75"/>
      <c r="E41" s="75"/>
      <c r="F41" s="75"/>
      <c r="G41" s="75"/>
      <c r="H41" s="75"/>
      <c r="I41" s="220"/>
      <c r="J41" s="70"/>
      <c r="K41" s="70"/>
      <c r="L41" s="70"/>
      <c r="M41" s="70"/>
    </row>
    <row r="42" spans="1:13" ht="13.5" hidden="1" customHeight="1">
      <c r="A42" s="77"/>
      <c r="B42" s="121"/>
      <c r="C42" s="75"/>
      <c r="D42" s="75"/>
      <c r="E42" s="75"/>
      <c r="F42" s="75"/>
      <c r="G42" s="75"/>
      <c r="H42" s="75"/>
      <c r="I42" s="220"/>
      <c r="J42" s="70"/>
      <c r="K42" s="70"/>
      <c r="L42" s="70"/>
      <c r="M42" s="70"/>
    </row>
    <row r="43" spans="1:13" ht="13.5" hidden="1" customHeight="1">
      <c r="A43" s="76"/>
      <c r="B43" s="121"/>
      <c r="C43" s="75"/>
      <c r="D43" s="75"/>
      <c r="E43" s="75"/>
      <c r="F43" s="75"/>
      <c r="G43" s="75"/>
      <c r="H43" s="75"/>
      <c r="I43" s="220"/>
      <c r="J43" s="70"/>
      <c r="K43" s="70"/>
      <c r="L43" s="70"/>
      <c r="M43" s="70"/>
    </row>
    <row r="44" spans="1:13" ht="13.5" hidden="1" customHeight="1">
      <c r="A44" s="77"/>
      <c r="B44" s="82"/>
      <c r="C44" s="75"/>
      <c r="D44" s="75"/>
      <c r="E44" s="75"/>
      <c r="F44" s="75"/>
      <c r="G44" s="75"/>
      <c r="H44" s="75"/>
      <c r="I44" s="220"/>
      <c r="J44" s="70"/>
      <c r="K44" s="70"/>
      <c r="L44" s="70"/>
      <c r="M44" s="70"/>
    </row>
    <row r="45" spans="1:13" ht="13.5" hidden="1" customHeight="1">
      <c r="A45" s="77"/>
      <c r="B45" s="82"/>
      <c r="C45" s="75"/>
      <c r="D45" s="75"/>
      <c r="E45" s="75"/>
      <c r="F45" s="75"/>
      <c r="G45" s="75"/>
      <c r="H45" s="75"/>
      <c r="I45" s="220"/>
      <c r="J45" s="70"/>
      <c r="K45" s="70"/>
      <c r="L45" s="70"/>
      <c r="M45" s="70"/>
    </row>
    <row r="46" spans="1:13" ht="13.5" hidden="1" customHeight="1">
      <c r="A46" s="77"/>
      <c r="B46" s="82"/>
      <c r="C46" s="75"/>
      <c r="D46" s="75"/>
      <c r="E46" s="75"/>
      <c r="F46" s="75"/>
      <c r="G46" s="75"/>
      <c r="H46" s="75"/>
      <c r="I46" s="220"/>
      <c r="J46" s="70"/>
      <c r="K46" s="70"/>
      <c r="L46" s="70"/>
      <c r="M46" s="70"/>
    </row>
    <row r="47" spans="1:13" ht="13.5" hidden="1" customHeight="1">
      <c r="A47" s="76"/>
      <c r="B47" s="82"/>
      <c r="C47" s="75"/>
      <c r="D47" s="75"/>
      <c r="E47" s="75"/>
      <c r="F47" s="75"/>
      <c r="G47" s="75"/>
      <c r="H47" s="75"/>
      <c r="I47" s="220"/>
      <c r="J47" s="70"/>
      <c r="K47" s="70"/>
      <c r="L47" s="70"/>
      <c r="M47" s="70"/>
    </row>
    <row r="48" spans="1:13" ht="13.5" hidden="1" customHeight="1">
      <c r="A48" s="77"/>
      <c r="B48" s="82"/>
      <c r="C48" s="75"/>
      <c r="D48" s="75"/>
      <c r="E48" s="75"/>
      <c r="F48" s="75"/>
      <c r="G48" s="75"/>
      <c r="H48" s="75"/>
      <c r="I48" s="220"/>
      <c r="J48" s="70"/>
      <c r="K48" s="70"/>
      <c r="L48" s="70"/>
      <c r="M48" s="70"/>
    </row>
    <row r="49" spans="1:13" ht="13.5" hidden="1" customHeight="1">
      <c r="A49" s="77"/>
      <c r="B49" s="82"/>
      <c r="C49" s="75"/>
      <c r="D49" s="75"/>
      <c r="E49" s="75"/>
      <c r="F49" s="75"/>
      <c r="G49" s="75"/>
      <c r="H49" s="75"/>
      <c r="I49" s="220"/>
      <c r="J49" s="70"/>
      <c r="K49" s="70"/>
      <c r="L49" s="70"/>
      <c r="M49" s="70"/>
    </row>
    <row r="50" spans="1:13" ht="13.5" hidden="1" customHeight="1">
      <c r="A50" s="77"/>
      <c r="B50" s="82"/>
      <c r="C50" s="75"/>
      <c r="D50" s="75"/>
      <c r="E50" s="75"/>
      <c r="F50" s="75"/>
      <c r="G50" s="75"/>
      <c r="H50" s="75"/>
      <c r="I50" s="220"/>
      <c r="J50" s="70"/>
      <c r="K50" s="70"/>
      <c r="L50" s="70"/>
      <c r="M50" s="70"/>
    </row>
    <row r="51" spans="1:13" ht="13.5" hidden="1" customHeight="1">
      <c r="A51" s="77"/>
      <c r="B51" s="82"/>
      <c r="C51" s="75"/>
      <c r="D51" s="75"/>
      <c r="E51" s="75"/>
      <c r="F51" s="75"/>
      <c r="G51" s="75"/>
      <c r="H51" s="75"/>
      <c r="I51" s="220"/>
      <c r="J51" s="70"/>
      <c r="K51" s="70"/>
      <c r="L51" s="70"/>
      <c r="M51" s="70"/>
    </row>
    <row r="52" spans="1:13" ht="13.5" hidden="1" customHeight="1">
      <c r="A52" s="76"/>
      <c r="B52" s="82"/>
      <c r="C52" s="75"/>
      <c r="D52" s="75"/>
      <c r="E52" s="75"/>
      <c r="F52" s="75"/>
      <c r="G52" s="75"/>
      <c r="H52" s="75"/>
      <c r="I52" s="220"/>
      <c r="J52" s="70"/>
      <c r="K52" s="70"/>
      <c r="L52" s="70"/>
      <c r="M52" s="70"/>
    </row>
    <row r="53" spans="1:13" ht="13.5" hidden="1" customHeight="1">
      <c r="A53" s="77"/>
      <c r="B53" s="82"/>
      <c r="C53" s="75"/>
      <c r="D53" s="75"/>
      <c r="E53" s="75"/>
      <c r="F53" s="75"/>
      <c r="G53" s="75"/>
      <c r="H53" s="75"/>
      <c r="I53" s="220"/>
      <c r="J53" s="70"/>
      <c r="K53" s="70"/>
      <c r="L53" s="70"/>
      <c r="M53" s="70"/>
    </row>
    <row r="54" spans="1:13" ht="13.5" hidden="1" customHeight="1">
      <c r="A54" s="77"/>
      <c r="B54" s="82"/>
      <c r="C54" s="75"/>
      <c r="D54" s="75"/>
      <c r="E54" s="75"/>
      <c r="F54" s="75"/>
      <c r="G54" s="75"/>
      <c r="H54" s="75"/>
      <c r="I54" s="220"/>
      <c r="J54" s="70"/>
      <c r="K54" s="70"/>
      <c r="L54" s="70"/>
      <c r="M54" s="70"/>
    </row>
    <row r="55" spans="1:13" ht="13.5" hidden="1" customHeight="1">
      <c r="A55" s="77"/>
      <c r="B55" s="82"/>
      <c r="C55" s="75"/>
      <c r="D55" s="75"/>
      <c r="E55" s="75"/>
      <c r="F55" s="75"/>
      <c r="G55" s="75"/>
      <c r="H55" s="75"/>
      <c r="I55" s="220"/>
      <c r="J55" s="70"/>
      <c r="K55" s="70"/>
      <c r="L55" s="70"/>
      <c r="M55" s="70"/>
    </row>
    <row r="56" spans="1:13" ht="9" hidden="1" customHeight="1">
      <c r="A56" s="80"/>
      <c r="B56" s="82"/>
      <c r="C56" s="75"/>
      <c r="D56" s="75"/>
      <c r="E56" s="75"/>
      <c r="F56" s="75"/>
      <c r="G56" s="75"/>
      <c r="H56" s="75"/>
      <c r="I56" s="220"/>
      <c r="J56" s="70"/>
      <c r="K56" s="70"/>
      <c r="L56" s="70"/>
      <c r="M56" s="70"/>
    </row>
    <row r="57" spans="1:13" ht="9" hidden="1" customHeight="1">
      <c r="A57" s="80"/>
      <c r="B57" s="82"/>
      <c r="C57" s="75"/>
      <c r="D57" s="75"/>
      <c r="E57" s="75"/>
      <c r="F57" s="75"/>
      <c r="G57" s="75"/>
      <c r="H57" s="75"/>
      <c r="I57" s="220"/>
      <c r="J57" s="70"/>
      <c r="K57" s="70"/>
      <c r="L57" s="70"/>
      <c r="M57" s="70"/>
    </row>
    <row r="58" spans="1:13" ht="9" hidden="1" customHeight="1">
      <c r="A58" s="80"/>
      <c r="B58" s="82"/>
      <c r="C58" s="75"/>
      <c r="D58" s="75"/>
      <c r="E58" s="75"/>
      <c r="F58" s="75"/>
      <c r="G58" s="75"/>
      <c r="H58" s="75"/>
      <c r="I58" s="220"/>
      <c r="J58" s="70"/>
      <c r="K58" s="70"/>
      <c r="L58" s="70"/>
      <c r="M58" s="70"/>
    </row>
    <row r="59" spans="1:13" ht="9" hidden="1" customHeight="1">
      <c r="A59" s="80"/>
      <c r="B59" s="82"/>
      <c r="C59" s="75"/>
      <c r="D59" s="75"/>
      <c r="E59" s="75"/>
      <c r="F59" s="75"/>
      <c r="G59" s="75"/>
      <c r="H59" s="75"/>
      <c r="I59" s="220"/>
      <c r="J59" s="70"/>
      <c r="K59" s="70"/>
      <c r="L59" s="70"/>
      <c r="M59" s="70"/>
    </row>
    <row r="60" spans="1:13" ht="9" hidden="1" customHeight="1">
      <c r="A60" s="81"/>
      <c r="B60" s="82"/>
      <c r="C60" s="75"/>
      <c r="D60" s="75"/>
      <c r="E60" s="75"/>
      <c r="F60" s="75"/>
      <c r="G60" s="75"/>
      <c r="H60" s="75"/>
      <c r="I60" s="220"/>
      <c r="J60" s="70"/>
      <c r="K60" s="70"/>
      <c r="L60" s="70"/>
      <c r="M60" s="70"/>
    </row>
    <row r="61" spans="1:13" ht="9" hidden="1" customHeight="1">
      <c r="A61" s="81"/>
      <c r="C61" s="75"/>
      <c r="D61" s="75"/>
      <c r="E61" s="75"/>
      <c r="F61" s="75"/>
      <c r="G61" s="75"/>
      <c r="H61" s="75"/>
      <c r="I61" s="70"/>
      <c r="J61" s="70"/>
      <c r="K61" s="70"/>
      <c r="L61" s="70"/>
      <c r="M61" s="70"/>
    </row>
    <row r="62" spans="1:13" ht="9" hidden="1" customHeight="1">
      <c r="A62" s="76"/>
      <c r="C62" s="75"/>
      <c r="D62" s="75"/>
      <c r="E62" s="75"/>
      <c r="F62" s="75"/>
      <c r="G62" s="75"/>
      <c r="H62" s="75"/>
      <c r="I62" s="70"/>
      <c r="J62" s="70"/>
      <c r="K62" s="70"/>
      <c r="L62" s="70"/>
      <c r="M62" s="70"/>
    </row>
    <row r="63" spans="1:13" ht="9" hidden="1" customHeight="1">
      <c r="A63" s="77"/>
      <c r="C63" s="75"/>
      <c r="D63" s="75"/>
      <c r="E63" s="75"/>
      <c r="F63" s="75"/>
      <c r="G63" s="75"/>
      <c r="H63" s="75"/>
      <c r="I63" s="70"/>
      <c r="J63" s="70"/>
      <c r="K63" s="70"/>
      <c r="L63" s="70"/>
      <c r="M63" s="70"/>
    </row>
    <row r="64" spans="1:13" ht="9" hidden="1" customHeight="1">
      <c r="A64" s="77"/>
      <c r="C64" s="75"/>
      <c r="D64" s="75"/>
      <c r="E64" s="75"/>
      <c r="F64" s="75"/>
      <c r="G64" s="75"/>
      <c r="H64" s="75"/>
      <c r="I64" s="70"/>
      <c r="J64" s="70"/>
      <c r="K64" s="70"/>
      <c r="L64" s="70"/>
      <c r="M64" s="70"/>
    </row>
    <row r="65" spans="1:13" ht="9" hidden="1" customHeight="1">
      <c r="A65" s="77"/>
      <c r="C65" s="75"/>
      <c r="D65" s="75"/>
      <c r="E65" s="75"/>
      <c r="F65" s="75"/>
      <c r="G65" s="75"/>
      <c r="H65" s="75"/>
      <c r="I65" s="70"/>
      <c r="J65" s="70"/>
      <c r="K65" s="70"/>
      <c r="L65" s="70"/>
      <c r="M65" s="70"/>
    </row>
    <row r="66" spans="1:13" ht="9" hidden="1" customHeight="1">
      <c r="A66" s="77"/>
      <c r="C66" s="75"/>
      <c r="D66" s="75"/>
      <c r="E66" s="75"/>
      <c r="F66" s="75"/>
      <c r="G66" s="75"/>
      <c r="H66" s="75"/>
      <c r="I66" s="70"/>
      <c r="J66" s="70"/>
      <c r="K66" s="70"/>
      <c r="L66" s="70"/>
      <c r="M66" s="70"/>
    </row>
    <row r="67" spans="1:13" ht="9" hidden="1" customHeight="1">
      <c r="A67" s="80"/>
      <c r="C67" s="75"/>
      <c r="D67" s="75"/>
      <c r="E67" s="75"/>
      <c r="F67" s="75"/>
      <c r="G67" s="75"/>
      <c r="H67" s="75"/>
      <c r="I67" s="70"/>
      <c r="J67" s="70"/>
      <c r="K67" s="70"/>
      <c r="L67" s="70"/>
      <c r="M67" s="70"/>
    </row>
    <row r="68" spans="1:13" ht="9" hidden="1" customHeight="1">
      <c r="A68" s="76"/>
      <c r="C68" s="75"/>
      <c r="D68" s="75"/>
      <c r="E68" s="75"/>
      <c r="F68" s="75"/>
      <c r="G68" s="75"/>
      <c r="H68" s="75"/>
      <c r="I68" s="70"/>
      <c r="J68" s="70"/>
      <c r="K68" s="70"/>
      <c r="L68" s="70"/>
      <c r="M68" s="70"/>
    </row>
    <row r="69" spans="1:13" ht="9" hidden="1" customHeight="1">
      <c r="A69" s="77"/>
      <c r="C69" s="75"/>
      <c r="D69" s="75"/>
      <c r="E69" s="75"/>
      <c r="F69" s="75"/>
      <c r="G69" s="75"/>
      <c r="H69" s="75"/>
      <c r="I69" s="70"/>
      <c r="J69" s="70"/>
      <c r="K69" s="70"/>
      <c r="L69" s="70"/>
      <c r="M69" s="70"/>
    </row>
    <row r="70" spans="1:13" ht="9" hidden="1" customHeight="1">
      <c r="A70" s="77"/>
      <c r="C70" s="75"/>
      <c r="D70" s="75"/>
      <c r="E70" s="75"/>
      <c r="F70" s="75"/>
      <c r="G70" s="75"/>
      <c r="H70" s="75"/>
      <c r="I70" s="70"/>
      <c r="J70" s="70"/>
      <c r="K70" s="70"/>
      <c r="L70" s="70"/>
      <c r="M70" s="70"/>
    </row>
    <row r="71" spans="1:13" ht="9" hidden="1" customHeight="1">
      <c r="A71" s="77"/>
      <c r="C71" s="75"/>
      <c r="D71" s="75"/>
      <c r="E71" s="75"/>
      <c r="F71" s="75"/>
      <c r="G71" s="75"/>
      <c r="H71" s="75"/>
      <c r="I71" s="70"/>
      <c r="J71" s="70"/>
      <c r="K71" s="70"/>
      <c r="L71" s="70"/>
      <c r="M71" s="70"/>
    </row>
    <row r="72" spans="1:13" ht="9" hidden="1" customHeight="1">
      <c r="A72" s="77"/>
      <c r="C72" s="75"/>
      <c r="D72" s="75"/>
      <c r="E72" s="75"/>
      <c r="F72" s="75"/>
      <c r="G72" s="75"/>
      <c r="H72" s="75"/>
      <c r="I72" s="70"/>
      <c r="J72" s="70"/>
      <c r="K72" s="70"/>
      <c r="L72" s="70"/>
      <c r="M72" s="70"/>
    </row>
    <row r="73" spans="1:13" ht="9" hidden="1" customHeight="1">
      <c r="A73" s="80"/>
      <c r="C73" s="75"/>
      <c r="D73" s="75"/>
      <c r="E73" s="75"/>
      <c r="F73" s="75"/>
      <c r="G73" s="75"/>
      <c r="H73" s="75"/>
      <c r="I73" s="70"/>
      <c r="J73" s="70"/>
      <c r="K73" s="70"/>
      <c r="L73" s="70"/>
      <c r="M73" s="70"/>
    </row>
    <row r="74" spans="1:13" ht="9" hidden="1" customHeight="1">
      <c r="A74" s="76"/>
      <c r="C74" s="75"/>
      <c r="D74" s="75"/>
      <c r="E74" s="75"/>
      <c r="F74" s="75"/>
      <c r="G74" s="75"/>
      <c r="H74" s="75"/>
      <c r="I74" s="70"/>
      <c r="J74" s="70"/>
      <c r="K74" s="70"/>
      <c r="L74" s="70"/>
      <c r="M74" s="70"/>
    </row>
    <row r="75" spans="1:13" ht="9" hidden="1" customHeight="1">
      <c r="A75" s="77"/>
      <c r="C75" s="75"/>
      <c r="D75" s="75"/>
      <c r="E75" s="75"/>
      <c r="F75" s="75"/>
      <c r="G75" s="75"/>
      <c r="H75" s="75"/>
      <c r="I75" s="70"/>
      <c r="J75" s="70"/>
      <c r="K75" s="70"/>
      <c r="L75" s="70"/>
      <c r="M75" s="70"/>
    </row>
    <row r="76" spans="1:13" ht="9" hidden="1" customHeight="1">
      <c r="A76" s="77"/>
      <c r="C76" s="75"/>
      <c r="D76" s="75"/>
      <c r="E76" s="75"/>
      <c r="F76" s="75"/>
      <c r="G76" s="75"/>
      <c r="H76" s="75"/>
      <c r="I76" s="70"/>
      <c r="J76" s="70"/>
      <c r="K76" s="70"/>
      <c r="L76" s="70"/>
      <c r="M76" s="70"/>
    </row>
    <row r="77" spans="1:13" ht="9" hidden="1" customHeight="1">
      <c r="A77" s="77"/>
      <c r="C77" s="75"/>
      <c r="D77" s="75"/>
      <c r="E77" s="75"/>
      <c r="F77" s="75"/>
      <c r="G77" s="75"/>
      <c r="H77" s="75"/>
      <c r="I77" s="70"/>
      <c r="J77" s="70"/>
      <c r="K77" s="70"/>
      <c r="L77" s="70"/>
      <c r="M77" s="70"/>
    </row>
    <row r="78" spans="1:13" ht="9" hidden="1" customHeight="1">
      <c r="A78" s="77"/>
      <c r="C78" s="75"/>
      <c r="D78" s="75"/>
      <c r="E78" s="75"/>
      <c r="F78" s="75"/>
      <c r="G78" s="75"/>
      <c r="H78" s="75"/>
      <c r="I78" s="70"/>
      <c r="J78" s="70"/>
      <c r="K78" s="70"/>
      <c r="L78" s="70"/>
      <c r="M78" s="70"/>
    </row>
    <row r="79" spans="1:13" hidden="1">
      <c r="A79" s="77"/>
      <c r="C79" s="82"/>
      <c r="D79" s="82"/>
      <c r="E79" s="82"/>
      <c r="F79" s="82"/>
      <c r="G79" s="82"/>
      <c r="H79" s="82"/>
    </row>
    <row r="80" spans="1:13" hidden="1">
      <c r="A80" s="77"/>
      <c r="C80" s="82"/>
      <c r="D80" s="82"/>
      <c r="E80" s="82"/>
      <c r="F80" s="82"/>
      <c r="G80" s="82"/>
      <c r="H80" s="82"/>
    </row>
    <row r="81" spans="1:8" hidden="1">
      <c r="A81" s="77"/>
      <c r="C81" s="82"/>
      <c r="D81" s="82"/>
      <c r="E81" s="82"/>
      <c r="F81" s="82"/>
      <c r="G81" s="82"/>
      <c r="H81" s="82"/>
    </row>
    <row r="82" spans="1:8" hidden="1">
      <c r="A82" s="77"/>
      <c r="C82" s="82"/>
      <c r="D82" s="82"/>
      <c r="E82" s="82"/>
      <c r="F82" s="82"/>
      <c r="G82" s="82"/>
      <c r="H82" s="82"/>
    </row>
    <row r="83" spans="1:8" hidden="1">
      <c r="A83" s="80"/>
      <c r="C83" s="82"/>
      <c r="D83" s="82"/>
      <c r="E83" s="82"/>
      <c r="F83" s="82"/>
      <c r="G83" s="82"/>
      <c r="H83" s="82"/>
    </row>
    <row r="84" spans="1:8" hidden="1">
      <c r="A84" s="76"/>
      <c r="C84" s="82"/>
      <c r="D84" s="82"/>
      <c r="E84" s="82"/>
      <c r="F84" s="82"/>
      <c r="G84" s="82"/>
      <c r="H84" s="82"/>
    </row>
    <row r="85" spans="1:8" hidden="1">
      <c r="A85" s="77"/>
      <c r="C85" s="82"/>
      <c r="D85" s="82"/>
      <c r="E85" s="82"/>
      <c r="F85" s="82"/>
      <c r="G85" s="82"/>
      <c r="H85" s="82"/>
    </row>
    <row r="86" spans="1:8" hidden="1">
      <c r="A86" s="77"/>
      <c r="C86" s="82"/>
      <c r="D86" s="82"/>
      <c r="E86" s="82"/>
      <c r="F86" s="82"/>
      <c r="G86" s="82"/>
      <c r="H86" s="82"/>
    </row>
    <row r="87" spans="1:8" hidden="1">
      <c r="A87" s="77"/>
      <c r="C87" s="82"/>
      <c r="D87" s="82"/>
      <c r="E87" s="82"/>
      <c r="F87" s="82"/>
      <c r="G87" s="82"/>
      <c r="H87" s="82"/>
    </row>
    <row r="88" spans="1:8" hidden="1">
      <c r="A88" s="77"/>
      <c r="C88" s="82"/>
      <c r="D88" s="82"/>
      <c r="E88" s="82"/>
      <c r="F88" s="82"/>
      <c r="G88" s="82"/>
      <c r="H88" s="82"/>
    </row>
    <row r="89" spans="1:8" hidden="1">
      <c r="A89" s="77"/>
      <c r="C89" s="82"/>
      <c r="D89" s="82"/>
      <c r="E89" s="82"/>
      <c r="F89" s="82"/>
      <c r="G89" s="82"/>
      <c r="H89" s="82"/>
    </row>
    <row r="90" spans="1:8" hidden="1">
      <c r="A90" s="77"/>
      <c r="C90" s="82"/>
      <c r="D90" s="82"/>
      <c r="E90" s="82"/>
      <c r="F90" s="82"/>
      <c r="G90" s="82"/>
      <c r="H90" s="82"/>
    </row>
    <row r="91" spans="1:8" hidden="1">
      <c r="A91" s="77"/>
      <c r="C91" s="82"/>
      <c r="D91" s="82"/>
      <c r="E91" s="82"/>
      <c r="F91" s="82"/>
      <c r="G91" s="82"/>
      <c r="H91" s="82"/>
    </row>
    <row r="92" spans="1:8" hidden="1">
      <c r="A92" s="77"/>
      <c r="C92" s="82"/>
      <c r="D92" s="82"/>
      <c r="E92" s="82"/>
      <c r="F92" s="82"/>
      <c r="G92" s="82"/>
      <c r="H92" s="82"/>
    </row>
    <row r="93" spans="1:8" hidden="1">
      <c r="A93" s="77"/>
      <c r="C93" s="82"/>
      <c r="D93" s="82"/>
      <c r="E93" s="82"/>
      <c r="F93" s="82"/>
      <c r="G93" s="82"/>
      <c r="H93" s="82"/>
    </row>
    <row r="94" spans="1:8" hidden="1">
      <c r="A94" s="76"/>
      <c r="C94" s="82"/>
      <c r="D94" s="82"/>
      <c r="E94" s="82"/>
      <c r="F94" s="82"/>
      <c r="G94" s="82"/>
      <c r="H94" s="82"/>
    </row>
    <row r="95" spans="1:8" hidden="1">
      <c r="A95" s="77"/>
      <c r="C95" s="82"/>
      <c r="D95" s="82"/>
      <c r="E95" s="82"/>
      <c r="F95" s="82"/>
      <c r="G95" s="82"/>
      <c r="H95" s="82"/>
    </row>
    <row r="96" spans="1:8" hidden="1">
      <c r="A96" s="77"/>
      <c r="C96" s="82"/>
      <c r="D96" s="82"/>
      <c r="E96" s="82"/>
      <c r="F96" s="82"/>
      <c r="G96" s="82"/>
      <c r="H96" s="82"/>
    </row>
    <row r="97" spans="1:8" hidden="1">
      <c r="A97" s="77"/>
      <c r="C97" s="82"/>
      <c r="D97" s="82"/>
      <c r="E97" s="82"/>
      <c r="F97" s="82"/>
      <c r="G97" s="82"/>
      <c r="H97" s="82"/>
    </row>
    <row r="98" spans="1:8" hidden="1">
      <c r="A98" s="83"/>
      <c r="C98" s="82"/>
      <c r="D98" s="82"/>
      <c r="E98" s="82"/>
      <c r="F98" s="82"/>
      <c r="G98" s="82"/>
      <c r="H98" s="82"/>
    </row>
    <row r="99" spans="1:8" hidden="1">
      <c r="A99" s="83"/>
      <c r="C99" s="82"/>
      <c r="D99" s="82"/>
      <c r="E99" s="82"/>
      <c r="F99" s="82"/>
      <c r="G99" s="82"/>
      <c r="H99" s="82"/>
    </row>
    <row r="100" spans="1:8" hidden="1">
      <c r="A100" s="83"/>
      <c r="C100" s="82"/>
      <c r="D100" s="82"/>
      <c r="E100" s="82"/>
      <c r="F100" s="82"/>
      <c r="G100" s="82"/>
      <c r="H100" s="82"/>
    </row>
    <row r="101" spans="1:8" hidden="1">
      <c r="A101" s="83"/>
      <c r="C101" s="82"/>
      <c r="D101" s="82"/>
      <c r="E101" s="82"/>
      <c r="F101" s="82"/>
      <c r="G101" s="82"/>
      <c r="H101" s="82"/>
    </row>
    <row r="102" spans="1:8" hidden="1">
      <c r="A102" s="83"/>
      <c r="C102" s="82"/>
      <c r="D102" s="82"/>
      <c r="E102" s="82"/>
      <c r="F102" s="82"/>
      <c r="G102" s="82"/>
      <c r="H102" s="82"/>
    </row>
    <row r="103" spans="1:8" hidden="1">
      <c r="A103" s="83"/>
      <c r="C103" s="82"/>
      <c r="D103" s="82"/>
      <c r="E103" s="82"/>
      <c r="F103" s="82"/>
      <c r="G103" s="82"/>
      <c r="H103" s="82"/>
    </row>
    <row r="104" spans="1:8" hidden="1">
      <c r="A104" s="83"/>
      <c r="C104" s="82"/>
      <c r="D104" s="82"/>
      <c r="E104" s="82"/>
      <c r="F104" s="82"/>
      <c r="G104" s="82"/>
      <c r="H104" s="82"/>
    </row>
    <row r="105" spans="1:8" hidden="1">
      <c r="A105" s="83"/>
      <c r="C105" s="82"/>
      <c r="D105" s="82"/>
      <c r="E105" s="82"/>
      <c r="F105" s="82"/>
      <c r="G105" s="82"/>
      <c r="H105" s="82"/>
    </row>
    <row r="106" spans="1:8" hidden="1">
      <c r="A106" s="83"/>
      <c r="C106" s="82"/>
      <c r="D106" s="82"/>
      <c r="E106" s="82"/>
      <c r="F106" s="82"/>
      <c r="G106" s="82"/>
      <c r="H106" s="82"/>
    </row>
    <row r="107" spans="1:8" ht="15.75" hidden="1">
      <c r="A107" s="84"/>
      <c r="C107" s="82"/>
      <c r="D107" s="82"/>
      <c r="E107" s="82"/>
      <c r="F107" s="82"/>
      <c r="G107" s="82"/>
      <c r="H107" s="82"/>
    </row>
    <row r="108" spans="1:8" ht="15.75" hidden="1">
      <c r="A108" s="84"/>
      <c r="C108" s="82"/>
      <c r="D108" s="82"/>
      <c r="E108" s="82"/>
      <c r="F108" s="82"/>
      <c r="G108" s="82"/>
      <c r="H108" s="82"/>
    </row>
    <row r="109" spans="1:8" ht="15.75" hidden="1">
      <c r="A109" s="84"/>
      <c r="C109" s="82"/>
      <c r="D109" s="82"/>
      <c r="E109" s="82"/>
      <c r="F109" s="82"/>
      <c r="G109" s="82"/>
      <c r="H109" s="82"/>
    </row>
    <row r="110" spans="1:8" ht="15.75" hidden="1">
      <c r="A110" s="84"/>
      <c r="C110" s="82"/>
      <c r="D110" s="82"/>
      <c r="E110" s="82"/>
      <c r="F110" s="82"/>
      <c r="G110" s="82"/>
      <c r="H110" s="82"/>
    </row>
    <row r="111" spans="1:8" ht="15.75" hidden="1">
      <c r="A111" s="84"/>
      <c r="C111" s="82"/>
      <c r="D111" s="82"/>
      <c r="E111" s="82"/>
      <c r="F111" s="82"/>
      <c r="G111" s="82"/>
      <c r="H111" s="82"/>
    </row>
    <row r="112" spans="1:8" ht="15.75" hidden="1">
      <c r="A112" s="84"/>
      <c r="C112" s="82"/>
      <c r="D112" s="82"/>
      <c r="E112" s="82"/>
      <c r="F112" s="82"/>
      <c r="G112" s="82"/>
      <c r="H112" s="82"/>
    </row>
    <row r="113" spans="1:8" ht="15.75" hidden="1">
      <c r="A113" s="84"/>
      <c r="C113" s="82"/>
      <c r="D113" s="82"/>
      <c r="E113" s="82"/>
      <c r="F113" s="82"/>
      <c r="G113" s="82"/>
      <c r="H113" s="82"/>
    </row>
    <row r="114" spans="1:8" ht="15.75" hidden="1">
      <c r="A114" s="84"/>
      <c r="C114" s="82"/>
      <c r="D114" s="82"/>
      <c r="E114" s="82"/>
      <c r="F114" s="82"/>
      <c r="G114" s="82"/>
      <c r="H114" s="82"/>
    </row>
    <row r="115" spans="1:8" ht="15.75" hidden="1">
      <c r="A115" s="84"/>
      <c r="C115" s="82"/>
      <c r="D115" s="82"/>
      <c r="E115" s="82"/>
      <c r="F115" s="82"/>
      <c r="G115" s="82"/>
      <c r="H115" s="82"/>
    </row>
    <row r="116" spans="1:8" ht="15.75" hidden="1">
      <c r="A116" s="84"/>
      <c r="C116" s="82"/>
      <c r="D116" s="82"/>
      <c r="E116" s="82"/>
      <c r="F116" s="82"/>
      <c r="G116" s="82"/>
      <c r="H116" s="82"/>
    </row>
    <row r="117" spans="1:8" ht="15.75" hidden="1">
      <c r="A117" s="84"/>
      <c r="C117" s="82"/>
      <c r="D117" s="82"/>
      <c r="E117" s="82"/>
      <c r="F117" s="82"/>
      <c r="G117" s="82"/>
      <c r="H117" s="82"/>
    </row>
    <row r="118" spans="1:8" ht="15.75" hidden="1">
      <c r="A118" s="84"/>
      <c r="C118" s="82"/>
      <c r="D118" s="82"/>
      <c r="E118" s="82"/>
      <c r="F118" s="82"/>
      <c r="G118" s="82"/>
      <c r="H118" s="82"/>
    </row>
    <row r="119" spans="1:8" ht="15.75" hidden="1">
      <c r="A119" s="84"/>
      <c r="C119" s="82"/>
      <c r="D119" s="82"/>
      <c r="E119" s="82"/>
      <c r="F119" s="82"/>
      <c r="G119" s="82"/>
      <c r="H119" s="82"/>
    </row>
    <row r="120" spans="1:8" ht="15.75" hidden="1">
      <c r="A120" s="84"/>
    </row>
    <row r="121" spans="1:8" ht="15.75" hidden="1">
      <c r="A121" s="84"/>
    </row>
    <row r="122" spans="1:8" ht="15.75" hidden="1">
      <c r="A122" s="84"/>
    </row>
    <row r="123" spans="1:8" ht="15.75" hidden="1">
      <c r="A123" s="84"/>
    </row>
    <row r="124" spans="1:8" ht="15.75" hidden="1">
      <c r="A124" s="84"/>
    </row>
    <row r="125" spans="1:8" ht="15.75" hidden="1">
      <c r="A125" s="84"/>
    </row>
    <row r="126" spans="1:8" ht="15.75" hidden="1">
      <c r="A126" s="84"/>
    </row>
    <row r="127" spans="1:8" ht="15.75" hidden="1">
      <c r="A127" s="84"/>
    </row>
    <row r="128" spans="1:8"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V653"/>
  <sheetViews>
    <sheetView topLeftCell="A2" zoomScale="40" zoomScaleNormal="40" workbookViewId="0">
      <selection activeCell="A6" sqref="A6"/>
    </sheetView>
  </sheetViews>
  <sheetFormatPr defaultColWidth="0" defaultRowHeight="12.75" zeroHeight="1"/>
  <cols>
    <col min="1" max="1" width="118.42578125" style="86" customWidth="1"/>
    <col min="2" max="2" width="25.5703125" style="68" customWidth="1"/>
    <col min="3" max="3" width="23.7109375" style="68" customWidth="1"/>
    <col min="4" max="4" width="22.28515625" style="68" customWidth="1"/>
    <col min="5" max="5" width="22" style="68" customWidth="1"/>
    <col min="6" max="6" width="23.42578125" style="68" customWidth="1"/>
    <col min="7" max="7" width="23.5703125" style="68" customWidth="1"/>
    <col min="8" max="8" width="22.42578125" style="68" customWidth="1"/>
    <col min="9" max="9" width="21.7109375" style="68" customWidth="1"/>
    <col min="10" max="10" width="22.7109375" style="68" customWidth="1"/>
    <col min="11" max="11" width="23.7109375" style="68" customWidth="1"/>
    <col min="12" max="12" width="22.28515625" style="68" customWidth="1"/>
    <col min="13" max="13" width="21.7109375" style="68" customWidth="1"/>
    <col min="14" max="14" width="4.5703125" style="69" hidden="1"/>
    <col min="15" max="256" width="9.140625" style="68" hidden="1"/>
    <col min="257" max="257" width="118.42578125" style="68" hidden="1"/>
    <col min="258" max="258" width="20.140625" style="68" hidden="1"/>
    <col min="259" max="259" width="23.7109375" style="68" hidden="1"/>
    <col min="260" max="260" width="22.28515625" style="68" hidden="1"/>
    <col min="261" max="261" width="22" style="68" hidden="1"/>
    <col min="262" max="262" width="20.140625" style="68" hidden="1"/>
    <col min="263" max="263" width="23.5703125" style="68" hidden="1"/>
    <col min="264" max="264" width="22.42578125" style="68" hidden="1"/>
    <col min="265" max="265" width="21.7109375" style="68" hidden="1"/>
    <col min="266" max="266" width="20.140625" style="68" hidden="1"/>
    <col min="267" max="267" width="23.7109375" style="68" hidden="1"/>
    <col min="268" max="268" width="22.28515625" style="68" hidden="1"/>
    <col min="269" max="269" width="21.7109375" style="68" hidden="1"/>
    <col min="270" max="270" width="4.5703125" style="68" hidden="1"/>
    <col min="271" max="512" width="9.140625" style="68" hidden="1"/>
    <col min="513" max="513" width="118.42578125" style="68" hidden="1"/>
    <col min="514" max="514" width="20.140625" style="68" hidden="1"/>
    <col min="515" max="515" width="23.7109375" style="68" hidden="1"/>
    <col min="516" max="516" width="22.28515625" style="68" hidden="1"/>
    <col min="517" max="517" width="22" style="68" hidden="1"/>
    <col min="518" max="518" width="20.140625" style="68" hidden="1"/>
    <col min="519" max="519" width="23.5703125" style="68" hidden="1"/>
    <col min="520" max="520" width="22.42578125" style="68" hidden="1"/>
    <col min="521" max="521" width="21.7109375" style="68" hidden="1"/>
    <col min="522" max="522" width="20.140625" style="68" hidden="1"/>
    <col min="523" max="523" width="23.7109375" style="68" hidden="1"/>
    <col min="524" max="524" width="22.28515625" style="68" hidden="1"/>
    <col min="525" max="525" width="21.7109375" style="68" hidden="1"/>
    <col min="526" max="526" width="4.5703125" style="68" hidden="1"/>
    <col min="527" max="768" width="9.140625" style="68" hidden="1"/>
    <col min="769" max="769" width="118.42578125" style="68" hidden="1"/>
    <col min="770" max="770" width="20.140625" style="68" hidden="1"/>
    <col min="771" max="771" width="23.7109375" style="68" hidden="1"/>
    <col min="772" max="772" width="22.28515625" style="68" hidden="1"/>
    <col min="773" max="773" width="22" style="68" hidden="1"/>
    <col min="774" max="774" width="20.140625" style="68" hidden="1"/>
    <col min="775" max="775" width="23.5703125" style="68" hidden="1"/>
    <col min="776" max="776" width="22.42578125" style="68" hidden="1"/>
    <col min="777" max="777" width="21.7109375" style="68" hidden="1"/>
    <col min="778" max="778" width="20.140625" style="68" hidden="1"/>
    <col min="779" max="779" width="23.7109375" style="68" hidden="1"/>
    <col min="780" max="780" width="22.28515625" style="68" hidden="1"/>
    <col min="781" max="781" width="21.7109375" style="68" hidden="1"/>
    <col min="782" max="782" width="4.5703125" style="68" hidden="1"/>
    <col min="783" max="1024" width="9.140625" style="68" hidden="1"/>
    <col min="1025" max="1025" width="118.42578125" style="68" hidden="1"/>
    <col min="1026" max="1026" width="20.140625" style="68" hidden="1"/>
    <col min="1027" max="1027" width="23.7109375" style="68" hidden="1"/>
    <col min="1028" max="1028" width="22.28515625" style="68" hidden="1"/>
    <col min="1029" max="1029" width="22" style="68" hidden="1"/>
    <col min="1030" max="1030" width="20.140625" style="68" hidden="1"/>
    <col min="1031" max="1031" width="23.5703125" style="68" hidden="1"/>
    <col min="1032" max="1032" width="22.42578125" style="68" hidden="1"/>
    <col min="1033" max="1033" width="21.7109375" style="68" hidden="1"/>
    <col min="1034" max="1034" width="20.140625" style="68" hidden="1"/>
    <col min="1035" max="1035" width="23.7109375" style="68" hidden="1"/>
    <col min="1036" max="1036" width="22.28515625" style="68" hidden="1"/>
    <col min="1037" max="1037" width="21.7109375" style="68" hidden="1"/>
    <col min="1038" max="1038" width="4.5703125" style="68" hidden="1"/>
    <col min="1039" max="1280" width="9.140625" style="68" hidden="1"/>
    <col min="1281" max="1281" width="118.42578125" style="68" hidden="1"/>
    <col min="1282" max="1282" width="20.140625" style="68" hidden="1"/>
    <col min="1283" max="1283" width="23.7109375" style="68" hidden="1"/>
    <col min="1284" max="1284" width="22.28515625" style="68" hidden="1"/>
    <col min="1285" max="1285" width="22" style="68" hidden="1"/>
    <col min="1286" max="1286" width="20.140625" style="68" hidden="1"/>
    <col min="1287" max="1287" width="23.5703125" style="68" hidden="1"/>
    <col min="1288" max="1288" width="22.42578125" style="68" hidden="1"/>
    <col min="1289" max="1289" width="21.7109375" style="68" hidden="1"/>
    <col min="1290" max="1290" width="20.140625" style="68" hidden="1"/>
    <col min="1291" max="1291" width="23.7109375" style="68" hidden="1"/>
    <col min="1292" max="1292" width="22.28515625" style="68" hidden="1"/>
    <col min="1293" max="1293" width="21.7109375" style="68" hidden="1"/>
    <col min="1294" max="1294" width="4.5703125" style="68" hidden="1"/>
    <col min="1295" max="1536" width="9.140625" style="68" hidden="1"/>
    <col min="1537" max="1537" width="118.42578125" style="68" hidden="1"/>
    <col min="1538" max="1538" width="20.140625" style="68" hidden="1"/>
    <col min="1539" max="1539" width="23.7109375" style="68" hidden="1"/>
    <col min="1540" max="1540" width="22.28515625" style="68" hidden="1"/>
    <col min="1541" max="1541" width="22" style="68" hidden="1"/>
    <col min="1542" max="1542" width="20.140625" style="68" hidden="1"/>
    <col min="1543" max="1543" width="23.5703125" style="68" hidden="1"/>
    <col min="1544" max="1544" width="22.42578125" style="68" hidden="1"/>
    <col min="1545" max="1545" width="21.7109375" style="68" hidden="1"/>
    <col min="1546" max="1546" width="20.140625" style="68" hidden="1"/>
    <col min="1547" max="1547" width="23.7109375" style="68" hidden="1"/>
    <col min="1548" max="1548" width="22.28515625" style="68" hidden="1"/>
    <col min="1549" max="1549" width="21.7109375" style="68" hidden="1"/>
    <col min="1550" max="1550" width="4.5703125" style="68" hidden="1"/>
    <col min="1551" max="1792" width="9.140625" style="68" hidden="1"/>
    <col min="1793" max="1793" width="118.42578125" style="68" hidden="1"/>
    <col min="1794" max="1794" width="20.140625" style="68" hidden="1"/>
    <col min="1795" max="1795" width="23.7109375" style="68" hidden="1"/>
    <col min="1796" max="1796" width="22.28515625" style="68" hidden="1"/>
    <col min="1797" max="1797" width="22" style="68" hidden="1"/>
    <col min="1798" max="1798" width="20.140625" style="68" hidden="1"/>
    <col min="1799" max="1799" width="23.5703125" style="68" hidden="1"/>
    <col min="1800" max="1800" width="22.42578125" style="68" hidden="1"/>
    <col min="1801" max="1801" width="21.7109375" style="68" hidden="1"/>
    <col min="1802" max="1802" width="20.140625" style="68" hidden="1"/>
    <col min="1803" max="1803" width="23.7109375" style="68" hidden="1"/>
    <col min="1804" max="1804" width="22.28515625" style="68" hidden="1"/>
    <col min="1805" max="1805" width="21.7109375" style="68" hidden="1"/>
    <col min="1806" max="1806" width="4.5703125" style="68" hidden="1"/>
    <col min="1807" max="2048" width="9.140625" style="68" hidden="1"/>
    <col min="2049" max="2049" width="118.42578125" style="68" hidden="1"/>
    <col min="2050" max="2050" width="20.140625" style="68" hidden="1"/>
    <col min="2051" max="2051" width="23.7109375" style="68" hidden="1"/>
    <col min="2052" max="2052" width="22.28515625" style="68" hidden="1"/>
    <col min="2053" max="2053" width="22" style="68" hidden="1"/>
    <col min="2054" max="2054" width="20.140625" style="68" hidden="1"/>
    <col min="2055" max="2055" width="23.5703125" style="68" hidden="1"/>
    <col min="2056" max="2056" width="22.42578125" style="68" hidden="1"/>
    <col min="2057" max="2057" width="21.7109375" style="68" hidden="1"/>
    <col min="2058" max="2058" width="20.140625" style="68" hidden="1"/>
    <col min="2059" max="2059" width="23.7109375" style="68" hidden="1"/>
    <col min="2060" max="2060" width="22.28515625" style="68" hidden="1"/>
    <col min="2061" max="2061" width="21.7109375" style="68" hidden="1"/>
    <col min="2062" max="2062" width="4.5703125" style="68" hidden="1"/>
    <col min="2063" max="2304" width="9.140625" style="68" hidden="1"/>
    <col min="2305" max="2305" width="118.42578125" style="68" hidden="1"/>
    <col min="2306" max="2306" width="20.140625" style="68" hidden="1"/>
    <col min="2307" max="2307" width="23.7109375" style="68" hidden="1"/>
    <col min="2308" max="2308" width="22.28515625" style="68" hidden="1"/>
    <col min="2309" max="2309" width="22" style="68" hidden="1"/>
    <col min="2310" max="2310" width="20.140625" style="68" hidden="1"/>
    <col min="2311" max="2311" width="23.5703125" style="68" hidden="1"/>
    <col min="2312" max="2312" width="22.42578125" style="68" hidden="1"/>
    <col min="2313" max="2313" width="21.7109375" style="68" hidden="1"/>
    <col min="2314" max="2314" width="20.140625" style="68" hidden="1"/>
    <col min="2315" max="2315" width="23.7109375" style="68" hidden="1"/>
    <col min="2316" max="2316" width="22.28515625" style="68" hidden="1"/>
    <col min="2317" max="2317" width="21.7109375" style="68" hidden="1"/>
    <col min="2318" max="2318" width="4.5703125" style="68" hidden="1"/>
    <col min="2319" max="2560" width="9.140625" style="68" hidden="1"/>
    <col min="2561" max="2561" width="118.42578125" style="68" hidden="1"/>
    <col min="2562" max="2562" width="20.140625" style="68" hidden="1"/>
    <col min="2563" max="2563" width="23.7109375" style="68" hidden="1"/>
    <col min="2564" max="2564" width="22.28515625" style="68" hidden="1"/>
    <col min="2565" max="2565" width="22" style="68" hidden="1"/>
    <col min="2566" max="2566" width="20.140625" style="68" hidden="1"/>
    <col min="2567" max="2567" width="23.5703125" style="68" hidden="1"/>
    <col min="2568" max="2568" width="22.42578125" style="68" hidden="1"/>
    <col min="2569" max="2569" width="21.7109375" style="68" hidden="1"/>
    <col min="2570" max="2570" width="20.140625" style="68" hidden="1"/>
    <col min="2571" max="2571" width="23.7109375" style="68" hidden="1"/>
    <col min="2572" max="2572" width="22.28515625" style="68" hidden="1"/>
    <col min="2573" max="2573" width="21.7109375" style="68" hidden="1"/>
    <col min="2574" max="2574" width="4.5703125" style="68" hidden="1"/>
    <col min="2575" max="2816" width="9.140625" style="68" hidden="1"/>
    <col min="2817" max="2817" width="118.42578125" style="68" hidden="1"/>
    <col min="2818" max="2818" width="20.140625" style="68" hidden="1"/>
    <col min="2819" max="2819" width="23.7109375" style="68" hidden="1"/>
    <col min="2820" max="2820" width="22.28515625" style="68" hidden="1"/>
    <col min="2821" max="2821" width="22" style="68" hidden="1"/>
    <col min="2822" max="2822" width="20.140625" style="68" hidden="1"/>
    <col min="2823" max="2823" width="23.5703125" style="68" hidden="1"/>
    <col min="2824" max="2824" width="22.42578125" style="68" hidden="1"/>
    <col min="2825" max="2825" width="21.7109375" style="68" hidden="1"/>
    <col min="2826" max="2826" width="20.140625" style="68" hidden="1"/>
    <col min="2827" max="2827" width="23.7109375" style="68" hidden="1"/>
    <col min="2828" max="2828" width="22.28515625" style="68" hidden="1"/>
    <col min="2829" max="2829" width="21.7109375" style="68" hidden="1"/>
    <col min="2830" max="2830" width="4.5703125" style="68" hidden="1"/>
    <col min="2831" max="3072" width="9.140625" style="68" hidden="1"/>
    <col min="3073" max="3073" width="118.42578125" style="68" hidden="1"/>
    <col min="3074" max="3074" width="20.140625" style="68" hidden="1"/>
    <col min="3075" max="3075" width="23.7109375" style="68" hidden="1"/>
    <col min="3076" max="3076" width="22.28515625" style="68" hidden="1"/>
    <col min="3077" max="3077" width="22" style="68" hidden="1"/>
    <col min="3078" max="3078" width="20.140625" style="68" hidden="1"/>
    <col min="3079" max="3079" width="23.5703125" style="68" hidden="1"/>
    <col min="3080" max="3080" width="22.42578125" style="68" hidden="1"/>
    <col min="3081" max="3081" width="21.7109375" style="68" hidden="1"/>
    <col min="3082" max="3082" width="20.140625" style="68" hidden="1"/>
    <col min="3083" max="3083" width="23.7109375" style="68" hidden="1"/>
    <col min="3084" max="3084" width="22.28515625" style="68" hidden="1"/>
    <col min="3085" max="3085" width="21.7109375" style="68" hidden="1"/>
    <col min="3086" max="3086" width="4.5703125" style="68" hidden="1"/>
    <col min="3087" max="3328" width="9.140625" style="68" hidden="1"/>
    <col min="3329" max="3329" width="118.42578125" style="68" hidden="1"/>
    <col min="3330" max="3330" width="20.140625" style="68" hidden="1"/>
    <col min="3331" max="3331" width="23.7109375" style="68" hidden="1"/>
    <col min="3332" max="3332" width="22.28515625" style="68" hidden="1"/>
    <col min="3333" max="3333" width="22" style="68" hidden="1"/>
    <col min="3334" max="3334" width="20.140625" style="68" hidden="1"/>
    <col min="3335" max="3335" width="23.5703125" style="68" hidden="1"/>
    <col min="3336" max="3336" width="22.42578125" style="68" hidden="1"/>
    <col min="3337" max="3337" width="21.7109375" style="68" hidden="1"/>
    <col min="3338" max="3338" width="20.140625" style="68" hidden="1"/>
    <col min="3339" max="3339" width="23.7109375" style="68" hidden="1"/>
    <col min="3340" max="3340" width="22.28515625" style="68" hidden="1"/>
    <col min="3341" max="3341" width="21.7109375" style="68" hidden="1"/>
    <col min="3342" max="3342" width="4.5703125" style="68" hidden="1"/>
    <col min="3343" max="3584" width="9.140625" style="68" hidden="1"/>
    <col min="3585" max="3585" width="118.42578125" style="68" hidden="1"/>
    <col min="3586" max="3586" width="20.140625" style="68" hidden="1"/>
    <col min="3587" max="3587" width="23.7109375" style="68" hidden="1"/>
    <col min="3588" max="3588" width="22.28515625" style="68" hidden="1"/>
    <col min="3589" max="3589" width="22" style="68" hidden="1"/>
    <col min="3590" max="3590" width="20.140625" style="68" hidden="1"/>
    <col min="3591" max="3591" width="23.5703125" style="68" hidden="1"/>
    <col min="3592" max="3592" width="22.42578125" style="68" hidden="1"/>
    <col min="3593" max="3593" width="21.7109375" style="68" hidden="1"/>
    <col min="3594" max="3594" width="20.140625" style="68" hidden="1"/>
    <col min="3595" max="3595" width="23.7109375" style="68" hidden="1"/>
    <col min="3596" max="3596" width="22.28515625" style="68" hidden="1"/>
    <col min="3597" max="3597" width="21.7109375" style="68" hidden="1"/>
    <col min="3598" max="3598" width="4.5703125" style="68" hidden="1"/>
    <col min="3599" max="3840" width="9.140625" style="68" hidden="1"/>
    <col min="3841" max="3841" width="118.42578125" style="68" hidden="1"/>
    <col min="3842" max="3842" width="20.140625" style="68" hidden="1"/>
    <col min="3843" max="3843" width="23.7109375" style="68" hidden="1"/>
    <col min="3844" max="3844" width="22.28515625" style="68" hidden="1"/>
    <col min="3845" max="3845" width="22" style="68" hidden="1"/>
    <col min="3846" max="3846" width="20.140625" style="68" hidden="1"/>
    <col min="3847" max="3847" width="23.5703125" style="68" hidden="1"/>
    <col min="3848" max="3848" width="22.42578125" style="68" hidden="1"/>
    <col min="3849" max="3849" width="21.7109375" style="68" hidden="1"/>
    <col min="3850" max="3850" width="20.140625" style="68" hidden="1"/>
    <col min="3851" max="3851" width="23.7109375" style="68" hidden="1"/>
    <col min="3852" max="3852" width="22.28515625" style="68" hidden="1"/>
    <col min="3853" max="3853" width="21.7109375" style="68" hidden="1"/>
    <col min="3854" max="3854" width="4.5703125" style="68" hidden="1"/>
    <col min="3855" max="4096" width="9.140625" style="68" hidden="1"/>
    <col min="4097" max="4097" width="118.42578125" style="68" hidden="1"/>
    <col min="4098" max="4098" width="20.140625" style="68" hidden="1"/>
    <col min="4099" max="4099" width="23.7109375" style="68" hidden="1"/>
    <col min="4100" max="4100" width="22.28515625" style="68" hidden="1"/>
    <col min="4101" max="4101" width="22" style="68" hidden="1"/>
    <col min="4102" max="4102" width="20.140625" style="68" hidden="1"/>
    <col min="4103" max="4103" width="23.5703125" style="68" hidden="1"/>
    <col min="4104" max="4104" width="22.42578125" style="68" hidden="1"/>
    <col min="4105" max="4105" width="21.7109375" style="68" hidden="1"/>
    <col min="4106" max="4106" width="20.140625" style="68" hidden="1"/>
    <col min="4107" max="4107" width="23.7109375" style="68" hidden="1"/>
    <col min="4108" max="4108" width="22.28515625" style="68" hidden="1"/>
    <col min="4109" max="4109" width="21.7109375" style="68" hidden="1"/>
    <col min="4110" max="4110" width="4.5703125" style="68" hidden="1"/>
    <col min="4111" max="4352" width="9.140625" style="68" hidden="1"/>
    <col min="4353" max="4353" width="118.42578125" style="68" hidden="1"/>
    <col min="4354" max="4354" width="20.140625" style="68" hidden="1"/>
    <col min="4355" max="4355" width="23.7109375" style="68" hidden="1"/>
    <col min="4356" max="4356" width="22.28515625" style="68" hidden="1"/>
    <col min="4357" max="4357" width="22" style="68" hidden="1"/>
    <col min="4358" max="4358" width="20.140625" style="68" hidden="1"/>
    <col min="4359" max="4359" width="23.5703125" style="68" hidden="1"/>
    <col min="4360" max="4360" width="22.42578125" style="68" hidden="1"/>
    <col min="4361" max="4361" width="21.7109375" style="68" hidden="1"/>
    <col min="4362" max="4362" width="20.140625" style="68" hidden="1"/>
    <col min="4363" max="4363" width="23.7109375" style="68" hidden="1"/>
    <col min="4364" max="4364" width="22.28515625" style="68" hidden="1"/>
    <col min="4365" max="4365" width="21.7109375" style="68" hidden="1"/>
    <col min="4366" max="4366" width="4.5703125" style="68" hidden="1"/>
    <col min="4367" max="4608" width="9.140625" style="68" hidden="1"/>
    <col min="4609" max="4609" width="118.42578125" style="68" hidden="1"/>
    <col min="4610" max="4610" width="20.140625" style="68" hidden="1"/>
    <col min="4611" max="4611" width="23.7109375" style="68" hidden="1"/>
    <col min="4612" max="4612" width="22.28515625" style="68" hidden="1"/>
    <col min="4613" max="4613" width="22" style="68" hidden="1"/>
    <col min="4614" max="4614" width="20.140625" style="68" hidden="1"/>
    <col min="4615" max="4615" width="23.5703125" style="68" hidden="1"/>
    <col min="4616" max="4616" width="22.42578125" style="68" hidden="1"/>
    <col min="4617" max="4617" width="21.7109375" style="68" hidden="1"/>
    <col min="4618" max="4618" width="20.140625" style="68" hidden="1"/>
    <col min="4619" max="4619" width="23.7109375" style="68" hidden="1"/>
    <col min="4620" max="4620" width="22.28515625" style="68" hidden="1"/>
    <col min="4621" max="4621" width="21.7109375" style="68" hidden="1"/>
    <col min="4622" max="4622" width="4.5703125" style="68" hidden="1"/>
    <col min="4623" max="4864" width="9.140625" style="68" hidden="1"/>
    <col min="4865" max="4865" width="118.42578125" style="68" hidden="1"/>
    <col min="4866" max="4866" width="20.140625" style="68" hidden="1"/>
    <col min="4867" max="4867" width="23.7109375" style="68" hidden="1"/>
    <col min="4868" max="4868" width="22.28515625" style="68" hidden="1"/>
    <col min="4869" max="4869" width="22" style="68" hidden="1"/>
    <col min="4870" max="4870" width="20.140625" style="68" hidden="1"/>
    <col min="4871" max="4871" width="23.5703125" style="68" hidden="1"/>
    <col min="4872" max="4872" width="22.42578125" style="68" hidden="1"/>
    <col min="4873" max="4873" width="21.7109375" style="68" hidden="1"/>
    <col min="4874" max="4874" width="20.140625" style="68" hidden="1"/>
    <col min="4875" max="4875" width="23.7109375" style="68" hidden="1"/>
    <col min="4876" max="4876" width="22.28515625" style="68" hidden="1"/>
    <col min="4877" max="4877" width="21.7109375" style="68" hidden="1"/>
    <col min="4878" max="4878" width="4.5703125" style="68" hidden="1"/>
    <col min="4879" max="5120" width="9.140625" style="68" hidden="1"/>
    <col min="5121" max="5121" width="118.42578125" style="68" hidden="1"/>
    <col min="5122" max="5122" width="20.140625" style="68" hidden="1"/>
    <col min="5123" max="5123" width="23.7109375" style="68" hidden="1"/>
    <col min="5124" max="5124" width="22.28515625" style="68" hidden="1"/>
    <col min="5125" max="5125" width="22" style="68" hidden="1"/>
    <col min="5126" max="5126" width="20.140625" style="68" hidden="1"/>
    <col min="5127" max="5127" width="23.5703125" style="68" hidden="1"/>
    <col min="5128" max="5128" width="22.42578125" style="68" hidden="1"/>
    <col min="5129" max="5129" width="21.7109375" style="68" hidden="1"/>
    <col min="5130" max="5130" width="20.140625" style="68" hidden="1"/>
    <col min="5131" max="5131" width="23.7109375" style="68" hidden="1"/>
    <col min="5132" max="5132" width="22.28515625" style="68" hidden="1"/>
    <col min="5133" max="5133" width="21.7109375" style="68" hidden="1"/>
    <col min="5134" max="5134" width="4.5703125" style="68" hidden="1"/>
    <col min="5135" max="5376" width="9.140625" style="68" hidden="1"/>
    <col min="5377" max="5377" width="118.42578125" style="68" hidden="1"/>
    <col min="5378" max="5378" width="20.140625" style="68" hidden="1"/>
    <col min="5379" max="5379" width="23.7109375" style="68" hidden="1"/>
    <col min="5380" max="5380" width="22.28515625" style="68" hidden="1"/>
    <col min="5381" max="5381" width="22" style="68" hidden="1"/>
    <col min="5382" max="5382" width="20.140625" style="68" hidden="1"/>
    <col min="5383" max="5383" width="23.5703125" style="68" hidden="1"/>
    <col min="5384" max="5384" width="22.42578125" style="68" hidden="1"/>
    <col min="5385" max="5385" width="21.7109375" style="68" hidden="1"/>
    <col min="5386" max="5386" width="20.140625" style="68" hidden="1"/>
    <col min="5387" max="5387" width="23.7109375" style="68" hidden="1"/>
    <col min="5388" max="5388" width="22.28515625" style="68" hidden="1"/>
    <col min="5389" max="5389" width="21.7109375" style="68" hidden="1"/>
    <col min="5390" max="5390" width="4.5703125" style="68" hidden="1"/>
    <col min="5391" max="5632" width="9.140625" style="68" hidden="1"/>
    <col min="5633" max="5633" width="118.42578125" style="68" hidden="1"/>
    <col min="5634" max="5634" width="20.140625" style="68" hidden="1"/>
    <col min="5635" max="5635" width="23.7109375" style="68" hidden="1"/>
    <col min="5636" max="5636" width="22.28515625" style="68" hidden="1"/>
    <col min="5637" max="5637" width="22" style="68" hidden="1"/>
    <col min="5638" max="5638" width="20.140625" style="68" hidden="1"/>
    <col min="5639" max="5639" width="23.5703125" style="68" hidden="1"/>
    <col min="5640" max="5640" width="22.42578125" style="68" hidden="1"/>
    <col min="5641" max="5641" width="21.7109375" style="68" hidden="1"/>
    <col min="5642" max="5642" width="20.140625" style="68" hidden="1"/>
    <col min="5643" max="5643" width="23.7109375" style="68" hidden="1"/>
    <col min="5644" max="5644" width="22.28515625" style="68" hidden="1"/>
    <col min="5645" max="5645" width="21.7109375" style="68" hidden="1"/>
    <col min="5646" max="5646" width="4.5703125" style="68" hidden="1"/>
    <col min="5647" max="5888" width="9.140625" style="68" hidden="1"/>
    <col min="5889" max="5889" width="118.42578125" style="68" hidden="1"/>
    <col min="5890" max="5890" width="20.140625" style="68" hidden="1"/>
    <col min="5891" max="5891" width="23.7109375" style="68" hidden="1"/>
    <col min="5892" max="5892" width="22.28515625" style="68" hidden="1"/>
    <col min="5893" max="5893" width="22" style="68" hidden="1"/>
    <col min="5894" max="5894" width="20.140625" style="68" hidden="1"/>
    <col min="5895" max="5895" width="23.5703125" style="68" hidden="1"/>
    <col min="5896" max="5896" width="22.42578125" style="68" hidden="1"/>
    <col min="5897" max="5897" width="21.7109375" style="68" hidden="1"/>
    <col min="5898" max="5898" width="20.140625" style="68" hidden="1"/>
    <col min="5899" max="5899" width="23.7109375" style="68" hidden="1"/>
    <col min="5900" max="5900" width="22.28515625" style="68" hidden="1"/>
    <col min="5901" max="5901" width="21.7109375" style="68" hidden="1"/>
    <col min="5902" max="5902" width="4.5703125" style="68" hidden="1"/>
    <col min="5903" max="6144" width="9.140625" style="68" hidden="1"/>
    <col min="6145" max="6145" width="118.42578125" style="68" hidden="1"/>
    <col min="6146" max="6146" width="20.140625" style="68" hidden="1"/>
    <col min="6147" max="6147" width="23.7109375" style="68" hidden="1"/>
    <col min="6148" max="6148" width="22.28515625" style="68" hidden="1"/>
    <col min="6149" max="6149" width="22" style="68" hidden="1"/>
    <col min="6150" max="6150" width="20.140625" style="68" hidden="1"/>
    <col min="6151" max="6151" width="23.5703125" style="68" hidden="1"/>
    <col min="6152" max="6152" width="22.42578125" style="68" hidden="1"/>
    <col min="6153" max="6153" width="21.7109375" style="68" hidden="1"/>
    <col min="6154" max="6154" width="20.140625" style="68" hidden="1"/>
    <col min="6155" max="6155" width="23.7109375" style="68" hidden="1"/>
    <col min="6156" max="6156" width="22.28515625" style="68" hidden="1"/>
    <col min="6157" max="6157" width="21.7109375" style="68" hidden="1"/>
    <col min="6158" max="6158" width="4.5703125" style="68" hidden="1"/>
    <col min="6159" max="6400" width="9.140625" style="68" hidden="1"/>
    <col min="6401" max="6401" width="118.42578125" style="68" hidden="1"/>
    <col min="6402" max="6402" width="20.140625" style="68" hidden="1"/>
    <col min="6403" max="6403" width="23.7109375" style="68" hidden="1"/>
    <col min="6404" max="6404" width="22.28515625" style="68" hidden="1"/>
    <col min="6405" max="6405" width="22" style="68" hidden="1"/>
    <col min="6406" max="6406" width="20.140625" style="68" hidden="1"/>
    <col min="6407" max="6407" width="23.5703125" style="68" hidden="1"/>
    <col min="6408" max="6408" width="22.42578125" style="68" hidden="1"/>
    <col min="6409" max="6409" width="21.7109375" style="68" hidden="1"/>
    <col min="6410" max="6410" width="20.140625" style="68" hidden="1"/>
    <col min="6411" max="6411" width="23.7109375" style="68" hidden="1"/>
    <col min="6412" max="6412" width="22.28515625" style="68" hidden="1"/>
    <col min="6413" max="6413" width="21.7109375" style="68" hidden="1"/>
    <col min="6414" max="6414" width="4.5703125" style="68" hidden="1"/>
    <col min="6415" max="6656" width="9.140625" style="68" hidden="1"/>
    <col min="6657" max="6657" width="118.42578125" style="68" hidden="1"/>
    <col min="6658" max="6658" width="20.140625" style="68" hidden="1"/>
    <col min="6659" max="6659" width="23.7109375" style="68" hidden="1"/>
    <col min="6660" max="6660" width="22.28515625" style="68" hidden="1"/>
    <col min="6661" max="6661" width="22" style="68" hidden="1"/>
    <col min="6662" max="6662" width="20.140625" style="68" hidden="1"/>
    <col min="6663" max="6663" width="23.5703125" style="68" hidden="1"/>
    <col min="6664" max="6664" width="22.42578125" style="68" hidden="1"/>
    <col min="6665" max="6665" width="21.7109375" style="68" hidden="1"/>
    <col min="6666" max="6666" width="20.140625" style="68" hidden="1"/>
    <col min="6667" max="6667" width="23.7109375" style="68" hidden="1"/>
    <col min="6668" max="6668" width="22.28515625" style="68" hidden="1"/>
    <col min="6669" max="6669" width="21.7109375" style="68" hidden="1"/>
    <col min="6670" max="6670" width="4.5703125" style="68" hidden="1"/>
    <col min="6671" max="6912" width="9.140625" style="68" hidden="1"/>
    <col min="6913" max="6913" width="118.42578125" style="68" hidden="1"/>
    <col min="6914" max="6914" width="20.140625" style="68" hidden="1"/>
    <col min="6915" max="6915" width="23.7109375" style="68" hidden="1"/>
    <col min="6916" max="6916" width="22.28515625" style="68" hidden="1"/>
    <col min="6917" max="6917" width="22" style="68" hidden="1"/>
    <col min="6918" max="6918" width="20.140625" style="68" hidden="1"/>
    <col min="6919" max="6919" width="23.5703125" style="68" hidden="1"/>
    <col min="6920" max="6920" width="22.42578125" style="68" hidden="1"/>
    <col min="6921" max="6921" width="21.7109375" style="68" hidden="1"/>
    <col min="6922" max="6922" width="20.140625" style="68" hidden="1"/>
    <col min="6923" max="6923" width="23.7109375" style="68" hidden="1"/>
    <col min="6924" max="6924" width="22.28515625" style="68" hidden="1"/>
    <col min="6925" max="6925" width="21.7109375" style="68" hidden="1"/>
    <col min="6926" max="6926" width="4.5703125" style="68" hidden="1"/>
    <col min="6927" max="7168" width="9.140625" style="68" hidden="1"/>
    <col min="7169" max="7169" width="118.42578125" style="68" hidden="1"/>
    <col min="7170" max="7170" width="20.140625" style="68" hidden="1"/>
    <col min="7171" max="7171" width="23.7109375" style="68" hidden="1"/>
    <col min="7172" max="7172" width="22.28515625" style="68" hidden="1"/>
    <col min="7173" max="7173" width="22" style="68" hidden="1"/>
    <col min="7174" max="7174" width="20.140625" style="68" hidden="1"/>
    <col min="7175" max="7175" width="23.5703125" style="68" hidden="1"/>
    <col min="7176" max="7176" width="22.42578125" style="68" hidden="1"/>
    <col min="7177" max="7177" width="21.7109375" style="68" hidden="1"/>
    <col min="7178" max="7178" width="20.140625" style="68" hidden="1"/>
    <col min="7179" max="7179" width="23.7109375" style="68" hidden="1"/>
    <col min="7180" max="7180" width="22.28515625" style="68" hidden="1"/>
    <col min="7181" max="7181" width="21.7109375" style="68" hidden="1"/>
    <col min="7182" max="7182" width="4.5703125" style="68" hidden="1"/>
    <col min="7183" max="7424" width="9.140625" style="68" hidden="1"/>
    <col min="7425" max="7425" width="118.42578125" style="68" hidden="1"/>
    <col min="7426" max="7426" width="20.140625" style="68" hidden="1"/>
    <col min="7427" max="7427" width="23.7109375" style="68" hidden="1"/>
    <col min="7428" max="7428" width="22.28515625" style="68" hidden="1"/>
    <col min="7429" max="7429" width="22" style="68" hidden="1"/>
    <col min="7430" max="7430" width="20.140625" style="68" hidden="1"/>
    <col min="7431" max="7431" width="23.5703125" style="68" hidden="1"/>
    <col min="7432" max="7432" width="22.42578125" style="68" hidden="1"/>
    <col min="7433" max="7433" width="21.7109375" style="68" hidden="1"/>
    <col min="7434" max="7434" width="20.140625" style="68" hidden="1"/>
    <col min="7435" max="7435" width="23.7109375" style="68" hidden="1"/>
    <col min="7436" max="7436" width="22.28515625" style="68" hidden="1"/>
    <col min="7437" max="7437" width="21.7109375" style="68" hidden="1"/>
    <col min="7438" max="7438" width="4.5703125" style="68" hidden="1"/>
    <col min="7439" max="7680" width="9.140625" style="68" hidden="1"/>
    <col min="7681" max="7681" width="118.42578125" style="68" hidden="1"/>
    <col min="7682" max="7682" width="20.140625" style="68" hidden="1"/>
    <col min="7683" max="7683" width="23.7109375" style="68" hidden="1"/>
    <col min="7684" max="7684" width="22.28515625" style="68" hidden="1"/>
    <col min="7685" max="7685" width="22" style="68" hidden="1"/>
    <col min="7686" max="7686" width="20.140625" style="68" hidden="1"/>
    <col min="7687" max="7687" width="23.5703125" style="68" hidden="1"/>
    <col min="7688" max="7688" width="22.42578125" style="68" hidden="1"/>
    <col min="7689" max="7689" width="21.7109375" style="68" hidden="1"/>
    <col min="7690" max="7690" width="20.140625" style="68" hidden="1"/>
    <col min="7691" max="7691" width="23.7109375" style="68" hidden="1"/>
    <col min="7692" max="7692" width="22.28515625" style="68" hidden="1"/>
    <col min="7693" max="7693" width="21.7109375" style="68" hidden="1"/>
    <col min="7694" max="7694" width="4.5703125" style="68" hidden="1"/>
    <col min="7695" max="7936" width="9.140625" style="68" hidden="1"/>
    <col min="7937" max="7937" width="118.42578125" style="68" hidden="1"/>
    <col min="7938" max="7938" width="20.140625" style="68" hidden="1"/>
    <col min="7939" max="7939" width="23.7109375" style="68" hidden="1"/>
    <col min="7940" max="7940" width="22.28515625" style="68" hidden="1"/>
    <col min="7941" max="7941" width="22" style="68" hidden="1"/>
    <col min="7942" max="7942" width="20.140625" style="68" hidden="1"/>
    <col min="7943" max="7943" width="23.5703125" style="68" hidden="1"/>
    <col min="7944" max="7944" width="22.42578125" style="68" hidden="1"/>
    <col min="7945" max="7945" width="21.7109375" style="68" hidden="1"/>
    <col min="7946" max="7946" width="20.140625" style="68" hidden="1"/>
    <col min="7947" max="7947" width="23.7109375" style="68" hidden="1"/>
    <col min="7948" max="7948" width="22.28515625" style="68" hidden="1"/>
    <col min="7949" max="7949" width="21.7109375" style="68" hidden="1"/>
    <col min="7950" max="7950" width="4.5703125" style="68" hidden="1"/>
    <col min="7951" max="8192" width="9.140625" style="68" hidden="1"/>
    <col min="8193" max="8193" width="118.42578125" style="68" hidden="1"/>
    <col min="8194" max="8194" width="20.140625" style="68" hidden="1"/>
    <col min="8195" max="8195" width="23.7109375" style="68" hidden="1"/>
    <col min="8196" max="8196" width="22.28515625" style="68" hidden="1"/>
    <col min="8197" max="8197" width="22" style="68" hidden="1"/>
    <col min="8198" max="8198" width="20.140625" style="68" hidden="1"/>
    <col min="8199" max="8199" width="23.5703125" style="68" hidden="1"/>
    <col min="8200" max="8200" width="22.42578125" style="68" hidden="1"/>
    <col min="8201" max="8201" width="21.7109375" style="68" hidden="1"/>
    <col min="8202" max="8202" width="20.140625" style="68" hidden="1"/>
    <col min="8203" max="8203" width="23.7109375" style="68" hidden="1"/>
    <col min="8204" max="8204" width="22.28515625" style="68" hidden="1"/>
    <col min="8205" max="8205" width="21.7109375" style="68" hidden="1"/>
    <col min="8206" max="8206" width="4.5703125" style="68" hidden="1"/>
    <col min="8207" max="8448" width="9.140625" style="68" hidden="1"/>
    <col min="8449" max="8449" width="118.42578125" style="68" hidden="1"/>
    <col min="8450" max="8450" width="20.140625" style="68" hidden="1"/>
    <col min="8451" max="8451" width="23.7109375" style="68" hidden="1"/>
    <col min="8452" max="8452" width="22.28515625" style="68" hidden="1"/>
    <col min="8453" max="8453" width="22" style="68" hidden="1"/>
    <col min="8454" max="8454" width="20.140625" style="68" hidden="1"/>
    <col min="8455" max="8455" width="23.5703125" style="68" hidden="1"/>
    <col min="8456" max="8456" width="22.42578125" style="68" hidden="1"/>
    <col min="8457" max="8457" width="21.7109375" style="68" hidden="1"/>
    <col min="8458" max="8458" width="20.140625" style="68" hidden="1"/>
    <col min="8459" max="8459" width="23.7109375" style="68" hidden="1"/>
    <col min="8460" max="8460" width="22.28515625" style="68" hidden="1"/>
    <col min="8461" max="8461" width="21.7109375" style="68" hidden="1"/>
    <col min="8462" max="8462" width="4.5703125" style="68" hidden="1"/>
    <col min="8463" max="8704" width="9.140625" style="68" hidden="1"/>
    <col min="8705" max="8705" width="118.42578125" style="68" hidden="1"/>
    <col min="8706" max="8706" width="20.140625" style="68" hidden="1"/>
    <col min="8707" max="8707" width="23.7109375" style="68" hidden="1"/>
    <col min="8708" max="8708" width="22.28515625" style="68" hidden="1"/>
    <col min="8709" max="8709" width="22" style="68" hidden="1"/>
    <col min="8710" max="8710" width="20.140625" style="68" hidden="1"/>
    <col min="8711" max="8711" width="23.5703125" style="68" hidden="1"/>
    <col min="8712" max="8712" width="22.42578125" style="68" hidden="1"/>
    <col min="8713" max="8713" width="21.7109375" style="68" hidden="1"/>
    <col min="8714" max="8714" width="20.140625" style="68" hidden="1"/>
    <col min="8715" max="8715" width="23.7109375" style="68" hidden="1"/>
    <col min="8716" max="8716" width="22.28515625" style="68" hidden="1"/>
    <col min="8717" max="8717" width="21.7109375" style="68" hidden="1"/>
    <col min="8718" max="8718" width="4.5703125" style="68" hidden="1"/>
    <col min="8719" max="8960" width="9.140625" style="68" hidden="1"/>
    <col min="8961" max="8961" width="118.42578125" style="68" hidden="1"/>
    <col min="8962" max="8962" width="20.140625" style="68" hidden="1"/>
    <col min="8963" max="8963" width="23.7109375" style="68" hidden="1"/>
    <col min="8964" max="8964" width="22.28515625" style="68" hidden="1"/>
    <col min="8965" max="8965" width="22" style="68" hidden="1"/>
    <col min="8966" max="8966" width="20.140625" style="68" hidden="1"/>
    <col min="8967" max="8967" width="23.5703125" style="68" hidden="1"/>
    <col min="8968" max="8968" width="22.42578125" style="68" hidden="1"/>
    <col min="8969" max="8969" width="21.7109375" style="68" hidden="1"/>
    <col min="8970" max="8970" width="20.140625" style="68" hidden="1"/>
    <col min="8971" max="8971" width="23.7109375" style="68" hidden="1"/>
    <col min="8972" max="8972" width="22.28515625" style="68" hidden="1"/>
    <col min="8973" max="8973" width="21.7109375" style="68" hidden="1"/>
    <col min="8974" max="8974" width="4.5703125" style="68" hidden="1"/>
    <col min="8975" max="9216" width="9.140625" style="68" hidden="1"/>
    <col min="9217" max="9217" width="118.42578125" style="68" hidden="1"/>
    <col min="9218" max="9218" width="20.140625" style="68" hidden="1"/>
    <col min="9219" max="9219" width="23.7109375" style="68" hidden="1"/>
    <col min="9220" max="9220" width="22.28515625" style="68" hidden="1"/>
    <col min="9221" max="9221" width="22" style="68" hidden="1"/>
    <col min="9222" max="9222" width="20.140625" style="68" hidden="1"/>
    <col min="9223" max="9223" width="23.5703125" style="68" hidden="1"/>
    <col min="9224" max="9224" width="22.42578125" style="68" hidden="1"/>
    <col min="9225" max="9225" width="21.7109375" style="68" hidden="1"/>
    <col min="9226" max="9226" width="20.140625" style="68" hidden="1"/>
    <col min="9227" max="9227" width="23.7109375" style="68" hidden="1"/>
    <col min="9228" max="9228" width="22.28515625" style="68" hidden="1"/>
    <col min="9229" max="9229" width="21.7109375" style="68" hidden="1"/>
    <col min="9230" max="9230" width="4.5703125" style="68" hidden="1"/>
    <col min="9231" max="9472" width="9.140625" style="68" hidden="1"/>
    <col min="9473" max="9473" width="118.42578125" style="68" hidden="1"/>
    <col min="9474" max="9474" width="20.140625" style="68" hidden="1"/>
    <col min="9475" max="9475" width="23.7109375" style="68" hidden="1"/>
    <col min="9476" max="9476" width="22.28515625" style="68" hidden="1"/>
    <col min="9477" max="9477" width="22" style="68" hidden="1"/>
    <col min="9478" max="9478" width="20.140625" style="68" hidden="1"/>
    <col min="9479" max="9479" width="23.5703125" style="68" hidden="1"/>
    <col min="9480" max="9480" width="22.42578125" style="68" hidden="1"/>
    <col min="9481" max="9481" width="21.7109375" style="68" hidden="1"/>
    <col min="9482" max="9482" width="20.140625" style="68" hidden="1"/>
    <col min="9483" max="9483" width="23.7109375" style="68" hidden="1"/>
    <col min="9484" max="9484" width="22.28515625" style="68" hidden="1"/>
    <col min="9485" max="9485" width="21.7109375" style="68" hidden="1"/>
    <col min="9486" max="9486" width="4.5703125" style="68" hidden="1"/>
    <col min="9487" max="9728" width="9.140625" style="68" hidden="1"/>
    <col min="9729" max="9729" width="118.42578125" style="68" hidden="1"/>
    <col min="9730" max="9730" width="20.140625" style="68" hidden="1"/>
    <col min="9731" max="9731" width="23.7109375" style="68" hidden="1"/>
    <col min="9732" max="9732" width="22.28515625" style="68" hidden="1"/>
    <col min="9733" max="9733" width="22" style="68" hidden="1"/>
    <col min="9734" max="9734" width="20.140625" style="68" hidden="1"/>
    <col min="9735" max="9735" width="23.5703125" style="68" hidden="1"/>
    <col min="9736" max="9736" width="22.42578125" style="68" hidden="1"/>
    <col min="9737" max="9737" width="21.7109375" style="68" hidden="1"/>
    <col min="9738" max="9738" width="20.140625" style="68" hidden="1"/>
    <col min="9739" max="9739" width="23.7109375" style="68" hidden="1"/>
    <col min="9740" max="9740" width="22.28515625" style="68" hidden="1"/>
    <col min="9741" max="9741" width="21.7109375" style="68" hidden="1"/>
    <col min="9742" max="9742" width="4.5703125" style="68" hidden="1"/>
    <col min="9743" max="9984" width="9.140625" style="68" hidden="1"/>
    <col min="9985" max="9985" width="118.42578125" style="68" hidden="1"/>
    <col min="9986" max="9986" width="20.140625" style="68" hidden="1"/>
    <col min="9987" max="9987" width="23.7109375" style="68" hidden="1"/>
    <col min="9988" max="9988" width="22.28515625" style="68" hidden="1"/>
    <col min="9989" max="9989" width="22" style="68" hidden="1"/>
    <col min="9990" max="9990" width="20.140625" style="68" hidden="1"/>
    <col min="9991" max="9991" width="23.5703125" style="68" hidden="1"/>
    <col min="9992" max="9992" width="22.42578125" style="68" hidden="1"/>
    <col min="9993" max="9993" width="21.7109375" style="68" hidden="1"/>
    <col min="9994" max="9994" width="20.140625" style="68" hidden="1"/>
    <col min="9995" max="9995" width="23.7109375" style="68" hidden="1"/>
    <col min="9996" max="9996" width="22.28515625" style="68" hidden="1"/>
    <col min="9997" max="9997" width="21.7109375" style="68" hidden="1"/>
    <col min="9998" max="9998" width="4.5703125" style="68" hidden="1"/>
    <col min="9999" max="10240" width="9.140625" style="68" hidden="1"/>
    <col min="10241" max="10241" width="118.42578125" style="68" hidden="1"/>
    <col min="10242" max="10242" width="20.140625" style="68" hidden="1"/>
    <col min="10243" max="10243" width="23.7109375" style="68" hidden="1"/>
    <col min="10244" max="10244" width="22.28515625" style="68" hidden="1"/>
    <col min="10245" max="10245" width="22" style="68" hidden="1"/>
    <col min="10246" max="10246" width="20.140625" style="68" hidden="1"/>
    <col min="10247" max="10247" width="23.5703125" style="68" hidden="1"/>
    <col min="10248" max="10248" width="22.42578125" style="68" hidden="1"/>
    <col min="10249" max="10249" width="21.7109375" style="68" hidden="1"/>
    <col min="10250" max="10250" width="20.140625" style="68" hidden="1"/>
    <col min="10251" max="10251" width="23.7109375" style="68" hidden="1"/>
    <col min="10252" max="10252" width="22.28515625" style="68" hidden="1"/>
    <col min="10253" max="10253" width="21.7109375" style="68" hidden="1"/>
    <col min="10254" max="10254" width="4.5703125" style="68" hidden="1"/>
    <col min="10255" max="10496" width="9.140625" style="68" hidden="1"/>
    <col min="10497" max="10497" width="118.42578125" style="68" hidden="1"/>
    <col min="10498" max="10498" width="20.140625" style="68" hidden="1"/>
    <col min="10499" max="10499" width="23.7109375" style="68" hidden="1"/>
    <col min="10500" max="10500" width="22.28515625" style="68" hidden="1"/>
    <col min="10501" max="10501" width="22" style="68" hidden="1"/>
    <col min="10502" max="10502" width="20.140625" style="68" hidden="1"/>
    <col min="10503" max="10503" width="23.5703125" style="68" hidden="1"/>
    <col min="10504" max="10504" width="22.42578125" style="68" hidden="1"/>
    <col min="10505" max="10505" width="21.7109375" style="68" hidden="1"/>
    <col min="10506" max="10506" width="20.140625" style="68" hidden="1"/>
    <col min="10507" max="10507" width="23.7109375" style="68" hidden="1"/>
    <col min="10508" max="10508" width="22.28515625" style="68" hidden="1"/>
    <col min="10509" max="10509" width="21.7109375" style="68" hidden="1"/>
    <col min="10510" max="10510" width="4.5703125" style="68" hidden="1"/>
    <col min="10511" max="10752" width="9.140625" style="68" hidden="1"/>
    <col min="10753" max="10753" width="118.42578125" style="68" hidden="1"/>
    <col min="10754" max="10754" width="20.140625" style="68" hidden="1"/>
    <col min="10755" max="10755" width="23.7109375" style="68" hidden="1"/>
    <col min="10756" max="10756" width="22.28515625" style="68" hidden="1"/>
    <col min="10757" max="10757" width="22" style="68" hidden="1"/>
    <col min="10758" max="10758" width="20.140625" style="68" hidden="1"/>
    <col min="10759" max="10759" width="23.5703125" style="68" hidden="1"/>
    <col min="10760" max="10760" width="22.42578125" style="68" hidden="1"/>
    <col min="10761" max="10761" width="21.7109375" style="68" hidden="1"/>
    <col min="10762" max="10762" width="20.140625" style="68" hidden="1"/>
    <col min="10763" max="10763" width="23.7109375" style="68" hidden="1"/>
    <col min="10764" max="10764" width="22.28515625" style="68" hidden="1"/>
    <col min="10765" max="10765" width="21.7109375" style="68" hidden="1"/>
    <col min="10766" max="10766" width="4.5703125" style="68" hidden="1"/>
    <col min="10767" max="11008" width="9.140625" style="68" hidden="1"/>
    <col min="11009" max="11009" width="118.42578125" style="68" hidden="1"/>
    <col min="11010" max="11010" width="20.140625" style="68" hidden="1"/>
    <col min="11011" max="11011" width="23.7109375" style="68" hidden="1"/>
    <col min="11012" max="11012" width="22.28515625" style="68" hidden="1"/>
    <col min="11013" max="11013" width="22" style="68" hidden="1"/>
    <col min="11014" max="11014" width="20.140625" style="68" hidden="1"/>
    <col min="11015" max="11015" width="23.5703125" style="68" hidden="1"/>
    <col min="11016" max="11016" width="22.42578125" style="68" hidden="1"/>
    <col min="11017" max="11017" width="21.7109375" style="68" hidden="1"/>
    <col min="11018" max="11018" width="20.140625" style="68" hidden="1"/>
    <col min="11019" max="11019" width="23.7109375" style="68" hidden="1"/>
    <col min="11020" max="11020" width="22.28515625" style="68" hidden="1"/>
    <col min="11021" max="11021" width="21.7109375" style="68" hidden="1"/>
    <col min="11022" max="11022" width="4.5703125" style="68" hidden="1"/>
    <col min="11023" max="11264" width="9.140625" style="68" hidden="1"/>
    <col min="11265" max="11265" width="118.42578125" style="68" hidden="1"/>
    <col min="11266" max="11266" width="20.140625" style="68" hidden="1"/>
    <col min="11267" max="11267" width="23.7109375" style="68" hidden="1"/>
    <col min="11268" max="11268" width="22.28515625" style="68" hidden="1"/>
    <col min="11269" max="11269" width="22" style="68" hidden="1"/>
    <col min="11270" max="11270" width="20.140625" style="68" hidden="1"/>
    <col min="11271" max="11271" width="23.5703125" style="68" hidden="1"/>
    <col min="11272" max="11272" width="22.42578125" style="68" hidden="1"/>
    <col min="11273" max="11273" width="21.7109375" style="68" hidden="1"/>
    <col min="11274" max="11274" width="20.140625" style="68" hidden="1"/>
    <col min="11275" max="11275" width="23.7109375" style="68" hidden="1"/>
    <col min="11276" max="11276" width="22.28515625" style="68" hidden="1"/>
    <col min="11277" max="11277" width="21.7109375" style="68" hidden="1"/>
    <col min="11278" max="11278" width="4.5703125" style="68" hidden="1"/>
    <col min="11279" max="11520" width="9.140625" style="68" hidden="1"/>
    <col min="11521" max="11521" width="118.42578125" style="68" hidden="1"/>
    <col min="11522" max="11522" width="20.140625" style="68" hidden="1"/>
    <col min="11523" max="11523" width="23.7109375" style="68" hidden="1"/>
    <col min="11524" max="11524" width="22.28515625" style="68" hidden="1"/>
    <col min="11525" max="11525" width="22" style="68" hidden="1"/>
    <col min="11526" max="11526" width="20.140625" style="68" hidden="1"/>
    <col min="11527" max="11527" width="23.5703125" style="68" hidden="1"/>
    <col min="11528" max="11528" width="22.42578125" style="68" hidden="1"/>
    <col min="11529" max="11529" width="21.7109375" style="68" hidden="1"/>
    <col min="11530" max="11530" width="20.140625" style="68" hidden="1"/>
    <col min="11531" max="11531" width="23.7109375" style="68" hidden="1"/>
    <col min="11532" max="11532" width="22.28515625" style="68" hidden="1"/>
    <col min="11533" max="11533" width="21.7109375" style="68" hidden="1"/>
    <col min="11534" max="11534" width="4.5703125" style="68" hidden="1"/>
    <col min="11535" max="11776" width="9.140625" style="68" hidden="1"/>
    <col min="11777" max="11777" width="118.42578125" style="68" hidden="1"/>
    <col min="11778" max="11778" width="20.140625" style="68" hidden="1"/>
    <col min="11779" max="11779" width="23.7109375" style="68" hidden="1"/>
    <col min="11780" max="11780" width="22.28515625" style="68" hidden="1"/>
    <col min="11781" max="11781" width="22" style="68" hidden="1"/>
    <col min="11782" max="11782" width="20.140625" style="68" hidden="1"/>
    <col min="11783" max="11783" width="23.5703125" style="68" hidden="1"/>
    <col min="11784" max="11784" width="22.42578125" style="68" hidden="1"/>
    <col min="11785" max="11785" width="21.7109375" style="68" hidden="1"/>
    <col min="11786" max="11786" width="20.140625" style="68" hidden="1"/>
    <col min="11787" max="11787" width="23.7109375" style="68" hidden="1"/>
    <col min="11788" max="11788" width="22.28515625" style="68" hidden="1"/>
    <col min="11789" max="11789" width="21.7109375" style="68" hidden="1"/>
    <col min="11790" max="11790" width="4.5703125" style="68" hidden="1"/>
    <col min="11791" max="12032" width="9.140625" style="68" hidden="1"/>
    <col min="12033" max="12033" width="118.42578125" style="68" hidden="1"/>
    <col min="12034" max="12034" width="20.140625" style="68" hidden="1"/>
    <col min="12035" max="12035" width="23.7109375" style="68" hidden="1"/>
    <col min="12036" max="12036" width="22.28515625" style="68" hidden="1"/>
    <col min="12037" max="12037" width="22" style="68" hidden="1"/>
    <col min="12038" max="12038" width="20.140625" style="68" hidden="1"/>
    <col min="12039" max="12039" width="23.5703125" style="68" hidden="1"/>
    <col min="12040" max="12040" width="22.42578125" style="68" hidden="1"/>
    <col min="12041" max="12041" width="21.7109375" style="68" hidden="1"/>
    <col min="12042" max="12042" width="20.140625" style="68" hidden="1"/>
    <col min="12043" max="12043" width="23.7109375" style="68" hidden="1"/>
    <col min="12044" max="12044" width="22.28515625" style="68" hidden="1"/>
    <col min="12045" max="12045" width="21.7109375" style="68" hidden="1"/>
    <col min="12046" max="12046" width="4.5703125" style="68" hidden="1"/>
    <col min="12047" max="12288" width="9.140625" style="68" hidden="1"/>
    <col min="12289" max="12289" width="118.42578125" style="68" hidden="1"/>
    <col min="12290" max="12290" width="20.140625" style="68" hidden="1"/>
    <col min="12291" max="12291" width="23.7109375" style="68" hidden="1"/>
    <col min="12292" max="12292" width="22.28515625" style="68" hidden="1"/>
    <col min="12293" max="12293" width="22" style="68" hidden="1"/>
    <col min="12294" max="12294" width="20.140625" style="68" hidden="1"/>
    <col min="12295" max="12295" width="23.5703125" style="68" hidden="1"/>
    <col min="12296" max="12296" width="22.42578125" style="68" hidden="1"/>
    <col min="12297" max="12297" width="21.7109375" style="68" hidden="1"/>
    <col min="12298" max="12298" width="20.140625" style="68" hidden="1"/>
    <col min="12299" max="12299" width="23.7109375" style="68" hidden="1"/>
    <col min="12300" max="12300" width="22.28515625" style="68" hidden="1"/>
    <col min="12301" max="12301" width="21.7109375" style="68" hidden="1"/>
    <col min="12302" max="12302" width="4.5703125" style="68" hidden="1"/>
    <col min="12303" max="12544" width="9.140625" style="68" hidden="1"/>
    <col min="12545" max="12545" width="118.42578125" style="68" hidden="1"/>
    <col min="12546" max="12546" width="20.140625" style="68" hidden="1"/>
    <col min="12547" max="12547" width="23.7109375" style="68" hidden="1"/>
    <col min="12548" max="12548" width="22.28515625" style="68" hidden="1"/>
    <col min="12549" max="12549" width="22" style="68" hidden="1"/>
    <col min="12550" max="12550" width="20.140625" style="68" hidden="1"/>
    <col min="12551" max="12551" width="23.5703125" style="68" hidden="1"/>
    <col min="12552" max="12552" width="22.42578125" style="68" hidden="1"/>
    <col min="12553" max="12553" width="21.7109375" style="68" hidden="1"/>
    <col min="12554" max="12554" width="20.140625" style="68" hidden="1"/>
    <col min="12555" max="12555" width="23.7109375" style="68" hidden="1"/>
    <col min="12556" max="12556" width="22.28515625" style="68" hidden="1"/>
    <col min="12557" max="12557" width="21.7109375" style="68" hidden="1"/>
    <col min="12558" max="12558" width="4.5703125" style="68" hidden="1"/>
    <col min="12559" max="12800" width="9.140625" style="68" hidden="1"/>
    <col min="12801" max="12801" width="118.42578125" style="68" hidden="1"/>
    <col min="12802" max="12802" width="20.140625" style="68" hidden="1"/>
    <col min="12803" max="12803" width="23.7109375" style="68" hidden="1"/>
    <col min="12804" max="12804" width="22.28515625" style="68" hidden="1"/>
    <col min="12805" max="12805" width="22" style="68" hidden="1"/>
    <col min="12806" max="12806" width="20.140625" style="68" hidden="1"/>
    <col min="12807" max="12807" width="23.5703125" style="68" hidden="1"/>
    <col min="12808" max="12808" width="22.42578125" style="68" hidden="1"/>
    <col min="12809" max="12809" width="21.7109375" style="68" hidden="1"/>
    <col min="12810" max="12810" width="20.140625" style="68" hidden="1"/>
    <col min="12811" max="12811" width="23.7109375" style="68" hidden="1"/>
    <col min="12812" max="12812" width="22.28515625" style="68" hidden="1"/>
    <col min="12813" max="12813" width="21.7109375" style="68" hidden="1"/>
    <col min="12814" max="12814" width="4.5703125" style="68" hidden="1"/>
    <col min="12815" max="13056" width="9.140625" style="68" hidden="1"/>
    <col min="13057" max="13057" width="118.42578125" style="68" hidden="1"/>
    <col min="13058" max="13058" width="20.140625" style="68" hidden="1"/>
    <col min="13059" max="13059" width="23.7109375" style="68" hidden="1"/>
    <col min="13060" max="13060" width="22.28515625" style="68" hidden="1"/>
    <col min="13061" max="13061" width="22" style="68" hidden="1"/>
    <col min="13062" max="13062" width="20.140625" style="68" hidden="1"/>
    <col min="13063" max="13063" width="23.5703125" style="68" hidden="1"/>
    <col min="13064" max="13064" width="22.42578125" style="68" hidden="1"/>
    <col min="13065" max="13065" width="21.7109375" style="68" hidden="1"/>
    <col min="13066" max="13066" width="20.140625" style="68" hidden="1"/>
    <col min="13067" max="13067" width="23.7109375" style="68" hidden="1"/>
    <col min="13068" max="13068" width="22.28515625" style="68" hidden="1"/>
    <col min="13069" max="13069" width="21.7109375" style="68" hidden="1"/>
    <col min="13070" max="13070" width="4.5703125" style="68" hidden="1"/>
    <col min="13071" max="13312" width="9.140625" style="68" hidden="1"/>
    <col min="13313" max="13313" width="118.42578125" style="68" hidden="1"/>
    <col min="13314" max="13314" width="20.140625" style="68" hidden="1"/>
    <col min="13315" max="13315" width="23.7109375" style="68" hidden="1"/>
    <col min="13316" max="13316" width="22.28515625" style="68" hidden="1"/>
    <col min="13317" max="13317" width="22" style="68" hidden="1"/>
    <col min="13318" max="13318" width="20.140625" style="68" hidden="1"/>
    <col min="13319" max="13319" width="23.5703125" style="68" hidden="1"/>
    <col min="13320" max="13320" width="22.42578125" style="68" hidden="1"/>
    <col min="13321" max="13321" width="21.7109375" style="68" hidden="1"/>
    <col min="13322" max="13322" width="20.140625" style="68" hidden="1"/>
    <col min="13323" max="13323" width="23.7109375" style="68" hidden="1"/>
    <col min="13324" max="13324" width="22.28515625" style="68" hidden="1"/>
    <col min="13325" max="13325" width="21.7109375" style="68" hidden="1"/>
    <col min="13326" max="13326" width="4.5703125" style="68" hidden="1"/>
    <col min="13327" max="13568" width="9.140625" style="68" hidden="1"/>
    <col min="13569" max="13569" width="118.42578125" style="68" hidden="1"/>
    <col min="13570" max="13570" width="20.140625" style="68" hidden="1"/>
    <col min="13571" max="13571" width="23.7109375" style="68" hidden="1"/>
    <col min="13572" max="13572" width="22.28515625" style="68" hidden="1"/>
    <col min="13573" max="13573" width="22" style="68" hidden="1"/>
    <col min="13574" max="13574" width="20.140625" style="68" hidden="1"/>
    <col min="13575" max="13575" width="23.5703125" style="68" hidden="1"/>
    <col min="13576" max="13576" width="22.42578125" style="68" hidden="1"/>
    <col min="13577" max="13577" width="21.7109375" style="68" hidden="1"/>
    <col min="13578" max="13578" width="20.140625" style="68" hidden="1"/>
    <col min="13579" max="13579" width="23.7109375" style="68" hidden="1"/>
    <col min="13580" max="13580" width="22.28515625" style="68" hidden="1"/>
    <col min="13581" max="13581" width="21.7109375" style="68" hidden="1"/>
    <col min="13582" max="13582" width="4.5703125" style="68" hidden="1"/>
    <col min="13583" max="13824" width="9.140625" style="68" hidden="1"/>
    <col min="13825" max="13825" width="118.42578125" style="68" hidden="1"/>
    <col min="13826" max="13826" width="20.140625" style="68" hidden="1"/>
    <col min="13827" max="13827" width="23.7109375" style="68" hidden="1"/>
    <col min="13828" max="13828" width="22.28515625" style="68" hidden="1"/>
    <col min="13829" max="13829" width="22" style="68" hidden="1"/>
    <col min="13830" max="13830" width="20.140625" style="68" hidden="1"/>
    <col min="13831" max="13831" width="23.5703125" style="68" hidden="1"/>
    <col min="13832" max="13832" width="22.42578125" style="68" hidden="1"/>
    <col min="13833" max="13833" width="21.7109375" style="68" hidden="1"/>
    <col min="13834" max="13834" width="20.140625" style="68" hidden="1"/>
    <col min="13835" max="13835" width="23.7109375" style="68" hidden="1"/>
    <col min="13836" max="13836" width="22.28515625" style="68" hidden="1"/>
    <col min="13837" max="13837" width="21.7109375" style="68" hidden="1"/>
    <col min="13838" max="13838" width="4.5703125" style="68" hidden="1"/>
    <col min="13839" max="14080" width="9.140625" style="68" hidden="1"/>
    <col min="14081" max="14081" width="118.42578125" style="68" hidden="1"/>
    <col min="14082" max="14082" width="20.140625" style="68" hidden="1"/>
    <col min="14083" max="14083" width="23.7109375" style="68" hidden="1"/>
    <col min="14084" max="14084" width="22.28515625" style="68" hidden="1"/>
    <col min="14085" max="14085" width="22" style="68" hidden="1"/>
    <col min="14086" max="14086" width="20.140625" style="68" hidden="1"/>
    <col min="14087" max="14087" width="23.5703125" style="68" hidden="1"/>
    <col min="14088" max="14088" width="22.42578125" style="68" hidden="1"/>
    <col min="14089" max="14089" width="21.7109375" style="68" hidden="1"/>
    <col min="14090" max="14090" width="20.140625" style="68" hidden="1"/>
    <col min="14091" max="14091" width="23.7109375" style="68" hidden="1"/>
    <col min="14092" max="14092" width="22.28515625" style="68" hidden="1"/>
    <col min="14093" max="14093" width="21.7109375" style="68" hidden="1"/>
    <col min="14094" max="14094" width="4.5703125" style="68" hidden="1"/>
    <col min="14095" max="14336" width="9.140625" style="68" hidden="1"/>
    <col min="14337" max="14337" width="118.42578125" style="68" hidden="1"/>
    <col min="14338" max="14338" width="20.140625" style="68" hidden="1"/>
    <col min="14339" max="14339" width="23.7109375" style="68" hidden="1"/>
    <col min="14340" max="14340" width="22.28515625" style="68" hidden="1"/>
    <col min="14341" max="14341" width="22" style="68" hidden="1"/>
    <col min="14342" max="14342" width="20.140625" style="68" hidden="1"/>
    <col min="14343" max="14343" width="23.5703125" style="68" hidden="1"/>
    <col min="14344" max="14344" width="22.42578125" style="68" hidden="1"/>
    <col min="14345" max="14345" width="21.7109375" style="68" hidden="1"/>
    <col min="14346" max="14346" width="20.140625" style="68" hidden="1"/>
    <col min="14347" max="14347" width="23.7109375" style="68" hidden="1"/>
    <col min="14348" max="14348" width="22.28515625" style="68" hidden="1"/>
    <col min="14349" max="14349" width="21.7109375" style="68" hidden="1"/>
    <col min="14350" max="14350" width="4.5703125" style="68" hidden="1"/>
    <col min="14351" max="14592" width="9.140625" style="68" hidden="1"/>
    <col min="14593" max="14593" width="118.42578125" style="68" hidden="1"/>
    <col min="14594" max="14594" width="20.140625" style="68" hidden="1"/>
    <col min="14595" max="14595" width="23.7109375" style="68" hidden="1"/>
    <col min="14596" max="14596" width="22.28515625" style="68" hidden="1"/>
    <col min="14597" max="14597" width="22" style="68" hidden="1"/>
    <col min="14598" max="14598" width="20.140625" style="68" hidden="1"/>
    <col min="14599" max="14599" width="23.5703125" style="68" hidden="1"/>
    <col min="14600" max="14600" width="22.42578125" style="68" hidden="1"/>
    <col min="14601" max="14601" width="21.7109375" style="68" hidden="1"/>
    <col min="14602" max="14602" width="20.140625" style="68" hidden="1"/>
    <col min="14603" max="14603" width="23.7109375" style="68" hidden="1"/>
    <col min="14604" max="14604" width="22.28515625" style="68" hidden="1"/>
    <col min="14605" max="14605" width="21.7109375" style="68" hidden="1"/>
    <col min="14606" max="14606" width="4.5703125" style="68" hidden="1"/>
    <col min="14607" max="14848" width="9.140625" style="68" hidden="1"/>
    <col min="14849" max="14849" width="118.42578125" style="68" hidden="1"/>
    <col min="14850" max="14850" width="20.140625" style="68" hidden="1"/>
    <col min="14851" max="14851" width="23.7109375" style="68" hidden="1"/>
    <col min="14852" max="14852" width="22.28515625" style="68" hidden="1"/>
    <col min="14853" max="14853" width="22" style="68" hidden="1"/>
    <col min="14854" max="14854" width="20.140625" style="68" hidden="1"/>
    <col min="14855" max="14855" width="23.5703125" style="68" hidden="1"/>
    <col min="14856" max="14856" width="22.42578125" style="68" hidden="1"/>
    <col min="14857" max="14857" width="21.7109375" style="68" hidden="1"/>
    <col min="14858" max="14858" width="20.140625" style="68" hidden="1"/>
    <col min="14859" max="14859" width="23.7109375" style="68" hidden="1"/>
    <col min="14860" max="14860" width="22.28515625" style="68" hidden="1"/>
    <col min="14861" max="14861" width="21.7109375" style="68" hidden="1"/>
    <col min="14862" max="14862" width="4.5703125" style="68" hidden="1"/>
    <col min="14863" max="15104" width="9.140625" style="68" hidden="1"/>
    <col min="15105" max="15105" width="118.42578125" style="68" hidden="1"/>
    <col min="15106" max="15106" width="20.140625" style="68" hidden="1"/>
    <col min="15107" max="15107" width="23.7109375" style="68" hidden="1"/>
    <col min="15108" max="15108" width="22.28515625" style="68" hidden="1"/>
    <col min="15109" max="15109" width="22" style="68" hidden="1"/>
    <col min="15110" max="15110" width="20.140625" style="68" hidden="1"/>
    <col min="15111" max="15111" width="23.5703125" style="68" hidden="1"/>
    <col min="15112" max="15112" width="22.42578125" style="68" hidden="1"/>
    <col min="15113" max="15113" width="21.7109375" style="68" hidden="1"/>
    <col min="15114" max="15114" width="20.140625" style="68" hidden="1"/>
    <col min="15115" max="15115" width="23.7109375" style="68" hidden="1"/>
    <col min="15116" max="15116" width="22.28515625" style="68" hidden="1"/>
    <col min="15117" max="15117" width="21.7109375" style="68" hidden="1"/>
    <col min="15118" max="15118" width="4.5703125" style="68" hidden="1"/>
    <col min="15119" max="15360" width="9.140625" style="68" hidden="1"/>
    <col min="15361" max="15361" width="118.42578125" style="68" hidden="1"/>
    <col min="15362" max="15362" width="20.140625" style="68" hidden="1"/>
    <col min="15363" max="15363" width="23.7109375" style="68" hidden="1"/>
    <col min="15364" max="15364" width="22.28515625" style="68" hidden="1"/>
    <col min="15365" max="15365" width="22" style="68" hidden="1"/>
    <col min="15366" max="15366" width="20.140625" style="68" hidden="1"/>
    <col min="15367" max="15367" width="23.5703125" style="68" hidden="1"/>
    <col min="15368" max="15368" width="22.42578125" style="68" hidden="1"/>
    <col min="15369" max="15369" width="21.7109375" style="68" hidden="1"/>
    <col min="15370" max="15370" width="20.140625" style="68" hidden="1"/>
    <col min="15371" max="15371" width="23.7109375" style="68" hidden="1"/>
    <col min="15372" max="15372" width="22.28515625" style="68" hidden="1"/>
    <col min="15373" max="15373" width="21.7109375" style="68" hidden="1"/>
    <col min="15374" max="15374" width="4.5703125" style="68" hidden="1"/>
    <col min="15375" max="15616" width="9.140625" style="68" hidden="1"/>
    <col min="15617" max="15617" width="118.42578125" style="68" hidden="1"/>
    <col min="15618" max="15618" width="20.140625" style="68" hidden="1"/>
    <col min="15619" max="15619" width="23.7109375" style="68" hidden="1"/>
    <col min="15620" max="15620" width="22.28515625" style="68" hidden="1"/>
    <col min="15621" max="15621" width="22" style="68" hidden="1"/>
    <col min="15622" max="15622" width="20.140625" style="68" hidden="1"/>
    <col min="15623" max="15623" width="23.5703125" style="68" hidden="1"/>
    <col min="15624" max="15624" width="22.42578125" style="68" hidden="1"/>
    <col min="15625" max="15625" width="21.7109375" style="68" hidden="1"/>
    <col min="15626" max="15626" width="20.140625" style="68" hidden="1"/>
    <col min="15627" max="15627" width="23.7109375" style="68" hidden="1"/>
    <col min="15628" max="15628" width="22.28515625" style="68" hidden="1"/>
    <col min="15629" max="15629" width="21.7109375" style="68" hidden="1"/>
    <col min="15630" max="15630" width="4.5703125" style="68" hidden="1"/>
    <col min="15631" max="15872" width="9.140625" style="68" hidden="1"/>
    <col min="15873" max="15873" width="118.42578125" style="68" hidden="1"/>
    <col min="15874" max="15874" width="20.140625" style="68" hidden="1"/>
    <col min="15875" max="15875" width="23.7109375" style="68" hidden="1"/>
    <col min="15876" max="15876" width="22.28515625" style="68" hidden="1"/>
    <col min="15877" max="15877" width="22" style="68" hidden="1"/>
    <col min="15878" max="15878" width="20.140625" style="68" hidden="1"/>
    <col min="15879" max="15879" width="23.5703125" style="68" hidden="1"/>
    <col min="15880" max="15880" width="22.42578125" style="68" hidden="1"/>
    <col min="15881" max="15881" width="21.7109375" style="68" hidden="1"/>
    <col min="15882" max="15882" width="20.140625" style="68" hidden="1"/>
    <col min="15883" max="15883" width="23.7109375" style="68" hidden="1"/>
    <col min="15884" max="15884" width="22.28515625" style="68" hidden="1"/>
    <col min="15885" max="15885" width="21.7109375" style="68" hidden="1"/>
    <col min="15886" max="15886" width="4.5703125" style="68" hidden="1"/>
    <col min="15887" max="16128" width="9.140625" style="68" hidden="1"/>
    <col min="16129" max="16129" width="118.42578125" style="68" hidden="1"/>
    <col min="16130" max="16130" width="20.140625" style="68" hidden="1"/>
    <col min="16131" max="16131" width="23.7109375" style="68" hidden="1"/>
    <col min="16132" max="16132" width="22.28515625" style="68" hidden="1"/>
    <col min="16133" max="16133" width="22" style="68" hidden="1"/>
    <col min="16134" max="16134" width="20.140625" style="68" hidden="1"/>
    <col min="16135" max="16135" width="23.5703125" style="68" hidden="1"/>
    <col min="16136" max="16136" width="22.42578125" style="68" hidden="1"/>
    <col min="16137" max="16137" width="21.7109375" style="68" hidden="1"/>
    <col min="16138" max="16138" width="20.140625" style="68" hidden="1"/>
    <col min="16139" max="16139" width="23.7109375" style="68" hidden="1"/>
    <col min="16140" max="16140" width="22.28515625" style="68" hidden="1"/>
    <col min="16141" max="16141" width="21.7109375" style="68" hidden="1"/>
    <col min="16142" max="16142" width="4.5703125" style="68" hidden="1"/>
    <col min="16143" max="16384" width="9.140625" style="68" hidden="1"/>
  </cols>
  <sheetData>
    <row r="1" spans="1:26" s="66" customFormat="1" ht="5.25" hidden="1" customHeight="1">
      <c r="A1" s="537"/>
      <c r="B1" s="538"/>
      <c r="C1" s="538"/>
      <c r="D1" s="538"/>
      <c r="E1" s="538"/>
      <c r="F1" s="538"/>
      <c r="G1" s="538"/>
      <c r="H1" s="538"/>
      <c r="I1" s="538"/>
      <c r="J1" s="538"/>
      <c r="K1" s="538"/>
      <c r="L1" s="538"/>
      <c r="M1" s="538"/>
      <c r="N1" s="366"/>
    </row>
    <row r="2" spans="1:26" s="319" customFormat="1" ht="78.75" customHeight="1">
      <c r="A2" s="916" t="s">
        <v>59</v>
      </c>
      <c r="B2" s="916"/>
      <c r="C2" s="916"/>
      <c r="D2" s="916"/>
      <c r="E2" s="916"/>
      <c r="F2" s="916"/>
      <c r="G2" s="916"/>
      <c r="H2" s="916"/>
      <c r="I2" s="916"/>
      <c r="J2" s="916"/>
      <c r="K2" s="916"/>
      <c r="L2" s="916"/>
      <c r="M2" s="916"/>
      <c r="N2" s="365"/>
    </row>
    <row r="3" spans="1:26" s="319" customFormat="1" ht="41.25" customHeight="1">
      <c r="A3" s="916" t="s">
        <v>1053</v>
      </c>
      <c r="B3" s="916"/>
      <c r="C3" s="916"/>
      <c r="D3" s="916"/>
      <c r="E3" s="916"/>
      <c r="F3" s="916"/>
      <c r="G3" s="916"/>
      <c r="H3" s="916"/>
      <c r="I3" s="916"/>
      <c r="J3" s="916"/>
      <c r="K3" s="916"/>
      <c r="L3" s="916"/>
      <c r="M3" s="916"/>
      <c r="N3" s="365"/>
    </row>
    <row r="4" spans="1:26" s="319" customFormat="1" ht="48.75" customHeight="1">
      <c r="A4" s="916" t="s">
        <v>1580</v>
      </c>
      <c r="B4" s="916"/>
      <c r="C4" s="916"/>
      <c r="D4" s="916"/>
      <c r="E4" s="916"/>
      <c r="F4" s="916"/>
      <c r="G4" s="916"/>
      <c r="H4" s="916"/>
      <c r="I4" s="916"/>
      <c r="J4" s="916"/>
      <c r="K4" s="916"/>
      <c r="L4" s="916"/>
      <c r="M4" s="916"/>
      <c r="N4" s="365"/>
    </row>
    <row r="5" spans="1:26" s="318" customFormat="1" ht="73.5" customHeight="1">
      <c r="A5" s="962" t="s">
        <v>883</v>
      </c>
      <c r="B5" s="962"/>
      <c r="C5" s="962"/>
      <c r="D5" s="962"/>
      <c r="E5" s="962"/>
      <c r="F5" s="962"/>
      <c r="G5" s="962"/>
      <c r="H5" s="962"/>
      <c r="I5" s="962"/>
      <c r="J5" s="962"/>
      <c r="K5" s="962"/>
      <c r="L5" s="962"/>
      <c r="M5" s="962"/>
      <c r="N5" s="539"/>
    </row>
    <row r="6" spans="1:26" ht="6" customHeight="1"/>
    <row r="7" spans="1:26" ht="7.5" customHeight="1">
      <c r="A7" s="540"/>
      <c r="B7" s="541"/>
      <c r="C7" s="541"/>
      <c r="D7" s="542"/>
      <c r="E7" s="542"/>
      <c r="F7" s="541"/>
      <c r="G7" s="542"/>
      <c r="H7" s="541"/>
      <c r="I7" s="541"/>
      <c r="J7" s="542"/>
      <c r="K7" s="542"/>
      <c r="L7" s="541"/>
      <c r="M7" s="542"/>
      <c r="N7" s="543"/>
    </row>
    <row r="8" spans="1:26" s="546" customFormat="1" ht="45" customHeight="1">
      <c r="A8" s="544"/>
      <c r="B8" s="963" t="s">
        <v>1044</v>
      </c>
      <c r="C8" s="963"/>
      <c r="D8" s="963"/>
      <c r="E8" s="963"/>
      <c r="F8" s="963" t="s">
        <v>1045</v>
      </c>
      <c r="G8" s="963"/>
      <c r="H8" s="963"/>
      <c r="I8" s="963"/>
      <c r="J8" s="963" t="s">
        <v>364</v>
      </c>
      <c r="K8" s="963"/>
      <c r="L8" s="963"/>
      <c r="M8" s="963"/>
      <c r="N8" s="545"/>
      <c r="Y8" s="546">
        <v>1</v>
      </c>
      <c r="Z8" s="546">
        <v>1</v>
      </c>
    </row>
    <row r="9" spans="1:26" s="550" customFormat="1" ht="65.25" customHeight="1">
      <c r="A9" s="547"/>
      <c r="B9" s="547" t="s">
        <v>1054</v>
      </c>
      <c r="C9" s="548" t="s">
        <v>1055</v>
      </c>
      <c r="D9" s="547" t="s">
        <v>1056</v>
      </c>
      <c r="E9" s="547" t="s">
        <v>65</v>
      </c>
      <c r="F9" s="548" t="s">
        <v>1054</v>
      </c>
      <c r="G9" s="547" t="s">
        <v>1055</v>
      </c>
      <c r="H9" s="547" t="s">
        <v>1056</v>
      </c>
      <c r="I9" s="548" t="s">
        <v>65</v>
      </c>
      <c r="J9" s="547" t="s">
        <v>1054</v>
      </c>
      <c r="K9" s="547" t="s">
        <v>1055</v>
      </c>
      <c r="L9" s="548" t="s">
        <v>1056</v>
      </c>
      <c r="M9" s="547" t="s">
        <v>65</v>
      </c>
      <c r="N9" s="549"/>
      <c r="Y9" s="550">
        <v>1</v>
      </c>
      <c r="Z9" s="550">
        <v>1</v>
      </c>
    </row>
    <row r="10" spans="1:26" s="553" customFormat="1" ht="64.5" customHeight="1">
      <c r="A10" s="551" t="s">
        <v>1021</v>
      </c>
      <c r="B10" s="552">
        <v>88337.808222100008</v>
      </c>
      <c r="C10" s="552">
        <v>89444.046746599997</v>
      </c>
      <c r="D10" s="552">
        <v>99098.377605100002</v>
      </c>
      <c r="E10" s="552">
        <v>276880.23257380002</v>
      </c>
      <c r="F10" s="552">
        <v>79498.083033800009</v>
      </c>
      <c r="G10" s="552">
        <v>45447.104181399998</v>
      </c>
      <c r="H10" s="552">
        <v>45415.594406299999</v>
      </c>
      <c r="I10" s="552">
        <v>170360.78162149998</v>
      </c>
      <c r="J10" s="552">
        <v>85458.469169999997</v>
      </c>
      <c r="K10" s="552">
        <v>38006.3626668</v>
      </c>
      <c r="L10" s="552">
        <v>83782.451432100002</v>
      </c>
      <c r="M10" s="552">
        <v>207247.28326890001</v>
      </c>
      <c r="N10" s="545"/>
    </row>
    <row r="11" spans="1:26" s="553" customFormat="1" ht="64.5" customHeight="1">
      <c r="A11" s="551" t="s">
        <v>1022</v>
      </c>
      <c r="B11" s="554">
        <v>48.17557</v>
      </c>
      <c r="C11" s="554">
        <v>22.404169200000002</v>
      </c>
      <c r="D11" s="554">
        <v>0</v>
      </c>
      <c r="E11" s="554">
        <v>70.579739199999992</v>
      </c>
      <c r="F11" s="554">
        <v>1.25</v>
      </c>
      <c r="G11" s="554">
        <v>137.11829</v>
      </c>
      <c r="H11" s="552">
        <v>0</v>
      </c>
      <c r="I11" s="552">
        <v>138.36829</v>
      </c>
      <c r="J11" s="552">
        <v>0</v>
      </c>
      <c r="K11" s="552">
        <v>570.41663000000005</v>
      </c>
      <c r="L11" s="552">
        <v>0</v>
      </c>
      <c r="M11" s="552">
        <v>570.41663000000005</v>
      </c>
      <c r="N11" s="545"/>
    </row>
    <row r="12" spans="1:26" s="553" customFormat="1" ht="64.5" customHeight="1">
      <c r="A12" s="551" t="s">
        <v>1023</v>
      </c>
      <c r="B12" s="554">
        <v>10176.949171</v>
      </c>
      <c r="C12" s="554">
        <v>69740.424758499998</v>
      </c>
      <c r="D12" s="554">
        <v>614.48715000000004</v>
      </c>
      <c r="E12" s="554">
        <v>80531.861079499999</v>
      </c>
      <c r="F12" s="554">
        <v>66713.871934700001</v>
      </c>
      <c r="G12" s="554">
        <v>47865.006724400002</v>
      </c>
      <c r="H12" s="552">
        <v>796.65969700000005</v>
      </c>
      <c r="I12" s="552">
        <v>115375.53835609999</v>
      </c>
      <c r="J12" s="552">
        <v>32724.501790499999</v>
      </c>
      <c r="K12" s="552">
        <v>10879.8624764</v>
      </c>
      <c r="L12" s="552">
        <v>1571.2125000000001</v>
      </c>
      <c r="M12" s="552">
        <v>45175.576766900005</v>
      </c>
      <c r="N12" s="545"/>
    </row>
    <row r="13" spans="1:26" s="553" customFormat="1" ht="64.5" customHeight="1">
      <c r="A13" s="551" t="s">
        <v>1024</v>
      </c>
      <c r="B13" s="552">
        <v>162262.1098334</v>
      </c>
      <c r="C13" s="552">
        <v>61714.487917400002</v>
      </c>
      <c r="D13" s="552">
        <v>5130.2624906000001</v>
      </c>
      <c r="E13" s="552">
        <v>229106.86024139999</v>
      </c>
      <c r="F13" s="552">
        <v>46874.043465800001</v>
      </c>
      <c r="G13" s="552">
        <v>126222.35223</v>
      </c>
      <c r="H13" s="552">
        <v>337.85011800000001</v>
      </c>
      <c r="I13" s="552">
        <v>173434.24581379999</v>
      </c>
      <c r="J13" s="552">
        <v>3607.1585399999999</v>
      </c>
      <c r="K13" s="552">
        <v>871.48065959999997</v>
      </c>
      <c r="L13" s="552">
        <v>319.44833610000001</v>
      </c>
      <c r="M13" s="552">
        <v>4798.0875356999995</v>
      </c>
      <c r="N13" s="545"/>
    </row>
    <row r="14" spans="1:26" s="553" customFormat="1" ht="64.5" customHeight="1">
      <c r="A14" s="551" t="s">
        <v>1025</v>
      </c>
      <c r="B14" s="552">
        <v>968446.49608389998</v>
      </c>
      <c r="C14" s="552">
        <v>72890.777209299995</v>
      </c>
      <c r="D14" s="552">
        <v>533245.53359460004</v>
      </c>
      <c r="E14" s="552">
        <v>1574582.8068877999</v>
      </c>
      <c r="F14" s="552">
        <v>822729.6669676</v>
      </c>
      <c r="G14" s="552">
        <v>218916.54401379998</v>
      </c>
      <c r="H14" s="552">
        <v>226921.67877990002</v>
      </c>
      <c r="I14" s="552">
        <v>1268567.8897613001</v>
      </c>
      <c r="J14" s="552">
        <v>244758.66324319999</v>
      </c>
      <c r="K14" s="552">
        <v>28778.036281500001</v>
      </c>
      <c r="L14" s="552">
        <v>143660.72717899998</v>
      </c>
      <c r="M14" s="552">
        <v>417197.42670369998</v>
      </c>
      <c r="N14" s="545"/>
    </row>
    <row r="15" spans="1:26" s="553" customFormat="1" ht="64.5" customHeight="1">
      <c r="A15" s="551" t="s">
        <v>1026</v>
      </c>
      <c r="B15" s="552">
        <v>11136.952890100001</v>
      </c>
      <c r="C15" s="552">
        <v>12881.9346995</v>
      </c>
      <c r="D15" s="552">
        <v>83837.756434800001</v>
      </c>
      <c r="E15" s="552">
        <v>107856.6440244</v>
      </c>
      <c r="F15" s="552">
        <v>5171.7085999999999</v>
      </c>
      <c r="G15" s="552">
        <v>30.604269899999998</v>
      </c>
      <c r="H15" s="552">
        <v>6276.6098935999999</v>
      </c>
      <c r="I15" s="552">
        <v>11478.922763499999</v>
      </c>
      <c r="J15" s="552">
        <v>15043.293635299999</v>
      </c>
      <c r="K15" s="552">
        <v>674.57910199999992</v>
      </c>
      <c r="L15" s="552">
        <v>28843.687549800001</v>
      </c>
      <c r="M15" s="552">
        <v>44561.560287100001</v>
      </c>
      <c r="N15" s="545"/>
    </row>
    <row r="16" spans="1:26" s="553" customFormat="1" ht="64.5" customHeight="1">
      <c r="A16" s="551" t="s">
        <v>1027</v>
      </c>
      <c r="B16" s="552">
        <v>767052.74207079993</v>
      </c>
      <c r="C16" s="552">
        <v>307329.95450950001</v>
      </c>
      <c r="D16" s="552">
        <v>248795.51483599999</v>
      </c>
      <c r="E16" s="552">
        <v>1323178.2114163002</v>
      </c>
      <c r="F16" s="552">
        <v>285908.79033490003</v>
      </c>
      <c r="G16" s="552">
        <v>211234.38748080001</v>
      </c>
      <c r="H16" s="552">
        <v>5141.5192126000002</v>
      </c>
      <c r="I16" s="552">
        <v>502284.69702829997</v>
      </c>
      <c r="J16" s="552">
        <v>275023.51245529996</v>
      </c>
      <c r="K16" s="552">
        <v>129770.66939390001</v>
      </c>
      <c r="L16" s="552">
        <v>141695.82166630001</v>
      </c>
      <c r="M16" s="552">
        <v>546490.00351549999</v>
      </c>
      <c r="N16" s="545"/>
    </row>
    <row r="17" spans="1:14" s="553" customFormat="1" ht="64.5" customHeight="1">
      <c r="A17" s="551" t="s">
        <v>1028</v>
      </c>
      <c r="B17" s="552">
        <v>522781.26976930001</v>
      </c>
      <c r="C17" s="552">
        <v>296243.32989689999</v>
      </c>
      <c r="D17" s="552">
        <v>229291.4587392</v>
      </c>
      <c r="E17" s="552">
        <v>1048316.0584054</v>
      </c>
      <c r="F17" s="552">
        <v>674647.75410839997</v>
      </c>
      <c r="G17" s="552">
        <v>486762.00021499995</v>
      </c>
      <c r="H17" s="552">
        <v>337913.78218059998</v>
      </c>
      <c r="I17" s="552">
        <v>1499323.536504</v>
      </c>
      <c r="J17" s="552">
        <v>319675.29161319998</v>
      </c>
      <c r="K17" s="552">
        <v>218337.83433379998</v>
      </c>
      <c r="L17" s="552">
        <v>357171.1987375</v>
      </c>
      <c r="M17" s="552">
        <v>895184.3246845</v>
      </c>
      <c r="N17" s="545"/>
    </row>
    <row r="18" spans="1:14" s="553" customFormat="1" ht="64.5" customHeight="1">
      <c r="A18" s="551" t="s">
        <v>1029</v>
      </c>
      <c r="B18" s="552">
        <v>7349.2296799999995</v>
      </c>
      <c r="C18" s="552">
        <v>5220.3556936999994</v>
      </c>
      <c r="D18" s="552">
        <v>128526.664133</v>
      </c>
      <c r="E18" s="552">
        <v>141096.2495067</v>
      </c>
      <c r="F18" s="552">
        <v>2693.35374</v>
      </c>
      <c r="G18" s="552">
        <v>14407.8547733</v>
      </c>
      <c r="H18" s="552">
        <v>25553.362303500002</v>
      </c>
      <c r="I18" s="552">
        <v>42654.570816799998</v>
      </c>
      <c r="J18" s="552">
        <v>933.11054000000001</v>
      </c>
      <c r="K18" s="552">
        <v>700.0188756</v>
      </c>
      <c r="L18" s="552">
        <v>15834.437059</v>
      </c>
      <c r="M18" s="552">
        <v>17467.5664746</v>
      </c>
      <c r="N18" s="545"/>
    </row>
    <row r="19" spans="1:14" s="553" customFormat="1" ht="64.5" customHeight="1">
      <c r="A19" s="551" t="s">
        <v>1030</v>
      </c>
      <c r="B19" s="552">
        <v>31540.8575986</v>
      </c>
      <c r="C19" s="552">
        <v>223509.1996163</v>
      </c>
      <c r="D19" s="552">
        <v>78622.369045399988</v>
      </c>
      <c r="E19" s="552">
        <v>333672.42626029998</v>
      </c>
      <c r="F19" s="552">
        <v>14434.8804349</v>
      </c>
      <c r="G19" s="552">
        <v>244687.60154980002</v>
      </c>
      <c r="H19" s="552">
        <v>154712.89148030002</v>
      </c>
      <c r="I19" s="552">
        <v>413835.37346499995</v>
      </c>
      <c r="J19" s="552">
        <v>8274.7388919000005</v>
      </c>
      <c r="K19" s="552">
        <v>50101.9744603</v>
      </c>
      <c r="L19" s="552">
        <v>52760.052845899998</v>
      </c>
      <c r="M19" s="552">
        <v>111136.7661981</v>
      </c>
      <c r="N19" s="545"/>
    </row>
    <row r="20" spans="1:14" s="553" customFormat="1" ht="64.5" customHeight="1">
      <c r="A20" s="551" t="s">
        <v>1031</v>
      </c>
      <c r="B20" s="552">
        <v>48171.476102499997</v>
      </c>
      <c r="C20" s="552">
        <v>224654.78875179999</v>
      </c>
      <c r="D20" s="552">
        <v>18621.856344300002</v>
      </c>
      <c r="E20" s="552">
        <v>291448.12119859998</v>
      </c>
      <c r="F20" s="552">
        <v>35906.692003899996</v>
      </c>
      <c r="G20" s="552">
        <v>7652.7308545000005</v>
      </c>
      <c r="H20" s="552">
        <v>1746.903047</v>
      </c>
      <c r="I20" s="552">
        <v>45306.325905400001</v>
      </c>
      <c r="J20" s="552">
        <v>7915.9180894000001</v>
      </c>
      <c r="K20" s="552">
        <v>4591.9879974999994</v>
      </c>
      <c r="L20" s="552">
        <v>860.25202679999995</v>
      </c>
      <c r="M20" s="552">
        <v>13368.158113700001</v>
      </c>
      <c r="N20" s="545"/>
    </row>
    <row r="21" spans="1:14" s="553" customFormat="1" ht="64.5" customHeight="1">
      <c r="A21" s="551" t="s">
        <v>1032</v>
      </c>
      <c r="B21" s="552">
        <v>112427.1679574</v>
      </c>
      <c r="C21" s="552">
        <v>96731.633505099991</v>
      </c>
      <c r="D21" s="552">
        <v>875393.55556490005</v>
      </c>
      <c r="E21" s="552">
        <v>1084552.3570274001</v>
      </c>
      <c r="F21" s="552">
        <v>134763.5099111</v>
      </c>
      <c r="G21" s="552">
        <v>213002.29004719999</v>
      </c>
      <c r="H21" s="552">
        <v>1229744.3299417</v>
      </c>
      <c r="I21" s="552">
        <v>1577510.1299000001</v>
      </c>
      <c r="J21" s="552">
        <v>18078.361949999999</v>
      </c>
      <c r="K21" s="552">
        <v>8316.4161179999992</v>
      </c>
      <c r="L21" s="552">
        <v>577340.85138280003</v>
      </c>
      <c r="M21" s="552">
        <v>603735.6294507999</v>
      </c>
      <c r="N21" s="545"/>
    </row>
    <row r="22" spans="1:14" s="553" customFormat="1" ht="64.5" customHeight="1">
      <c r="A22" s="551" t="s">
        <v>1033</v>
      </c>
      <c r="B22" s="552">
        <v>108.28149999999999</v>
      </c>
      <c r="C22" s="552">
        <v>114.729</v>
      </c>
      <c r="D22" s="552">
        <v>11740.0204438</v>
      </c>
      <c r="E22" s="552">
        <v>11963.0309438</v>
      </c>
      <c r="F22" s="552">
        <v>7551.39725</v>
      </c>
      <c r="G22" s="552">
        <v>11737.100640000001</v>
      </c>
      <c r="H22" s="552">
        <v>0</v>
      </c>
      <c r="I22" s="552">
        <v>19288.497890000002</v>
      </c>
      <c r="J22" s="552">
        <v>41.177500000000002</v>
      </c>
      <c r="K22" s="552">
        <v>163.23014999999998</v>
      </c>
      <c r="L22" s="552">
        <v>91.204210000000003</v>
      </c>
      <c r="M22" s="552">
        <v>295.61185999999998</v>
      </c>
      <c r="N22" s="545"/>
    </row>
    <row r="23" spans="1:14" s="553" customFormat="1" ht="64.5" customHeight="1">
      <c r="A23" s="551" t="s">
        <v>1034</v>
      </c>
      <c r="B23" s="552">
        <v>793.40671780000002</v>
      </c>
      <c r="C23" s="552">
        <v>2716.1281143000001</v>
      </c>
      <c r="D23" s="552">
        <v>45996.140986599996</v>
      </c>
      <c r="E23" s="552">
        <v>49505.675818700001</v>
      </c>
      <c r="F23" s="552">
        <v>216.28792000000001</v>
      </c>
      <c r="G23" s="552">
        <v>613.51840289999996</v>
      </c>
      <c r="H23" s="552">
        <v>1233.7832135000001</v>
      </c>
      <c r="I23" s="552">
        <v>2063.5895364000003</v>
      </c>
      <c r="J23" s="552">
        <v>479</v>
      </c>
      <c r="K23" s="552">
        <v>5877.0349041999998</v>
      </c>
      <c r="L23" s="552">
        <v>41293.313700300001</v>
      </c>
      <c r="M23" s="552">
        <v>47649.348604500003</v>
      </c>
      <c r="N23" s="545"/>
    </row>
    <row r="24" spans="1:14" s="553" customFormat="1" ht="64.5" customHeight="1">
      <c r="A24" s="551" t="s">
        <v>1035</v>
      </c>
      <c r="B24" s="552">
        <v>21837.887788400003</v>
      </c>
      <c r="C24" s="552">
        <v>10143.188635500001</v>
      </c>
      <c r="D24" s="552">
        <v>84627.538443200014</v>
      </c>
      <c r="E24" s="552">
        <v>116608.6148671</v>
      </c>
      <c r="F24" s="552">
        <v>16833.206331900001</v>
      </c>
      <c r="G24" s="552">
        <v>481676.1461062</v>
      </c>
      <c r="H24" s="552">
        <v>184749.73462110001</v>
      </c>
      <c r="I24" s="552">
        <v>683259.08705920004</v>
      </c>
      <c r="J24" s="552">
        <v>667.60237600000005</v>
      </c>
      <c r="K24" s="552">
        <v>3071.0597916000002</v>
      </c>
      <c r="L24" s="552">
        <v>21340.6383885</v>
      </c>
      <c r="M24" s="552">
        <v>25079.300556099999</v>
      </c>
      <c r="N24" s="545"/>
    </row>
    <row r="25" spans="1:14" s="553" customFormat="1" ht="64.5" customHeight="1">
      <c r="A25" s="551" t="s">
        <v>1036</v>
      </c>
      <c r="B25" s="552">
        <v>235.94</v>
      </c>
      <c r="C25" s="552">
        <v>0</v>
      </c>
      <c r="D25" s="552">
        <v>0</v>
      </c>
      <c r="E25" s="552">
        <v>235.94</v>
      </c>
      <c r="F25" s="552">
        <v>0</v>
      </c>
      <c r="G25" s="552">
        <v>0</v>
      </c>
      <c r="H25" s="552">
        <v>524.18182439999998</v>
      </c>
      <c r="I25" s="552">
        <v>524.18182439999998</v>
      </c>
      <c r="J25" s="552">
        <v>0</v>
      </c>
      <c r="K25" s="552">
        <v>0</v>
      </c>
      <c r="L25" s="552">
        <v>0</v>
      </c>
      <c r="M25" s="552">
        <v>0</v>
      </c>
      <c r="N25" s="545"/>
    </row>
    <row r="26" spans="1:14" s="553" customFormat="1" ht="64.5" customHeight="1">
      <c r="A26" s="551" t="s">
        <v>1037</v>
      </c>
      <c r="B26" s="552">
        <v>2940.0559169000003</v>
      </c>
      <c r="C26" s="552">
        <v>0</v>
      </c>
      <c r="D26" s="552">
        <v>0</v>
      </c>
      <c r="E26" s="552">
        <v>2940.0559169000003</v>
      </c>
      <c r="F26" s="552">
        <v>0</v>
      </c>
      <c r="G26" s="552">
        <v>236.30084969999999</v>
      </c>
      <c r="H26" s="552">
        <v>0</v>
      </c>
      <c r="I26" s="552">
        <v>236.30084969999999</v>
      </c>
      <c r="J26" s="552">
        <v>0</v>
      </c>
      <c r="K26" s="552">
        <v>0</v>
      </c>
      <c r="L26" s="552">
        <v>0</v>
      </c>
      <c r="M26" s="552">
        <v>0</v>
      </c>
      <c r="N26" s="545"/>
    </row>
    <row r="27" spans="1:14" s="558" customFormat="1" ht="98.25" customHeight="1">
      <c r="A27" s="555" t="s">
        <v>1038</v>
      </c>
      <c r="B27" s="556">
        <v>186.0026</v>
      </c>
      <c r="C27" s="556">
        <v>6.8906099999999997</v>
      </c>
      <c r="D27" s="556">
        <v>0</v>
      </c>
      <c r="E27" s="556">
        <v>192.89320999999998</v>
      </c>
      <c r="F27" s="556">
        <v>95.719410000000011</v>
      </c>
      <c r="G27" s="556">
        <v>1.645</v>
      </c>
      <c r="H27" s="556">
        <v>0</v>
      </c>
      <c r="I27" s="556">
        <v>97.364410000000007</v>
      </c>
      <c r="J27" s="556">
        <v>206.1</v>
      </c>
      <c r="K27" s="556">
        <v>6.87</v>
      </c>
      <c r="L27" s="556">
        <v>195.61597</v>
      </c>
      <c r="M27" s="556">
        <v>408.58596999999997</v>
      </c>
      <c r="N27" s="557"/>
    </row>
    <row r="28" spans="1:14" s="558" customFormat="1" ht="38.25" customHeight="1">
      <c r="A28" s="559" t="s">
        <v>1057</v>
      </c>
      <c r="B28" s="560">
        <f>SUM(B10:B27)</f>
        <v>2755832.8094721995</v>
      </c>
      <c r="C28" s="560">
        <f t="shared" ref="C28:M28" si="0">SUM(C10:C27)</f>
        <v>1473364.2738335999</v>
      </c>
      <c r="D28" s="560">
        <f t="shared" si="0"/>
        <v>2443541.5358114997</v>
      </c>
      <c r="E28" s="560">
        <f t="shared" si="0"/>
        <v>6672738.619117301</v>
      </c>
      <c r="F28" s="560">
        <f t="shared" si="0"/>
        <v>2194040.2154469998</v>
      </c>
      <c r="G28" s="560">
        <f t="shared" si="0"/>
        <v>2110630.3056289</v>
      </c>
      <c r="H28" s="560">
        <f t="shared" si="0"/>
        <v>2221068.8807195001</v>
      </c>
      <c r="I28" s="560">
        <f t="shared" si="0"/>
        <v>6525739.4017954003</v>
      </c>
      <c r="J28" s="560">
        <f t="shared" si="0"/>
        <v>1012886.8997948001</v>
      </c>
      <c r="K28" s="560">
        <f t="shared" si="0"/>
        <v>500717.83384119999</v>
      </c>
      <c r="L28" s="560">
        <f t="shared" si="0"/>
        <v>1466760.9129841002</v>
      </c>
      <c r="M28" s="560">
        <f t="shared" si="0"/>
        <v>2980365.6466200994</v>
      </c>
      <c r="N28" s="557"/>
    </row>
    <row r="29" spans="1:14" ht="11.25" customHeight="1" thickBot="1">
      <c r="A29" s="561"/>
      <c r="B29" s="562"/>
      <c r="C29" s="563"/>
      <c r="D29" s="563"/>
      <c r="E29" s="563"/>
      <c r="F29" s="563"/>
      <c r="G29" s="563"/>
      <c r="H29" s="562"/>
      <c r="I29" s="562"/>
      <c r="J29" s="562"/>
      <c r="K29" s="562"/>
      <c r="L29" s="562"/>
      <c r="M29" s="562"/>
    </row>
    <row r="30" spans="1:14" s="567" customFormat="1" ht="27.75" customHeight="1" thickTop="1">
      <c r="A30" s="564" t="s">
        <v>1041</v>
      </c>
      <c r="B30" s="565"/>
      <c r="C30" s="566"/>
      <c r="D30" s="566"/>
      <c r="E30" s="566"/>
      <c r="F30" s="566"/>
      <c r="G30" s="566"/>
      <c r="H30" s="565"/>
      <c r="I30" s="565"/>
      <c r="N30" s="568"/>
    </row>
    <row r="31" spans="1:14" ht="24.75" customHeight="1">
      <c r="A31" s="564" t="s">
        <v>1058</v>
      </c>
      <c r="B31" s="82"/>
      <c r="C31" s="75"/>
      <c r="D31" s="75"/>
      <c r="E31" s="75"/>
      <c r="F31" s="75"/>
      <c r="G31" s="75"/>
      <c r="H31" s="75"/>
      <c r="I31" s="220"/>
      <c r="J31" s="70"/>
      <c r="K31" s="70"/>
      <c r="L31" s="70"/>
      <c r="M31" s="70"/>
    </row>
    <row r="32" spans="1:14" ht="22.5" customHeight="1">
      <c r="A32" s="564" t="s">
        <v>1048</v>
      </c>
      <c r="B32" s="82"/>
      <c r="C32" s="75"/>
      <c r="D32" s="75"/>
      <c r="E32" s="75"/>
      <c r="F32" s="75"/>
      <c r="G32" s="75"/>
      <c r="H32" s="75"/>
      <c r="I32" s="220"/>
      <c r="J32" s="70"/>
      <c r="K32" s="70"/>
      <c r="L32" s="70"/>
      <c r="M32" s="70"/>
    </row>
    <row r="33" spans="1:13" ht="13.5" customHeight="1">
      <c r="A33" s="77"/>
      <c r="B33" s="82"/>
      <c r="C33" s="75"/>
      <c r="D33" s="75"/>
      <c r="E33" s="75"/>
      <c r="F33" s="75"/>
      <c r="G33" s="75"/>
      <c r="H33" s="75"/>
      <c r="I33" s="220"/>
      <c r="J33" s="70"/>
      <c r="K33" s="70"/>
      <c r="L33" s="70"/>
      <c r="M33" s="70"/>
    </row>
    <row r="34" spans="1:13" ht="13.5" hidden="1" customHeight="1">
      <c r="A34" s="77"/>
      <c r="B34" s="82"/>
      <c r="C34" s="75"/>
      <c r="D34" s="75"/>
      <c r="E34" s="75"/>
      <c r="F34" s="75"/>
      <c r="G34" s="75"/>
      <c r="H34" s="75"/>
      <c r="I34" s="220"/>
      <c r="J34" s="70"/>
      <c r="K34" s="70"/>
      <c r="L34" s="70"/>
      <c r="M34" s="70"/>
    </row>
    <row r="35" spans="1:13" ht="13.5" hidden="1" customHeight="1">
      <c r="A35" s="77"/>
      <c r="B35" s="82"/>
      <c r="C35" s="75"/>
      <c r="D35" s="75"/>
      <c r="E35" s="75"/>
      <c r="F35" s="75"/>
      <c r="G35" s="75"/>
      <c r="H35" s="75"/>
      <c r="I35" s="220"/>
      <c r="J35" s="70"/>
      <c r="K35" s="70"/>
      <c r="L35" s="70"/>
      <c r="M35" s="70"/>
    </row>
    <row r="36" spans="1:13" ht="13.5" hidden="1" customHeight="1">
      <c r="A36" s="77"/>
      <c r="B36" s="82"/>
      <c r="C36" s="75"/>
      <c r="D36" s="75"/>
      <c r="E36" s="75"/>
      <c r="F36" s="75"/>
      <c r="G36" s="75"/>
      <c r="H36" s="75"/>
      <c r="I36" s="220"/>
      <c r="J36" s="70"/>
      <c r="K36" s="70"/>
      <c r="L36" s="70"/>
      <c r="M36" s="70"/>
    </row>
    <row r="37" spans="1:13" ht="13.5" hidden="1" customHeight="1">
      <c r="A37" s="76"/>
      <c r="B37" s="121"/>
      <c r="C37" s="75"/>
      <c r="D37" s="75"/>
      <c r="E37" s="75"/>
      <c r="F37" s="75"/>
      <c r="G37" s="75"/>
      <c r="H37" s="75"/>
      <c r="I37" s="220"/>
      <c r="J37" s="70"/>
      <c r="K37" s="70"/>
      <c r="L37" s="70"/>
      <c r="M37" s="70"/>
    </row>
    <row r="38" spans="1:13" ht="13.5" hidden="1" customHeight="1">
      <c r="A38" s="77"/>
      <c r="B38" s="121"/>
      <c r="C38" s="75"/>
      <c r="D38" s="75"/>
      <c r="E38" s="75"/>
      <c r="F38" s="75"/>
      <c r="G38" s="75"/>
      <c r="H38" s="75"/>
      <c r="I38" s="220"/>
      <c r="J38" s="70"/>
      <c r="K38" s="70"/>
      <c r="L38" s="70"/>
      <c r="M38" s="70"/>
    </row>
    <row r="39" spans="1:13" ht="13.5" hidden="1" customHeight="1">
      <c r="A39" s="77"/>
      <c r="B39" s="121"/>
      <c r="C39" s="75"/>
      <c r="D39" s="75"/>
      <c r="E39" s="75"/>
      <c r="F39" s="75"/>
      <c r="G39" s="75"/>
      <c r="H39" s="75"/>
      <c r="I39" s="220"/>
      <c r="J39" s="70"/>
      <c r="K39" s="70"/>
      <c r="L39" s="70"/>
      <c r="M39" s="70"/>
    </row>
    <row r="40" spans="1:13" ht="13.5" hidden="1" customHeight="1">
      <c r="A40" s="77"/>
      <c r="B40" s="121"/>
      <c r="C40" s="75"/>
      <c r="D40" s="75"/>
      <c r="E40" s="75"/>
      <c r="F40" s="75"/>
      <c r="G40" s="75"/>
      <c r="H40" s="75"/>
      <c r="I40" s="220"/>
      <c r="J40" s="70"/>
      <c r="K40" s="70"/>
      <c r="L40" s="70"/>
      <c r="M40" s="70"/>
    </row>
    <row r="41" spans="1:13" ht="13.5" hidden="1" customHeight="1">
      <c r="A41" s="77"/>
      <c r="B41" s="121"/>
      <c r="C41" s="75"/>
      <c r="D41" s="75"/>
      <c r="E41" s="75"/>
      <c r="F41" s="75"/>
      <c r="G41" s="75"/>
      <c r="H41" s="75"/>
      <c r="I41" s="220"/>
      <c r="J41" s="70"/>
      <c r="K41" s="70"/>
      <c r="L41" s="70"/>
      <c r="M41" s="70"/>
    </row>
    <row r="42" spans="1:13" ht="13.5" hidden="1" customHeight="1">
      <c r="A42" s="77"/>
      <c r="B42" s="121"/>
      <c r="C42" s="75"/>
      <c r="D42" s="75"/>
      <c r="E42" s="75"/>
      <c r="F42" s="75"/>
      <c r="G42" s="75"/>
      <c r="H42" s="75"/>
      <c r="I42" s="220"/>
      <c r="J42" s="70"/>
      <c r="K42" s="70"/>
      <c r="L42" s="70"/>
      <c r="M42" s="70"/>
    </row>
    <row r="43" spans="1:13" ht="13.5" hidden="1" customHeight="1">
      <c r="A43" s="76"/>
      <c r="B43" s="121"/>
      <c r="C43" s="75"/>
      <c r="D43" s="75"/>
      <c r="E43" s="75"/>
      <c r="F43" s="75"/>
      <c r="G43" s="75"/>
      <c r="H43" s="75"/>
      <c r="I43" s="220"/>
      <c r="J43" s="70"/>
      <c r="K43" s="70"/>
      <c r="L43" s="70"/>
      <c r="M43" s="70"/>
    </row>
    <row r="44" spans="1:13" ht="13.5" hidden="1" customHeight="1">
      <c r="A44" s="77"/>
      <c r="B44" s="82"/>
      <c r="C44" s="75"/>
      <c r="D44" s="75"/>
      <c r="E44" s="75"/>
      <c r="F44" s="75"/>
      <c r="G44" s="75"/>
      <c r="H44" s="75"/>
      <c r="I44" s="220"/>
      <c r="J44" s="70"/>
      <c r="K44" s="70"/>
      <c r="L44" s="70"/>
      <c r="M44" s="70"/>
    </row>
    <row r="45" spans="1:13" ht="13.5" hidden="1" customHeight="1">
      <c r="A45" s="77"/>
      <c r="B45" s="82"/>
      <c r="C45" s="75"/>
      <c r="D45" s="75"/>
      <c r="E45" s="75"/>
      <c r="F45" s="75"/>
      <c r="G45" s="75"/>
      <c r="H45" s="75"/>
      <c r="I45" s="220"/>
      <c r="J45" s="70"/>
      <c r="K45" s="70"/>
      <c r="L45" s="70"/>
      <c r="M45" s="70"/>
    </row>
    <row r="46" spans="1:13" ht="13.5" hidden="1" customHeight="1">
      <c r="A46" s="77"/>
      <c r="B46" s="82"/>
      <c r="C46" s="75"/>
      <c r="D46" s="75"/>
      <c r="E46" s="75"/>
      <c r="F46" s="75"/>
      <c r="G46" s="75"/>
      <c r="H46" s="75"/>
      <c r="I46" s="220"/>
      <c r="J46" s="70"/>
      <c r="K46" s="70"/>
      <c r="L46" s="70"/>
      <c r="M46" s="70"/>
    </row>
    <row r="47" spans="1:13" ht="13.5" hidden="1" customHeight="1">
      <c r="A47" s="76"/>
      <c r="B47" s="82"/>
      <c r="C47" s="75"/>
      <c r="D47" s="75"/>
      <c r="E47" s="75"/>
      <c r="F47" s="75"/>
      <c r="G47" s="75"/>
      <c r="H47" s="75"/>
      <c r="I47" s="220"/>
      <c r="J47" s="70"/>
      <c r="K47" s="70"/>
      <c r="L47" s="70"/>
      <c r="M47" s="70"/>
    </row>
    <row r="48" spans="1:13" ht="13.5" hidden="1" customHeight="1">
      <c r="A48" s="77"/>
      <c r="B48" s="82"/>
      <c r="C48" s="75"/>
      <c r="D48" s="75"/>
      <c r="E48" s="75"/>
      <c r="F48" s="75"/>
      <c r="G48" s="75"/>
      <c r="H48" s="75"/>
      <c r="I48" s="220"/>
      <c r="J48" s="70"/>
      <c r="K48" s="70"/>
      <c r="L48" s="70"/>
      <c r="M48" s="70"/>
    </row>
    <row r="49" spans="1:13" ht="13.5" hidden="1" customHeight="1">
      <c r="A49" s="77"/>
      <c r="B49" s="82"/>
      <c r="C49" s="75"/>
      <c r="D49" s="75"/>
      <c r="E49" s="75"/>
      <c r="F49" s="75"/>
      <c r="G49" s="75"/>
      <c r="H49" s="75"/>
      <c r="I49" s="220"/>
      <c r="J49" s="70"/>
      <c r="K49" s="70"/>
      <c r="L49" s="70"/>
      <c r="M49" s="70"/>
    </row>
    <row r="50" spans="1:13" ht="13.5" hidden="1" customHeight="1">
      <c r="A50" s="77"/>
      <c r="B50" s="82"/>
      <c r="C50" s="75"/>
      <c r="D50" s="75"/>
      <c r="E50" s="75"/>
      <c r="F50" s="75"/>
      <c r="G50" s="75"/>
      <c r="H50" s="75"/>
      <c r="I50" s="220"/>
      <c r="J50" s="70"/>
      <c r="K50" s="70"/>
      <c r="L50" s="70"/>
      <c r="M50" s="70"/>
    </row>
    <row r="51" spans="1:13" ht="13.5" hidden="1" customHeight="1">
      <c r="A51" s="77"/>
      <c r="B51" s="82"/>
      <c r="C51" s="75"/>
      <c r="D51" s="75"/>
      <c r="E51" s="75"/>
      <c r="F51" s="75"/>
      <c r="G51" s="75"/>
      <c r="H51" s="75"/>
      <c r="I51" s="220"/>
      <c r="J51" s="70"/>
      <c r="K51" s="70"/>
      <c r="L51" s="70"/>
      <c r="M51" s="70"/>
    </row>
    <row r="52" spans="1:13" ht="13.5" hidden="1" customHeight="1">
      <c r="A52" s="76"/>
      <c r="B52" s="82"/>
      <c r="C52" s="75"/>
      <c r="D52" s="75"/>
      <c r="E52" s="75"/>
      <c r="F52" s="75"/>
      <c r="G52" s="75"/>
      <c r="H52" s="75"/>
      <c r="I52" s="220"/>
      <c r="J52" s="70"/>
      <c r="K52" s="70"/>
      <c r="L52" s="70"/>
      <c r="M52" s="70"/>
    </row>
    <row r="53" spans="1:13" ht="13.5" hidden="1" customHeight="1">
      <c r="A53" s="77"/>
      <c r="B53" s="82"/>
      <c r="C53" s="75"/>
      <c r="D53" s="75"/>
      <c r="E53" s="75"/>
      <c r="F53" s="75"/>
      <c r="G53" s="75"/>
      <c r="H53" s="75"/>
      <c r="I53" s="220"/>
      <c r="J53" s="70"/>
      <c r="K53" s="70"/>
      <c r="L53" s="70"/>
      <c r="M53" s="70"/>
    </row>
    <row r="54" spans="1:13" ht="13.5" hidden="1" customHeight="1">
      <c r="A54" s="77"/>
      <c r="B54" s="82"/>
      <c r="C54" s="75"/>
      <c r="D54" s="75"/>
      <c r="E54" s="75"/>
      <c r="F54" s="75"/>
      <c r="G54" s="75"/>
      <c r="H54" s="75"/>
      <c r="I54" s="220"/>
      <c r="J54" s="70"/>
      <c r="K54" s="70"/>
      <c r="L54" s="70"/>
      <c r="M54" s="70"/>
    </row>
    <row r="55" spans="1:13" ht="13.5" hidden="1" customHeight="1">
      <c r="A55" s="77"/>
      <c r="B55" s="82"/>
      <c r="C55" s="75"/>
      <c r="D55" s="75"/>
      <c r="E55" s="75"/>
      <c r="F55" s="75"/>
      <c r="G55" s="75"/>
      <c r="H55" s="75"/>
      <c r="I55" s="220"/>
      <c r="J55" s="70"/>
      <c r="K55" s="70"/>
      <c r="L55" s="70"/>
      <c r="M55" s="70"/>
    </row>
    <row r="56" spans="1:13" ht="9" hidden="1" customHeight="1">
      <c r="A56" s="80"/>
      <c r="B56" s="82"/>
      <c r="C56" s="75"/>
      <c r="D56" s="75"/>
      <c r="E56" s="75"/>
      <c r="F56" s="75"/>
      <c r="G56" s="75"/>
      <c r="H56" s="75"/>
      <c r="I56" s="220"/>
      <c r="J56" s="70"/>
      <c r="K56" s="70"/>
      <c r="L56" s="70"/>
      <c r="M56" s="70"/>
    </row>
    <row r="57" spans="1:13" ht="9" hidden="1" customHeight="1">
      <c r="A57" s="80"/>
      <c r="B57" s="82"/>
      <c r="C57" s="75"/>
      <c r="D57" s="75"/>
      <c r="E57" s="75"/>
      <c r="F57" s="75"/>
      <c r="G57" s="75"/>
      <c r="H57" s="75"/>
      <c r="I57" s="220"/>
      <c r="J57" s="70"/>
      <c r="K57" s="70"/>
      <c r="L57" s="70"/>
      <c r="M57" s="70"/>
    </row>
    <row r="58" spans="1:13" ht="9" hidden="1" customHeight="1">
      <c r="A58" s="80"/>
      <c r="B58" s="82"/>
      <c r="C58" s="75"/>
      <c r="D58" s="75"/>
      <c r="E58" s="75"/>
      <c r="F58" s="75"/>
      <c r="G58" s="75"/>
      <c r="H58" s="75"/>
      <c r="I58" s="220"/>
      <c r="J58" s="70"/>
      <c r="K58" s="70"/>
      <c r="L58" s="70"/>
      <c r="M58" s="70"/>
    </row>
    <row r="59" spans="1:13" ht="9" hidden="1" customHeight="1">
      <c r="A59" s="80"/>
      <c r="B59" s="82"/>
      <c r="C59" s="75"/>
      <c r="D59" s="75"/>
      <c r="E59" s="75"/>
      <c r="F59" s="75"/>
      <c r="G59" s="75"/>
      <c r="H59" s="75"/>
      <c r="I59" s="220"/>
      <c r="J59" s="70"/>
      <c r="K59" s="70"/>
      <c r="L59" s="70"/>
      <c r="M59" s="70"/>
    </row>
    <row r="60" spans="1:13" ht="9" hidden="1" customHeight="1">
      <c r="A60" s="81"/>
      <c r="B60" s="82"/>
      <c r="C60" s="75"/>
      <c r="D60" s="75"/>
      <c r="E60" s="75"/>
      <c r="F60" s="75"/>
      <c r="G60" s="75"/>
      <c r="H60" s="75"/>
      <c r="I60" s="220"/>
      <c r="J60" s="70"/>
      <c r="K60" s="70"/>
      <c r="L60" s="70"/>
      <c r="M60" s="70"/>
    </row>
    <row r="61" spans="1:13" ht="9" hidden="1" customHeight="1">
      <c r="A61" s="81"/>
      <c r="C61" s="75"/>
      <c r="D61" s="75"/>
      <c r="E61" s="75"/>
      <c r="F61" s="75"/>
      <c r="G61" s="75"/>
      <c r="H61" s="75"/>
      <c r="I61" s="70"/>
      <c r="J61" s="70"/>
      <c r="K61" s="70"/>
      <c r="L61" s="70"/>
      <c r="M61" s="70"/>
    </row>
    <row r="62" spans="1:13" ht="9" hidden="1" customHeight="1">
      <c r="A62" s="76"/>
      <c r="C62" s="75"/>
      <c r="D62" s="75"/>
      <c r="E62" s="75"/>
      <c r="F62" s="75"/>
      <c r="G62" s="75"/>
      <c r="H62" s="75"/>
      <c r="I62" s="70"/>
      <c r="J62" s="70"/>
      <c r="K62" s="70"/>
      <c r="L62" s="70"/>
      <c r="M62" s="70"/>
    </row>
    <row r="63" spans="1:13" ht="9" hidden="1" customHeight="1">
      <c r="A63" s="77"/>
      <c r="C63" s="75"/>
      <c r="D63" s="75"/>
      <c r="E63" s="75"/>
      <c r="F63" s="75"/>
      <c r="G63" s="75"/>
      <c r="H63" s="75"/>
      <c r="I63" s="70"/>
      <c r="J63" s="70"/>
      <c r="K63" s="70"/>
      <c r="L63" s="70"/>
      <c r="M63" s="70"/>
    </row>
    <row r="64" spans="1:13" ht="9" hidden="1" customHeight="1">
      <c r="A64" s="77"/>
      <c r="C64" s="75"/>
      <c r="D64" s="75"/>
      <c r="E64" s="75"/>
      <c r="F64" s="75"/>
      <c r="G64" s="75"/>
      <c r="H64" s="75"/>
      <c r="I64" s="70"/>
      <c r="J64" s="70"/>
      <c r="K64" s="70"/>
      <c r="L64" s="70"/>
      <c r="M64" s="70"/>
    </row>
    <row r="65" spans="1:13" ht="9" hidden="1" customHeight="1">
      <c r="A65" s="77"/>
      <c r="C65" s="75"/>
      <c r="D65" s="75"/>
      <c r="E65" s="75"/>
      <c r="F65" s="75"/>
      <c r="G65" s="75"/>
      <c r="H65" s="75"/>
      <c r="I65" s="70"/>
      <c r="J65" s="70"/>
      <c r="K65" s="70"/>
      <c r="L65" s="70"/>
      <c r="M65" s="70"/>
    </row>
    <row r="66" spans="1:13" ht="9" hidden="1" customHeight="1">
      <c r="A66" s="77"/>
      <c r="C66" s="75"/>
      <c r="D66" s="75"/>
      <c r="E66" s="75"/>
      <c r="F66" s="75"/>
      <c r="G66" s="75"/>
      <c r="H66" s="75"/>
      <c r="I66" s="70"/>
      <c r="J66" s="70"/>
      <c r="K66" s="70"/>
      <c r="L66" s="70"/>
      <c r="M66" s="70"/>
    </row>
    <row r="67" spans="1:13" ht="9" hidden="1" customHeight="1">
      <c r="A67" s="80"/>
      <c r="C67" s="75"/>
      <c r="D67" s="75"/>
      <c r="E67" s="75"/>
      <c r="F67" s="75"/>
      <c r="G67" s="75"/>
      <c r="H67" s="75"/>
      <c r="I67" s="70"/>
      <c r="J67" s="70"/>
      <c r="K67" s="70"/>
      <c r="L67" s="70"/>
      <c r="M67" s="70"/>
    </row>
    <row r="68" spans="1:13" ht="9" hidden="1" customHeight="1">
      <c r="A68" s="76"/>
      <c r="C68" s="75"/>
      <c r="D68" s="75"/>
      <c r="E68" s="75"/>
      <c r="F68" s="75"/>
      <c r="G68" s="75"/>
      <c r="H68" s="75"/>
      <c r="I68" s="70"/>
      <c r="J68" s="70"/>
      <c r="K68" s="70"/>
      <c r="L68" s="70"/>
      <c r="M68" s="70"/>
    </row>
    <row r="69" spans="1:13" ht="9" hidden="1" customHeight="1">
      <c r="A69" s="77"/>
      <c r="C69" s="75"/>
      <c r="D69" s="75"/>
      <c r="E69" s="75"/>
      <c r="F69" s="75"/>
      <c r="G69" s="75"/>
      <c r="H69" s="75"/>
      <c r="I69" s="70"/>
      <c r="J69" s="70"/>
      <c r="K69" s="70"/>
      <c r="L69" s="70"/>
      <c r="M69" s="70"/>
    </row>
    <row r="70" spans="1:13" ht="9" hidden="1" customHeight="1">
      <c r="A70" s="77"/>
      <c r="C70" s="75"/>
      <c r="D70" s="75"/>
      <c r="E70" s="75"/>
      <c r="F70" s="75"/>
      <c r="G70" s="75"/>
      <c r="H70" s="75"/>
      <c r="I70" s="70"/>
      <c r="J70" s="70"/>
      <c r="K70" s="70"/>
      <c r="L70" s="70"/>
      <c r="M70" s="70"/>
    </row>
    <row r="71" spans="1:13" ht="9" hidden="1" customHeight="1">
      <c r="A71" s="77"/>
      <c r="C71" s="75"/>
      <c r="D71" s="75"/>
      <c r="E71" s="75"/>
      <c r="F71" s="75"/>
      <c r="G71" s="75"/>
      <c r="H71" s="75"/>
      <c r="I71" s="70"/>
      <c r="J71" s="70"/>
      <c r="K71" s="70"/>
      <c r="L71" s="70"/>
      <c r="M71" s="70"/>
    </row>
    <row r="72" spans="1:13" ht="9" hidden="1" customHeight="1">
      <c r="A72" s="77"/>
      <c r="C72" s="75"/>
      <c r="D72" s="75"/>
      <c r="E72" s="75"/>
      <c r="F72" s="75"/>
      <c r="G72" s="75"/>
      <c r="H72" s="75"/>
      <c r="I72" s="70"/>
      <c r="J72" s="70"/>
      <c r="K72" s="70"/>
      <c r="L72" s="70"/>
      <c r="M72" s="70"/>
    </row>
    <row r="73" spans="1:13" ht="9" hidden="1" customHeight="1">
      <c r="A73" s="80"/>
      <c r="C73" s="75"/>
      <c r="D73" s="75"/>
      <c r="E73" s="75"/>
      <c r="F73" s="75"/>
      <c r="G73" s="75"/>
      <c r="H73" s="75"/>
      <c r="I73" s="70"/>
      <c r="J73" s="70"/>
      <c r="K73" s="70"/>
      <c r="L73" s="70"/>
      <c r="M73" s="70"/>
    </row>
    <row r="74" spans="1:13" ht="9" hidden="1" customHeight="1">
      <c r="A74" s="76"/>
      <c r="C74" s="75"/>
      <c r="D74" s="75"/>
      <c r="E74" s="75"/>
      <c r="F74" s="75"/>
      <c r="G74" s="75"/>
      <c r="H74" s="75"/>
      <c r="I74" s="70"/>
      <c r="J74" s="70"/>
      <c r="K74" s="70"/>
      <c r="L74" s="70"/>
      <c r="M74" s="70"/>
    </row>
    <row r="75" spans="1:13" ht="9" hidden="1" customHeight="1">
      <c r="A75" s="77"/>
      <c r="C75" s="75"/>
      <c r="D75" s="75"/>
      <c r="E75" s="75"/>
      <c r="F75" s="75"/>
      <c r="G75" s="75"/>
      <c r="H75" s="75"/>
      <c r="I75" s="70"/>
      <c r="J75" s="70"/>
      <c r="K75" s="70"/>
      <c r="L75" s="70"/>
      <c r="M75" s="70"/>
    </row>
    <row r="76" spans="1:13" ht="9" hidden="1" customHeight="1">
      <c r="A76" s="77"/>
      <c r="C76" s="75"/>
      <c r="D76" s="75"/>
      <c r="E76" s="75"/>
      <c r="F76" s="75"/>
      <c r="G76" s="75"/>
      <c r="H76" s="75"/>
      <c r="I76" s="70"/>
      <c r="J76" s="70"/>
      <c r="K76" s="70"/>
      <c r="L76" s="70"/>
      <c r="M76" s="70"/>
    </row>
    <row r="77" spans="1:13" ht="9" hidden="1" customHeight="1">
      <c r="A77" s="77"/>
      <c r="C77" s="75"/>
      <c r="D77" s="75"/>
      <c r="E77" s="75"/>
      <c r="F77" s="75"/>
      <c r="G77" s="75"/>
      <c r="H77" s="75"/>
      <c r="I77" s="70"/>
      <c r="J77" s="70"/>
      <c r="K77" s="70"/>
      <c r="L77" s="70"/>
      <c r="M77" s="70"/>
    </row>
    <row r="78" spans="1:13" ht="9" hidden="1" customHeight="1">
      <c r="A78" s="77"/>
      <c r="C78" s="75"/>
      <c r="D78" s="75"/>
      <c r="E78" s="75"/>
      <c r="F78" s="75"/>
      <c r="G78" s="75"/>
      <c r="H78" s="75"/>
      <c r="I78" s="70"/>
      <c r="J78" s="70"/>
      <c r="K78" s="70"/>
      <c r="L78" s="70"/>
      <c r="M78" s="70"/>
    </row>
    <row r="79" spans="1:13" hidden="1">
      <c r="A79" s="77"/>
      <c r="C79" s="82"/>
      <c r="D79" s="82"/>
      <c r="E79" s="82"/>
      <c r="F79" s="82"/>
      <c r="G79" s="82"/>
      <c r="H79" s="82"/>
    </row>
    <row r="80" spans="1:13" hidden="1">
      <c r="A80" s="77"/>
      <c r="C80" s="82"/>
      <c r="D80" s="82"/>
      <c r="E80" s="82"/>
      <c r="F80" s="82"/>
      <c r="G80" s="82"/>
      <c r="H80" s="82"/>
    </row>
    <row r="81" spans="1:8" hidden="1">
      <c r="A81" s="77"/>
      <c r="C81" s="82"/>
      <c r="D81" s="82"/>
      <c r="E81" s="82"/>
      <c r="F81" s="82"/>
      <c r="G81" s="82"/>
      <c r="H81" s="82"/>
    </row>
    <row r="82" spans="1:8" hidden="1">
      <c r="A82" s="77"/>
      <c r="C82" s="82"/>
      <c r="D82" s="82"/>
      <c r="E82" s="82"/>
      <c r="F82" s="82"/>
      <c r="G82" s="82"/>
      <c r="H82" s="82"/>
    </row>
    <row r="83" spans="1:8" hidden="1">
      <c r="A83" s="80"/>
      <c r="C83" s="82"/>
      <c r="D83" s="82"/>
      <c r="E83" s="82"/>
      <c r="F83" s="82"/>
      <c r="G83" s="82"/>
      <c r="H83" s="82"/>
    </row>
    <row r="84" spans="1:8" hidden="1">
      <c r="A84" s="76"/>
      <c r="C84" s="82"/>
      <c r="D84" s="82"/>
      <c r="E84" s="82"/>
      <c r="F84" s="82"/>
      <c r="G84" s="82"/>
      <c r="H84" s="82"/>
    </row>
    <row r="85" spans="1:8" hidden="1">
      <c r="A85" s="77"/>
      <c r="C85" s="82"/>
      <c r="D85" s="82"/>
      <c r="E85" s="82"/>
      <c r="F85" s="82"/>
      <c r="G85" s="82"/>
      <c r="H85" s="82"/>
    </row>
    <row r="86" spans="1:8" hidden="1">
      <c r="A86" s="77"/>
      <c r="C86" s="82"/>
      <c r="D86" s="82"/>
      <c r="E86" s="82"/>
      <c r="F86" s="82"/>
      <c r="G86" s="82"/>
      <c r="H86" s="82"/>
    </row>
    <row r="87" spans="1:8" hidden="1">
      <c r="A87" s="77"/>
      <c r="C87" s="82"/>
      <c r="D87" s="82"/>
      <c r="E87" s="82"/>
      <c r="F87" s="82"/>
      <c r="G87" s="82"/>
      <c r="H87" s="82"/>
    </row>
    <row r="88" spans="1:8" hidden="1">
      <c r="A88" s="77"/>
      <c r="C88" s="82"/>
      <c r="D88" s="82"/>
      <c r="E88" s="82"/>
      <c r="F88" s="82"/>
      <c r="G88" s="82"/>
      <c r="H88" s="82"/>
    </row>
    <row r="89" spans="1:8" hidden="1">
      <c r="A89" s="77"/>
      <c r="C89" s="82"/>
      <c r="D89" s="82"/>
      <c r="E89" s="82"/>
      <c r="F89" s="82"/>
      <c r="G89" s="82"/>
      <c r="H89" s="82"/>
    </row>
    <row r="90" spans="1:8" hidden="1">
      <c r="A90" s="77"/>
      <c r="C90" s="82"/>
      <c r="D90" s="82"/>
      <c r="E90" s="82"/>
      <c r="F90" s="82"/>
      <c r="G90" s="82"/>
      <c r="H90" s="82"/>
    </row>
    <row r="91" spans="1:8" hidden="1">
      <c r="A91" s="77"/>
      <c r="C91" s="82"/>
      <c r="D91" s="82"/>
      <c r="E91" s="82"/>
      <c r="F91" s="82"/>
      <c r="G91" s="82"/>
      <c r="H91" s="82"/>
    </row>
    <row r="92" spans="1:8" hidden="1">
      <c r="A92" s="77"/>
      <c r="C92" s="82"/>
      <c r="D92" s="82"/>
      <c r="E92" s="82"/>
      <c r="F92" s="82"/>
      <c r="G92" s="82"/>
      <c r="H92" s="82"/>
    </row>
    <row r="93" spans="1:8" hidden="1">
      <c r="A93" s="77"/>
      <c r="C93" s="82"/>
      <c r="D93" s="82"/>
      <c r="E93" s="82"/>
      <c r="F93" s="82"/>
      <c r="G93" s="82"/>
      <c r="H93" s="82"/>
    </row>
    <row r="94" spans="1:8" hidden="1">
      <c r="A94" s="76"/>
      <c r="C94" s="82"/>
      <c r="D94" s="82"/>
      <c r="E94" s="82"/>
      <c r="F94" s="82"/>
      <c r="G94" s="82"/>
      <c r="H94" s="82"/>
    </row>
    <row r="95" spans="1:8" hidden="1">
      <c r="A95" s="77"/>
      <c r="C95" s="82"/>
      <c r="D95" s="82"/>
      <c r="E95" s="82"/>
      <c r="F95" s="82"/>
      <c r="G95" s="82"/>
      <c r="H95" s="82"/>
    </row>
    <row r="96" spans="1:8" hidden="1">
      <c r="A96" s="77"/>
      <c r="C96" s="82"/>
      <c r="D96" s="82"/>
      <c r="E96" s="82"/>
      <c r="F96" s="82"/>
      <c r="G96" s="82"/>
      <c r="H96" s="82"/>
    </row>
    <row r="97" spans="1:8" hidden="1">
      <c r="A97" s="77"/>
      <c r="C97" s="82"/>
      <c r="D97" s="82"/>
      <c r="E97" s="82"/>
      <c r="F97" s="82"/>
      <c r="G97" s="82"/>
      <c r="H97" s="82"/>
    </row>
    <row r="98" spans="1:8" hidden="1">
      <c r="A98" s="83"/>
      <c r="C98" s="82"/>
      <c r="D98" s="82"/>
      <c r="E98" s="82"/>
      <c r="F98" s="82"/>
      <c r="G98" s="82"/>
      <c r="H98" s="82"/>
    </row>
    <row r="99" spans="1:8" hidden="1">
      <c r="A99" s="83"/>
      <c r="C99" s="82"/>
      <c r="D99" s="82"/>
      <c r="E99" s="82"/>
      <c r="F99" s="82"/>
      <c r="G99" s="82"/>
      <c r="H99" s="82"/>
    </row>
    <row r="100" spans="1:8" hidden="1">
      <c r="A100" s="83"/>
      <c r="C100" s="82"/>
      <c r="D100" s="82"/>
      <c r="E100" s="82"/>
      <c r="F100" s="82"/>
      <c r="G100" s="82"/>
      <c r="H100" s="82"/>
    </row>
    <row r="101" spans="1:8" hidden="1">
      <c r="A101" s="83"/>
      <c r="C101" s="82"/>
      <c r="D101" s="82"/>
      <c r="E101" s="82"/>
      <c r="F101" s="82"/>
      <c r="G101" s="82"/>
      <c r="H101" s="82"/>
    </row>
    <row r="102" spans="1:8" hidden="1">
      <c r="A102" s="83"/>
      <c r="C102" s="82"/>
      <c r="D102" s="82"/>
      <c r="E102" s="82"/>
      <c r="F102" s="82"/>
      <c r="G102" s="82"/>
      <c r="H102" s="82"/>
    </row>
    <row r="103" spans="1:8" hidden="1">
      <c r="A103" s="83"/>
      <c r="C103" s="82"/>
      <c r="D103" s="82"/>
      <c r="E103" s="82"/>
      <c r="F103" s="82"/>
      <c r="G103" s="82"/>
      <c r="H103" s="82"/>
    </row>
    <row r="104" spans="1:8" hidden="1">
      <c r="A104" s="83"/>
      <c r="C104" s="82"/>
      <c r="D104" s="82"/>
      <c r="E104" s="82"/>
      <c r="F104" s="82"/>
      <c r="G104" s="82"/>
      <c r="H104" s="82"/>
    </row>
    <row r="105" spans="1:8" hidden="1">
      <c r="A105" s="83"/>
      <c r="C105" s="82"/>
      <c r="D105" s="82"/>
      <c r="E105" s="82"/>
      <c r="F105" s="82"/>
      <c r="G105" s="82"/>
      <c r="H105" s="82"/>
    </row>
    <row r="106" spans="1:8" hidden="1">
      <c r="A106" s="83"/>
      <c r="C106" s="82"/>
      <c r="D106" s="82"/>
      <c r="E106" s="82"/>
      <c r="F106" s="82"/>
      <c r="G106" s="82"/>
      <c r="H106" s="82"/>
    </row>
    <row r="107" spans="1:8" ht="15.75" hidden="1">
      <c r="A107" s="84"/>
      <c r="C107" s="82"/>
      <c r="D107" s="82"/>
      <c r="E107" s="82"/>
      <c r="F107" s="82"/>
      <c r="G107" s="82"/>
      <c r="H107" s="82"/>
    </row>
    <row r="108" spans="1:8" ht="15.75" hidden="1">
      <c r="A108" s="84"/>
      <c r="C108" s="82"/>
      <c r="D108" s="82"/>
      <c r="E108" s="82"/>
      <c r="F108" s="82"/>
      <c r="G108" s="82"/>
      <c r="H108" s="82"/>
    </row>
    <row r="109" spans="1:8" ht="15.75" hidden="1">
      <c r="A109" s="84"/>
      <c r="C109" s="82"/>
      <c r="D109" s="82"/>
      <c r="E109" s="82"/>
      <c r="F109" s="82"/>
      <c r="G109" s="82"/>
      <c r="H109" s="82"/>
    </row>
    <row r="110" spans="1:8" ht="15.75" hidden="1">
      <c r="A110" s="84"/>
      <c r="C110" s="82"/>
      <c r="D110" s="82"/>
      <c r="E110" s="82"/>
      <c r="F110" s="82"/>
      <c r="G110" s="82"/>
      <c r="H110" s="82"/>
    </row>
    <row r="111" spans="1:8" ht="15.75" hidden="1">
      <c r="A111" s="84"/>
      <c r="C111" s="82"/>
      <c r="D111" s="82"/>
      <c r="E111" s="82"/>
      <c r="F111" s="82"/>
      <c r="G111" s="82"/>
      <c r="H111" s="82"/>
    </row>
    <row r="112" spans="1:8" ht="15.75" hidden="1">
      <c r="A112" s="84"/>
      <c r="C112" s="82"/>
      <c r="D112" s="82"/>
      <c r="E112" s="82"/>
      <c r="F112" s="82"/>
      <c r="G112" s="82"/>
      <c r="H112" s="82"/>
    </row>
    <row r="113" spans="1:8" ht="15.75" hidden="1">
      <c r="A113" s="84"/>
      <c r="C113" s="82"/>
      <c r="D113" s="82"/>
      <c r="E113" s="82"/>
      <c r="F113" s="82"/>
      <c r="G113" s="82"/>
      <c r="H113" s="82"/>
    </row>
    <row r="114" spans="1:8" ht="15.75" hidden="1">
      <c r="A114" s="84"/>
      <c r="C114" s="82"/>
      <c r="D114" s="82"/>
      <c r="E114" s="82"/>
      <c r="F114" s="82"/>
      <c r="G114" s="82"/>
      <c r="H114" s="82"/>
    </row>
    <row r="115" spans="1:8" ht="15.75" hidden="1">
      <c r="A115" s="84"/>
      <c r="C115" s="82"/>
      <c r="D115" s="82"/>
      <c r="E115" s="82"/>
      <c r="F115" s="82"/>
      <c r="G115" s="82"/>
      <c r="H115" s="82"/>
    </row>
    <row r="116" spans="1:8" ht="15.75" hidden="1">
      <c r="A116" s="84"/>
      <c r="C116" s="82"/>
      <c r="D116" s="82"/>
      <c r="E116" s="82"/>
      <c r="F116" s="82"/>
      <c r="G116" s="82"/>
      <c r="H116" s="82"/>
    </row>
    <row r="117" spans="1:8" ht="15.75" hidden="1">
      <c r="A117" s="84"/>
      <c r="C117" s="82"/>
      <c r="D117" s="82"/>
      <c r="E117" s="82"/>
      <c r="F117" s="82"/>
      <c r="G117" s="82"/>
      <c r="H117" s="82"/>
    </row>
    <row r="118" spans="1:8" ht="15.75" hidden="1">
      <c r="A118" s="84"/>
      <c r="C118" s="82"/>
      <c r="D118" s="82"/>
      <c r="E118" s="82"/>
      <c r="F118" s="82"/>
      <c r="G118" s="82"/>
      <c r="H118" s="82"/>
    </row>
    <row r="119" spans="1:8" ht="15.75" hidden="1">
      <c r="A119" s="84"/>
      <c r="C119" s="82"/>
      <c r="D119" s="82"/>
      <c r="E119" s="82"/>
      <c r="F119" s="82"/>
      <c r="G119" s="82"/>
      <c r="H119" s="82"/>
    </row>
    <row r="120" spans="1:8" ht="15.75" hidden="1">
      <c r="A120" s="84"/>
    </row>
    <row r="121" spans="1:8" ht="15.75" hidden="1">
      <c r="A121" s="84"/>
    </row>
    <row r="122" spans="1:8" ht="15.75" hidden="1">
      <c r="A122" s="84"/>
    </row>
    <row r="123" spans="1:8" ht="15.75" hidden="1">
      <c r="A123" s="84"/>
    </row>
    <row r="124" spans="1:8" ht="15.75" hidden="1">
      <c r="A124" s="84"/>
    </row>
    <row r="125" spans="1:8" ht="15.75" hidden="1">
      <c r="A125" s="84"/>
    </row>
    <row r="126" spans="1:8" ht="15.75" hidden="1">
      <c r="A126" s="84"/>
    </row>
    <row r="127" spans="1:8" ht="15.75" hidden="1">
      <c r="A127" s="84"/>
    </row>
    <row r="128" spans="1:8"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V653"/>
  <sheetViews>
    <sheetView topLeftCell="A2" zoomScale="41" zoomScaleNormal="41" workbookViewId="0">
      <selection activeCell="A2" sqref="A2:M2"/>
    </sheetView>
  </sheetViews>
  <sheetFormatPr defaultColWidth="0" defaultRowHeight="12.75" zeroHeight="1"/>
  <cols>
    <col min="1" max="1" width="118.42578125" style="86" customWidth="1"/>
    <col min="2" max="2" width="20.140625" style="68" customWidth="1"/>
    <col min="3" max="3" width="23.7109375" style="68" customWidth="1"/>
    <col min="4" max="4" width="22.28515625" style="68" customWidth="1"/>
    <col min="5" max="5" width="22" style="68" customWidth="1"/>
    <col min="6" max="6" width="20.140625" style="68" customWidth="1"/>
    <col min="7" max="7" width="23.5703125" style="68" customWidth="1"/>
    <col min="8" max="8" width="22.42578125" style="68" customWidth="1"/>
    <col min="9" max="9" width="21.7109375" style="68" customWidth="1"/>
    <col min="10" max="10" width="20.140625" style="68" customWidth="1"/>
    <col min="11" max="11" width="23.7109375" style="68" customWidth="1"/>
    <col min="12" max="12" width="22.28515625" style="68" customWidth="1"/>
    <col min="13" max="13" width="21.7109375" style="68" customWidth="1"/>
    <col min="14" max="14" width="4.5703125" style="69" hidden="1"/>
    <col min="15" max="256" width="9.140625" style="68" hidden="1"/>
    <col min="257" max="257" width="118.42578125" style="68" hidden="1"/>
    <col min="258" max="258" width="20.140625" style="68" hidden="1"/>
    <col min="259" max="259" width="23.7109375" style="68" hidden="1"/>
    <col min="260" max="260" width="22.28515625" style="68" hidden="1"/>
    <col min="261" max="261" width="22" style="68" hidden="1"/>
    <col min="262" max="262" width="20.140625" style="68" hidden="1"/>
    <col min="263" max="263" width="23.5703125" style="68" hidden="1"/>
    <col min="264" max="264" width="22.42578125" style="68" hidden="1"/>
    <col min="265" max="265" width="21.7109375" style="68" hidden="1"/>
    <col min="266" max="266" width="20.140625" style="68" hidden="1"/>
    <col min="267" max="267" width="23.7109375" style="68" hidden="1"/>
    <col min="268" max="268" width="22.28515625" style="68" hidden="1"/>
    <col min="269" max="269" width="21.7109375" style="68" hidden="1"/>
    <col min="270" max="270" width="4.5703125" style="68" hidden="1"/>
    <col min="271" max="512" width="9.140625" style="68" hidden="1"/>
    <col min="513" max="513" width="118.42578125" style="68" hidden="1"/>
    <col min="514" max="514" width="20.140625" style="68" hidden="1"/>
    <col min="515" max="515" width="23.7109375" style="68" hidden="1"/>
    <col min="516" max="516" width="22.28515625" style="68" hidden="1"/>
    <col min="517" max="517" width="22" style="68" hidden="1"/>
    <col min="518" max="518" width="20.140625" style="68" hidden="1"/>
    <col min="519" max="519" width="23.5703125" style="68" hidden="1"/>
    <col min="520" max="520" width="22.42578125" style="68" hidden="1"/>
    <col min="521" max="521" width="21.7109375" style="68" hidden="1"/>
    <col min="522" max="522" width="20.140625" style="68" hidden="1"/>
    <col min="523" max="523" width="23.7109375" style="68" hidden="1"/>
    <col min="524" max="524" width="22.28515625" style="68" hidden="1"/>
    <col min="525" max="525" width="21.7109375" style="68" hidden="1"/>
    <col min="526" max="526" width="4.5703125" style="68" hidden="1"/>
    <col min="527" max="768" width="9.140625" style="68" hidden="1"/>
    <col min="769" max="769" width="118.42578125" style="68" hidden="1"/>
    <col min="770" max="770" width="20.140625" style="68" hidden="1"/>
    <col min="771" max="771" width="23.7109375" style="68" hidden="1"/>
    <col min="772" max="772" width="22.28515625" style="68" hidden="1"/>
    <col min="773" max="773" width="22" style="68" hidden="1"/>
    <col min="774" max="774" width="20.140625" style="68" hidden="1"/>
    <col min="775" max="775" width="23.5703125" style="68" hidden="1"/>
    <col min="776" max="776" width="22.42578125" style="68" hidden="1"/>
    <col min="777" max="777" width="21.7109375" style="68" hidden="1"/>
    <col min="778" max="778" width="20.140625" style="68" hidden="1"/>
    <col min="779" max="779" width="23.7109375" style="68" hidden="1"/>
    <col min="780" max="780" width="22.28515625" style="68" hidden="1"/>
    <col min="781" max="781" width="21.7109375" style="68" hidden="1"/>
    <col min="782" max="782" width="4.5703125" style="68" hidden="1"/>
    <col min="783" max="1024" width="9.140625" style="68" hidden="1"/>
    <col min="1025" max="1025" width="118.42578125" style="68" hidden="1"/>
    <col min="1026" max="1026" width="20.140625" style="68" hidden="1"/>
    <col min="1027" max="1027" width="23.7109375" style="68" hidden="1"/>
    <col min="1028" max="1028" width="22.28515625" style="68" hidden="1"/>
    <col min="1029" max="1029" width="22" style="68" hidden="1"/>
    <col min="1030" max="1030" width="20.140625" style="68" hidden="1"/>
    <col min="1031" max="1031" width="23.5703125" style="68" hidden="1"/>
    <col min="1032" max="1032" width="22.42578125" style="68" hidden="1"/>
    <col min="1033" max="1033" width="21.7109375" style="68" hidden="1"/>
    <col min="1034" max="1034" width="20.140625" style="68" hidden="1"/>
    <col min="1035" max="1035" width="23.7109375" style="68" hidden="1"/>
    <col min="1036" max="1036" width="22.28515625" style="68" hidden="1"/>
    <col min="1037" max="1037" width="21.7109375" style="68" hidden="1"/>
    <col min="1038" max="1038" width="4.5703125" style="68" hidden="1"/>
    <col min="1039" max="1280" width="9.140625" style="68" hidden="1"/>
    <col min="1281" max="1281" width="118.42578125" style="68" hidden="1"/>
    <col min="1282" max="1282" width="20.140625" style="68" hidden="1"/>
    <col min="1283" max="1283" width="23.7109375" style="68" hidden="1"/>
    <col min="1284" max="1284" width="22.28515625" style="68" hidden="1"/>
    <col min="1285" max="1285" width="22" style="68" hidden="1"/>
    <col min="1286" max="1286" width="20.140625" style="68" hidden="1"/>
    <col min="1287" max="1287" width="23.5703125" style="68" hidden="1"/>
    <col min="1288" max="1288" width="22.42578125" style="68" hidden="1"/>
    <col min="1289" max="1289" width="21.7109375" style="68" hidden="1"/>
    <col min="1290" max="1290" width="20.140625" style="68" hidden="1"/>
    <col min="1291" max="1291" width="23.7109375" style="68" hidden="1"/>
    <col min="1292" max="1292" width="22.28515625" style="68" hidden="1"/>
    <col min="1293" max="1293" width="21.7109375" style="68" hidden="1"/>
    <col min="1294" max="1294" width="4.5703125" style="68" hidden="1"/>
    <col min="1295" max="1536" width="9.140625" style="68" hidden="1"/>
    <col min="1537" max="1537" width="118.42578125" style="68" hidden="1"/>
    <col min="1538" max="1538" width="20.140625" style="68" hidden="1"/>
    <col min="1539" max="1539" width="23.7109375" style="68" hidden="1"/>
    <col min="1540" max="1540" width="22.28515625" style="68" hidden="1"/>
    <col min="1541" max="1541" width="22" style="68" hidden="1"/>
    <col min="1542" max="1542" width="20.140625" style="68" hidden="1"/>
    <col min="1543" max="1543" width="23.5703125" style="68" hidden="1"/>
    <col min="1544" max="1544" width="22.42578125" style="68" hidden="1"/>
    <col min="1545" max="1545" width="21.7109375" style="68" hidden="1"/>
    <col min="1546" max="1546" width="20.140625" style="68" hidden="1"/>
    <col min="1547" max="1547" width="23.7109375" style="68" hidden="1"/>
    <col min="1548" max="1548" width="22.28515625" style="68" hidden="1"/>
    <col min="1549" max="1549" width="21.7109375" style="68" hidden="1"/>
    <col min="1550" max="1550" width="4.5703125" style="68" hidden="1"/>
    <col min="1551" max="1792" width="9.140625" style="68" hidden="1"/>
    <col min="1793" max="1793" width="118.42578125" style="68" hidden="1"/>
    <col min="1794" max="1794" width="20.140625" style="68" hidden="1"/>
    <col min="1795" max="1795" width="23.7109375" style="68" hidden="1"/>
    <col min="1796" max="1796" width="22.28515625" style="68" hidden="1"/>
    <col min="1797" max="1797" width="22" style="68" hidden="1"/>
    <col min="1798" max="1798" width="20.140625" style="68" hidden="1"/>
    <col min="1799" max="1799" width="23.5703125" style="68" hidden="1"/>
    <col min="1800" max="1800" width="22.42578125" style="68" hidden="1"/>
    <col min="1801" max="1801" width="21.7109375" style="68" hidden="1"/>
    <col min="1802" max="1802" width="20.140625" style="68" hidden="1"/>
    <col min="1803" max="1803" width="23.7109375" style="68" hidden="1"/>
    <col min="1804" max="1804" width="22.28515625" style="68" hidden="1"/>
    <col min="1805" max="1805" width="21.7109375" style="68" hidden="1"/>
    <col min="1806" max="1806" width="4.5703125" style="68" hidden="1"/>
    <col min="1807" max="2048" width="9.140625" style="68" hidden="1"/>
    <col min="2049" max="2049" width="118.42578125" style="68" hidden="1"/>
    <col min="2050" max="2050" width="20.140625" style="68" hidden="1"/>
    <col min="2051" max="2051" width="23.7109375" style="68" hidden="1"/>
    <col min="2052" max="2052" width="22.28515625" style="68" hidden="1"/>
    <col min="2053" max="2053" width="22" style="68" hidden="1"/>
    <col min="2054" max="2054" width="20.140625" style="68" hidden="1"/>
    <col min="2055" max="2055" width="23.5703125" style="68" hidden="1"/>
    <col min="2056" max="2056" width="22.42578125" style="68" hidden="1"/>
    <col min="2057" max="2057" width="21.7109375" style="68" hidden="1"/>
    <col min="2058" max="2058" width="20.140625" style="68" hidden="1"/>
    <col min="2059" max="2059" width="23.7109375" style="68" hidden="1"/>
    <col min="2060" max="2060" width="22.28515625" style="68" hidden="1"/>
    <col min="2061" max="2061" width="21.7109375" style="68" hidden="1"/>
    <col min="2062" max="2062" width="4.5703125" style="68" hidden="1"/>
    <col min="2063" max="2304" width="9.140625" style="68" hidden="1"/>
    <col min="2305" max="2305" width="118.42578125" style="68" hidden="1"/>
    <col min="2306" max="2306" width="20.140625" style="68" hidden="1"/>
    <col min="2307" max="2307" width="23.7109375" style="68" hidden="1"/>
    <col min="2308" max="2308" width="22.28515625" style="68" hidden="1"/>
    <col min="2309" max="2309" width="22" style="68" hidden="1"/>
    <col min="2310" max="2310" width="20.140625" style="68" hidden="1"/>
    <col min="2311" max="2311" width="23.5703125" style="68" hidden="1"/>
    <col min="2312" max="2312" width="22.42578125" style="68" hidden="1"/>
    <col min="2313" max="2313" width="21.7109375" style="68" hidden="1"/>
    <col min="2314" max="2314" width="20.140625" style="68" hidden="1"/>
    <col min="2315" max="2315" width="23.7109375" style="68" hidden="1"/>
    <col min="2316" max="2316" width="22.28515625" style="68" hidden="1"/>
    <col min="2317" max="2317" width="21.7109375" style="68" hidden="1"/>
    <col min="2318" max="2318" width="4.5703125" style="68" hidden="1"/>
    <col min="2319" max="2560" width="9.140625" style="68" hidden="1"/>
    <col min="2561" max="2561" width="118.42578125" style="68" hidden="1"/>
    <col min="2562" max="2562" width="20.140625" style="68" hidden="1"/>
    <col min="2563" max="2563" width="23.7109375" style="68" hidden="1"/>
    <col min="2564" max="2564" width="22.28515625" style="68" hidden="1"/>
    <col min="2565" max="2565" width="22" style="68" hidden="1"/>
    <col min="2566" max="2566" width="20.140625" style="68" hidden="1"/>
    <col min="2567" max="2567" width="23.5703125" style="68" hidden="1"/>
    <col min="2568" max="2568" width="22.42578125" style="68" hidden="1"/>
    <col min="2569" max="2569" width="21.7109375" style="68" hidden="1"/>
    <col min="2570" max="2570" width="20.140625" style="68" hidden="1"/>
    <col min="2571" max="2571" width="23.7109375" style="68" hidden="1"/>
    <col min="2572" max="2572" width="22.28515625" style="68" hidden="1"/>
    <col min="2573" max="2573" width="21.7109375" style="68" hidden="1"/>
    <col min="2574" max="2574" width="4.5703125" style="68" hidden="1"/>
    <col min="2575" max="2816" width="9.140625" style="68" hidden="1"/>
    <col min="2817" max="2817" width="118.42578125" style="68" hidden="1"/>
    <col min="2818" max="2818" width="20.140625" style="68" hidden="1"/>
    <col min="2819" max="2819" width="23.7109375" style="68" hidden="1"/>
    <col min="2820" max="2820" width="22.28515625" style="68" hidden="1"/>
    <col min="2821" max="2821" width="22" style="68" hidden="1"/>
    <col min="2822" max="2822" width="20.140625" style="68" hidden="1"/>
    <col min="2823" max="2823" width="23.5703125" style="68" hidden="1"/>
    <col min="2824" max="2824" width="22.42578125" style="68" hidden="1"/>
    <col min="2825" max="2825" width="21.7109375" style="68" hidden="1"/>
    <col min="2826" max="2826" width="20.140625" style="68" hidden="1"/>
    <col min="2827" max="2827" width="23.7109375" style="68" hidden="1"/>
    <col min="2828" max="2828" width="22.28515625" style="68" hidden="1"/>
    <col min="2829" max="2829" width="21.7109375" style="68" hidden="1"/>
    <col min="2830" max="2830" width="4.5703125" style="68" hidden="1"/>
    <col min="2831" max="3072" width="9.140625" style="68" hidden="1"/>
    <col min="3073" max="3073" width="118.42578125" style="68" hidden="1"/>
    <col min="3074" max="3074" width="20.140625" style="68" hidden="1"/>
    <col min="3075" max="3075" width="23.7109375" style="68" hidden="1"/>
    <col min="3076" max="3076" width="22.28515625" style="68" hidden="1"/>
    <col min="3077" max="3077" width="22" style="68" hidden="1"/>
    <col min="3078" max="3078" width="20.140625" style="68" hidden="1"/>
    <col min="3079" max="3079" width="23.5703125" style="68" hidden="1"/>
    <col min="3080" max="3080" width="22.42578125" style="68" hidden="1"/>
    <col min="3081" max="3081" width="21.7109375" style="68" hidden="1"/>
    <col min="3082" max="3082" width="20.140625" style="68" hidden="1"/>
    <col min="3083" max="3083" width="23.7109375" style="68" hidden="1"/>
    <col min="3084" max="3084" width="22.28515625" style="68" hidden="1"/>
    <col min="3085" max="3085" width="21.7109375" style="68" hidden="1"/>
    <col min="3086" max="3086" width="4.5703125" style="68" hidden="1"/>
    <col min="3087" max="3328" width="9.140625" style="68" hidden="1"/>
    <col min="3329" max="3329" width="118.42578125" style="68" hidden="1"/>
    <col min="3330" max="3330" width="20.140625" style="68" hidden="1"/>
    <col min="3331" max="3331" width="23.7109375" style="68" hidden="1"/>
    <col min="3332" max="3332" width="22.28515625" style="68" hidden="1"/>
    <col min="3333" max="3333" width="22" style="68" hidden="1"/>
    <col min="3334" max="3334" width="20.140625" style="68" hidden="1"/>
    <col min="3335" max="3335" width="23.5703125" style="68" hidden="1"/>
    <col min="3336" max="3336" width="22.42578125" style="68" hidden="1"/>
    <col min="3337" max="3337" width="21.7109375" style="68" hidden="1"/>
    <col min="3338" max="3338" width="20.140625" style="68" hidden="1"/>
    <col min="3339" max="3339" width="23.7109375" style="68" hidden="1"/>
    <col min="3340" max="3340" width="22.28515625" style="68" hidden="1"/>
    <col min="3341" max="3341" width="21.7109375" style="68" hidden="1"/>
    <col min="3342" max="3342" width="4.5703125" style="68" hidden="1"/>
    <col min="3343" max="3584" width="9.140625" style="68" hidden="1"/>
    <col min="3585" max="3585" width="118.42578125" style="68" hidden="1"/>
    <col min="3586" max="3586" width="20.140625" style="68" hidden="1"/>
    <col min="3587" max="3587" width="23.7109375" style="68" hidden="1"/>
    <col min="3588" max="3588" width="22.28515625" style="68" hidden="1"/>
    <col min="3589" max="3589" width="22" style="68" hidden="1"/>
    <col min="3590" max="3590" width="20.140625" style="68" hidden="1"/>
    <col min="3591" max="3591" width="23.5703125" style="68" hidden="1"/>
    <col min="3592" max="3592" width="22.42578125" style="68" hidden="1"/>
    <col min="3593" max="3593" width="21.7109375" style="68" hidden="1"/>
    <col min="3594" max="3594" width="20.140625" style="68" hidden="1"/>
    <col min="3595" max="3595" width="23.7109375" style="68" hidden="1"/>
    <col min="3596" max="3596" width="22.28515625" style="68" hidden="1"/>
    <col min="3597" max="3597" width="21.7109375" style="68" hidden="1"/>
    <col min="3598" max="3598" width="4.5703125" style="68" hidden="1"/>
    <col min="3599" max="3840" width="9.140625" style="68" hidden="1"/>
    <col min="3841" max="3841" width="118.42578125" style="68" hidden="1"/>
    <col min="3842" max="3842" width="20.140625" style="68" hidden="1"/>
    <col min="3843" max="3843" width="23.7109375" style="68" hidden="1"/>
    <col min="3844" max="3844" width="22.28515625" style="68" hidden="1"/>
    <col min="3845" max="3845" width="22" style="68" hidden="1"/>
    <col min="3846" max="3846" width="20.140625" style="68" hidden="1"/>
    <col min="3847" max="3847" width="23.5703125" style="68" hidden="1"/>
    <col min="3848" max="3848" width="22.42578125" style="68" hidden="1"/>
    <col min="3849" max="3849" width="21.7109375" style="68" hidden="1"/>
    <col min="3850" max="3850" width="20.140625" style="68" hidden="1"/>
    <col min="3851" max="3851" width="23.7109375" style="68" hidden="1"/>
    <col min="3852" max="3852" width="22.28515625" style="68" hidden="1"/>
    <col min="3853" max="3853" width="21.7109375" style="68" hidden="1"/>
    <col min="3854" max="3854" width="4.5703125" style="68" hidden="1"/>
    <col min="3855" max="4096" width="9.140625" style="68" hidden="1"/>
    <col min="4097" max="4097" width="118.42578125" style="68" hidden="1"/>
    <col min="4098" max="4098" width="20.140625" style="68" hidden="1"/>
    <col min="4099" max="4099" width="23.7109375" style="68" hidden="1"/>
    <col min="4100" max="4100" width="22.28515625" style="68" hidden="1"/>
    <col min="4101" max="4101" width="22" style="68" hidden="1"/>
    <col min="4102" max="4102" width="20.140625" style="68" hidden="1"/>
    <col min="4103" max="4103" width="23.5703125" style="68" hidden="1"/>
    <col min="4104" max="4104" width="22.42578125" style="68" hidden="1"/>
    <col min="4105" max="4105" width="21.7109375" style="68" hidden="1"/>
    <col min="4106" max="4106" width="20.140625" style="68" hidden="1"/>
    <col min="4107" max="4107" width="23.7109375" style="68" hidden="1"/>
    <col min="4108" max="4108" width="22.28515625" style="68" hidden="1"/>
    <col min="4109" max="4109" width="21.7109375" style="68" hidden="1"/>
    <col min="4110" max="4110" width="4.5703125" style="68" hidden="1"/>
    <col min="4111" max="4352" width="9.140625" style="68" hidden="1"/>
    <col min="4353" max="4353" width="118.42578125" style="68" hidden="1"/>
    <col min="4354" max="4354" width="20.140625" style="68" hidden="1"/>
    <col min="4355" max="4355" width="23.7109375" style="68" hidden="1"/>
    <col min="4356" max="4356" width="22.28515625" style="68" hidden="1"/>
    <col min="4357" max="4357" width="22" style="68" hidden="1"/>
    <col min="4358" max="4358" width="20.140625" style="68" hidden="1"/>
    <col min="4359" max="4359" width="23.5703125" style="68" hidden="1"/>
    <col min="4360" max="4360" width="22.42578125" style="68" hidden="1"/>
    <col min="4361" max="4361" width="21.7109375" style="68" hidden="1"/>
    <col min="4362" max="4362" width="20.140625" style="68" hidden="1"/>
    <col min="4363" max="4363" width="23.7109375" style="68" hidden="1"/>
    <col min="4364" max="4364" width="22.28515625" style="68" hidden="1"/>
    <col min="4365" max="4365" width="21.7109375" style="68" hidden="1"/>
    <col min="4366" max="4366" width="4.5703125" style="68" hidden="1"/>
    <col min="4367" max="4608" width="9.140625" style="68" hidden="1"/>
    <col min="4609" max="4609" width="118.42578125" style="68" hidden="1"/>
    <col min="4610" max="4610" width="20.140625" style="68" hidden="1"/>
    <col min="4611" max="4611" width="23.7109375" style="68" hidden="1"/>
    <col min="4612" max="4612" width="22.28515625" style="68" hidden="1"/>
    <col min="4613" max="4613" width="22" style="68" hidden="1"/>
    <col min="4614" max="4614" width="20.140625" style="68" hidden="1"/>
    <col min="4615" max="4615" width="23.5703125" style="68" hidden="1"/>
    <col min="4616" max="4616" width="22.42578125" style="68" hidden="1"/>
    <col min="4617" max="4617" width="21.7109375" style="68" hidden="1"/>
    <col min="4618" max="4618" width="20.140625" style="68" hidden="1"/>
    <col min="4619" max="4619" width="23.7109375" style="68" hidden="1"/>
    <col min="4620" max="4620" width="22.28515625" style="68" hidden="1"/>
    <col min="4621" max="4621" width="21.7109375" style="68" hidden="1"/>
    <col min="4622" max="4622" width="4.5703125" style="68" hidden="1"/>
    <col min="4623" max="4864" width="9.140625" style="68" hidden="1"/>
    <col min="4865" max="4865" width="118.42578125" style="68" hidden="1"/>
    <col min="4866" max="4866" width="20.140625" style="68" hidden="1"/>
    <col min="4867" max="4867" width="23.7109375" style="68" hidden="1"/>
    <col min="4868" max="4868" width="22.28515625" style="68" hidden="1"/>
    <col min="4869" max="4869" width="22" style="68" hidden="1"/>
    <col min="4870" max="4870" width="20.140625" style="68" hidden="1"/>
    <col min="4871" max="4871" width="23.5703125" style="68" hidden="1"/>
    <col min="4872" max="4872" width="22.42578125" style="68" hidden="1"/>
    <col min="4873" max="4873" width="21.7109375" style="68" hidden="1"/>
    <col min="4874" max="4874" width="20.140625" style="68" hidden="1"/>
    <col min="4875" max="4875" width="23.7109375" style="68" hidden="1"/>
    <col min="4876" max="4876" width="22.28515625" style="68" hidden="1"/>
    <col min="4877" max="4877" width="21.7109375" style="68" hidden="1"/>
    <col min="4878" max="4878" width="4.5703125" style="68" hidden="1"/>
    <col min="4879" max="5120" width="9.140625" style="68" hidden="1"/>
    <col min="5121" max="5121" width="118.42578125" style="68" hidden="1"/>
    <col min="5122" max="5122" width="20.140625" style="68" hidden="1"/>
    <col min="5123" max="5123" width="23.7109375" style="68" hidden="1"/>
    <col min="5124" max="5124" width="22.28515625" style="68" hidden="1"/>
    <col min="5125" max="5125" width="22" style="68" hidden="1"/>
    <col min="5126" max="5126" width="20.140625" style="68" hidden="1"/>
    <col min="5127" max="5127" width="23.5703125" style="68" hidden="1"/>
    <col min="5128" max="5128" width="22.42578125" style="68" hidden="1"/>
    <col min="5129" max="5129" width="21.7109375" style="68" hidden="1"/>
    <col min="5130" max="5130" width="20.140625" style="68" hidden="1"/>
    <col min="5131" max="5131" width="23.7109375" style="68" hidden="1"/>
    <col min="5132" max="5132" width="22.28515625" style="68" hidden="1"/>
    <col min="5133" max="5133" width="21.7109375" style="68" hidden="1"/>
    <col min="5134" max="5134" width="4.5703125" style="68" hidden="1"/>
    <col min="5135" max="5376" width="9.140625" style="68" hidden="1"/>
    <col min="5377" max="5377" width="118.42578125" style="68" hidden="1"/>
    <col min="5378" max="5378" width="20.140625" style="68" hidden="1"/>
    <col min="5379" max="5379" width="23.7109375" style="68" hidden="1"/>
    <col min="5380" max="5380" width="22.28515625" style="68" hidden="1"/>
    <col min="5381" max="5381" width="22" style="68" hidden="1"/>
    <col min="5382" max="5382" width="20.140625" style="68" hidden="1"/>
    <col min="5383" max="5383" width="23.5703125" style="68" hidden="1"/>
    <col min="5384" max="5384" width="22.42578125" style="68" hidden="1"/>
    <col min="5385" max="5385" width="21.7109375" style="68" hidden="1"/>
    <col min="5386" max="5386" width="20.140625" style="68" hidden="1"/>
    <col min="5387" max="5387" width="23.7109375" style="68" hidden="1"/>
    <col min="5388" max="5388" width="22.28515625" style="68" hidden="1"/>
    <col min="5389" max="5389" width="21.7109375" style="68" hidden="1"/>
    <col min="5390" max="5390" width="4.5703125" style="68" hidden="1"/>
    <col min="5391" max="5632" width="9.140625" style="68" hidden="1"/>
    <col min="5633" max="5633" width="118.42578125" style="68" hidden="1"/>
    <col min="5634" max="5634" width="20.140625" style="68" hidden="1"/>
    <col min="5635" max="5635" width="23.7109375" style="68" hidden="1"/>
    <col min="5636" max="5636" width="22.28515625" style="68" hidden="1"/>
    <col min="5637" max="5637" width="22" style="68" hidden="1"/>
    <col min="5638" max="5638" width="20.140625" style="68" hidden="1"/>
    <col min="5639" max="5639" width="23.5703125" style="68" hidden="1"/>
    <col min="5640" max="5640" width="22.42578125" style="68" hidden="1"/>
    <col min="5641" max="5641" width="21.7109375" style="68" hidden="1"/>
    <col min="5642" max="5642" width="20.140625" style="68" hidden="1"/>
    <col min="5643" max="5643" width="23.7109375" style="68" hidden="1"/>
    <col min="5644" max="5644" width="22.28515625" style="68" hidden="1"/>
    <col min="5645" max="5645" width="21.7109375" style="68" hidden="1"/>
    <col min="5646" max="5646" width="4.5703125" style="68" hidden="1"/>
    <col min="5647" max="5888" width="9.140625" style="68" hidden="1"/>
    <col min="5889" max="5889" width="118.42578125" style="68" hidden="1"/>
    <col min="5890" max="5890" width="20.140625" style="68" hidden="1"/>
    <col min="5891" max="5891" width="23.7109375" style="68" hidden="1"/>
    <col min="5892" max="5892" width="22.28515625" style="68" hidden="1"/>
    <col min="5893" max="5893" width="22" style="68" hidden="1"/>
    <col min="5894" max="5894" width="20.140625" style="68" hidden="1"/>
    <col min="5895" max="5895" width="23.5703125" style="68" hidden="1"/>
    <col min="5896" max="5896" width="22.42578125" style="68" hidden="1"/>
    <col min="5897" max="5897" width="21.7109375" style="68" hidden="1"/>
    <col min="5898" max="5898" width="20.140625" style="68" hidden="1"/>
    <col min="5899" max="5899" width="23.7109375" style="68" hidden="1"/>
    <col min="5900" max="5900" width="22.28515625" style="68" hidden="1"/>
    <col min="5901" max="5901" width="21.7109375" style="68" hidden="1"/>
    <col min="5902" max="5902" width="4.5703125" style="68" hidden="1"/>
    <col min="5903" max="6144" width="9.140625" style="68" hidden="1"/>
    <col min="6145" max="6145" width="118.42578125" style="68" hidden="1"/>
    <col min="6146" max="6146" width="20.140625" style="68" hidden="1"/>
    <col min="6147" max="6147" width="23.7109375" style="68" hidden="1"/>
    <col min="6148" max="6148" width="22.28515625" style="68" hidden="1"/>
    <col min="6149" max="6149" width="22" style="68" hidden="1"/>
    <col min="6150" max="6150" width="20.140625" style="68" hidden="1"/>
    <col min="6151" max="6151" width="23.5703125" style="68" hidden="1"/>
    <col min="6152" max="6152" width="22.42578125" style="68" hidden="1"/>
    <col min="6153" max="6153" width="21.7109375" style="68" hidden="1"/>
    <col min="6154" max="6154" width="20.140625" style="68" hidden="1"/>
    <col min="6155" max="6155" width="23.7109375" style="68" hidden="1"/>
    <col min="6156" max="6156" width="22.28515625" style="68" hidden="1"/>
    <col min="6157" max="6157" width="21.7109375" style="68" hidden="1"/>
    <col min="6158" max="6158" width="4.5703125" style="68" hidden="1"/>
    <col min="6159" max="6400" width="9.140625" style="68" hidden="1"/>
    <col min="6401" max="6401" width="118.42578125" style="68" hidden="1"/>
    <col min="6402" max="6402" width="20.140625" style="68" hidden="1"/>
    <col min="6403" max="6403" width="23.7109375" style="68" hidden="1"/>
    <col min="6404" max="6404" width="22.28515625" style="68" hidden="1"/>
    <col min="6405" max="6405" width="22" style="68" hidden="1"/>
    <col min="6406" max="6406" width="20.140625" style="68" hidden="1"/>
    <col min="6407" max="6407" width="23.5703125" style="68" hidden="1"/>
    <col min="6408" max="6408" width="22.42578125" style="68" hidden="1"/>
    <col min="6409" max="6409" width="21.7109375" style="68" hidden="1"/>
    <col min="6410" max="6410" width="20.140625" style="68" hidden="1"/>
    <col min="6411" max="6411" width="23.7109375" style="68" hidden="1"/>
    <col min="6412" max="6412" width="22.28515625" style="68" hidden="1"/>
    <col min="6413" max="6413" width="21.7109375" style="68" hidden="1"/>
    <col min="6414" max="6414" width="4.5703125" style="68" hidden="1"/>
    <col min="6415" max="6656" width="9.140625" style="68" hidden="1"/>
    <col min="6657" max="6657" width="118.42578125" style="68" hidden="1"/>
    <col min="6658" max="6658" width="20.140625" style="68" hidden="1"/>
    <col min="6659" max="6659" width="23.7109375" style="68" hidden="1"/>
    <col min="6660" max="6660" width="22.28515625" style="68" hidden="1"/>
    <col min="6661" max="6661" width="22" style="68" hidden="1"/>
    <col min="6662" max="6662" width="20.140625" style="68" hidden="1"/>
    <col min="6663" max="6663" width="23.5703125" style="68" hidden="1"/>
    <col min="6664" max="6664" width="22.42578125" style="68" hidden="1"/>
    <col min="6665" max="6665" width="21.7109375" style="68" hidden="1"/>
    <col min="6666" max="6666" width="20.140625" style="68" hidden="1"/>
    <col min="6667" max="6667" width="23.7109375" style="68" hidden="1"/>
    <col min="6668" max="6668" width="22.28515625" style="68" hidden="1"/>
    <col min="6669" max="6669" width="21.7109375" style="68" hidden="1"/>
    <col min="6670" max="6670" width="4.5703125" style="68" hidden="1"/>
    <col min="6671" max="6912" width="9.140625" style="68" hidden="1"/>
    <col min="6913" max="6913" width="118.42578125" style="68" hidden="1"/>
    <col min="6914" max="6914" width="20.140625" style="68" hidden="1"/>
    <col min="6915" max="6915" width="23.7109375" style="68" hidden="1"/>
    <col min="6916" max="6916" width="22.28515625" style="68" hidden="1"/>
    <col min="6917" max="6917" width="22" style="68" hidden="1"/>
    <col min="6918" max="6918" width="20.140625" style="68" hidden="1"/>
    <col min="6919" max="6919" width="23.5703125" style="68" hidden="1"/>
    <col min="6920" max="6920" width="22.42578125" style="68" hidden="1"/>
    <col min="6921" max="6921" width="21.7109375" style="68" hidden="1"/>
    <col min="6922" max="6922" width="20.140625" style="68" hidden="1"/>
    <col min="6923" max="6923" width="23.7109375" style="68" hidden="1"/>
    <col min="6924" max="6924" width="22.28515625" style="68" hidden="1"/>
    <col min="6925" max="6925" width="21.7109375" style="68" hidden="1"/>
    <col min="6926" max="6926" width="4.5703125" style="68" hidden="1"/>
    <col min="6927" max="7168" width="9.140625" style="68" hidden="1"/>
    <col min="7169" max="7169" width="118.42578125" style="68" hidden="1"/>
    <col min="7170" max="7170" width="20.140625" style="68" hidden="1"/>
    <col min="7171" max="7171" width="23.7109375" style="68" hidden="1"/>
    <col min="7172" max="7172" width="22.28515625" style="68" hidden="1"/>
    <col min="7173" max="7173" width="22" style="68" hidden="1"/>
    <col min="7174" max="7174" width="20.140625" style="68" hidden="1"/>
    <col min="7175" max="7175" width="23.5703125" style="68" hidden="1"/>
    <col min="7176" max="7176" width="22.42578125" style="68" hidden="1"/>
    <col min="7177" max="7177" width="21.7109375" style="68" hidden="1"/>
    <col min="7178" max="7178" width="20.140625" style="68" hidden="1"/>
    <col min="7179" max="7179" width="23.7109375" style="68" hidden="1"/>
    <col min="7180" max="7180" width="22.28515625" style="68" hidden="1"/>
    <col min="7181" max="7181" width="21.7109375" style="68" hidden="1"/>
    <col min="7182" max="7182" width="4.5703125" style="68" hidden="1"/>
    <col min="7183" max="7424" width="9.140625" style="68" hidden="1"/>
    <col min="7425" max="7425" width="118.42578125" style="68" hidden="1"/>
    <col min="7426" max="7426" width="20.140625" style="68" hidden="1"/>
    <col min="7427" max="7427" width="23.7109375" style="68" hidden="1"/>
    <col min="7428" max="7428" width="22.28515625" style="68" hidden="1"/>
    <col min="7429" max="7429" width="22" style="68" hidden="1"/>
    <col min="7430" max="7430" width="20.140625" style="68" hidden="1"/>
    <col min="7431" max="7431" width="23.5703125" style="68" hidden="1"/>
    <col min="7432" max="7432" width="22.42578125" style="68" hidden="1"/>
    <col min="7433" max="7433" width="21.7109375" style="68" hidden="1"/>
    <col min="7434" max="7434" width="20.140625" style="68" hidden="1"/>
    <col min="7435" max="7435" width="23.7109375" style="68" hidden="1"/>
    <col min="7436" max="7436" width="22.28515625" style="68" hidden="1"/>
    <col min="7437" max="7437" width="21.7109375" style="68" hidden="1"/>
    <col min="7438" max="7438" width="4.5703125" style="68" hidden="1"/>
    <col min="7439" max="7680" width="9.140625" style="68" hidden="1"/>
    <col min="7681" max="7681" width="118.42578125" style="68" hidden="1"/>
    <col min="7682" max="7682" width="20.140625" style="68" hidden="1"/>
    <col min="7683" max="7683" width="23.7109375" style="68" hidden="1"/>
    <col min="7684" max="7684" width="22.28515625" style="68" hidden="1"/>
    <col min="7685" max="7685" width="22" style="68" hidden="1"/>
    <col min="7686" max="7686" width="20.140625" style="68" hidden="1"/>
    <col min="7687" max="7687" width="23.5703125" style="68" hidden="1"/>
    <col min="7688" max="7688" width="22.42578125" style="68" hidden="1"/>
    <col min="7689" max="7689" width="21.7109375" style="68" hidden="1"/>
    <col min="7690" max="7690" width="20.140625" style="68" hidden="1"/>
    <col min="7691" max="7691" width="23.7109375" style="68" hidden="1"/>
    <col min="7692" max="7692" width="22.28515625" style="68" hidden="1"/>
    <col min="7693" max="7693" width="21.7109375" style="68" hidden="1"/>
    <col min="7694" max="7694" width="4.5703125" style="68" hidden="1"/>
    <col min="7695" max="7936" width="9.140625" style="68" hidden="1"/>
    <col min="7937" max="7937" width="118.42578125" style="68" hidden="1"/>
    <col min="7938" max="7938" width="20.140625" style="68" hidden="1"/>
    <col min="7939" max="7939" width="23.7109375" style="68" hidden="1"/>
    <col min="7940" max="7940" width="22.28515625" style="68" hidden="1"/>
    <col min="7941" max="7941" width="22" style="68" hidden="1"/>
    <col min="7942" max="7942" width="20.140625" style="68" hidden="1"/>
    <col min="7943" max="7943" width="23.5703125" style="68" hidden="1"/>
    <col min="7944" max="7944" width="22.42578125" style="68" hidden="1"/>
    <col min="7945" max="7945" width="21.7109375" style="68" hidden="1"/>
    <col min="7946" max="7946" width="20.140625" style="68" hidden="1"/>
    <col min="7947" max="7947" width="23.7109375" style="68" hidden="1"/>
    <col min="7948" max="7948" width="22.28515625" style="68" hidden="1"/>
    <col min="7949" max="7949" width="21.7109375" style="68" hidden="1"/>
    <col min="7950" max="7950" width="4.5703125" style="68" hidden="1"/>
    <col min="7951" max="8192" width="9.140625" style="68" hidden="1"/>
    <col min="8193" max="8193" width="118.42578125" style="68" hidden="1"/>
    <col min="8194" max="8194" width="20.140625" style="68" hidden="1"/>
    <col min="8195" max="8195" width="23.7109375" style="68" hidden="1"/>
    <col min="8196" max="8196" width="22.28515625" style="68" hidden="1"/>
    <col min="8197" max="8197" width="22" style="68" hidden="1"/>
    <col min="8198" max="8198" width="20.140625" style="68" hidden="1"/>
    <col min="8199" max="8199" width="23.5703125" style="68" hidden="1"/>
    <col min="8200" max="8200" width="22.42578125" style="68" hidden="1"/>
    <col min="8201" max="8201" width="21.7109375" style="68" hidden="1"/>
    <col min="8202" max="8202" width="20.140625" style="68" hidden="1"/>
    <col min="8203" max="8203" width="23.7109375" style="68" hidden="1"/>
    <col min="8204" max="8204" width="22.28515625" style="68" hidden="1"/>
    <col min="8205" max="8205" width="21.7109375" style="68" hidden="1"/>
    <col min="8206" max="8206" width="4.5703125" style="68" hidden="1"/>
    <col min="8207" max="8448" width="9.140625" style="68" hidden="1"/>
    <col min="8449" max="8449" width="118.42578125" style="68" hidden="1"/>
    <col min="8450" max="8450" width="20.140625" style="68" hidden="1"/>
    <col min="8451" max="8451" width="23.7109375" style="68" hidden="1"/>
    <col min="8452" max="8452" width="22.28515625" style="68" hidden="1"/>
    <col min="8453" max="8453" width="22" style="68" hidden="1"/>
    <col min="8454" max="8454" width="20.140625" style="68" hidden="1"/>
    <col min="8455" max="8455" width="23.5703125" style="68" hidden="1"/>
    <col min="8456" max="8456" width="22.42578125" style="68" hidden="1"/>
    <col min="8457" max="8457" width="21.7109375" style="68" hidden="1"/>
    <col min="8458" max="8458" width="20.140625" style="68" hidden="1"/>
    <col min="8459" max="8459" width="23.7109375" style="68" hidden="1"/>
    <col min="8460" max="8460" width="22.28515625" style="68" hidden="1"/>
    <col min="8461" max="8461" width="21.7109375" style="68" hidden="1"/>
    <col min="8462" max="8462" width="4.5703125" style="68" hidden="1"/>
    <col min="8463" max="8704" width="9.140625" style="68" hidden="1"/>
    <col min="8705" max="8705" width="118.42578125" style="68" hidden="1"/>
    <col min="8706" max="8706" width="20.140625" style="68" hidden="1"/>
    <col min="8707" max="8707" width="23.7109375" style="68" hidden="1"/>
    <col min="8708" max="8708" width="22.28515625" style="68" hidden="1"/>
    <col min="8709" max="8709" width="22" style="68" hidden="1"/>
    <col min="8710" max="8710" width="20.140625" style="68" hidden="1"/>
    <col min="8711" max="8711" width="23.5703125" style="68" hidden="1"/>
    <col min="8712" max="8712" width="22.42578125" style="68" hidden="1"/>
    <col min="8713" max="8713" width="21.7109375" style="68" hidden="1"/>
    <col min="8714" max="8714" width="20.140625" style="68" hidden="1"/>
    <col min="8715" max="8715" width="23.7109375" style="68" hidden="1"/>
    <col min="8716" max="8716" width="22.28515625" style="68" hidden="1"/>
    <col min="8717" max="8717" width="21.7109375" style="68" hidden="1"/>
    <col min="8718" max="8718" width="4.5703125" style="68" hidden="1"/>
    <col min="8719" max="8960" width="9.140625" style="68" hidden="1"/>
    <col min="8961" max="8961" width="118.42578125" style="68" hidden="1"/>
    <col min="8962" max="8962" width="20.140625" style="68" hidden="1"/>
    <col min="8963" max="8963" width="23.7109375" style="68" hidden="1"/>
    <col min="8964" max="8964" width="22.28515625" style="68" hidden="1"/>
    <col min="8965" max="8965" width="22" style="68" hidden="1"/>
    <col min="8966" max="8966" width="20.140625" style="68" hidden="1"/>
    <col min="8967" max="8967" width="23.5703125" style="68" hidden="1"/>
    <col min="8968" max="8968" width="22.42578125" style="68" hidden="1"/>
    <col min="8969" max="8969" width="21.7109375" style="68" hidden="1"/>
    <col min="8970" max="8970" width="20.140625" style="68" hidden="1"/>
    <col min="8971" max="8971" width="23.7109375" style="68" hidden="1"/>
    <col min="8972" max="8972" width="22.28515625" style="68" hidden="1"/>
    <col min="8973" max="8973" width="21.7109375" style="68" hidden="1"/>
    <col min="8974" max="8974" width="4.5703125" style="68" hidden="1"/>
    <col min="8975" max="9216" width="9.140625" style="68" hidden="1"/>
    <col min="9217" max="9217" width="118.42578125" style="68" hidden="1"/>
    <col min="9218" max="9218" width="20.140625" style="68" hidden="1"/>
    <col min="9219" max="9219" width="23.7109375" style="68" hidden="1"/>
    <col min="9220" max="9220" width="22.28515625" style="68" hidden="1"/>
    <col min="9221" max="9221" width="22" style="68" hidden="1"/>
    <col min="9222" max="9222" width="20.140625" style="68" hidden="1"/>
    <col min="9223" max="9223" width="23.5703125" style="68" hidden="1"/>
    <col min="9224" max="9224" width="22.42578125" style="68" hidden="1"/>
    <col min="9225" max="9225" width="21.7109375" style="68" hidden="1"/>
    <col min="9226" max="9226" width="20.140625" style="68" hidden="1"/>
    <col min="9227" max="9227" width="23.7109375" style="68" hidden="1"/>
    <col min="9228" max="9228" width="22.28515625" style="68" hidden="1"/>
    <col min="9229" max="9229" width="21.7109375" style="68" hidden="1"/>
    <col min="9230" max="9230" width="4.5703125" style="68" hidden="1"/>
    <col min="9231" max="9472" width="9.140625" style="68" hidden="1"/>
    <col min="9473" max="9473" width="118.42578125" style="68" hidden="1"/>
    <col min="9474" max="9474" width="20.140625" style="68" hidden="1"/>
    <col min="9475" max="9475" width="23.7109375" style="68" hidden="1"/>
    <col min="9476" max="9476" width="22.28515625" style="68" hidden="1"/>
    <col min="9477" max="9477" width="22" style="68" hidden="1"/>
    <col min="9478" max="9478" width="20.140625" style="68" hidden="1"/>
    <col min="9479" max="9479" width="23.5703125" style="68" hidden="1"/>
    <col min="9480" max="9480" width="22.42578125" style="68" hidden="1"/>
    <col min="9481" max="9481" width="21.7109375" style="68" hidden="1"/>
    <col min="9482" max="9482" width="20.140625" style="68" hidden="1"/>
    <col min="9483" max="9483" width="23.7109375" style="68" hidden="1"/>
    <col min="9484" max="9484" width="22.28515625" style="68" hidden="1"/>
    <col min="9485" max="9485" width="21.7109375" style="68" hidden="1"/>
    <col min="9486" max="9486" width="4.5703125" style="68" hidden="1"/>
    <col min="9487" max="9728" width="9.140625" style="68" hidden="1"/>
    <col min="9729" max="9729" width="118.42578125" style="68" hidden="1"/>
    <col min="9730" max="9730" width="20.140625" style="68" hidden="1"/>
    <col min="9731" max="9731" width="23.7109375" style="68" hidden="1"/>
    <col min="9732" max="9732" width="22.28515625" style="68" hidden="1"/>
    <col min="9733" max="9733" width="22" style="68" hidden="1"/>
    <col min="9734" max="9734" width="20.140625" style="68" hidden="1"/>
    <col min="9735" max="9735" width="23.5703125" style="68" hidden="1"/>
    <col min="9736" max="9736" width="22.42578125" style="68" hidden="1"/>
    <col min="9737" max="9737" width="21.7109375" style="68" hidden="1"/>
    <col min="9738" max="9738" width="20.140625" style="68" hidden="1"/>
    <col min="9739" max="9739" width="23.7109375" style="68" hidden="1"/>
    <col min="9740" max="9740" width="22.28515625" style="68" hidden="1"/>
    <col min="9741" max="9741" width="21.7109375" style="68" hidden="1"/>
    <col min="9742" max="9742" width="4.5703125" style="68" hidden="1"/>
    <col min="9743" max="9984" width="9.140625" style="68" hidden="1"/>
    <col min="9985" max="9985" width="118.42578125" style="68" hidden="1"/>
    <col min="9986" max="9986" width="20.140625" style="68" hidden="1"/>
    <col min="9987" max="9987" width="23.7109375" style="68" hidden="1"/>
    <col min="9988" max="9988" width="22.28515625" style="68" hidden="1"/>
    <col min="9989" max="9989" width="22" style="68" hidden="1"/>
    <col min="9990" max="9990" width="20.140625" style="68" hidden="1"/>
    <col min="9991" max="9991" width="23.5703125" style="68" hidden="1"/>
    <col min="9992" max="9992" width="22.42578125" style="68" hidden="1"/>
    <col min="9993" max="9993" width="21.7109375" style="68" hidden="1"/>
    <col min="9994" max="9994" width="20.140625" style="68" hidden="1"/>
    <col min="9995" max="9995" width="23.7109375" style="68" hidden="1"/>
    <col min="9996" max="9996" width="22.28515625" style="68" hidden="1"/>
    <col min="9997" max="9997" width="21.7109375" style="68" hidden="1"/>
    <col min="9998" max="9998" width="4.5703125" style="68" hidden="1"/>
    <col min="9999" max="10240" width="9.140625" style="68" hidden="1"/>
    <col min="10241" max="10241" width="118.42578125" style="68" hidden="1"/>
    <col min="10242" max="10242" width="20.140625" style="68" hidden="1"/>
    <col min="10243" max="10243" width="23.7109375" style="68" hidden="1"/>
    <col min="10244" max="10244" width="22.28515625" style="68" hidden="1"/>
    <col min="10245" max="10245" width="22" style="68" hidden="1"/>
    <col min="10246" max="10246" width="20.140625" style="68" hidden="1"/>
    <col min="10247" max="10247" width="23.5703125" style="68" hidden="1"/>
    <col min="10248" max="10248" width="22.42578125" style="68" hidden="1"/>
    <col min="10249" max="10249" width="21.7109375" style="68" hidden="1"/>
    <col min="10250" max="10250" width="20.140625" style="68" hidden="1"/>
    <col min="10251" max="10251" width="23.7109375" style="68" hidden="1"/>
    <col min="10252" max="10252" width="22.28515625" style="68" hidden="1"/>
    <col min="10253" max="10253" width="21.7109375" style="68" hidden="1"/>
    <col min="10254" max="10254" width="4.5703125" style="68" hidden="1"/>
    <col min="10255" max="10496" width="9.140625" style="68" hidden="1"/>
    <col min="10497" max="10497" width="118.42578125" style="68" hidden="1"/>
    <col min="10498" max="10498" width="20.140625" style="68" hidden="1"/>
    <col min="10499" max="10499" width="23.7109375" style="68" hidden="1"/>
    <col min="10500" max="10500" width="22.28515625" style="68" hidden="1"/>
    <col min="10501" max="10501" width="22" style="68" hidden="1"/>
    <col min="10502" max="10502" width="20.140625" style="68" hidden="1"/>
    <col min="10503" max="10503" width="23.5703125" style="68" hidden="1"/>
    <col min="10504" max="10504" width="22.42578125" style="68" hidden="1"/>
    <col min="10505" max="10505" width="21.7109375" style="68" hidden="1"/>
    <col min="10506" max="10506" width="20.140625" style="68" hidden="1"/>
    <col min="10507" max="10507" width="23.7109375" style="68" hidden="1"/>
    <col min="10508" max="10508" width="22.28515625" style="68" hidden="1"/>
    <col min="10509" max="10509" width="21.7109375" style="68" hidden="1"/>
    <col min="10510" max="10510" width="4.5703125" style="68" hidden="1"/>
    <col min="10511" max="10752" width="9.140625" style="68" hidden="1"/>
    <col min="10753" max="10753" width="118.42578125" style="68" hidden="1"/>
    <col min="10754" max="10754" width="20.140625" style="68" hidden="1"/>
    <col min="10755" max="10755" width="23.7109375" style="68" hidden="1"/>
    <col min="10756" max="10756" width="22.28515625" style="68" hidden="1"/>
    <col min="10757" max="10757" width="22" style="68" hidden="1"/>
    <col min="10758" max="10758" width="20.140625" style="68" hidden="1"/>
    <col min="10759" max="10759" width="23.5703125" style="68" hidden="1"/>
    <col min="10760" max="10760" width="22.42578125" style="68" hidden="1"/>
    <col min="10761" max="10761" width="21.7109375" style="68" hidden="1"/>
    <col min="10762" max="10762" width="20.140625" style="68" hidden="1"/>
    <col min="10763" max="10763" width="23.7109375" style="68" hidden="1"/>
    <col min="10764" max="10764" width="22.28515625" style="68" hidden="1"/>
    <col min="10765" max="10765" width="21.7109375" style="68" hidden="1"/>
    <col min="10766" max="10766" width="4.5703125" style="68" hidden="1"/>
    <col min="10767" max="11008" width="9.140625" style="68" hidden="1"/>
    <col min="11009" max="11009" width="118.42578125" style="68" hidden="1"/>
    <col min="11010" max="11010" width="20.140625" style="68" hidden="1"/>
    <col min="11011" max="11011" width="23.7109375" style="68" hidden="1"/>
    <col min="11012" max="11012" width="22.28515625" style="68" hidden="1"/>
    <col min="11013" max="11013" width="22" style="68" hidden="1"/>
    <col min="11014" max="11014" width="20.140625" style="68" hidden="1"/>
    <col min="11015" max="11015" width="23.5703125" style="68" hidden="1"/>
    <col min="11016" max="11016" width="22.42578125" style="68" hidden="1"/>
    <col min="11017" max="11017" width="21.7109375" style="68" hidden="1"/>
    <col min="11018" max="11018" width="20.140625" style="68" hidden="1"/>
    <col min="11019" max="11019" width="23.7109375" style="68" hidden="1"/>
    <col min="11020" max="11020" width="22.28515625" style="68" hidden="1"/>
    <col min="11021" max="11021" width="21.7109375" style="68" hidden="1"/>
    <col min="11022" max="11022" width="4.5703125" style="68" hidden="1"/>
    <col min="11023" max="11264" width="9.140625" style="68" hidden="1"/>
    <col min="11265" max="11265" width="118.42578125" style="68" hidden="1"/>
    <col min="11266" max="11266" width="20.140625" style="68" hidden="1"/>
    <col min="11267" max="11267" width="23.7109375" style="68" hidden="1"/>
    <col min="11268" max="11268" width="22.28515625" style="68" hidden="1"/>
    <col min="11269" max="11269" width="22" style="68" hidden="1"/>
    <col min="11270" max="11270" width="20.140625" style="68" hidden="1"/>
    <col min="11271" max="11271" width="23.5703125" style="68" hidden="1"/>
    <col min="11272" max="11272" width="22.42578125" style="68" hidden="1"/>
    <col min="11273" max="11273" width="21.7109375" style="68" hidden="1"/>
    <col min="11274" max="11274" width="20.140625" style="68" hidden="1"/>
    <col min="11275" max="11275" width="23.7109375" style="68" hidden="1"/>
    <col min="11276" max="11276" width="22.28515625" style="68" hidden="1"/>
    <col min="11277" max="11277" width="21.7109375" style="68" hidden="1"/>
    <col min="11278" max="11278" width="4.5703125" style="68" hidden="1"/>
    <col min="11279" max="11520" width="9.140625" style="68" hidden="1"/>
    <col min="11521" max="11521" width="118.42578125" style="68" hidden="1"/>
    <col min="11522" max="11522" width="20.140625" style="68" hidden="1"/>
    <col min="11523" max="11523" width="23.7109375" style="68" hidden="1"/>
    <col min="11524" max="11524" width="22.28515625" style="68" hidden="1"/>
    <col min="11525" max="11525" width="22" style="68" hidden="1"/>
    <col min="11526" max="11526" width="20.140625" style="68" hidden="1"/>
    <col min="11527" max="11527" width="23.5703125" style="68" hidden="1"/>
    <col min="11528" max="11528" width="22.42578125" style="68" hidden="1"/>
    <col min="11529" max="11529" width="21.7109375" style="68" hidden="1"/>
    <col min="11530" max="11530" width="20.140625" style="68" hidden="1"/>
    <col min="11531" max="11531" width="23.7109375" style="68" hidden="1"/>
    <col min="11532" max="11532" width="22.28515625" style="68" hidden="1"/>
    <col min="11533" max="11533" width="21.7109375" style="68" hidden="1"/>
    <col min="11534" max="11534" width="4.5703125" style="68" hidden="1"/>
    <col min="11535" max="11776" width="9.140625" style="68" hidden="1"/>
    <col min="11777" max="11777" width="118.42578125" style="68" hidden="1"/>
    <col min="11778" max="11778" width="20.140625" style="68" hidden="1"/>
    <col min="11779" max="11779" width="23.7109375" style="68" hidden="1"/>
    <col min="11780" max="11780" width="22.28515625" style="68" hidden="1"/>
    <col min="11781" max="11781" width="22" style="68" hidden="1"/>
    <col min="11782" max="11782" width="20.140625" style="68" hidden="1"/>
    <col min="11783" max="11783" width="23.5703125" style="68" hidden="1"/>
    <col min="11784" max="11784" width="22.42578125" style="68" hidden="1"/>
    <col min="11785" max="11785" width="21.7109375" style="68" hidden="1"/>
    <col min="11786" max="11786" width="20.140625" style="68" hidden="1"/>
    <col min="11787" max="11787" width="23.7109375" style="68" hidden="1"/>
    <col min="11788" max="11788" width="22.28515625" style="68" hidden="1"/>
    <col min="11789" max="11789" width="21.7109375" style="68" hidden="1"/>
    <col min="11790" max="11790" width="4.5703125" style="68" hidden="1"/>
    <col min="11791" max="12032" width="9.140625" style="68" hidden="1"/>
    <col min="12033" max="12033" width="118.42578125" style="68" hidden="1"/>
    <col min="12034" max="12034" width="20.140625" style="68" hidden="1"/>
    <col min="12035" max="12035" width="23.7109375" style="68" hidden="1"/>
    <col min="12036" max="12036" width="22.28515625" style="68" hidden="1"/>
    <col min="12037" max="12037" width="22" style="68" hidden="1"/>
    <col min="12038" max="12038" width="20.140625" style="68" hidden="1"/>
    <col min="12039" max="12039" width="23.5703125" style="68" hidden="1"/>
    <col min="12040" max="12040" width="22.42578125" style="68" hidden="1"/>
    <col min="12041" max="12041" width="21.7109375" style="68" hidden="1"/>
    <col min="12042" max="12042" width="20.140625" style="68" hidden="1"/>
    <col min="12043" max="12043" width="23.7109375" style="68" hidden="1"/>
    <col min="12044" max="12044" width="22.28515625" style="68" hidden="1"/>
    <col min="12045" max="12045" width="21.7109375" style="68" hidden="1"/>
    <col min="12046" max="12046" width="4.5703125" style="68" hidden="1"/>
    <col min="12047" max="12288" width="9.140625" style="68" hidden="1"/>
    <col min="12289" max="12289" width="118.42578125" style="68" hidden="1"/>
    <col min="12290" max="12290" width="20.140625" style="68" hidden="1"/>
    <col min="12291" max="12291" width="23.7109375" style="68" hidden="1"/>
    <col min="12292" max="12292" width="22.28515625" style="68" hidden="1"/>
    <col min="12293" max="12293" width="22" style="68" hidden="1"/>
    <col min="12294" max="12294" width="20.140625" style="68" hidden="1"/>
    <col min="12295" max="12295" width="23.5703125" style="68" hidden="1"/>
    <col min="12296" max="12296" width="22.42578125" style="68" hidden="1"/>
    <col min="12297" max="12297" width="21.7109375" style="68" hidden="1"/>
    <col min="12298" max="12298" width="20.140625" style="68" hidden="1"/>
    <col min="12299" max="12299" width="23.7109375" style="68" hidden="1"/>
    <col min="12300" max="12300" width="22.28515625" style="68" hidden="1"/>
    <col min="12301" max="12301" width="21.7109375" style="68" hidden="1"/>
    <col min="12302" max="12302" width="4.5703125" style="68" hidden="1"/>
    <col min="12303" max="12544" width="9.140625" style="68" hidden="1"/>
    <col min="12545" max="12545" width="118.42578125" style="68" hidden="1"/>
    <col min="12546" max="12546" width="20.140625" style="68" hidden="1"/>
    <col min="12547" max="12547" width="23.7109375" style="68" hidden="1"/>
    <col min="12548" max="12548" width="22.28515625" style="68" hidden="1"/>
    <col min="12549" max="12549" width="22" style="68" hidden="1"/>
    <col min="12550" max="12550" width="20.140625" style="68" hidden="1"/>
    <col min="12551" max="12551" width="23.5703125" style="68" hidden="1"/>
    <col min="12552" max="12552" width="22.42578125" style="68" hidden="1"/>
    <col min="12553" max="12553" width="21.7109375" style="68" hidden="1"/>
    <col min="12554" max="12554" width="20.140625" style="68" hidden="1"/>
    <col min="12555" max="12555" width="23.7109375" style="68" hidden="1"/>
    <col min="12556" max="12556" width="22.28515625" style="68" hidden="1"/>
    <col min="12557" max="12557" width="21.7109375" style="68" hidden="1"/>
    <col min="12558" max="12558" width="4.5703125" style="68" hidden="1"/>
    <col min="12559" max="12800" width="9.140625" style="68" hidden="1"/>
    <col min="12801" max="12801" width="118.42578125" style="68" hidden="1"/>
    <col min="12802" max="12802" width="20.140625" style="68" hidden="1"/>
    <col min="12803" max="12803" width="23.7109375" style="68" hidden="1"/>
    <col min="12804" max="12804" width="22.28515625" style="68" hidden="1"/>
    <col min="12805" max="12805" width="22" style="68" hidden="1"/>
    <col min="12806" max="12806" width="20.140625" style="68" hidden="1"/>
    <col min="12807" max="12807" width="23.5703125" style="68" hidden="1"/>
    <col min="12808" max="12808" width="22.42578125" style="68" hidden="1"/>
    <col min="12809" max="12809" width="21.7109375" style="68" hidden="1"/>
    <col min="12810" max="12810" width="20.140625" style="68" hidden="1"/>
    <col min="12811" max="12811" width="23.7109375" style="68" hidden="1"/>
    <col min="12812" max="12812" width="22.28515625" style="68" hidden="1"/>
    <col min="12813" max="12813" width="21.7109375" style="68" hidden="1"/>
    <col min="12814" max="12814" width="4.5703125" style="68" hidden="1"/>
    <col min="12815" max="13056" width="9.140625" style="68" hidden="1"/>
    <col min="13057" max="13057" width="118.42578125" style="68" hidden="1"/>
    <col min="13058" max="13058" width="20.140625" style="68" hidden="1"/>
    <col min="13059" max="13059" width="23.7109375" style="68" hidden="1"/>
    <col min="13060" max="13060" width="22.28515625" style="68" hidden="1"/>
    <col min="13061" max="13061" width="22" style="68" hidden="1"/>
    <col min="13062" max="13062" width="20.140625" style="68" hidden="1"/>
    <col min="13063" max="13063" width="23.5703125" style="68" hidden="1"/>
    <col min="13064" max="13064" width="22.42578125" style="68" hidden="1"/>
    <col min="13065" max="13065" width="21.7109375" style="68" hidden="1"/>
    <col min="13066" max="13066" width="20.140625" style="68" hidden="1"/>
    <col min="13067" max="13067" width="23.7109375" style="68" hidden="1"/>
    <col min="13068" max="13068" width="22.28515625" style="68" hidden="1"/>
    <col min="13069" max="13069" width="21.7109375" style="68" hidden="1"/>
    <col min="13070" max="13070" width="4.5703125" style="68" hidden="1"/>
    <col min="13071" max="13312" width="9.140625" style="68" hidden="1"/>
    <col min="13313" max="13313" width="118.42578125" style="68" hidden="1"/>
    <col min="13314" max="13314" width="20.140625" style="68" hidden="1"/>
    <col min="13315" max="13315" width="23.7109375" style="68" hidden="1"/>
    <col min="13316" max="13316" width="22.28515625" style="68" hidden="1"/>
    <col min="13317" max="13317" width="22" style="68" hidden="1"/>
    <col min="13318" max="13318" width="20.140625" style="68" hidden="1"/>
    <col min="13319" max="13319" width="23.5703125" style="68" hidden="1"/>
    <col min="13320" max="13320" width="22.42578125" style="68" hidden="1"/>
    <col min="13321" max="13321" width="21.7109375" style="68" hidden="1"/>
    <col min="13322" max="13322" width="20.140625" style="68" hidden="1"/>
    <col min="13323" max="13323" width="23.7109375" style="68" hidden="1"/>
    <col min="13324" max="13324" width="22.28515625" style="68" hidden="1"/>
    <col min="13325" max="13325" width="21.7109375" style="68" hidden="1"/>
    <col min="13326" max="13326" width="4.5703125" style="68" hidden="1"/>
    <col min="13327" max="13568" width="9.140625" style="68" hidden="1"/>
    <col min="13569" max="13569" width="118.42578125" style="68" hidden="1"/>
    <col min="13570" max="13570" width="20.140625" style="68" hidden="1"/>
    <col min="13571" max="13571" width="23.7109375" style="68" hidden="1"/>
    <col min="13572" max="13572" width="22.28515625" style="68" hidden="1"/>
    <col min="13573" max="13573" width="22" style="68" hidden="1"/>
    <col min="13574" max="13574" width="20.140625" style="68" hidden="1"/>
    <col min="13575" max="13575" width="23.5703125" style="68" hidden="1"/>
    <col min="13576" max="13576" width="22.42578125" style="68" hidden="1"/>
    <col min="13577" max="13577" width="21.7109375" style="68" hidden="1"/>
    <col min="13578" max="13578" width="20.140625" style="68" hidden="1"/>
    <col min="13579" max="13579" width="23.7109375" style="68" hidden="1"/>
    <col min="13580" max="13580" width="22.28515625" style="68" hidden="1"/>
    <col min="13581" max="13581" width="21.7109375" style="68" hidden="1"/>
    <col min="13582" max="13582" width="4.5703125" style="68" hidden="1"/>
    <col min="13583" max="13824" width="9.140625" style="68" hidden="1"/>
    <col min="13825" max="13825" width="118.42578125" style="68" hidden="1"/>
    <col min="13826" max="13826" width="20.140625" style="68" hidden="1"/>
    <col min="13827" max="13827" width="23.7109375" style="68" hidden="1"/>
    <col min="13828" max="13828" width="22.28515625" style="68" hidden="1"/>
    <col min="13829" max="13829" width="22" style="68" hidden="1"/>
    <col min="13830" max="13830" width="20.140625" style="68" hidden="1"/>
    <col min="13831" max="13831" width="23.5703125" style="68" hidden="1"/>
    <col min="13832" max="13832" width="22.42578125" style="68" hidden="1"/>
    <col min="13833" max="13833" width="21.7109375" style="68" hidden="1"/>
    <col min="13834" max="13834" width="20.140625" style="68" hidden="1"/>
    <col min="13835" max="13835" width="23.7109375" style="68" hidden="1"/>
    <col min="13836" max="13836" width="22.28515625" style="68" hidden="1"/>
    <col min="13837" max="13837" width="21.7109375" style="68" hidden="1"/>
    <col min="13838" max="13838" width="4.5703125" style="68" hidden="1"/>
    <col min="13839" max="14080" width="9.140625" style="68" hidden="1"/>
    <col min="14081" max="14081" width="118.42578125" style="68" hidden="1"/>
    <col min="14082" max="14082" width="20.140625" style="68" hidden="1"/>
    <col min="14083" max="14083" width="23.7109375" style="68" hidden="1"/>
    <col min="14084" max="14084" width="22.28515625" style="68" hidden="1"/>
    <col min="14085" max="14085" width="22" style="68" hidden="1"/>
    <col min="14086" max="14086" width="20.140625" style="68" hidden="1"/>
    <col min="14087" max="14087" width="23.5703125" style="68" hidden="1"/>
    <col min="14088" max="14088" width="22.42578125" style="68" hidden="1"/>
    <col min="14089" max="14089" width="21.7109375" style="68" hidden="1"/>
    <col min="14090" max="14090" width="20.140625" style="68" hidden="1"/>
    <col min="14091" max="14091" width="23.7109375" style="68" hidden="1"/>
    <col min="14092" max="14092" width="22.28515625" style="68" hidden="1"/>
    <col min="14093" max="14093" width="21.7109375" style="68" hidden="1"/>
    <col min="14094" max="14094" width="4.5703125" style="68" hidden="1"/>
    <col min="14095" max="14336" width="9.140625" style="68" hidden="1"/>
    <col min="14337" max="14337" width="118.42578125" style="68" hidden="1"/>
    <col min="14338" max="14338" width="20.140625" style="68" hidden="1"/>
    <col min="14339" max="14339" width="23.7109375" style="68" hidden="1"/>
    <col min="14340" max="14340" width="22.28515625" style="68" hidden="1"/>
    <col min="14341" max="14341" width="22" style="68" hidden="1"/>
    <col min="14342" max="14342" width="20.140625" style="68" hidden="1"/>
    <col min="14343" max="14343" width="23.5703125" style="68" hidden="1"/>
    <col min="14344" max="14344" width="22.42578125" style="68" hidden="1"/>
    <col min="14345" max="14345" width="21.7109375" style="68" hidden="1"/>
    <col min="14346" max="14346" width="20.140625" style="68" hidden="1"/>
    <col min="14347" max="14347" width="23.7109375" style="68" hidden="1"/>
    <col min="14348" max="14348" width="22.28515625" style="68" hidden="1"/>
    <col min="14349" max="14349" width="21.7109375" style="68" hidden="1"/>
    <col min="14350" max="14350" width="4.5703125" style="68" hidden="1"/>
    <col min="14351" max="14592" width="9.140625" style="68" hidden="1"/>
    <col min="14593" max="14593" width="118.42578125" style="68" hidden="1"/>
    <col min="14594" max="14594" width="20.140625" style="68" hidden="1"/>
    <col min="14595" max="14595" width="23.7109375" style="68" hidden="1"/>
    <col min="14596" max="14596" width="22.28515625" style="68" hidden="1"/>
    <col min="14597" max="14597" width="22" style="68" hidden="1"/>
    <col min="14598" max="14598" width="20.140625" style="68" hidden="1"/>
    <col min="14599" max="14599" width="23.5703125" style="68" hidden="1"/>
    <col min="14600" max="14600" width="22.42578125" style="68" hidden="1"/>
    <col min="14601" max="14601" width="21.7109375" style="68" hidden="1"/>
    <col min="14602" max="14602" width="20.140625" style="68" hidden="1"/>
    <col min="14603" max="14603" width="23.7109375" style="68" hidden="1"/>
    <col min="14604" max="14604" width="22.28515625" style="68" hidden="1"/>
    <col min="14605" max="14605" width="21.7109375" style="68" hidden="1"/>
    <col min="14606" max="14606" width="4.5703125" style="68" hidden="1"/>
    <col min="14607" max="14848" width="9.140625" style="68" hidden="1"/>
    <col min="14849" max="14849" width="118.42578125" style="68" hidden="1"/>
    <col min="14850" max="14850" width="20.140625" style="68" hidden="1"/>
    <col min="14851" max="14851" width="23.7109375" style="68" hidden="1"/>
    <col min="14852" max="14852" width="22.28515625" style="68" hidden="1"/>
    <col min="14853" max="14853" width="22" style="68" hidden="1"/>
    <col min="14854" max="14854" width="20.140625" style="68" hidden="1"/>
    <col min="14855" max="14855" width="23.5703125" style="68" hidden="1"/>
    <col min="14856" max="14856" width="22.42578125" style="68" hidden="1"/>
    <col min="14857" max="14857" width="21.7109375" style="68" hidden="1"/>
    <col min="14858" max="14858" width="20.140625" style="68" hidden="1"/>
    <col min="14859" max="14859" width="23.7109375" style="68" hidden="1"/>
    <col min="14860" max="14860" width="22.28515625" style="68" hidden="1"/>
    <col min="14861" max="14861" width="21.7109375" style="68" hidden="1"/>
    <col min="14862" max="14862" width="4.5703125" style="68" hidden="1"/>
    <col min="14863" max="15104" width="9.140625" style="68" hidden="1"/>
    <col min="15105" max="15105" width="118.42578125" style="68" hidden="1"/>
    <col min="15106" max="15106" width="20.140625" style="68" hidden="1"/>
    <col min="15107" max="15107" width="23.7109375" style="68" hidden="1"/>
    <col min="15108" max="15108" width="22.28515625" style="68" hidden="1"/>
    <col min="15109" max="15109" width="22" style="68" hidden="1"/>
    <col min="15110" max="15110" width="20.140625" style="68" hidden="1"/>
    <col min="15111" max="15111" width="23.5703125" style="68" hidden="1"/>
    <col min="15112" max="15112" width="22.42578125" style="68" hidden="1"/>
    <col min="15113" max="15113" width="21.7109375" style="68" hidden="1"/>
    <col min="15114" max="15114" width="20.140625" style="68" hidden="1"/>
    <col min="15115" max="15115" width="23.7109375" style="68" hidden="1"/>
    <col min="15116" max="15116" width="22.28515625" style="68" hidden="1"/>
    <col min="15117" max="15117" width="21.7109375" style="68" hidden="1"/>
    <col min="15118" max="15118" width="4.5703125" style="68" hidden="1"/>
    <col min="15119" max="15360" width="9.140625" style="68" hidden="1"/>
    <col min="15361" max="15361" width="118.42578125" style="68" hidden="1"/>
    <col min="15362" max="15362" width="20.140625" style="68" hidden="1"/>
    <col min="15363" max="15363" width="23.7109375" style="68" hidden="1"/>
    <col min="15364" max="15364" width="22.28515625" style="68" hidden="1"/>
    <col min="15365" max="15365" width="22" style="68" hidden="1"/>
    <col min="15366" max="15366" width="20.140625" style="68" hidden="1"/>
    <col min="15367" max="15367" width="23.5703125" style="68" hidden="1"/>
    <col min="15368" max="15368" width="22.42578125" style="68" hidden="1"/>
    <col min="15369" max="15369" width="21.7109375" style="68" hidden="1"/>
    <col min="15370" max="15370" width="20.140625" style="68" hidden="1"/>
    <col min="15371" max="15371" width="23.7109375" style="68" hidden="1"/>
    <col min="15372" max="15372" width="22.28515625" style="68" hidden="1"/>
    <col min="15373" max="15373" width="21.7109375" style="68" hidden="1"/>
    <col min="15374" max="15374" width="4.5703125" style="68" hidden="1"/>
    <col min="15375" max="15616" width="9.140625" style="68" hidden="1"/>
    <col min="15617" max="15617" width="118.42578125" style="68" hidden="1"/>
    <col min="15618" max="15618" width="20.140625" style="68" hidden="1"/>
    <col min="15619" max="15619" width="23.7109375" style="68" hidden="1"/>
    <col min="15620" max="15620" width="22.28515625" style="68" hidden="1"/>
    <col min="15621" max="15621" width="22" style="68" hidden="1"/>
    <col min="15622" max="15622" width="20.140625" style="68" hidden="1"/>
    <col min="15623" max="15623" width="23.5703125" style="68" hidden="1"/>
    <col min="15624" max="15624" width="22.42578125" style="68" hidden="1"/>
    <col min="15625" max="15625" width="21.7109375" style="68" hidden="1"/>
    <col min="15626" max="15626" width="20.140625" style="68" hidden="1"/>
    <col min="15627" max="15627" width="23.7109375" style="68" hidden="1"/>
    <col min="15628" max="15628" width="22.28515625" style="68" hidden="1"/>
    <col min="15629" max="15629" width="21.7109375" style="68" hidden="1"/>
    <col min="15630" max="15630" width="4.5703125" style="68" hidden="1"/>
    <col min="15631" max="15872" width="9.140625" style="68" hidden="1"/>
    <col min="15873" max="15873" width="118.42578125" style="68" hidden="1"/>
    <col min="15874" max="15874" width="20.140625" style="68" hidden="1"/>
    <col min="15875" max="15875" width="23.7109375" style="68" hidden="1"/>
    <col min="15876" max="15876" width="22.28515625" style="68" hidden="1"/>
    <col min="15877" max="15877" width="22" style="68" hidden="1"/>
    <col min="15878" max="15878" width="20.140625" style="68" hidden="1"/>
    <col min="15879" max="15879" width="23.5703125" style="68" hidden="1"/>
    <col min="15880" max="15880" width="22.42578125" style="68" hidden="1"/>
    <col min="15881" max="15881" width="21.7109375" style="68" hidden="1"/>
    <col min="15882" max="15882" width="20.140625" style="68" hidden="1"/>
    <col min="15883" max="15883" width="23.7109375" style="68" hidden="1"/>
    <col min="15884" max="15884" width="22.28515625" style="68" hidden="1"/>
    <col min="15885" max="15885" width="21.7109375" style="68" hidden="1"/>
    <col min="15886" max="15886" width="4.5703125" style="68" hidden="1"/>
    <col min="15887" max="16128" width="9.140625" style="68" hidden="1"/>
    <col min="16129" max="16129" width="118.42578125" style="68" hidden="1"/>
    <col min="16130" max="16130" width="20.140625" style="68" hidden="1"/>
    <col min="16131" max="16131" width="23.7109375" style="68" hidden="1"/>
    <col min="16132" max="16132" width="22.28515625" style="68" hidden="1"/>
    <col min="16133" max="16133" width="22" style="68" hidden="1"/>
    <col min="16134" max="16134" width="20.140625" style="68" hidden="1"/>
    <col min="16135" max="16135" width="23.5703125" style="68" hidden="1"/>
    <col min="16136" max="16136" width="22.42578125" style="68" hidden="1"/>
    <col min="16137" max="16137" width="21.7109375" style="68" hidden="1"/>
    <col min="16138" max="16138" width="20.140625" style="68" hidden="1"/>
    <col min="16139" max="16139" width="23.7109375" style="68" hidden="1"/>
    <col min="16140" max="16140" width="22.28515625" style="68" hidden="1"/>
    <col min="16141" max="16141" width="21.7109375" style="68" hidden="1"/>
    <col min="16142" max="16142" width="4.5703125" style="68" hidden="1"/>
    <col min="16143" max="16384" width="9.140625" style="68" hidden="1"/>
  </cols>
  <sheetData>
    <row r="1" spans="1:26" s="66" customFormat="1" ht="5.25" hidden="1" customHeight="1">
      <c r="A1" s="537"/>
      <c r="B1" s="538"/>
      <c r="C1" s="538"/>
      <c r="D1" s="538"/>
      <c r="E1" s="538"/>
      <c r="F1" s="538"/>
      <c r="G1" s="538"/>
      <c r="H1" s="538"/>
      <c r="I1" s="538"/>
      <c r="J1" s="538"/>
      <c r="K1" s="538"/>
      <c r="L1" s="538"/>
      <c r="M1" s="538"/>
      <c r="N1" s="366"/>
    </row>
    <row r="2" spans="1:26" s="319" customFormat="1" ht="78.75" customHeight="1">
      <c r="A2" s="916" t="s">
        <v>59</v>
      </c>
      <c r="B2" s="916"/>
      <c r="C2" s="916"/>
      <c r="D2" s="916"/>
      <c r="E2" s="916"/>
      <c r="F2" s="916"/>
      <c r="G2" s="916"/>
      <c r="H2" s="916"/>
      <c r="I2" s="916"/>
      <c r="J2" s="916"/>
      <c r="K2" s="916"/>
      <c r="L2" s="916"/>
      <c r="M2" s="916"/>
      <c r="N2" s="365"/>
    </row>
    <row r="3" spans="1:26" s="319" customFormat="1" ht="41.25" customHeight="1">
      <c r="A3" s="916" t="s">
        <v>1053</v>
      </c>
      <c r="B3" s="916"/>
      <c r="C3" s="916"/>
      <c r="D3" s="916"/>
      <c r="E3" s="916"/>
      <c r="F3" s="916"/>
      <c r="G3" s="916"/>
      <c r="H3" s="916"/>
      <c r="I3" s="916"/>
      <c r="J3" s="916"/>
      <c r="K3" s="916"/>
      <c r="L3" s="916"/>
      <c r="M3" s="916"/>
      <c r="N3" s="365"/>
    </row>
    <row r="4" spans="1:26" s="319" customFormat="1" ht="48.75" customHeight="1">
      <c r="A4" s="916" t="s">
        <v>1580</v>
      </c>
      <c r="B4" s="916"/>
      <c r="C4" s="916"/>
      <c r="D4" s="916"/>
      <c r="E4" s="916"/>
      <c r="F4" s="916"/>
      <c r="G4" s="916"/>
      <c r="H4" s="916"/>
      <c r="I4" s="916"/>
      <c r="J4" s="916"/>
      <c r="K4" s="916"/>
      <c r="L4" s="916"/>
      <c r="M4" s="916"/>
      <c r="N4" s="365"/>
    </row>
    <row r="5" spans="1:26" s="318" customFormat="1" ht="73.5" customHeight="1">
      <c r="A5" s="962" t="s">
        <v>883</v>
      </c>
      <c r="B5" s="962"/>
      <c r="C5" s="962"/>
      <c r="D5" s="962"/>
      <c r="E5" s="962"/>
      <c r="F5" s="962"/>
      <c r="G5" s="962"/>
      <c r="H5" s="962"/>
      <c r="I5" s="962"/>
      <c r="J5" s="962"/>
      <c r="K5" s="962"/>
      <c r="L5" s="962"/>
      <c r="M5" s="962"/>
      <c r="N5" s="539"/>
    </row>
    <row r="6" spans="1:26" ht="6" customHeight="1"/>
    <row r="7" spans="1:26" ht="7.5" customHeight="1">
      <c r="A7" s="540"/>
      <c r="B7" s="541"/>
      <c r="C7" s="541"/>
      <c r="D7" s="542"/>
      <c r="E7" s="542"/>
      <c r="F7" s="541"/>
      <c r="G7" s="542"/>
      <c r="H7" s="541"/>
      <c r="I7" s="541"/>
      <c r="J7" s="542"/>
      <c r="K7" s="542"/>
      <c r="L7" s="541"/>
      <c r="M7" s="542"/>
      <c r="N7" s="543"/>
    </row>
    <row r="8" spans="1:26" s="546" customFormat="1" ht="45" customHeight="1">
      <c r="A8" s="544"/>
      <c r="B8" s="963" t="s">
        <v>365</v>
      </c>
      <c r="C8" s="963"/>
      <c r="D8" s="963"/>
      <c r="E8" s="963"/>
      <c r="F8" s="963" t="s">
        <v>366</v>
      </c>
      <c r="G8" s="963"/>
      <c r="H8" s="963"/>
      <c r="I8" s="963"/>
      <c r="J8" s="963" t="s">
        <v>367</v>
      </c>
      <c r="K8" s="963"/>
      <c r="L8" s="963"/>
      <c r="M8" s="963"/>
      <c r="N8" s="545"/>
      <c r="Y8" s="546">
        <v>1</v>
      </c>
      <c r="Z8" s="546">
        <v>1</v>
      </c>
    </row>
    <row r="9" spans="1:26" s="550" customFormat="1" ht="65.25" customHeight="1">
      <c r="A9" s="547"/>
      <c r="B9" s="547" t="s">
        <v>1054</v>
      </c>
      <c r="C9" s="548" t="s">
        <v>1055</v>
      </c>
      <c r="D9" s="547" t="s">
        <v>1056</v>
      </c>
      <c r="E9" s="547" t="s">
        <v>65</v>
      </c>
      <c r="F9" s="548" t="s">
        <v>1054</v>
      </c>
      <c r="G9" s="547" t="s">
        <v>1055</v>
      </c>
      <c r="H9" s="547" t="s">
        <v>1056</v>
      </c>
      <c r="I9" s="548" t="s">
        <v>65</v>
      </c>
      <c r="J9" s="547" t="s">
        <v>1054</v>
      </c>
      <c r="K9" s="547" t="s">
        <v>1055</v>
      </c>
      <c r="L9" s="548" t="s">
        <v>1056</v>
      </c>
      <c r="M9" s="547" t="s">
        <v>65</v>
      </c>
      <c r="N9" s="549"/>
      <c r="Y9" s="550">
        <v>1</v>
      </c>
      <c r="Z9" s="550">
        <v>1</v>
      </c>
    </row>
    <row r="10" spans="1:26" s="553" customFormat="1" ht="64.5" customHeight="1">
      <c r="A10" s="551" t="s">
        <v>1021</v>
      </c>
      <c r="B10" s="552">
        <v>30441.8525181</v>
      </c>
      <c r="C10" s="552">
        <v>21235.526144699998</v>
      </c>
      <c r="D10" s="552">
        <v>22677.6578777</v>
      </c>
      <c r="E10" s="552">
        <v>74355.036540500005</v>
      </c>
      <c r="F10" s="552">
        <v>1289.0179639999999</v>
      </c>
      <c r="G10" s="552">
        <v>120558.50137279999</v>
      </c>
      <c r="H10" s="552">
        <v>6756.8461982000008</v>
      </c>
      <c r="I10" s="552">
        <v>128604.36553499999</v>
      </c>
      <c r="J10" s="552">
        <v>8609.4677499999998</v>
      </c>
      <c r="K10" s="552">
        <v>4735.2043836000003</v>
      </c>
      <c r="L10" s="552">
        <v>3748.972053</v>
      </c>
      <c r="M10" s="552">
        <v>17093.644186599999</v>
      </c>
      <c r="N10" s="545"/>
    </row>
    <row r="11" spans="1:26" s="553" customFormat="1" ht="64.5" customHeight="1">
      <c r="A11" s="551" t="s">
        <v>1022</v>
      </c>
      <c r="B11" s="554">
        <v>240.95</v>
      </c>
      <c r="C11" s="554">
        <v>1814.5266156</v>
      </c>
      <c r="D11" s="554">
        <v>274.8</v>
      </c>
      <c r="E11" s="554">
        <v>2330.2766156000002</v>
      </c>
      <c r="F11" s="554">
        <v>8.8196000000000012</v>
      </c>
      <c r="G11" s="554">
        <v>1235.8809471</v>
      </c>
      <c r="H11" s="552">
        <v>370.10261550000001</v>
      </c>
      <c r="I11" s="552">
        <v>1614.8031626</v>
      </c>
      <c r="J11" s="552">
        <v>0</v>
      </c>
      <c r="K11" s="552">
        <v>0</v>
      </c>
      <c r="L11" s="552">
        <v>0</v>
      </c>
      <c r="M11" s="552">
        <v>0</v>
      </c>
      <c r="N11" s="545"/>
    </row>
    <row r="12" spans="1:26" s="553" customFormat="1" ht="64.5" customHeight="1">
      <c r="A12" s="551" t="s">
        <v>1023</v>
      </c>
      <c r="B12" s="554">
        <v>24210.706745399999</v>
      </c>
      <c r="C12" s="554">
        <v>14062.1520855</v>
      </c>
      <c r="D12" s="554">
        <v>339.17210609999995</v>
      </c>
      <c r="E12" s="554">
        <v>38612.030936999996</v>
      </c>
      <c r="F12" s="554">
        <v>3.5</v>
      </c>
      <c r="G12" s="554">
        <v>140.4618481</v>
      </c>
      <c r="H12" s="552">
        <v>95.6049297</v>
      </c>
      <c r="I12" s="552">
        <v>239.56677780000001</v>
      </c>
      <c r="J12" s="552">
        <v>0</v>
      </c>
      <c r="K12" s="552">
        <v>0</v>
      </c>
      <c r="L12" s="552">
        <v>0</v>
      </c>
      <c r="M12" s="552">
        <v>0</v>
      </c>
      <c r="N12" s="545"/>
    </row>
    <row r="13" spans="1:26" s="553" customFormat="1" ht="64.5" customHeight="1">
      <c r="A13" s="551" t="s">
        <v>1024</v>
      </c>
      <c r="B13" s="552">
        <v>34350</v>
      </c>
      <c r="C13" s="552">
        <v>89.37</v>
      </c>
      <c r="D13" s="552">
        <v>519.71550000000002</v>
      </c>
      <c r="E13" s="552">
        <v>34959.085500000001</v>
      </c>
      <c r="F13" s="552">
        <v>12.243840000000001</v>
      </c>
      <c r="G13" s="552">
        <v>4005.5288158999997</v>
      </c>
      <c r="H13" s="552">
        <v>708.62418539999999</v>
      </c>
      <c r="I13" s="552">
        <v>4726.3968413000002</v>
      </c>
      <c r="J13" s="552">
        <v>4951.8959999999997</v>
      </c>
      <c r="K13" s="552">
        <v>0</v>
      </c>
      <c r="L13" s="552">
        <v>0</v>
      </c>
      <c r="M13" s="552">
        <v>4951.8959999999997</v>
      </c>
      <c r="N13" s="545"/>
    </row>
    <row r="14" spans="1:26" s="553" customFormat="1" ht="64.5" customHeight="1">
      <c r="A14" s="551" t="s">
        <v>1025</v>
      </c>
      <c r="B14" s="552">
        <v>131172.27815100001</v>
      </c>
      <c r="C14" s="552">
        <v>25134.065141499999</v>
      </c>
      <c r="D14" s="552">
        <v>23291.397111999999</v>
      </c>
      <c r="E14" s="552">
        <v>179597.74040450001</v>
      </c>
      <c r="F14" s="552">
        <v>3887.6513810000001</v>
      </c>
      <c r="G14" s="552">
        <v>418232.1455023</v>
      </c>
      <c r="H14" s="552">
        <v>27472.901497900002</v>
      </c>
      <c r="I14" s="552">
        <v>449592.69838120003</v>
      </c>
      <c r="J14" s="552">
        <v>45080.394335699995</v>
      </c>
      <c r="K14" s="552">
        <v>20027.7400887</v>
      </c>
      <c r="L14" s="552">
        <v>0</v>
      </c>
      <c r="M14" s="552">
        <v>65108.134424399999</v>
      </c>
      <c r="N14" s="545"/>
    </row>
    <row r="15" spans="1:26" s="553" customFormat="1" ht="64.5" customHeight="1">
      <c r="A15" s="551" t="s">
        <v>1026</v>
      </c>
      <c r="B15" s="552">
        <v>154.85</v>
      </c>
      <c r="C15" s="552">
        <v>10166.4825</v>
      </c>
      <c r="D15" s="552">
        <v>34.35</v>
      </c>
      <c r="E15" s="552">
        <v>10355.682500000001</v>
      </c>
      <c r="F15" s="552">
        <v>0</v>
      </c>
      <c r="G15" s="552">
        <v>645.20512740000004</v>
      </c>
      <c r="H15" s="552">
        <v>36.669243300000005</v>
      </c>
      <c r="I15" s="552">
        <v>681.87437069999999</v>
      </c>
      <c r="J15" s="552">
        <v>0</v>
      </c>
      <c r="K15" s="552">
        <v>0</v>
      </c>
      <c r="L15" s="552">
        <v>0</v>
      </c>
      <c r="M15" s="552">
        <v>0</v>
      </c>
      <c r="N15" s="545"/>
    </row>
    <row r="16" spans="1:26" s="553" customFormat="1" ht="64.5" customHeight="1">
      <c r="A16" s="551" t="s">
        <v>1027</v>
      </c>
      <c r="B16" s="552">
        <v>143052.4527656</v>
      </c>
      <c r="C16" s="552">
        <v>142490.6284515</v>
      </c>
      <c r="D16" s="552">
        <v>471348.87017949997</v>
      </c>
      <c r="E16" s="552">
        <v>756891.95139659999</v>
      </c>
      <c r="F16" s="552">
        <v>2360.7011348000001</v>
      </c>
      <c r="G16" s="552">
        <v>375547.53478799999</v>
      </c>
      <c r="H16" s="552">
        <v>148767.7975586</v>
      </c>
      <c r="I16" s="552">
        <v>526676.03348139999</v>
      </c>
      <c r="J16" s="552">
        <v>370.11387329999997</v>
      </c>
      <c r="K16" s="552">
        <v>446.8548859</v>
      </c>
      <c r="L16" s="552">
        <v>0</v>
      </c>
      <c r="M16" s="552">
        <v>816.96875920000002</v>
      </c>
      <c r="N16" s="545"/>
    </row>
    <row r="17" spans="1:14" s="553" customFormat="1" ht="64.5" customHeight="1">
      <c r="A17" s="551" t="s">
        <v>1028</v>
      </c>
      <c r="B17" s="552">
        <v>256002.8958462</v>
      </c>
      <c r="C17" s="552">
        <v>501921.56545190001</v>
      </c>
      <c r="D17" s="552">
        <v>359523.75219050003</v>
      </c>
      <c r="E17" s="552">
        <v>1117448.2134886</v>
      </c>
      <c r="F17" s="552">
        <v>23539.655612900002</v>
      </c>
      <c r="G17" s="552">
        <v>1613387.8096835001</v>
      </c>
      <c r="H17" s="552">
        <v>191567.309136</v>
      </c>
      <c r="I17" s="552">
        <v>1828494.7744324</v>
      </c>
      <c r="J17" s="552">
        <v>24303.635781000001</v>
      </c>
      <c r="K17" s="552">
        <v>1158.9344990999998</v>
      </c>
      <c r="L17" s="552">
        <v>0</v>
      </c>
      <c r="M17" s="552">
        <v>25462.570280100001</v>
      </c>
      <c r="N17" s="545"/>
    </row>
    <row r="18" spans="1:14" s="553" customFormat="1" ht="64.5" customHeight="1">
      <c r="A18" s="551" t="s">
        <v>1029</v>
      </c>
      <c r="B18" s="552">
        <v>615.91866000000005</v>
      </c>
      <c r="C18" s="552">
        <v>1880.2017602999999</v>
      </c>
      <c r="D18" s="552">
        <v>3487.9470937999999</v>
      </c>
      <c r="E18" s="552">
        <v>5984.0675141000002</v>
      </c>
      <c r="F18" s="552">
        <v>179.63130939999999</v>
      </c>
      <c r="G18" s="552">
        <v>24849.637485200001</v>
      </c>
      <c r="H18" s="552">
        <v>3495.8654138000002</v>
      </c>
      <c r="I18" s="552">
        <v>28525.134208399999</v>
      </c>
      <c r="J18" s="552">
        <v>0</v>
      </c>
      <c r="K18" s="552">
        <v>0</v>
      </c>
      <c r="L18" s="552">
        <v>0</v>
      </c>
      <c r="M18" s="552">
        <v>0</v>
      </c>
      <c r="N18" s="545"/>
    </row>
    <row r="19" spans="1:14" s="553" customFormat="1" ht="64.5" customHeight="1">
      <c r="A19" s="551" t="s">
        <v>1030</v>
      </c>
      <c r="B19" s="552">
        <v>9997.2369655000002</v>
      </c>
      <c r="C19" s="552">
        <v>33292.387359100001</v>
      </c>
      <c r="D19" s="552">
        <v>13582.267937799999</v>
      </c>
      <c r="E19" s="552">
        <v>56871.892262400004</v>
      </c>
      <c r="F19" s="552">
        <v>192.44259880000001</v>
      </c>
      <c r="G19" s="552">
        <v>94712.6626655</v>
      </c>
      <c r="H19" s="552">
        <v>28697.680943899999</v>
      </c>
      <c r="I19" s="552">
        <v>123602.78620819999</v>
      </c>
      <c r="J19" s="552">
        <v>0</v>
      </c>
      <c r="K19" s="552">
        <v>6.8700000000000002E-3</v>
      </c>
      <c r="L19" s="552">
        <v>0</v>
      </c>
      <c r="M19" s="552">
        <v>6.8700000000000002E-3</v>
      </c>
      <c r="N19" s="545"/>
    </row>
    <row r="20" spans="1:14" s="553" customFormat="1" ht="64.5" customHeight="1">
      <c r="A20" s="551" t="s">
        <v>1031</v>
      </c>
      <c r="B20" s="552">
        <v>24798.234542500002</v>
      </c>
      <c r="C20" s="552">
        <v>18098.0054609</v>
      </c>
      <c r="D20" s="552">
        <v>709.944479</v>
      </c>
      <c r="E20" s="552">
        <v>43606.1844824</v>
      </c>
      <c r="F20" s="552">
        <v>13.059790000000001</v>
      </c>
      <c r="G20" s="552">
        <v>1522.8756262999998</v>
      </c>
      <c r="H20" s="552">
        <v>146.90252630000001</v>
      </c>
      <c r="I20" s="552">
        <v>1682.8379425999999</v>
      </c>
      <c r="J20" s="552">
        <v>24870.2515365</v>
      </c>
      <c r="K20" s="552">
        <v>17834.962427999999</v>
      </c>
      <c r="L20" s="552">
        <v>0</v>
      </c>
      <c r="M20" s="552">
        <v>42705.213964500006</v>
      </c>
      <c r="N20" s="545"/>
    </row>
    <row r="21" spans="1:14" s="553" customFormat="1" ht="64.5" customHeight="1">
      <c r="A21" s="551" t="s">
        <v>1032</v>
      </c>
      <c r="B21" s="552">
        <v>34087.462462999996</v>
      </c>
      <c r="C21" s="552">
        <v>81212.569840100012</v>
      </c>
      <c r="D21" s="552">
        <v>845525.53071589989</v>
      </c>
      <c r="E21" s="552">
        <v>960825.56301900011</v>
      </c>
      <c r="F21" s="552">
        <v>1152.3252086</v>
      </c>
      <c r="G21" s="552">
        <v>379811.17681809998</v>
      </c>
      <c r="H21" s="552">
        <v>139541.22006420002</v>
      </c>
      <c r="I21" s="552">
        <v>520504.7220909</v>
      </c>
      <c r="J21" s="552">
        <v>1266.4008921</v>
      </c>
      <c r="K21" s="552">
        <v>1450.8918333000001</v>
      </c>
      <c r="L21" s="552">
        <v>5295.7277523000002</v>
      </c>
      <c r="M21" s="552">
        <v>8013.0204776999999</v>
      </c>
      <c r="N21" s="545"/>
    </row>
    <row r="22" spans="1:14" s="553" customFormat="1" ht="64.5" customHeight="1">
      <c r="A22" s="551" t="s">
        <v>1033</v>
      </c>
      <c r="B22" s="552">
        <v>6.97</v>
      </c>
      <c r="C22" s="552">
        <v>115.27037</v>
      </c>
      <c r="D22" s="552">
        <v>115.02</v>
      </c>
      <c r="E22" s="552">
        <v>237.26036999999999</v>
      </c>
      <c r="F22" s="552">
        <v>2.7254299999999998</v>
      </c>
      <c r="G22" s="552">
        <v>576.1431</v>
      </c>
      <c r="H22" s="552">
        <v>106.7235325</v>
      </c>
      <c r="I22" s="552">
        <v>685.5920625</v>
      </c>
      <c r="J22" s="552">
        <v>0</v>
      </c>
      <c r="K22" s="552">
        <v>68.7</v>
      </c>
      <c r="L22" s="552">
        <v>0</v>
      </c>
      <c r="M22" s="552">
        <v>68.7</v>
      </c>
      <c r="N22" s="545"/>
    </row>
    <row r="23" spans="1:14" s="553" customFormat="1" ht="64.5" customHeight="1">
      <c r="A23" s="551" t="s">
        <v>1034</v>
      </c>
      <c r="B23" s="552">
        <v>13.9</v>
      </c>
      <c r="C23" s="552">
        <v>645.52700760000005</v>
      </c>
      <c r="D23" s="552">
        <v>565.83022569999991</v>
      </c>
      <c r="E23" s="552">
        <v>1225.2572333000001</v>
      </c>
      <c r="F23" s="552">
        <v>295.58144959999998</v>
      </c>
      <c r="G23" s="552">
        <v>5344.8191050000005</v>
      </c>
      <c r="H23" s="552">
        <v>153.83118020000001</v>
      </c>
      <c r="I23" s="552">
        <v>5794.2317347999997</v>
      </c>
      <c r="J23" s="552">
        <v>0</v>
      </c>
      <c r="K23" s="552">
        <v>0</v>
      </c>
      <c r="L23" s="552">
        <v>0</v>
      </c>
      <c r="M23" s="552">
        <v>0</v>
      </c>
      <c r="N23" s="545"/>
    </row>
    <row r="24" spans="1:14" s="553" customFormat="1" ht="64.5" customHeight="1">
      <c r="A24" s="551" t="s">
        <v>1035</v>
      </c>
      <c r="B24" s="552">
        <v>4373.8797476999998</v>
      </c>
      <c r="C24" s="552">
        <v>5163.7262762999999</v>
      </c>
      <c r="D24" s="552">
        <v>7324.3654802999999</v>
      </c>
      <c r="E24" s="552">
        <v>16861.9715043</v>
      </c>
      <c r="F24" s="552">
        <v>1320.0075181</v>
      </c>
      <c r="G24" s="552">
        <v>78212.958099299998</v>
      </c>
      <c r="H24" s="552">
        <v>7744.116352</v>
      </c>
      <c r="I24" s="552">
        <v>87277.081969400009</v>
      </c>
      <c r="J24" s="552">
        <v>0</v>
      </c>
      <c r="K24" s="552">
        <v>1661.6118722000001</v>
      </c>
      <c r="L24" s="552">
        <v>0</v>
      </c>
      <c r="M24" s="552">
        <v>1661.6118722000001</v>
      </c>
      <c r="N24" s="545"/>
    </row>
    <row r="25" spans="1:14" s="553" customFormat="1" ht="64.5" customHeight="1">
      <c r="A25" s="551" t="s">
        <v>1036</v>
      </c>
      <c r="B25" s="552">
        <v>0</v>
      </c>
      <c r="C25" s="552">
        <v>0</v>
      </c>
      <c r="D25" s="552">
        <v>13.74</v>
      </c>
      <c r="E25" s="552">
        <v>13.74</v>
      </c>
      <c r="F25" s="552">
        <v>0</v>
      </c>
      <c r="G25" s="552">
        <v>0</v>
      </c>
      <c r="H25" s="552">
        <v>0</v>
      </c>
      <c r="I25" s="552">
        <v>0</v>
      </c>
      <c r="J25" s="552">
        <v>0</v>
      </c>
      <c r="K25" s="552">
        <v>0</v>
      </c>
      <c r="L25" s="552">
        <v>0</v>
      </c>
      <c r="M25" s="552">
        <v>0</v>
      </c>
      <c r="N25" s="545"/>
    </row>
    <row r="26" spans="1:14" s="553" customFormat="1" ht="64.5" customHeight="1">
      <c r="A26" s="551" t="s">
        <v>1037</v>
      </c>
      <c r="B26" s="552">
        <v>0</v>
      </c>
      <c r="C26" s="552">
        <v>34.450000000000003</v>
      </c>
      <c r="D26" s="552">
        <v>6.5</v>
      </c>
      <c r="E26" s="552">
        <v>40.950000000000003</v>
      </c>
      <c r="F26" s="552">
        <v>0</v>
      </c>
      <c r="G26" s="552">
        <v>0</v>
      </c>
      <c r="H26" s="552">
        <v>0</v>
      </c>
      <c r="I26" s="552">
        <v>0</v>
      </c>
      <c r="J26" s="552">
        <v>0</v>
      </c>
      <c r="K26" s="552">
        <v>0</v>
      </c>
      <c r="L26" s="552">
        <v>0</v>
      </c>
      <c r="M26" s="552">
        <v>0</v>
      </c>
      <c r="N26" s="545"/>
    </row>
    <row r="27" spans="1:14" s="558" customFormat="1" ht="98.25" customHeight="1">
      <c r="A27" s="555" t="s">
        <v>1038</v>
      </c>
      <c r="B27" s="556">
        <v>184.94450000000001</v>
      </c>
      <c r="C27" s="556">
        <v>459.33859999999999</v>
      </c>
      <c r="D27" s="556">
        <v>362.62486000000001</v>
      </c>
      <c r="E27" s="556">
        <v>1006.90796</v>
      </c>
      <c r="F27" s="556">
        <v>0</v>
      </c>
      <c r="G27" s="556">
        <v>143.37743419999998</v>
      </c>
      <c r="H27" s="556">
        <v>0</v>
      </c>
      <c r="I27" s="556">
        <v>143.37743419999998</v>
      </c>
      <c r="J27" s="556">
        <v>0</v>
      </c>
      <c r="K27" s="556">
        <v>0</v>
      </c>
      <c r="L27" s="556">
        <v>0</v>
      </c>
      <c r="M27" s="556">
        <v>0</v>
      </c>
      <c r="N27" s="557"/>
    </row>
    <row r="28" spans="1:14" s="558" customFormat="1" ht="38.25" customHeight="1">
      <c r="A28" s="559" t="s">
        <v>1057</v>
      </c>
      <c r="B28" s="560">
        <f>SUM(B10:B27)</f>
        <v>693704.53290500003</v>
      </c>
      <c r="C28" s="560">
        <f t="shared" ref="C28:M28" si="0">SUM(C10:C27)</f>
        <v>857815.79306499998</v>
      </c>
      <c r="D28" s="560">
        <f t="shared" si="0"/>
        <v>1749703.4857583002</v>
      </c>
      <c r="E28" s="560">
        <f t="shared" si="0"/>
        <v>3301223.8117282996</v>
      </c>
      <c r="F28" s="560">
        <f t="shared" si="0"/>
        <v>34257.362837200002</v>
      </c>
      <c r="G28" s="560">
        <f t="shared" si="0"/>
        <v>3118926.7184186997</v>
      </c>
      <c r="H28" s="560">
        <f t="shared" si="0"/>
        <v>555662.19537750003</v>
      </c>
      <c r="I28" s="560">
        <f t="shared" si="0"/>
        <v>3708846.2766333995</v>
      </c>
      <c r="J28" s="560">
        <f t="shared" si="0"/>
        <v>109452.16016860001</v>
      </c>
      <c r="K28" s="560">
        <f t="shared" si="0"/>
        <v>47384.906860800002</v>
      </c>
      <c r="L28" s="560">
        <f t="shared" si="0"/>
        <v>9044.6998053000007</v>
      </c>
      <c r="M28" s="560">
        <f t="shared" si="0"/>
        <v>165881.76683470001</v>
      </c>
      <c r="N28" s="557"/>
    </row>
    <row r="29" spans="1:14" ht="11.25" customHeight="1" thickBot="1">
      <c r="A29" s="561"/>
      <c r="B29" s="562"/>
      <c r="C29" s="563"/>
      <c r="D29" s="563"/>
      <c r="E29" s="563"/>
      <c r="F29" s="563"/>
      <c r="G29" s="563"/>
      <c r="H29" s="562"/>
      <c r="I29" s="562"/>
      <c r="J29" s="562"/>
      <c r="K29" s="562"/>
      <c r="L29" s="562"/>
      <c r="M29" s="562"/>
    </row>
    <row r="30" spans="1:14" s="567" customFormat="1" ht="27.75" customHeight="1" thickTop="1">
      <c r="A30" s="564" t="s">
        <v>1041</v>
      </c>
      <c r="B30" s="565"/>
      <c r="C30" s="566"/>
      <c r="D30" s="566"/>
      <c r="E30" s="566"/>
      <c r="F30" s="566"/>
      <c r="G30" s="566"/>
      <c r="H30" s="565"/>
      <c r="I30" s="565"/>
      <c r="N30" s="568"/>
    </row>
    <row r="31" spans="1:14" ht="24.75" customHeight="1">
      <c r="A31" s="564"/>
      <c r="B31" s="82"/>
      <c r="C31" s="75"/>
      <c r="D31" s="75"/>
      <c r="E31" s="75"/>
      <c r="F31" s="75"/>
      <c r="G31" s="75"/>
      <c r="H31" s="75"/>
      <c r="I31" s="220"/>
      <c r="J31" s="70"/>
      <c r="K31" s="70"/>
      <c r="L31" s="70"/>
      <c r="M31" s="70"/>
    </row>
    <row r="32" spans="1:14" ht="22.5" hidden="1" customHeight="1">
      <c r="A32" s="564"/>
      <c r="B32" s="82"/>
      <c r="C32" s="75"/>
      <c r="D32" s="75"/>
      <c r="E32" s="75"/>
      <c r="F32" s="75"/>
      <c r="G32" s="75"/>
      <c r="H32" s="75"/>
      <c r="I32" s="220"/>
      <c r="J32" s="70"/>
      <c r="K32" s="70"/>
      <c r="L32" s="70"/>
      <c r="M32" s="70"/>
    </row>
    <row r="33" spans="1:13" ht="13.5" hidden="1" customHeight="1">
      <c r="A33" s="77"/>
      <c r="B33" s="82"/>
      <c r="C33" s="75"/>
      <c r="D33" s="75"/>
      <c r="E33" s="75"/>
      <c r="F33" s="75"/>
      <c r="G33" s="75"/>
      <c r="H33" s="75"/>
      <c r="I33" s="220"/>
      <c r="J33" s="70"/>
      <c r="K33" s="70"/>
      <c r="L33" s="70"/>
      <c r="M33" s="70"/>
    </row>
    <row r="34" spans="1:13" ht="13.5" hidden="1" customHeight="1">
      <c r="A34" s="77"/>
      <c r="B34" s="82"/>
      <c r="C34" s="75"/>
      <c r="D34" s="75"/>
      <c r="E34" s="75"/>
      <c r="F34" s="75"/>
      <c r="G34" s="75"/>
      <c r="H34" s="75"/>
      <c r="I34" s="220"/>
      <c r="J34" s="70"/>
      <c r="K34" s="70"/>
      <c r="L34" s="70"/>
      <c r="M34" s="70"/>
    </row>
    <row r="35" spans="1:13" ht="13.5" hidden="1" customHeight="1">
      <c r="A35" s="77"/>
      <c r="B35" s="82"/>
      <c r="C35" s="75"/>
      <c r="D35" s="75"/>
      <c r="E35" s="75"/>
      <c r="F35" s="75"/>
      <c r="G35" s="75"/>
      <c r="H35" s="75"/>
      <c r="I35" s="220"/>
      <c r="J35" s="70"/>
      <c r="K35" s="70"/>
      <c r="L35" s="70"/>
      <c r="M35" s="70"/>
    </row>
    <row r="36" spans="1:13" ht="13.5" hidden="1" customHeight="1">
      <c r="A36" s="77"/>
      <c r="B36" s="82"/>
      <c r="C36" s="75"/>
      <c r="D36" s="75"/>
      <c r="E36" s="75"/>
      <c r="F36" s="75"/>
      <c r="G36" s="75"/>
      <c r="H36" s="75"/>
      <c r="I36" s="220"/>
      <c r="J36" s="70"/>
      <c r="K36" s="70"/>
      <c r="L36" s="70"/>
      <c r="M36" s="70"/>
    </row>
    <row r="37" spans="1:13" ht="13.5" hidden="1" customHeight="1">
      <c r="A37" s="76"/>
      <c r="B37" s="121"/>
      <c r="C37" s="75"/>
      <c r="D37" s="75"/>
      <c r="E37" s="75"/>
      <c r="F37" s="75"/>
      <c r="G37" s="75"/>
      <c r="H37" s="75"/>
      <c r="I37" s="220"/>
      <c r="J37" s="70"/>
      <c r="K37" s="70"/>
      <c r="L37" s="70"/>
      <c r="M37" s="70"/>
    </row>
    <row r="38" spans="1:13" ht="13.5" hidden="1" customHeight="1">
      <c r="A38" s="77"/>
      <c r="B38" s="121"/>
      <c r="C38" s="75"/>
      <c r="D38" s="75"/>
      <c r="E38" s="75"/>
      <c r="F38" s="75"/>
      <c r="G38" s="75"/>
      <c r="H38" s="75"/>
      <c r="I38" s="220"/>
      <c r="J38" s="70"/>
      <c r="K38" s="70"/>
      <c r="L38" s="70"/>
      <c r="M38" s="70"/>
    </row>
    <row r="39" spans="1:13" ht="13.5" hidden="1" customHeight="1">
      <c r="A39" s="77"/>
      <c r="B39" s="121"/>
      <c r="C39" s="75"/>
      <c r="D39" s="75"/>
      <c r="E39" s="75"/>
      <c r="F39" s="75"/>
      <c r="G39" s="75"/>
      <c r="H39" s="75"/>
      <c r="I39" s="220"/>
      <c r="J39" s="70"/>
      <c r="K39" s="70"/>
      <c r="L39" s="70"/>
      <c r="M39" s="70"/>
    </row>
    <row r="40" spans="1:13" ht="13.5" hidden="1" customHeight="1">
      <c r="A40" s="77"/>
      <c r="B40" s="121"/>
      <c r="C40" s="75"/>
      <c r="D40" s="75"/>
      <c r="E40" s="75"/>
      <c r="F40" s="75"/>
      <c r="G40" s="75"/>
      <c r="H40" s="75"/>
      <c r="I40" s="220"/>
      <c r="J40" s="70"/>
      <c r="K40" s="70"/>
      <c r="L40" s="70"/>
      <c r="M40" s="70"/>
    </row>
    <row r="41" spans="1:13" ht="13.5" hidden="1" customHeight="1">
      <c r="A41" s="77"/>
      <c r="B41" s="121"/>
      <c r="C41" s="75"/>
      <c r="D41" s="75"/>
      <c r="E41" s="75"/>
      <c r="F41" s="75"/>
      <c r="G41" s="75"/>
      <c r="H41" s="75"/>
      <c r="I41" s="220"/>
      <c r="J41" s="70"/>
      <c r="K41" s="70"/>
      <c r="L41" s="70"/>
      <c r="M41" s="70"/>
    </row>
    <row r="42" spans="1:13" ht="13.5" hidden="1" customHeight="1">
      <c r="A42" s="77"/>
      <c r="B42" s="121"/>
      <c r="C42" s="75"/>
      <c r="D42" s="75"/>
      <c r="E42" s="75"/>
      <c r="F42" s="75"/>
      <c r="G42" s="75"/>
      <c r="H42" s="75"/>
      <c r="I42" s="220"/>
      <c r="J42" s="70"/>
      <c r="K42" s="70"/>
      <c r="L42" s="70"/>
      <c r="M42" s="70"/>
    </row>
    <row r="43" spans="1:13" ht="13.5" hidden="1" customHeight="1">
      <c r="A43" s="76"/>
      <c r="B43" s="121"/>
      <c r="C43" s="75"/>
      <c r="D43" s="75"/>
      <c r="E43" s="75"/>
      <c r="F43" s="75"/>
      <c r="G43" s="75"/>
      <c r="H43" s="75"/>
      <c r="I43" s="220"/>
      <c r="J43" s="70"/>
      <c r="K43" s="70"/>
      <c r="L43" s="70"/>
      <c r="M43" s="70"/>
    </row>
    <row r="44" spans="1:13" ht="13.5" hidden="1" customHeight="1">
      <c r="A44" s="77"/>
      <c r="B44" s="82"/>
      <c r="C44" s="75"/>
      <c r="D44" s="75"/>
      <c r="E44" s="75"/>
      <c r="F44" s="75"/>
      <c r="G44" s="75"/>
      <c r="H44" s="75"/>
      <c r="I44" s="220"/>
      <c r="J44" s="70"/>
      <c r="K44" s="70"/>
      <c r="L44" s="70"/>
      <c r="M44" s="70"/>
    </row>
    <row r="45" spans="1:13" ht="13.5" hidden="1" customHeight="1">
      <c r="A45" s="77"/>
      <c r="B45" s="82"/>
      <c r="C45" s="75"/>
      <c r="D45" s="75"/>
      <c r="E45" s="75"/>
      <c r="F45" s="75"/>
      <c r="G45" s="75"/>
      <c r="H45" s="75"/>
      <c r="I45" s="220"/>
      <c r="J45" s="70"/>
      <c r="K45" s="70"/>
      <c r="L45" s="70"/>
      <c r="M45" s="70"/>
    </row>
    <row r="46" spans="1:13" ht="13.5" hidden="1" customHeight="1">
      <c r="A46" s="77"/>
      <c r="B46" s="82"/>
      <c r="C46" s="75"/>
      <c r="D46" s="75"/>
      <c r="E46" s="75"/>
      <c r="F46" s="75"/>
      <c r="G46" s="75"/>
      <c r="H46" s="75"/>
      <c r="I46" s="220"/>
      <c r="J46" s="70"/>
      <c r="K46" s="70"/>
      <c r="L46" s="70"/>
      <c r="M46" s="70"/>
    </row>
    <row r="47" spans="1:13" ht="13.5" hidden="1" customHeight="1">
      <c r="A47" s="76"/>
      <c r="B47" s="82"/>
      <c r="C47" s="75"/>
      <c r="D47" s="75"/>
      <c r="E47" s="75"/>
      <c r="F47" s="75"/>
      <c r="G47" s="75"/>
      <c r="H47" s="75"/>
      <c r="I47" s="220"/>
      <c r="J47" s="70"/>
      <c r="K47" s="70"/>
      <c r="L47" s="70"/>
      <c r="M47" s="70"/>
    </row>
    <row r="48" spans="1:13" ht="13.5" hidden="1" customHeight="1">
      <c r="A48" s="77"/>
      <c r="B48" s="82"/>
      <c r="C48" s="75"/>
      <c r="D48" s="75"/>
      <c r="E48" s="75"/>
      <c r="F48" s="75"/>
      <c r="G48" s="75"/>
      <c r="H48" s="75"/>
      <c r="I48" s="220"/>
      <c r="J48" s="70"/>
      <c r="K48" s="70"/>
      <c r="L48" s="70"/>
      <c r="M48" s="70"/>
    </row>
    <row r="49" spans="1:13" ht="13.5" hidden="1" customHeight="1">
      <c r="A49" s="77"/>
      <c r="B49" s="82"/>
      <c r="C49" s="75"/>
      <c r="D49" s="75"/>
      <c r="E49" s="75"/>
      <c r="F49" s="75"/>
      <c r="G49" s="75"/>
      <c r="H49" s="75"/>
      <c r="I49" s="220"/>
      <c r="J49" s="70"/>
      <c r="K49" s="70"/>
      <c r="L49" s="70"/>
      <c r="M49" s="70"/>
    </row>
    <row r="50" spans="1:13" ht="13.5" hidden="1" customHeight="1">
      <c r="A50" s="77"/>
      <c r="B50" s="82"/>
      <c r="C50" s="75"/>
      <c r="D50" s="75"/>
      <c r="E50" s="75"/>
      <c r="F50" s="75"/>
      <c r="G50" s="75"/>
      <c r="H50" s="75"/>
      <c r="I50" s="220"/>
      <c r="J50" s="70"/>
      <c r="K50" s="70"/>
      <c r="L50" s="70"/>
      <c r="M50" s="70"/>
    </row>
    <row r="51" spans="1:13" ht="13.5" hidden="1" customHeight="1">
      <c r="A51" s="77"/>
      <c r="B51" s="82"/>
      <c r="C51" s="75"/>
      <c r="D51" s="75"/>
      <c r="E51" s="75"/>
      <c r="F51" s="75"/>
      <c r="G51" s="75"/>
      <c r="H51" s="75"/>
      <c r="I51" s="220"/>
      <c r="J51" s="70"/>
      <c r="K51" s="70"/>
      <c r="L51" s="70"/>
      <c r="M51" s="70"/>
    </row>
    <row r="52" spans="1:13" ht="13.5" hidden="1" customHeight="1">
      <c r="A52" s="76"/>
      <c r="B52" s="82"/>
      <c r="C52" s="75"/>
      <c r="D52" s="75"/>
      <c r="E52" s="75"/>
      <c r="F52" s="75"/>
      <c r="G52" s="75"/>
      <c r="H52" s="75"/>
      <c r="I52" s="220"/>
      <c r="J52" s="70"/>
      <c r="K52" s="70"/>
      <c r="L52" s="70"/>
      <c r="M52" s="70"/>
    </row>
    <row r="53" spans="1:13" ht="13.5" hidden="1" customHeight="1">
      <c r="A53" s="77"/>
      <c r="B53" s="82"/>
      <c r="C53" s="75"/>
      <c r="D53" s="75"/>
      <c r="E53" s="75"/>
      <c r="F53" s="75"/>
      <c r="G53" s="75"/>
      <c r="H53" s="75"/>
      <c r="I53" s="220"/>
      <c r="J53" s="70"/>
      <c r="K53" s="70"/>
      <c r="L53" s="70"/>
      <c r="M53" s="70"/>
    </row>
    <row r="54" spans="1:13" ht="13.5" hidden="1" customHeight="1">
      <c r="A54" s="77"/>
      <c r="B54" s="82"/>
      <c r="C54" s="75"/>
      <c r="D54" s="75"/>
      <c r="E54" s="75"/>
      <c r="F54" s="75"/>
      <c r="G54" s="75"/>
      <c r="H54" s="75"/>
      <c r="I54" s="220"/>
      <c r="J54" s="70"/>
      <c r="K54" s="70"/>
      <c r="L54" s="70"/>
      <c r="M54" s="70"/>
    </row>
    <row r="55" spans="1:13" ht="13.5" hidden="1" customHeight="1">
      <c r="A55" s="77"/>
      <c r="B55" s="82"/>
      <c r="C55" s="75"/>
      <c r="D55" s="75"/>
      <c r="E55" s="75"/>
      <c r="F55" s="75"/>
      <c r="G55" s="75"/>
      <c r="H55" s="75"/>
      <c r="I55" s="220"/>
      <c r="J55" s="70"/>
      <c r="K55" s="70"/>
      <c r="L55" s="70"/>
      <c r="M55" s="70"/>
    </row>
    <row r="56" spans="1:13" ht="9" hidden="1" customHeight="1">
      <c r="A56" s="80"/>
      <c r="B56" s="82"/>
      <c r="C56" s="75"/>
      <c r="D56" s="75"/>
      <c r="E56" s="75"/>
      <c r="F56" s="75"/>
      <c r="G56" s="75"/>
      <c r="H56" s="75"/>
      <c r="I56" s="220"/>
      <c r="J56" s="70"/>
      <c r="K56" s="70"/>
      <c r="L56" s="70"/>
      <c r="M56" s="70"/>
    </row>
    <row r="57" spans="1:13" ht="9" hidden="1" customHeight="1">
      <c r="A57" s="80"/>
      <c r="B57" s="82"/>
      <c r="C57" s="75"/>
      <c r="D57" s="75"/>
      <c r="E57" s="75"/>
      <c r="F57" s="75"/>
      <c r="G57" s="75"/>
      <c r="H57" s="75"/>
      <c r="I57" s="220"/>
      <c r="J57" s="70"/>
      <c r="K57" s="70"/>
      <c r="L57" s="70"/>
      <c r="M57" s="70"/>
    </row>
    <row r="58" spans="1:13" ht="9" hidden="1" customHeight="1">
      <c r="A58" s="80"/>
      <c r="B58" s="82"/>
      <c r="C58" s="75"/>
      <c r="D58" s="75"/>
      <c r="E58" s="75"/>
      <c r="F58" s="75"/>
      <c r="G58" s="75"/>
      <c r="H58" s="75"/>
      <c r="I58" s="220"/>
      <c r="J58" s="70"/>
      <c r="K58" s="70"/>
      <c r="L58" s="70"/>
      <c r="M58" s="70"/>
    </row>
    <row r="59" spans="1:13" ht="9" hidden="1" customHeight="1">
      <c r="A59" s="80"/>
      <c r="B59" s="82"/>
      <c r="C59" s="75"/>
      <c r="D59" s="75"/>
      <c r="E59" s="75"/>
      <c r="F59" s="75"/>
      <c r="G59" s="75"/>
      <c r="H59" s="75"/>
      <c r="I59" s="220"/>
      <c r="J59" s="70"/>
      <c r="K59" s="70"/>
      <c r="L59" s="70"/>
      <c r="M59" s="70"/>
    </row>
    <row r="60" spans="1:13" ht="9" hidden="1" customHeight="1">
      <c r="A60" s="81"/>
      <c r="B60" s="82"/>
      <c r="C60" s="75"/>
      <c r="D60" s="75"/>
      <c r="E60" s="75"/>
      <c r="F60" s="75"/>
      <c r="G60" s="75"/>
      <c r="H60" s="75"/>
      <c r="I60" s="220"/>
      <c r="J60" s="70"/>
      <c r="K60" s="70"/>
      <c r="L60" s="70"/>
      <c r="M60" s="70"/>
    </row>
    <row r="61" spans="1:13" ht="9" hidden="1" customHeight="1">
      <c r="A61" s="81"/>
      <c r="C61" s="75"/>
      <c r="D61" s="75"/>
      <c r="E61" s="75"/>
      <c r="F61" s="75"/>
      <c r="G61" s="75"/>
      <c r="H61" s="75"/>
      <c r="I61" s="70"/>
      <c r="J61" s="70"/>
      <c r="K61" s="70"/>
      <c r="L61" s="70"/>
      <c r="M61" s="70"/>
    </row>
    <row r="62" spans="1:13" ht="9" hidden="1" customHeight="1">
      <c r="A62" s="76"/>
      <c r="C62" s="75"/>
      <c r="D62" s="75"/>
      <c r="E62" s="75"/>
      <c r="F62" s="75"/>
      <c r="G62" s="75"/>
      <c r="H62" s="75"/>
      <c r="I62" s="70"/>
      <c r="J62" s="70"/>
      <c r="K62" s="70"/>
      <c r="L62" s="70"/>
      <c r="M62" s="70"/>
    </row>
    <row r="63" spans="1:13" ht="9" hidden="1" customHeight="1">
      <c r="A63" s="77"/>
      <c r="C63" s="75"/>
      <c r="D63" s="75"/>
      <c r="E63" s="75"/>
      <c r="F63" s="75"/>
      <c r="G63" s="75"/>
      <c r="H63" s="75"/>
      <c r="I63" s="70"/>
      <c r="J63" s="70"/>
      <c r="K63" s="70"/>
      <c r="L63" s="70"/>
      <c r="M63" s="70"/>
    </row>
    <row r="64" spans="1:13" ht="9" hidden="1" customHeight="1">
      <c r="A64" s="77"/>
      <c r="C64" s="75"/>
      <c r="D64" s="75"/>
      <c r="E64" s="75"/>
      <c r="F64" s="75"/>
      <c r="G64" s="75"/>
      <c r="H64" s="75"/>
      <c r="I64" s="70"/>
      <c r="J64" s="70"/>
      <c r="K64" s="70"/>
      <c r="L64" s="70"/>
      <c r="M64" s="70"/>
    </row>
    <row r="65" spans="1:13" ht="9" hidden="1" customHeight="1">
      <c r="A65" s="77"/>
      <c r="C65" s="75"/>
      <c r="D65" s="75"/>
      <c r="E65" s="75"/>
      <c r="F65" s="75"/>
      <c r="G65" s="75"/>
      <c r="H65" s="75"/>
      <c r="I65" s="70"/>
      <c r="J65" s="70"/>
      <c r="K65" s="70"/>
      <c r="L65" s="70"/>
      <c r="M65" s="70"/>
    </row>
    <row r="66" spans="1:13" ht="9" hidden="1" customHeight="1">
      <c r="A66" s="77"/>
      <c r="C66" s="75"/>
      <c r="D66" s="75"/>
      <c r="E66" s="75"/>
      <c r="F66" s="75"/>
      <c r="G66" s="75"/>
      <c r="H66" s="75"/>
      <c r="I66" s="70"/>
      <c r="J66" s="70"/>
      <c r="K66" s="70"/>
      <c r="L66" s="70"/>
      <c r="M66" s="70"/>
    </row>
    <row r="67" spans="1:13" ht="9" hidden="1" customHeight="1">
      <c r="A67" s="80"/>
      <c r="C67" s="75"/>
      <c r="D67" s="75"/>
      <c r="E67" s="75"/>
      <c r="F67" s="75"/>
      <c r="G67" s="75"/>
      <c r="H67" s="75"/>
      <c r="I67" s="70"/>
      <c r="J67" s="70"/>
      <c r="K67" s="70"/>
      <c r="L67" s="70"/>
      <c r="M67" s="70"/>
    </row>
    <row r="68" spans="1:13" ht="9" hidden="1" customHeight="1">
      <c r="A68" s="76"/>
      <c r="C68" s="75"/>
      <c r="D68" s="75"/>
      <c r="E68" s="75"/>
      <c r="F68" s="75"/>
      <c r="G68" s="75"/>
      <c r="H68" s="75"/>
      <c r="I68" s="70"/>
      <c r="J68" s="70"/>
      <c r="K68" s="70"/>
      <c r="L68" s="70"/>
      <c r="M68" s="70"/>
    </row>
    <row r="69" spans="1:13" ht="9" hidden="1" customHeight="1">
      <c r="A69" s="77"/>
      <c r="C69" s="75"/>
      <c r="D69" s="75"/>
      <c r="E69" s="75"/>
      <c r="F69" s="75"/>
      <c r="G69" s="75"/>
      <c r="H69" s="75"/>
      <c r="I69" s="70"/>
      <c r="J69" s="70"/>
      <c r="K69" s="70"/>
      <c r="L69" s="70"/>
      <c r="M69" s="70"/>
    </row>
    <row r="70" spans="1:13" ht="9" hidden="1" customHeight="1">
      <c r="A70" s="77"/>
      <c r="C70" s="75"/>
      <c r="D70" s="75"/>
      <c r="E70" s="75"/>
      <c r="F70" s="75"/>
      <c r="G70" s="75"/>
      <c r="H70" s="75"/>
      <c r="I70" s="70"/>
      <c r="J70" s="70"/>
      <c r="K70" s="70"/>
      <c r="L70" s="70"/>
      <c r="M70" s="70"/>
    </row>
    <row r="71" spans="1:13" ht="9" hidden="1" customHeight="1">
      <c r="A71" s="77"/>
      <c r="C71" s="75"/>
      <c r="D71" s="75"/>
      <c r="E71" s="75"/>
      <c r="F71" s="75"/>
      <c r="G71" s="75"/>
      <c r="H71" s="75"/>
      <c r="I71" s="70"/>
      <c r="J71" s="70"/>
      <c r="K71" s="70"/>
      <c r="L71" s="70"/>
      <c r="M71" s="70"/>
    </row>
    <row r="72" spans="1:13" ht="9" hidden="1" customHeight="1">
      <c r="A72" s="77"/>
      <c r="C72" s="75"/>
      <c r="D72" s="75"/>
      <c r="E72" s="75"/>
      <c r="F72" s="75"/>
      <c r="G72" s="75"/>
      <c r="H72" s="75"/>
      <c r="I72" s="70"/>
      <c r="J72" s="70"/>
      <c r="K72" s="70"/>
      <c r="L72" s="70"/>
      <c r="M72" s="70"/>
    </row>
    <row r="73" spans="1:13" ht="9" hidden="1" customHeight="1">
      <c r="A73" s="80"/>
      <c r="C73" s="75"/>
      <c r="D73" s="75"/>
      <c r="E73" s="75"/>
      <c r="F73" s="75"/>
      <c r="G73" s="75"/>
      <c r="H73" s="75"/>
      <c r="I73" s="70"/>
      <c r="J73" s="70"/>
      <c r="K73" s="70"/>
      <c r="L73" s="70"/>
      <c r="M73" s="70"/>
    </row>
    <row r="74" spans="1:13" ht="9" hidden="1" customHeight="1">
      <c r="A74" s="76"/>
      <c r="C74" s="75"/>
      <c r="D74" s="75"/>
      <c r="E74" s="75"/>
      <c r="F74" s="75"/>
      <c r="G74" s="75"/>
      <c r="H74" s="75"/>
      <c r="I74" s="70"/>
      <c r="J74" s="70"/>
      <c r="K74" s="70"/>
      <c r="L74" s="70"/>
      <c r="M74" s="70"/>
    </row>
    <row r="75" spans="1:13" ht="9" hidden="1" customHeight="1">
      <c r="A75" s="77"/>
      <c r="C75" s="75"/>
      <c r="D75" s="75"/>
      <c r="E75" s="75"/>
      <c r="F75" s="75"/>
      <c r="G75" s="75"/>
      <c r="H75" s="75"/>
      <c r="I75" s="70"/>
      <c r="J75" s="70"/>
      <c r="K75" s="70"/>
      <c r="L75" s="70"/>
      <c r="M75" s="70"/>
    </row>
    <row r="76" spans="1:13" ht="9" hidden="1" customHeight="1">
      <c r="A76" s="77"/>
      <c r="C76" s="75"/>
      <c r="D76" s="75"/>
      <c r="E76" s="75"/>
      <c r="F76" s="75"/>
      <c r="G76" s="75"/>
      <c r="H76" s="75"/>
      <c r="I76" s="70"/>
      <c r="J76" s="70"/>
      <c r="K76" s="70"/>
      <c r="L76" s="70"/>
      <c r="M76" s="70"/>
    </row>
    <row r="77" spans="1:13" ht="9" hidden="1" customHeight="1">
      <c r="A77" s="77"/>
      <c r="C77" s="75"/>
      <c r="D77" s="75"/>
      <c r="E77" s="75"/>
      <c r="F77" s="75"/>
      <c r="G77" s="75"/>
      <c r="H77" s="75"/>
      <c r="I77" s="70"/>
      <c r="J77" s="70"/>
      <c r="K77" s="70"/>
      <c r="L77" s="70"/>
      <c r="M77" s="70"/>
    </row>
    <row r="78" spans="1:13" ht="9" hidden="1" customHeight="1">
      <c r="A78" s="77"/>
      <c r="C78" s="75"/>
      <c r="D78" s="75"/>
      <c r="E78" s="75"/>
      <c r="F78" s="75"/>
      <c r="G78" s="75"/>
      <c r="H78" s="75"/>
      <c r="I78" s="70"/>
      <c r="J78" s="70"/>
      <c r="K78" s="70"/>
      <c r="L78" s="70"/>
      <c r="M78" s="70"/>
    </row>
    <row r="79" spans="1:13" hidden="1">
      <c r="A79" s="77"/>
      <c r="C79" s="82"/>
      <c r="D79" s="82"/>
      <c r="E79" s="82"/>
      <c r="F79" s="82"/>
      <c r="G79" s="82"/>
      <c r="H79" s="82"/>
    </row>
    <row r="80" spans="1:13" hidden="1">
      <c r="A80" s="77"/>
      <c r="C80" s="82"/>
      <c r="D80" s="82"/>
      <c r="E80" s="82"/>
      <c r="F80" s="82"/>
      <c r="G80" s="82"/>
      <c r="H80" s="82"/>
    </row>
    <row r="81" spans="1:8" hidden="1">
      <c r="A81" s="77"/>
      <c r="C81" s="82"/>
      <c r="D81" s="82"/>
      <c r="E81" s="82"/>
      <c r="F81" s="82"/>
      <c r="G81" s="82"/>
      <c r="H81" s="82"/>
    </row>
    <row r="82" spans="1:8" hidden="1">
      <c r="A82" s="77"/>
      <c r="C82" s="82"/>
      <c r="D82" s="82"/>
      <c r="E82" s="82"/>
      <c r="F82" s="82"/>
      <c r="G82" s="82"/>
      <c r="H82" s="82"/>
    </row>
    <row r="83" spans="1:8" hidden="1">
      <c r="A83" s="80"/>
      <c r="C83" s="82"/>
      <c r="D83" s="82"/>
      <c r="E83" s="82"/>
      <c r="F83" s="82"/>
      <c r="G83" s="82"/>
      <c r="H83" s="82"/>
    </row>
    <row r="84" spans="1:8" hidden="1">
      <c r="A84" s="76"/>
      <c r="C84" s="82"/>
      <c r="D84" s="82"/>
      <c r="E84" s="82"/>
      <c r="F84" s="82"/>
      <c r="G84" s="82"/>
      <c r="H84" s="82"/>
    </row>
    <row r="85" spans="1:8" hidden="1">
      <c r="A85" s="77"/>
      <c r="C85" s="82"/>
      <c r="D85" s="82"/>
      <c r="E85" s="82"/>
      <c r="F85" s="82"/>
      <c r="G85" s="82"/>
      <c r="H85" s="82"/>
    </row>
    <row r="86" spans="1:8" hidden="1">
      <c r="A86" s="77"/>
      <c r="C86" s="82"/>
      <c r="D86" s="82"/>
      <c r="E86" s="82"/>
      <c r="F86" s="82"/>
      <c r="G86" s="82"/>
      <c r="H86" s="82"/>
    </row>
    <row r="87" spans="1:8" hidden="1">
      <c r="A87" s="77"/>
      <c r="C87" s="82"/>
      <c r="D87" s="82"/>
      <c r="E87" s="82"/>
      <c r="F87" s="82"/>
      <c r="G87" s="82"/>
      <c r="H87" s="82"/>
    </row>
    <row r="88" spans="1:8" hidden="1">
      <c r="A88" s="77"/>
      <c r="C88" s="82"/>
      <c r="D88" s="82"/>
      <c r="E88" s="82"/>
      <c r="F88" s="82"/>
      <c r="G88" s="82"/>
      <c r="H88" s="82"/>
    </row>
    <row r="89" spans="1:8" hidden="1">
      <c r="A89" s="77"/>
      <c r="C89" s="82"/>
      <c r="D89" s="82"/>
      <c r="E89" s="82"/>
      <c r="F89" s="82"/>
      <c r="G89" s="82"/>
      <c r="H89" s="82"/>
    </row>
    <row r="90" spans="1:8" hidden="1">
      <c r="A90" s="77"/>
      <c r="C90" s="82"/>
      <c r="D90" s="82"/>
      <c r="E90" s="82"/>
      <c r="F90" s="82"/>
      <c r="G90" s="82"/>
      <c r="H90" s="82"/>
    </row>
    <row r="91" spans="1:8" hidden="1">
      <c r="A91" s="77"/>
      <c r="C91" s="82"/>
      <c r="D91" s="82"/>
      <c r="E91" s="82"/>
      <c r="F91" s="82"/>
      <c r="G91" s="82"/>
      <c r="H91" s="82"/>
    </row>
    <row r="92" spans="1:8" hidden="1">
      <c r="A92" s="77"/>
      <c r="C92" s="82"/>
      <c r="D92" s="82"/>
      <c r="E92" s="82"/>
      <c r="F92" s="82"/>
      <c r="G92" s="82"/>
      <c r="H92" s="82"/>
    </row>
    <row r="93" spans="1:8" hidden="1">
      <c r="A93" s="77"/>
      <c r="C93" s="82"/>
      <c r="D93" s="82"/>
      <c r="E93" s="82"/>
      <c r="F93" s="82"/>
      <c r="G93" s="82"/>
      <c r="H93" s="82"/>
    </row>
    <row r="94" spans="1:8" hidden="1">
      <c r="A94" s="76"/>
      <c r="C94" s="82"/>
      <c r="D94" s="82"/>
      <c r="E94" s="82"/>
      <c r="F94" s="82"/>
      <c r="G94" s="82"/>
      <c r="H94" s="82"/>
    </row>
    <row r="95" spans="1:8" hidden="1">
      <c r="A95" s="77"/>
      <c r="C95" s="82"/>
      <c r="D95" s="82"/>
      <c r="E95" s="82"/>
      <c r="F95" s="82"/>
      <c r="G95" s="82"/>
      <c r="H95" s="82"/>
    </row>
    <row r="96" spans="1:8" hidden="1">
      <c r="A96" s="77"/>
      <c r="C96" s="82"/>
      <c r="D96" s="82"/>
      <c r="E96" s="82"/>
      <c r="F96" s="82"/>
      <c r="G96" s="82"/>
      <c r="H96" s="82"/>
    </row>
    <row r="97" spans="1:8" hidden="1">
      <c r="A97" s="77"/>
      <c r="C97" s="82"/>
      <c r="D97" s="82"/>
      <c r="E97" s="82"/>
      <c r="F97" s="82"/>
      <c r="G97" s="82"/>
      <c r="H97" s="82"/>
    </row>
    <row r="98" spans="1:8" hidden="1">
      <c r="A98" s="83"/>
      <c r="C98" s="82"/>
      <c r="D98" s="82"/>
      <c r="E98" s="82"/>
      <c r="F98" s="82"/>
      <c r="G98" s="82"/>
      <c r="H98" s="82"/>
    </row>
    <row r="99" spans="1:8" hidden="1">
      <c r="A99" s="83"/>
      <c r="C99" s="82"/>
      <c r="D99" s="82"/>
      <c r="E99" s="82"/>
      <c r="F99" s="82"/>
      <c r="G99" s="82"/>
      <c r="H99" s="82"/>
    </row>
    <row r="100" spans="1:8" hidden="1">
      <c r="A100" s="83"/>
      <c r="C100" s="82"/>
      <c r="D100" s="82"/>
      <c r="E100" s="82"/>
      <c r="F100" s="82"/>
      <c r="G100" s="82"/>
      <c r="H100" s="82"/>
    </row>
    <row r="101" spans="1:8" hidden="1">
      <c r="A101" s="83"/>
      <c r="C101" s="82"/>
      <c r="D101" s="82"/>
      <c r="E101" s="82"/>
      <c r="F101" s="82"/>
      <c r="G101" s="82"/>
      <c r="H101" s="82"/>
    </row>
    <row r="102" spans="1:8" hidden="1">
      <c r="A102" s="83"/>
      <c r="C102" s="82"/>
      <c r="D102" s="82"/>
      <c r="E102" s="82"/>
      <c r="F102" s="82"/>
      <c r="G102" s="82"/>
      <c r="H102" s="82"/>
    </row>
    <row r="103" spans="1:8" hidden="1">
      <c r="A103" s="83"/>
      <c r="C103" s="82"/>
      <c r="D103" s="82"/>
      <c r="E103" s="82"/>
      <c r="F103" s="82"/>
      <c r="G103" s="82"/>
      <c r="H103" s="82"/>
    </row>
    <row r="104" spans="1:8" hidden="1">
      <c r="A104" s="83"/>
      <c r="C104" s="82"/>
      <c r="D104" s="82"/>
      <c r="E104" s="82"/>
      <c r="F104" s="82"/>
      <c r="G104" s="82"/>
      <c r="H104" s="82"/>
    </row>
    <row r="105" spans="1:8" hidden="1">
      <c r="A105" s="83"/>
      <c r="C105" s="82"/>
      <c r="D105" s="82"/>
      <c r="E105" s="82"/>
      <c r="F105" s="82"/>
      <c r="G105" s="82"/>
      <c r="H105" s="82"/>
    </row>
    <row r="106" spans="1:8" hidden="1">
      <c r="A106" s="83"/>
      <c r="C106" s="82"/>
      <c r="D106" s="82"/>
      <c r="E106" s="82"/>
      <c r="F106" s="82"/>
      <c r="G106" s="82"/>
      <c r="H106" s="82"/>
    </row>
    <row r="107" spans="1:8" ht="15.75" hidden="1">
      <c r="A107" s="84"/>
      <c r="C107" s="82"/>
      <c r="D107" s="82"/>
      <c r="E107" s="82"/>
      <c r="F107" s="82"/>
      <c r="G107" s="82"/>
      <c r="H107" s="82"/>
    </row>
    <row r="108" spans="1:8" ht="15.75" hidden="1">
      <c r="A108" s="84"/>
      <c r="C108" s="82"/>
      <c r="D108" s="82"/>
      <c r="E108" s="82"/>
      <c r="F108" s="82"/>
      <c r="G108" s="82"/>
      <c r="H108" s="82"/>
    </row>
    <row r="109" spans="1:8" ht="15.75" hidden="1">
      <c r="A109" s="84"/>
      <c r="C109" s="82"/>
      <c r="D109" s="82"/>
      <c r="E109" s="82"/>
      <c r="F109" s="82"/>
      <c r="G109" s="82"/>
      <c r="H109" s="82"/>
    </row>
    <row r="110" spans="1:8" ht="15.75" hidden="1">
      <c r="A110" s="84"/>
      <c r="C110" s="82"/>
      <c r="D110" s="82"/>
      <c r="E110" s="82"/>
      <c r="F110" s="82"/>
      <c r="G110" s="82"/>
      <c r="H110" s="82"/>
    </row>
    <row r="111" spans="1:8" ht="15.75" hidden="1">
      <c r="A111" s="84"/>
      <c r="C111" s="82"/>
      <c r="D111" s="82"/>
      <c r="E111" s="82"/>
      <c r="F111" s="82"/>
      <c r="G111" s="82"/>
      <c r="H111" s="82"/>
    </row>
    <row r="112" spans="1:8" ht="15.75" hidden="1">
      <c r="A112" s="84"/>
      <c r="C112" s="82"/>
      <c r="D112" s="82"/>
      <c r="E112" s="82"/>
      <c r="F112" s="82"/>
      <c r="G112" s="82"/>
      <c r="H112" s="82"/>
    </row>
    <row r="113" spans="1:8" ht="15.75" hidden="1">
      <c r="A113" s="84"/>
      <c r="C113" s="82"/>
      <c r="D113" s="82"/>
      <c r="E113" s="82"/>
      <c r="F113" s="82"/>
      <c r="G113" s="82"/>
      <c r="H113" s="82"/>
    </row>
    <row r="114" spans="1:8" ht="15.75" hidden="1">
      <c r="A114" s="84"/>
      <c r="C114" s="82"/>
      <c r="D114" s="82"/>
      <c r="E114" s="82"/>
      <c r="F114" s="82"/>
      <c r="G114" s="82"/>
      <c r="H114" s="82"/>
    </row>
    <row r="115" spans="1:8" ht="15.75" hidden="1">
      <c r="A115" s="84"/>
      <c r="C115" s="82"/>
      <c r="D115" s="82"/>
      <c r="E115" s="82"/>
      <c r="F115" s="82"/>
      <c r="G115" s="82"/>
      <c r="H115" s="82"/>
    </row>
    <row r="116" spans="1:8" ht="15.75" hidden="1">
      <c r="A116" s="84"/>
      <c r="C116" s="82"/>
      <c r="D116" s="82"/>
      <c r="E116" s="82"/>
      <c r="F116" s="82"/>
      <c r="G116" s="82"/>
      <c r="H116" s="82"/>
    </row>
    <row r="117" spans="1:8" ht="15.75" hidden="1">
      <c r="A117" s="84"/>
      <c r="C117" s="82"/>
      <c r="D117" s="82"/>
      <c r="E117" s="82"/>
      <c r="F117" s="82"/>
      <c r="G117" s="82"/>
      <c r="H117" s="82"/>
    </row>
    <row r="118" spans="1:8" ht="15.75" hidden="1">
      <c r="A118" s="84"/>
      <c r="C118" s="82"/>
      <c r="D118" s="82"/>
      <c r="E118" s="82"/>
      <c r="F118" s="82"/>
      <c r="G118" s="82"/>
      <c r="H118" s="82"/>
    </row>
    <row r="119" spans="1:8" ht="15.75" hidden="1">
      <c r="A119" s="84"/>
      <c r="C119" s="82"/>
      <c r="D119" s="82"/>
      <c r="E119" s="82"/>
      <c r="F119" s="82"/>
      <c r="G119" s="82"/>
      <c r="H119" s="82"/>
    </row>
    <row r="120" spans="1:8" ht="15.75" hidden="1">
      <c r="A120" s="84"/>
    </row>
    <row r="121" spans="1:8" ht="15.75" hidden="1">
      <c r="A121" s="84"/>
    </row>
    <row r="122" spans="1:8" ht="15.75" hidden="1">
      <c r="A122" s="84"/>
    </row>
    <row r="123" spans="1:8" ht="15.75" hidden="1">
      <c r="A123" s="84"/>
    </row>
    <row r="124" spans="1:8" ht="15.75" hidden="1">
      <c r="A124" s="84"/>
    </row>
    <row r="125" spans="1:8" ht="15.75" hidden="1">
      <c r="A125" s="84"/>
    </row>
    <row r="126" spans="1:8" ht="15.75" hidden="1">
      <c r="A126" s="84"/>
    </row>
    <row r="127" spans="1:8" ht="15.75" hidden="1">
      <c r="A127" s="84"/>
    </row>
    <row r="128" spans="1:8"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R653"/>
  <sheetViews>
    <sheetView topLeftCell="A2" zoomScale="41" zoomScaleNormal="41" workbookViewId="0">
      <selection activeCell="A3" sqref="A3:I3"/>
    </sheetView>
  </sheetViews>
  <sheetFormatPr defaultColWidth="0" defaultRowHeight="12.75" zeroHeight="1"/>
  <cols>
    <col min="1" max="1" width="133.42578125" style="86" customWidth="1"/>
    <col min="2" max="2" width="29.140625" style="68" customWidth="1"/>
    <col min="3" max="3" width="32.7109375" style="68" customWidth="1"/>
    <col min="4" max="4" width="31.28515625" style="68" customWidth="1"/>
    <col min="5" max="5" width="31" style="68" customWidth="1"/>
    <col min="6" max="6" width="29.140625" style="68" customWidth="1"/>
    <col min="7" max="7" width="32.7109375" style="68" customWidth="1"/>
    <col min="8" max="8" width="31.28515625" style="68" customWidth="1"/>
    <col min="9" max="9" width="31" style="68" customWidth="1"/>
    <col min="10" max="10" width="4.5703125" style="69" hidden="1"/>
    <col min="11" max="256" width="9.140625" style="68" hidden="1"/>
    <col min="257" max="257" width="133.42578125" style="68" hidden="1"/>
    <col min="258" max="258" width="29.140625" style="68" hidden="1"/>
    <col min="259" max="259" width="32.7109375" style="68" hidden="1"/>
    <col min="260" max="260" width="31.28515625" style="68" hidden="1"/>
    <col min="261" max="261" width="31" style="68" hidden="1"/>
    <col min="262" max="262" width="29.140625" style="68" hidden="1"/>
    <col min="263" max="263" width="32.7109375" style="68" hidden="1"/>
    <col min="264" max="264" width="31.28515625" style="68" hidden="1"/>
    <col min="265" max="265" width="31" style="68" hidden="1"/>
    <col min="266" max="266" width="4.5703125" style="68" hidden="1"/>
    <col min="267" max="512" width="9.140625" style="68" hidden="1"/>
    <col min="513" max="513" width="133.42578125" style="68" hidden="1"/>
    <col min="514" max="514" width="29.140625" style="68" hidden="1"/>
    <col min="515" max="515" width="32.7109375" style="68" hidden="1"/>
    <col min="516" max="516" width="31.28515625" style="68" hidden="1"/>
    <col min="517" max="517" width="31" style="68" hidden="1"/>
    <col min="518" max="518" width="29.140625" style="68" hidden="1"/>
    <col min="519" max="519" width="32.7109375" style="68" hidden="1"/>
    <col min="520" max="520" width="31.28515625" style="68" hidden="1"/>
    <col min="521" max="521" width="31" style="68" hidden="1"/>
    <col min="522" max="522" width="4.5703125" style="68" hidden="1"/>
    <col min="523" max="768" width="9.140625" style="68" hidden="1"/>
    <col min="769" max="769" width="133.42578125" style="68" hidden="1"/>
    <col min="770" max="770" width="29.140625" style="68" hidden="1"/>
    <col min="771" max="771" width="32.7109375" style="68" hidden="1"/>
    <col min="772" max="772" width="31.28515625" style="68" hidden="1"/>
    <col min="773" max="773" width="31" style="68" hidden="1"/>
    <col min="774" max="774" width="29.140625" style="68" hidden="1"/>
    <col min="775" max="775" width="32.7109375" style="68" hidden="1"/>
    <col min="776" max="776" width="31.28515625" style="68" hidden="1"/>
    <col min="777" max="777" width="31" style="68" hidden="1"/>
    <col min="778" max="778" width="4.5703125" style="68" hidden="1"/>
    <col min="779" max="1024" width="9.140625" style="68" hidden="1"/>
    <col min="1025" max="1025" width="133.42578125" style="68" hidden="1"/>
    <col min="1026" max="1026" width="29.140625" style="68" hidden="1"/>
    <col min="1027" max="1027" width="32.7109375" style="68" hidden="1"/>
    <col min="1028" max="1028" width="31.28515625" style="68" hidden="1"/>
    <col min="1029" max="1029" width="31" style="68" hidden="1"/>
    <col min="1030" max="1030" width="29.140625" style="68" hidden="1"/>
    <col min="1031" max="1031" width="32.7109375" style="68" hidden="1"/>
    <col min="1032" max="1032" width="31.28515625" style="68" hidden="1"/>
    <col min="1033" max="1033" width="31" style="68" hidden="1"/>
    <col min="1034" max="1034" width="4.5703125" style="68" hidden="1"/>
    <col min="1035" max="1280" width="9.140625" style="68" hidden="1"/>
    <col min="1281" max="1281" width="133.42578125" style="68" hidden="1"/>
    <col min="1282" max="1282" width="29.140625" style="68" hidden="1"/>
    <col min="1283" max="1283" width="32.7109375" style="68" hidden="1"/>
    <col min="1284" max="1284" width="31.28515625" style="68" hidden="1"/>
    <col min="1285" max="1285" width="31" style="68" hidden="1"/>
    <col min="1286" max="1286" width="29.140625" style="68" hidden="1"/>
    <col min="1287" max="1287" width="32.7109375" style="68" hidden="1"/>
    <col min="1288" max="1288" width="31.28515625" style="68" hidden="1"/>
    <col min="1289" max="1289" width="31" style="68" hidden="1"/>
    <col min="1290" max="1290" width="4.5703125" style="68" hidden="1"/>
    <col min="1291" max="1536" width="9.140625" style="68" hidden="1"/>
    <col min="1537" max="1537" width="133.42578125" style="68" hidden="1"/>
    <col min="1538" max="1538" width="29.140625" style="68" hidden="1"/>
    <col min="1539" max="1539" width="32.7109375" style="68" hidden="1"/>
    <col min="1540" max="1540" width="31.28515625" style="68" hidden="1"/>
    <col min="1541" max="1541" width="31" style="68" hidden="1"/>
    <col min="1542" max="1542" width="29.140625" style="68" hidden="1"/>
    <col min="1543" max="1543" width="32.7109375" style="68" hidden="1"/>
    <col min="1544" max="1544" width="31.28515625" style="68" hidden="1"/>
    <col min="1545" max="1545" width="31" style="68" hidden="1"/>
    <col min="1546" max="1546" width="4.5703125" style="68" hidden="1"/>
    <col min="1547" max="1792" width="9.140625" style="68" hidden="1"/>
    <col min="1793" max="1793" width="133.42578125" style="68" hidden="1"/>
    <col min="1794" max="1794" width="29.140625" style="68" hidden="1"/>
    <col min="1795" max="1795" width="32.7109375" style="68" hidden="1"/>
    <col min="1796" max="1796" width="31.28515625" style="68" hidden="1"/>
    <col min="1797" max="1797" width="31" style="68" hidden="1"/>
    <col min="1798" max="1798" width="29.140625" style="68" hidden="1"/>
    <col min="1799" max="1799" width="32.7109375" style="68" hidden="1"/>
    <col min="1800" max="1800" width="31.28515625" style="68" hidden="1"/>
    <col min="1801" max="1801" width="31" style="68" hidden="1"/>
    <col min="1802" max="1802" width="4.5703125" style="68" hidden="1"/>
    <col min="1803" max="2048" width="9.140625" style="68" hidden="1"/>
    <col min="2049" max="2049" width="133.42578125" style="68" hidden="1"/>
    <col min="2050" max="2050" width="29.140625" style="68" hidden="1"/>
    <col min="2051" max="2051" width="32.7109375" style="68" hidden="1"/>
    <col min="2052" max="2052" width="31.28515625" style="68" hidden="1"/>
    <col min="2053" max="2053" width="31" style="68" hidden="1"/>
    <col min="2054" max="2054" width="29.140625" style="68" hidden="1"/>
    <col min="2055" max="2055" width="32.7109375" style="68" hidden="1"/>
    <col min="2056" max="2056" width="31.28515625" style="68" hidden="1"/>
    <col min="2057" max="2057" width="31" style="68" hidden="1"/>
    <col min="2058" max="2058" width="4.5703125" style="68" hidden="1"/>
    <col min="2059" max="2304" width="9.140625" style="68" hidden="1"/>
    <col min="2305" max="2305" width="133.42578125" style="68" hidden="1"/>
    <col min="2306" max="2306" width="29.140625" style="68" hidden="1"/>
    <col min="2307" max="2307" width="32.7109375" style="68" hidden="1"/>
    <col min="2308" max="2308" width="31.28515625" style="68" hidden="1"/>
    <col min="2309" max="2309" width="31" style="68" hidden="1"/>
    <col min="2310" max="2310" width="29.140625" style="68" hidden="1"/>
    <col min="2311" max="2311" width="32.7109375" style="68" hidden="1"/>
    <col min="2312" max="2312" width="31.28515625" style="68" hidden="1"/>
    <col min="2313" max="2313" width="31" style="68" hidden="1"/>
    <col min="2314" max="2314" width="4.5703125" style="68" hidden="1"/>
    <col min="2315" max="2560" width="9.140625" style="68" hidden="1"/>
    <col min="2561" max="2561" width="133.42578125" style="68" hidden="1"/>
    <col min="2562" max="2562" width="29.140625" style="68" hidden="1"/>
    <col min="2563" max="2563" width="32.7109375" style="68" hidden="1"/>
    <col min="2564" max="2564" width="31.28515625" style="68" hidden="1"/>
    <col min="2565" max="2565" width="31" style="68" hidden="1"/>
    <col min="2566" max="2566" width="29.140625" style="68" hidden="1"/>
    <col min="2567" max="2567" width="32.7109375" style="68" hidden="1"/>
    <col min="2568" max="2568" width="31.28515625" style="68" hidden="1"/>
    <col min="2569" max="2569" width="31" style="68" hidden="1"/>
    <col min="2570" max="2570" width="4.5703125" style="68" hidden="1"/>
    <col min="2571" max="2816" width="9.140625" style="68" hidden="1"/>
    <col min="2817" max="2817" width="133.42578125" style="68" hidden="1"/>
    <col min="2818" max="2818" width="29.140625" style="68" hidden="1"/>
    <col min="2819" max="2819" width="32.7109375" style="68" hidden="1"/>
    <col min="2820" max="2820" width="31.28515625" style="68" hidden="1"/>
    <col min="2821" max="2821" width="31" style="68" hidden="1"/>
    <col min="2822" max="2822" width="29.140625" style="68" hidden="1"/>
    <col min="2823" max="2823" width="32.7109375" style="68" hidden="1"/>
    <col min="2824" max="2824" width="31.28515625" style="68" hidden="1"/>
    <col min="2825" max="2825" width="31" style="68" hidden="1"/>
    <col min="2826" max="2826" width="4.5703125" style="68" hidden="1"/>
    <col min="2827" max="3072" width="9.140625" style="68" hidden="1"/>
    <col min="3073" max="3073" width="133.42578125" style="68" hidden="1"/>
    <col min="3074" max="3074" width="29.140625" style="68" hidden="1"/>
    <col min="3075" max="3075" width="32.7109375" style="68" hidden="1"/>
    <col min="3076" max="3076" width="31.28515625" style="68" hidden="1"/>
    <col min="3077" max="3077" width="31" style="68" hidden="1"/>
    <col min="3078" max="3078" width="29.140625" style="68" hidden="1"/>
    <col min="3079" max="3079" width="32.7109375" style="68" hidden="1"/>
    <col min="3080" max="3080" width="31.28515625" style="68" hidden="1"/>
    <col min="3081" max="3081" width="31" style="68" hidden="1"/>
    <col min="3082" max="3082" width="4.5703125" style="68" hidden="1"/>
    <col min="3083" max="3328" width="9.140625" style="68" hidden="1"/>
    <col min="3329" max="3329" width="133.42578125" style="68" hidden="1"/>
    <col min="3330" max="3330" width="29.140625" style="68" hidden="1"/>
    <col min="3331" max="3331" width="32.7109375" style="68" hidden="1"/>
    <col min="3332" max="3332" width="31.28515625" style="68" hidden="1"/>
    <col min="3333" max="3333" width="31" style="68" hidden="1"/>
    <col min="3334" max="3334" width="29.140625" style="68" hidden="1"/>
    <col min="3335" max="3335" width="32.7109375" style="68" hidden="1"/>
    <col min="3336" max="3336" width="31.28515625" style="68" hidden="1"/>
    <col min="3337" max="3337" width="31" style="68" hidden="1"/>
    <col min="3338" max="3338" width="4.5703125" style="68" hidden="1"/>
    <col min="3339" max="3584" width="9.140625" style="68" hidden="1"/>
    <col min="3585" max="3585" width="133.42578125" style="68" hidden="1"/>
    <col min="3586" max="3586" width="29.140625" style="68" hidden="1"/>
    <col min="3587" max="3587" width="32.7109375" style="68" hidden="1"/>
    <col min="3588" max="3588" width="31.28515625" style="68" hidden="1"/>
    <col min="3589" max="3589" width="31" style="68" hidden="1"/>
    <col min="3590" max="3590" width="29.140625" style="68" hidden="1"/>
    <col min="3591" max="3591" width="32.7109375" style="68" hidden="1"/>
    <col min="3592" max="3592" width="31.28515625" style="68" hidden="1"/>
    <col min="3593" max="3593" width="31" style="68" hidden="1"/>
    <col min="3594" max="3594" width="4.5703125" style="68" hidden="1"/>
    <col min="3595" max="3840" width="9.140625" style="68" hidden="1"/>
    <col min="3841" max="3841" width="133.42578125" style="68" hidden="1"/>
    <col min="3842" max="3842" width="29.140625" style="68" hidden="1"/>
    <col min="3843" max="3843" width="32.7109375" style="68" hidden="1"/>
    <col min="3844" max="3844" width="31.28515625" style="68" hidden="1"/>
    <col min="3845" max="3845" width="31" style="68" hidden="1"/>
    <col min="3846" max="3846" width="29.140625" style="68" hidden="1"/>
    <col min="3847" max="3847" width="32.7109375" style="68" hidden="1"/>
    <col min="3848" max="3848" width="31.28515625" style="68" hidden="1"/>
    <col min="3849" max="3849" width="31" style="68" hidden="1"/>
    <col min="3850" max="3850" width="4.5703125" style="68" hidden="1"/>
    <col min="3851" max="4096" width="9.140625" style="68" hidden="1"/>
    <col min="4097" max="4097" width="133.42578125" style="68" hidden="1"/>
    <col min="4098" max="4098" width="29.140625" style="68" hidden="1"/>
    <col min="4099" max="4099" width="32.7109375" style="68" hidden="1"/>
    <col min="4100" max="4100" width="31.28515625" style="68" hidden="1"/>
    <col min="4101" max="4101" width="31" style="68" hidden="1"/>
    <col min="4102" max="4102" width="29.140625" style="68" hidden="1"/>
    <col min="4103" max="4103" width="32.7109375" style="68" hidden="1"/>
    <col min="4104" max="4104" width="31.28515625" style="68" hidden="1"/>
    <col min="4105" max="4105" width="31" style="68" hidden="1"/>
    <col min="4106" max="4106" width="4.5703125" style="68" hidden="1"/>
    <col min="4107" max="4352" width="9.140625" style="68" hidden="1"/>
    <col min="4353" max="4353" width="133.42578125" style="68" hidden="1"/>
    <col min="4354" max="4354" width="29.140625" style="68" hidden="1"/>
    <col min="4355" max="4355" width="32.7109375" style="68" hidden="1"/>
    <col min="4356" max="4356" width="31.28515625" style="68" hidden="1"/>
    <col min="4357" max="4357" width="31" style="68" hidden="1"/>
    <col min="4358" max="4358" width="29.140625" style="68" hidden="1"/>
    <col min="4359" max="4359" width="32.7109375" style="68" hidden="1"/>
    <col min="4360" max="4360" width="31.28515625" style="68" hidden="1"/>
    <col min="4361" max="4361" width="31" style="68" hidden="1"/>
    <col min="4362" max="4362" width="4.5703125" style="68" hidden="1"/>
    <col min="4363" max="4608" width="9.140625" style="68" hidden="1"/>
    <col min="4609" max="4609" width="133.42578125" style="68" hidden="1"/>
    <col min="4610" max="4610" width="29.140625" style="68" hidden="1"/>
    <col min="4611" max="4611" width="32.7109375" style="68" hidden="1"/>
    <col min="4612" max="4612" width="31.28515625" style="68" hidden="1"/>
    <col min="4613" max="4613" width="31" style="68" hidden="1"/>
    <col min="4614" max="4614" width="29.140625" style="68" hidden="1"/>
    <col min="4615" max="4615" width="32.7109375" style="68" hidden="1"/>
    <col min="4616" max="4616" width="31.28515625" style="68" hidden="1"/>
    <col min="4617" max="4617" width="31" style="68" hidden="1"/>
    <col min="4618" max="4618" width="4.5703125" style="68" hidden="1"/>
    <col min="4619" max="4864" width="9.140625" style="68" hidden="1"/>
    <col min="4865" max="4865" width="133.42578125" style="68" hidden="1"/>
    <col min="4866" max="4866" width="29.140625" style="68" hidden="1"/>
    <col min="4867" max="4867" width="32.7109375" style="68" hidden="1"/>
    <col min="4868" max="4868" width="31.28515625" style="68" hidden="1"/>
    <col min="4869" max="4869" width="31" style="68" hidden="1"/>
    <col min="4870" max="4870" width="29.140625" style="68" hidden="1"/>
    <col min="4871" max="4871" width="32.7109375" style="68" hidden="1"/>
    <col min="4872" max="4872" width="31.28515625" style="68" hidden="1"/>
    <col min="4873" max="4873" width="31" style="68" hidden="1"/>
    <col min="4874" max="4874" width="4.5703125" style="68" hidden="1"/>
    <col min="4875" max="5120" width="9.140625" style="68" hidden="1"/>
    <col min="5121" max="5121" width="133.42578125" style="68" hidden="1"/>
    <col min="5122" max="5122" width="29.140625" style="68" hidden="1"/>
    <col min="5123" max="5123" width="32.7109375" style="68" hidden="1"/>
    <col min="5124" max="5124" width="31.28515625" style="68" hidden="1"/>
    <col min="5125" max="5125" width="31" style="68" hidden="1"/>
    <col min="5126" max="5126" width="29.140625" style="68" hidden="1"/>
    <col min="5127" max="5127" width="32.7109375" style="68" hidden="1"/>
    <col min="5128" max="5128" width="31.28515625" style="68" hidden="1"/>
    <col min="5129" max="5129" width="31" style="68" hidden="1"/>
    <col min="5130" max="5130" width="4.5703125" style="68" hidden="1"/>
    <col min="5131" max="5376" width="9.140625" style="68" hidden="1"/>
    <col min="5377" max="5377" width="133.42578125" style="68" hidden="1"/>
    <col min="5378" max="5378" width="29.140625" style="68" hidden="1"/>
    <col min="5379" max="5379" width="32.7109375" style="68" hidden="1"/>
    <col min="5380" max="5380" width="31.28515625" style="68" hidden="1"/>
    <col min="5381" max="5381" width="31" style="68" hidden="1"/>
    <col min="5382" max="5382" width="29.140625" style="68" hidden="1"/>
    <col min="5383" max="5383" width="32.7109375" style="68" hidden="1"/>
    <col min="5384" max="5384" width="31.28515625" style="68" hidden="1"/>
    <col min="5385" max="5385" width="31" style="68" hidden="1"/>
    <col min="5386" max="5386" width="4.5703125" style="68" hidden="1"/>
    <col min="5387" max="5632" width="9.140625" style="68" hidden="1"/>
    <col min="5633" max="5633" width="133.42578125" style="68" hidden="1"/>
    <col min="5634" max="5634" width="29.140625" style="68" hidden="1"/>
    <col min="5635" max="5635" width="32.7109375" style="68" hidden="1"/>
    <col min="5636" max="5636" width="31.28515625" style="68" hidden="1"/>
    <col min="5637" max="5637" width="31" style="68" hidden="1"/>
    <col min="5638" max="5638" width="29.140625" style="68" hidden="1"/>
    <col min="5639" max="5639" width="32.7109375" style="68" hidden="1"/>
    <col min="5640" max="5640" width="31.28515625" style="68" hidden="1"/>
    <col min="5641" max="5641" width="31" style="68" hidden="1"/>
    <col min="5642" max="5642" width="4.5703125" style="68" hidden="1"/>
    <col min="5643" max="5888" width="9.140625" style="68" hidden="1"/>
    <col min="5889" max="5889" width="133.42578125" style="68" hidden="1"/>
    <col min="5890" max="5890" width="29.140625" style="68" hidden="1"/>
    <col min="5891" max="5891" width="32.7109375" style="68" hidden="1"/>
    <col min="5892" max="5892" width="31.28515625" style="68" hidden="1"/>
    <col min="5893" max="5893" width="31" style="68" hidden="1"/>
    <col min="5894" max="5894" width="29.140625" style="68" hidden="1"/>
    <col min="5895" max="5895" width="32.7109375" style="68" hidden="1"/>
    <col min="5896" max="5896" width="31.28515625" style="68" hidden="1"/>
    <col min="5897" max="5897" width="31" style="68" hidden="1"/>
    <col min="5898" max="5898" width="4.5703125" style="68" hidden="1"/>
    <col min="5899" max="6144" width="9.140625" style="68" hidden="1"/>
    <col min="6145" max="6145" width="133.42578125" style="68" hidden="1"/>
    <col min="6146" max="6146" width="29.140625" style="68" hidden="1"/>
    <col min="6147" max="6147" width="32.7109375" style="68" hidden="1"/>
    <col min="6148" max="6148" width="31.28515625" style="68" hidden="1"/>
    <col min="6149" max="6149" width="31" style="68" hidden="1"/>
    <col min="6150" max="6150" width="29.140625" style="68" hidden="1"/>
    <col min="6151" max="6151" width="32.7109375" style="68" hidden="1"/>
    <col min="6152" max="6152" width="31.28515625" style="68" hidden="1"/>
    <col min="6153" max="6153" width="31" style="68" hidden="1"/>
    <col min="6154" max="6154" width="4.5703125" style="68" hidden="1"/>
    <col min="6155" max="6400" width="9.140625" style="68" hidden="1"/>
    <col min="6401" max="6401" width="133.42578125" style="68" hidden="1"/>
    <col min="6402" max="6402" width="29.140625" style="68" hidden="1"/>
    <col min="6403" max="6403" width="32.7109375" style="68" hidden="1"/>
    <col min="6404" max="6404" width="31.28515625" style="68" hidden="1"/>
    <col min="6405" max="6405" width="31" style="68" hidden="1"/>
    <col min="6406" max="6406" width="29.140625" style="68" hidden="1"/>
    <col min="6407" max="6407" width="32.7109375" style="68" hidden="1"/>
    <col min="6408" max="6408" width="31.28515625" style="68" hidden="1"/>
    <col min="6409" max="6409" width="31" style="68" hidden="1"/>
    <col min="6410" max="6410" width="4.5703125" style="68" hidden="1"/>
    <col min="6411" max="6656" width="9.140625" style="68" hidden="1"/>
    <col min="6657" max="6657" width="133.42578125" style="68" hidden="1"/>
    <col min="6658" max="6658" width="29.140625" style="68" hidden="1"/>
    <col min="6659" max="6659" width="32.7109375" style="68" hidden="1"/>
    <col min="6660" max="6660" width="31.28515625" style="68" hidden="1"/>
    <col min="6661" max="6661" width="31" style="68" hidden="1"/>
    <col min="6662" max="6662" width="29.140625" style="68" hidden="1"/>
    <col min="6663" max="6663" width="32.7109375" style="68" hidden="1"/>
    <col min="6664" max="6664" width="31.28515625" style="68" hidden="1"/>
    <col min="6665" max="6665" width="31" style="68" hidden="1"/>
    <col min="6666" max="6666" width="4.5703125" style="68" hidden="1"/>
    <col min="6667" max="6912" width="9.140625" style="68" hidden="1"/>
    <col min="6913" max="6913" width="133.42578125" style="68" hidden="1"/>
    <col min="6914" max="6914" width="29.140625" style="68" hidden="1"/>
    <col min="6915" max="6915" width="32.7109375" style="68" hidden="1"/>
    <col min="6916" max="6916" width="31.28515625" style="68" hidden="1"/>
    <col min="6917" max="6917" width="31" style="68" hidden="1"/>
    <col min="6918" max="6918" width="29.140625" style="68" hidden="1"/>
    <col min="6919" max="6919" width="32.7109375" style="68" hidden="1"/>
    <col min="6920" max="6920" width="31.28515625" style="68" hidden="1"/>
    <col min="6921" max="6921" width="31" style="68" hidden="1"/>
    <col min="6922" max="6922" width="4.5703125" style="68" hidden="1"/>
    <col min="6923" max="7168" width="9.140625" style="68" hidden="1"/>
    <col min="7169" max="7169" width="133.42578125" style="68" hidden="1"/>
    <col min="7170" max="7170" width="29.140625" style="68" hidden="1"/>
    <col min="7171" max="7171" width="32.7109375" style="68" hidden="1"/>
    <col min="7172" max="7172" width="31.28515625" style="68" hidden="1"/>
    <col min="7173" max="7173" width="31" style="68" hidden="1"/>
    <col min="7174" max="7174" width="29.140625" style="68" hidden="1"/>
    <col min="7175" max="7175" width="32.7109375" style="68" hidden="1"/>
    <col min="7176" max="7176" width="31.28515625" style="68" hidden="1"/>
    <col min="7177" max="7177" width="31" style="68" hidden="1"/>
    <col min="7178" max="7178" width="4.5703125" style="68" hidden="1"/>
    <col min="7179" max="7424" width="9.140625" style="68" hidden="1"/>
    <col min="7425" max="7425" width="133.42578125" style="68" hidden="1"/>
    <col min="7426" max="7426" width="29.140625" style="68" hidden="1"/>
    <col min="7427" max="7427" width="32.7109375" style="68" hidden="1"/>
    <col min="7428" max="7428" width="31.28515625" style="68" hidden="1"/>
    <col min="7429" max="7429" width="31" style="68" hidden="1"/>
    <col min="7430" max="7430" width="29.140625" style="68" hidden="1"/>
    <col min="7431" max="7431" width="32.7109375" style="68" hidden="1"/>
    <col min="7432" max="7432" width="31.28515625" style="68" hidden="1"/>
    <col min="7433" max="7433" width="31" style="68" hidden="1"/>
    <col min="7434" max="7434" width="4.5703125" style="68" hidden="1"/>
    <col min="7435" max="7680" width="9.140625" style="68" hidden="1"/>
    <col min="7681" max="7681" width="133.42578125" style="68" hidden="1"/>
    <col min="7682" max="7682" width="29.140625" style="68" hidden="1"/>
    <col min="7683" max="7683" width="32.7109375" style="68" hidden="1"/>
    <col min="7684" max="7684" width="31.28515625" style="68" hidden="1"/>
    <col min="7685" max="7685" width="31" style="68" hidden="1"/>
    <col min="7686" max="7686" width="29.140625" style="68" hidden="1"/>
    <col min="7687" max="7687" width="32.7109375" style="68" hidden="1"/>
    <col min="7688" max="7688" width="31.28515625" style="68" hidden="1"/>
    <col min="7689" max="7689" width="31" style="68" hidden="1"/>
    <col min="7690" max="7690" width="4.5703125" style="68" hidden="1"/>
    <col min="7691" max="7936" width="9.140625" style="68" hidden="1"/>
    <col min="7937" max="7937" width="133.42578125" style="68" hidden="1"/>
    <col min="7938" max="7938" width="29.140625" style="68" hidden="1"/>
    <col min="7939" max="7939" width="32.7109375" style="68" hidden="1"/>
    <col min="7940" max="7940" width="31.28515625" style="68" hidden="1"/>
    <col min="7941" max="7941" width="31" style="68" hidden="1"/>
    <col min="7942" max="7942" width="29.140625" style="68" hidden="1"/>
    <col min="7943" max="7943" width="32.7109375" style="68" hidden="1"/>
    <col min="7944" max="7944" width="31.28515625" style="68" hidden="1"/>
    <col min="7945" max="7945" width="31" style="68" hidden="1"/>
    <col min="7946" max="7946" width="4.5703125" style="68" hidden="1"/>
    <col min="7947" max="8192" width="9.140625" style="68" hidden="1"/>
    <col min="8193" max="8193" width="133.42578125" style="68" hidden="1"/>
    <col min="8194" max="8194" width="29.140625" style="68" hidden="1"/>
    <col min="8195" max="8195" width="32.7109375" style="68" hidden="1"/>
    <col min="8196" max="8196" width="31.28515625" style="68" hidden="1"/>
    <col min="8197" max="8197" width="31" style="68" hidden="1"/>
    <col min="8198" max="8198" width="29.140625" style="68" hidden="1"/>
    <col min="8199" max="8199" width="32.7109375" style="68" hidden="1"/>
    <col min="8200" max="8200" width="31.28515625" style="68" hidden="1"/>
    <col min="8201" max="8201" width="31" style="68" hidden="1"/>
    <col min="8202" max="8202" width="4.5703125" style="68" hidden="1"/>
    <col min="8203" max="8448" width="9.140625" style="68" hidden="1"/>
    <col min="8449" max="8449" width="133.42578125" style="68" hidden="1"/>
    <col min="8450" max="8450" width="29.140625" style="68" hidden="1"/>
    <col min="8451" max="8451" width="32.7109375" style="68" hidden="1"/>
    <col min="8452" max="8452" width="31.28515625" style="68" hidden="1"/>
    <col min="8453" max="8453" width="31" style="68" hidden="1"/>
    <col min="8454" max="8454" width="29.140625" style="68" hidden="1"/>
    <col min="8455" max="8455" width="32.7109375" style="68" hidden="1"/>
    <col min="8456" max="8456" width="31.28515625" style="68" hidden="1"/>
    <col min="8457" max="8457" width="31" style="68" hidden="1"/>
    <col min="8458" max="8458" width="4.5703125" style="68" hidden="1"/>
    <col min="8459" max="8704" width="9.140625" style="68" hidden="1"/>
    <col min="8705" max="8705" width="133.42578125" style="68" hidden="1"/>
    <col min="8706" max="8706" width="29.140625" style="68" hidden="1"/>
    <col min="8707" max="8707" width="32.7109375" style="68" hidden="1"/>
    <col min="8708" max="8708" width="31.28515625" style="68" hidden="1"/>
    <col min="8709" max="8709" width="31" style="68" hidden="1"/>
    <col min="8710" max="8710" width="29.140625" style="68" hidden="1"/>
    <col min="8711" max="8711" width="32.7109375" style="68" hidden="1"/>
    <col min="8712" max="8712" width="31.28515625" style="68" hidden="1"/>
    <col min="8713" max="8713" width="31" style="68" hidden="1"/>
    <col min="8714" max="8714" width="4.5703125" style="68" hidden="1"/>
    <col min="8715" max="8960" width="9.140625" style="68" hidden="1"/>
    <col min="8961" max="8961" width="133.42578125" style="68" hidden="1"/>
    <col min="8962" max="8962" width="29.140625" style="68" hidden="1"/>
    <col min="8963" max="8963" width="32.7109375" style="68" hidden="1"/>
    <col min="8964" max="8964" width="31.28515625" style="68" hidden="1"/>
    <col min="8965" max="8965" width="31" style="68" hidden="1"/>
    <col min="8966" max="8966" width="29.140625" style="68" hidden="1"/>
    <col min="8967" max="8967" width="32.7109375" style="68" hidden="1"/>
    <col min="8968" max="8968" width="31.28515625" style="68" hidden="1"/>
    <col min="8969" max="8969" width="31" style="68" hidden="1"/>
    <col min="8970" max="8970" width="4.5703125" style="68" hidden="1"/>
    <col min="8971" max="9216" width="9.140625" style="68" hidden="1"/>
    <col min="9217" max="9217" width="133.42578125" style="68" hidden="1"/>
    <col min="9218" max="9218" width="29.140625" style="68" hidden="1"/>
    <col min="9219" max="9219" width="32.7109375" style="68" hidden="1"/>
    <col min="9220" max="9220" width="31.28515625" style="68" hidden="1"/>
    <col min="9221" max="9221" width="31" style="68" hidden="1"/>
    <col min="9222" max="9222" width="29.140625" style="68" hidden="1"/>
    <col min="9223" max="9223" width="32.7109375" style="68" hidden="1"/>
    <col min="9224" max="9224" width="31.28515625" style="68" hidden="1"/>
    <col min="9225" max="9225" width="31" style="68" hidden="1"/>
    <col min="9226" max="9226" width="4.5703125" style="68" hidden="1"/>
    <col min="9227" max="9472" width="9.140625" style="68" hidden="1"/>
    <col min="9473" max="9473" width="133.42578125" style="68" hidden="1"/>
    <col min="9474" max="9474" width="29.140625" style="68" hidden="1"/>
    <col min="9475" max="9475" width="32.7109375" style="68" hidden="1"/>
    <col min="9476" max="9476" width="31.28515625" style="68" hidden="1"/>
    <col min="9477" max="9477" width="31" style="68" hidden="1"/>
    <col min="9478" max="9478" width="29.140625" style="68" hidden="1"/>
    <col min="9479" max="9479" width="32.7109375" style="68" hidden="1"/>
    <col min="9480" max="9480" width="31.28515625" style="68" hidden="1"/>
    <col min="9481" max="9481" width="31" style="68" hidden="1"/>
    <col min="9482" max="9482" width="4.5703125" style="68" hidden="1"/>
    <col min="9483" max="9728" width="9.140625" style="68" hidden="1"/>
    <col min="9729" max="9729" width="133.42578125" style="68" hidden="1"/>
    <col min="9730" max="9730" width="29.140625" style="68" hidden="1"/>
    <col min="9731" max="9731" width="32.7109375" style="68" hidden="1"/>
    <col min="9732" max="9732" width="31.28515625" style="68" hidden="1"/>
    <col min="9733" max="9733" width="31" style="68" hidden="1"/>
    <col min="9734" max="9734" width="29.140625" style="68" hidden="1"/>
    <col min="9735" max="9735" width="32.7109375" style="68" hidden="1"/>
    <col min="9736" max="9736" width="31.28515625" style="68" hidden="1"/>
    <col min="9737" max="9737" width="31" style="68" hidden="1"/>
    <col min="9738" max="9738" width="4.5703125" style="68" hidden="1"/>
    <col min="9739" max="9984" width="9.140625" style="68" hidden="1"/>
    <col min="9985" max="9985" width="133.42578125" style="68" hidden="1"/>
    <col min="9986" max="9986" width="29.140625" style="68" hidden="1"/>
    <col min="9987" max="9987" width="32.7109375" style="68" hidden="1"/>
    <col min="9988" max="9988" width="31.28515625" style="68" hidden="1"/>
    <col min="9989" max="9989" width="31" style="68" hidden="1"/>
    <col min="9990" max="9990" width="29.140625" style="68" hidden="1"/>
    <col min="9991" max="9991" width="32.7109375" style="68" hidden="1"/>
    <col min="9992" max="9992" width="31.28515625" style="68" hidden="1"/>
    <col min="9993" max="9993" width="31" style="68" hidden="1"/>
    <col min="9994" max="9994" width="4.5703125" style="68" hidden="1"/>
    <col min="9995" max="10240" width="9.140625" style="68" hidden="1"/>
    <col min="10241" max="10241" width="133.42578125" style="68" hidden="1"/>
    <col min="10242" max="10242" width="29.140625" style="68" hidden="1"/>
    <col min="10243" max="10243" width="32.7109375" style="68" hidden="1"/>
    <col min="10244" max="10244" width="31.28515625" style="68" hidden="1"/>
    <col min="10245" max="10245" width="31" style="68" hidden="1"/>
    <col min="10246" max="10246" width="29.140625" style="68" hidden="1"/>
    <col min="10247" max="10247" width="32.7109375" style="68" hidden="1"/>
    <col min="10248" max="10248" width="31.28515625" style="68" hidden="1"/>
    <col min="10249" max="10249" width="31" style="68" hidden="1"/>
    <col min="10250" max="10250" width="4.5703125" style="68" hidden="1"/>
    <col min="10251" max="10496" width="9.140625" style="68" hidden="1"/>
    <col min="10497" max="10497" width="133.42578125" style="68" hidden="1"/>
    <col min="10498" max="10498" width="29.140625" style="68" hidden="1"/>
    <col min="10499" max="10499" width="32.7109375" style="68" hidden="1"/>
    <col min="10500" max="10500" width="31.28515625" style="68" hidden="1"/>
    <col min="10501" max="10501" width="31" style="68" hidden="1"/>
    <col min="10502" max="10502" width="29.140625" style="68" hidden="1"/>
    <col min="10503" max="10503" width="32.7109375" style="68" hidden="1"/>
    <col min="10504" max="10504" width="31.28515625" style="68" hidden="1"/>
    <col min="10505" max="10505" width="31" style="68" hidden="1"/>
    <col min="10506" max="10506" width="4.5703125" style="68" hidden="1"/>
    <col min="10507" max="10752" width="9.140625" style="68" hidden="1"/>
    <col min="10753" max="10753" width="133.42578125" style="68" hidden="1"/>
    <col min="10754" max="10754" width="29.140625" style="68" hidden="1"/>
    <col min="10755" max="10755" width="32.7109375" style="68" hidden="1"/>
    <col min="10756" max="10756" width="31.28515625" style="68" hidden="1"/>
    <col min="10757" max="10757" width="31" style="68" hidden="1"/>
    <col min="10758" max="10758" width="29.140625" style="68" hidden="1"/>
    <col min="10759" max="10759" width="32.7109375" style="68" hidden="1"/>
    <col min="10760" max="10760" width="31.28515625" style="68" hidden="1"/>
    <col min="10761" max="10761" width="31" style="68" hidden="1"/>
    <col min="10762" max="10762" width="4.5703125" style="68" hidden="1"/>
    <col min="10763" max="11008" width="9.140625" style="68" hidden="1"/>
    <col min="11009" max="11009" width="133.42578125" style="68" hidden="1"/>
    <col min="11010" max="11010" width="29.140625" style="68" hidden="1"/>
    <col min="11011" max="11011" width="32.7109375" style="68" hidden="1"/>
    <col min="11012" max="11012" width="31.28515625" style="68" hidden="1"/>
    <col min="11013" max="11013" width="31" style="68" hidden="1"/>
    <col min="11014" max="11014" width="29.140625" style="68" hidden="1"/>
    <col min="11015" max="11015" width="32.7109375" style="68" hidden="1"/>
    <col min="11016" max="11016" width="31.28515625" style="68" hidden="1"/>
    <col min="11017" max="11017" width="31" style="68" hidden="1"/>
    <col min="11018" max="11018" width="4.5703125" style="68" hidden="1"/>
    <col min="11019" max="11264" width="9.140625" style="68" hidden="1"/>
    <col min="11265" max="11265" width="133.42578125" style="68" hidden="1"/>
    <col min="11266" max="11266" width="29.140625" style="68" hidden="1"/>
    <col min="11267" max="11267" width="32.7109375" style="68" hidden="1"/>
    <col min="11268" max="11268" width="31.28515625" style="68" hidden="1"/>
    <col min="11269" max="11269" width="31" style="68" hidden="1"/>
    <col min="11270" max="11270" width="29.140625" style="68" hidden="1"/>
    <col min="11271" max="11271" width="32.7109375" style="68" hidden="1"/>
    <col min="11272" max="11272" width="31.28515625" style="68" hidden="1"/>
    <col min="11273" max="11273" width="31" style="68" hidden="1"/>
    <col min="11274" max="11274" width="4.5703125" style="68" hidden="1"/>
    <col min="11275" max="11520" width="9.140625" style="68" hidden="1"/>
    <col min="11521" max="11521" width="133.42578125" style="68" hidden="1"/>
    <col min="11522" max="11522" width="29.140625" style="68" hidden="1"/>
    <col min="11523" max="11523" width="32.7109375" style="68" hidden="1"/>
    <col min="11524" max="11524" width="31.28515625" style="68" hidden="1"/>
    <col min="11525" max="11525" width="31" style="68" hidden="1"/>
    <col min="11526" max="11526" width="29.140625" style="68" hidden="1"/>
    <col min="11527" max="11527" width="32.7109375" style="68" hidden="1"/>
    <col min="11528" max="11528" width="31.28515625" style="68" hidden="1"/>
    <col min="11529" max="11529" width="31" style="68" hidden="1"/>
    <col min="11530" max="11530" width="4.5703125" style="68" hidden="1"/>
    <col min="11531" max="11776" width="9.140625" style="68" hidden="1"/>
    <col min="11777" max="11777" width="133.42578125" style="68" hidden="1"/>
    <col min="11778" max="11778" width="29.140625" style="68" hidden="1"/>
    <col min="11779" max="11779" width="32.7109375" style="68" hidden="1"/>
    <col min="11780" max="11780" width="31.28515625" style="68" hidden="1"/>
    <col min="11781" max="11781" width="31" style="68" hidden="1"/>
    <col min="11782" max="11782" width="29.140625" style="68" hidden="1"/>
    <col min="11783" max="11783" width="32.7109375" style="68" hidden="1"/>
    <col min="11784" max="11784" width="31.28515625" style="68" hidden="1"/>
    <col min="11785" max="11785" width="31" style="68" hidden="1"/>
    <col min="11786" max="11786" width="4.5703125" style="68" hidden="1"/>
    <col min="11787" max="12032" width="9.140625" style="68" hidden="1"/>
    <col min="12033" max="12033" width="133.42578125" style="68" hidden="1"/>
    <col min="12034" max="12034" width="29.140625" style="68" hidden="1"/>
    <col min="12035" max="12035" width="32.7109375" style="68" hidden="1"/>
    <col min="12036" max="12036" width="31.28515625" style="68" hidden="1"/>
    <col min="12037" max="12037" width="31" style="68" hidden="1"/>
    <col min="12038" max="12038" width="29.140625" style="68" hidden="1"/>
    <col min="12039" max="12039" width="32.7109375" style="68" hidden="1"/>
    <col min="12040" max="12040" width="31.28515625" style="68" hidden="1"/>
    <col min="12041" max="12041" width="31" style="68" hidden="1"/>
    <col min="12042" max="12042" width="4.5703125" style="68" hidden="1"/>
    <col min="12043" max="12288" width="9.140625" style="68" hidden="1"/>
    <col min="12289" max="12289" width="133.42578125" style="68" hidden="1"/>
    <col min="12290" max="12290" width="29.140625" style="68" hidden="1"/>
    <col min="12291" max="12291" width="32.7109375" style="68" hidden="1"/>
    <col min="12292" max="12292" width="31.28515625" style="68" hidden="1"/>
    <col min="12293" max="12293" width="31" style="68" hidden="1"/>
    <col min="12294" max="12294" width="29.140625" style="68" hidden="1"/>
    <col min="12295" max="12295" width="32.7109375" style="68" hidden="1"/>
    <col min="12296" max="12296" width="31.28515625" style="68" hidden="1"/>
    <col min="12297" max="12297" width="31" style="68" hidden="1"/>
    <col min="12298" max="12298" width="4.5703125" style="68" hidden="1"/>
    <col min="12299" max="12544" width="9.140625" style="68" hidden="1"/>
    <col min="12545" max="12545" width="133.42578125" style="68" hidden="1"/>
    <col min="12546" max="12546" width="29.140625" style="68" hidden="1"/>
    <col min="12547" max="12547" width="32.7109375" style="68" hidden="1"/>
    <col min="12548" max="12548" width="31.28515625" style="68" hidden="1"/>
    <col min="12549" max="12549" width="31" style="68" hidden="1"/>
    <col min="12550" max="12550" width="29.140625" style="68" hidden="1"/>
    <col min="12551" max="12551" width="32.7109375" style="68" hidden="1"/>
    <col min="12552" max="12552" width="31.28515625" style="68" hidden="1"/>
    <col min="12553" max="12553" width="31" style="68" hidden="1"/>
    <col min="12554" max="12554" width="4.5703125" style="68" hidden="1"/>
    <col min="12555" max="12800" width="9.140625" style="68" hidden="1"/>
    <col min="12801" max="12801" width="133.42578125" style="68" hidden="1"/>
    <col min="12802" max="12802" width="29.140625" style="68" hidden="1"/>
    <col min="12803" max="12803" width="32.7109375" style="68" hidden="1"/>
    <col min="12804" max="12804" width="31.28515625" style="68" hidden="1"/>
    <col min="12805" max="12805" width="31" style="68" hidden="1"/>
    <col min="12806" max="12806" width="29.140625" style="68" hidden="1"/>
    <col min="12807" max="12807" width="32.7109375" style="68" hidden="1"/>
    <col min="12808" max="12808" width="31.28515625" style="68" hidden="1"/>
    <col min="12809" max="12809" width="31" style="68" hidden="1"/>
    <col min="12810" max="12810" width="4.5703125" style="68" hidden="1"/>
    <col min="12811" max="13056" width="9.140625" style="68" hidden="1"/>
    <col min="13057" max="13057" width="133.42578125" style="68" hidden="1"/>
    <col min="13058" max="13058" width="29.140625" style="68" hidden="1"/>
    <col min="13059" max="13059" width="32.7109375" style="68" hidden="1"/>
    <col min="13060" max="13060" width="31.28515625" style="68" hidden="1"/>
    <col min="13061" max="13061" width="31" style="68" hidden="1"/>
    <col min="13062" max="13062" width="29.140625" style="68" hidden="1"/>
    <col min="13063" max="13063" width="32.7109375" style="68" hidden="1"/>
    <col min="13064" max="13064" width="31.28515625" style="68" hidden="1"/>
    <col min="13065" max="13065" width="31" style="68" hidden="1"/>
    <col min="13066" max="13066" width="4.5703125" style="68" hidden="1"/>
    <col min="13067" max="13312" width="9.140625" style="68" hidden="1"/>
    <col min="13313" max="13313" width="133.42578125" style="68" hidden="1"/>
    <col min="13314" max="13314" width="29.140625" style="68" hidden="1"/>
    <col min="13315" max="13315" width="32.7109375" style="68" hidden="1"/>
    <col min="13316" max="13316" width="31.28515625" style="68" hidden="1"/>
    <col min="13317" max="13317" width="31" style="68" hidden="1"/>
    <col min="13318" max="13318" width="29.140625" style="68" hidden="1"/>
    <col min="13319" max="13319" width="32.7109375" style="68" hidden="1"/>
    <col min="13320" max="13320" width="31.28515625" style="68" hidden="1"/>
    <col min="13321" max="13321" width="31" style="68" hidden="1"/>
    <col min="13322" max="13322" width="4.5703125" style="68" hidden="1"/>
    <col min="13323" max="13568" width="9.140625" style="68" hidden="1"/>
    <col min="13569" max="13569" width="133.42578125" style="68" hidden="1"/>
    <col min="13570" max="13570" width="29.140625" style="68" hidden="1"/>
    <col min="13571" max="13571" width="32.7109375" style="68" hidden="1"/>
    <col min="13572" max="13572" width="31.28515625" style="68" hidden="1"/>
    <col min="13573" max="13573" width="31" style="68" hidden="1"/>
    <col min="13574" max="13574" width="29.140625" style="68" hidden="1"/>
    <col min="13575" max="13575" width="32.7109375" style="68" hidden="1"/>
    <col min="13576" max="13576" width="31.28515625" style="68" hidden="1"/>
    <col min="13577" max="13577" width="31" style="68" hidden="1"/>
    <col min="13578" max="13578" width="4.5703125" style="68" hidden="1"/>
    <col min="13579" max="13824" width="9.140625" style="68" hidden="1"/>
    <col min="13825" max="13825" width="133.42578125" style="68" hidden="1"/>
    <col min="13826" max="13826" width="29.140625" style="68" hidden="1"/>
    <col min="13827" max="13827" width="32.7109375" style="68" hidden="1"/>
    <col min="13828" max="13828" width="31.28515625" style="68" hidden="1"/>
    <col min="13829" max="13829" width="31" style="68" hidden="1"/>
    <col min="13830" max="13830" width="29.140625" style="68" hidden="1"/>
    <col min="13831" max="13831" width="32.7109375" style="68" hidden="1"/>
    <col min="13832" max="13832" width="31.28515625" style="68" hidden="1"/>
    <col min="13833" max="13833" width="31" style="68" hidden="1"/>
    <col min="13834" max="13834" width="4.5703125" style="68" hidden="1"/>
    <col min="13835" max="14080" width="9.140625" style="68" hidden="1"/>
    <col min="14081" max="14081" width="133.42578125" style="68" hidden="1"/>
    <col min="14082" max="14082" width="29.140625" style="68" hidden="1"/>
    <col min="14083" max="14083" width="32.7109375" style="68" hidden="1"/>
    <col min="14084" max="14084" width="31.28515625" style="68" hidden="1"/>
    <col min="14085" max="14085" width="31" style="68" hidden="1"/>
    <col min="14086" max="14086" width="29.140625" style="68" hidden="1"/>
    <col min="14087" max="14087" width="32.7109375" style="68" hidden="1"/>
    <col min="14088" max="14088" width="31.28515625" style="68" hidden="1"/>
    <col min="14089" max="14089" width="31" style="68" hidden="1"/>
    <col min="14090" max="14090" width="4.5703125" style="68" hidden="1"/>
    <col min="14091" max="14336" width="9.140625" style="68" hidden="1"/>
    <col min="14337" max="14337" width="133.42578125" style="68" hidden="1"/>
    <col min="14338" max="14338" width="29.140625" style="68" hidden="1"/>
    <col min="14339" max="14339" width="32.7109375" style="68" hidden="1"/>
    <col min="14340" max="14340" width="31.28515625" style="68" hidden="1"/>
    <col min="14341" max="14341" width="31" style="68" hidden="1"/>
    <col min="14342" max="14342" width="29.140625" style="68" hidden="1"/>
    <col min="14343" max="14343" width="32.7109375" style="68" hidden="1"/>
    <col min="14344" max="14344" width="31.28515625" style="68" hidden="1"/>
    <col min="14345" max="14345" width="31" style="68" hidden="1"/>
    <col min="14346" max="14346" width="4.5703125" style="68" hidden="1"/>
    <col min="14347" max="14592" width="9.140625" style="68" hidden="1"/>
    <col min="14593" max="14593" width="133.42578125" style="68" hidden="1"/>
    <col min="14594" max="14594" width="29.140625" style="68" hidden="1"/>
    <col min="14595" max="14595" width="32.7109375" style="68" hidden="1"/>
    <col min="14596" max="14596" width="31.28515625" style="68" hidden="1"/>
    <col min="14597" max="14597" width="31" style="68" hidden="1"/>
    <col min="14598" max="14598" width="29.140625" style="68" hidden="1"/>
    <col min="14599" max="14599" width="32.7109375" style="68" hidden="1"/>
    <col min="14600" max="14600" width="31.28515625" style="68" hidden="1"/>
    <col min="14601" max="14601" width="31" style="68" hidden="1"/>
    <col min="14602" max="14602" width="4.5703125" style="68" hidden="1"/>
    <col min="14603" max="14848" width="9.140625" style="68" hidden="1"/>
    <col min="14849" max="14849" width="133.42578125" style="68" hidden="1"/>
    <col min="14850" max="14850" width="29.140625" style="68" hidden="1"/>
    <col min="14851" max="14851" width="32.7109375" style="68" hidden="1"/>
    <col min="14852" max="14852" width="31.28515625" style="68" hidden="1"/>
    <col min="14853" max="14853" width="31" style="68" hidden="1"/>
    <col min="14854" max="14854" width="29.140625" style="68" hidden="1"/>
    <col min="14855" max="14855" width="32.7109375" style="68" hidden="1"/>
    <col min="14856" max="14856" width="31.28515625" style="68" hidden="1"/>
    <col min="14857" max="14857" width="31" style="68" hidden="1"/>
    <col min="14858" max="14858" width="4.5703125" style="68" hidden="1"/>
    <col min="14859" max="15104" width="9.140625" style="68" hidden="1"/>
    <col min="15105" max="15105" width="133.42578125" style="68" hidden="1"/>
    <col min="15106" max="15106" width="29.140625" style="68" hidden="1"/>
    <col min="15107" max="15107" width="32.7109375" style="68" hidden="1"/>
    <col min="15108" max="15108" width="31.28515625" style="68" hidden="1"/>
    <col min="15109" max="15109" width="31" style="68" hidden="1"/>
    <col min="15110" max="15110" width="29.140625" style="68" hidden="1"/>
    <col min="15111" max="15111" width="32.7109375" style="68" hidden="1"/>
    <col min="15112" max="15112" width="31.28515625" style="68" hidden="1"/>
    <col min="15113" max="15113" width="31" style="68" hidden="1"/>
    <col min="15114" max="15114" width="4.5703125" style="68" hidden="1"/>
    <col min="15115" max="15360" width="9.140625" style="68" hidden="1"/>
    <col min="15361" max="15361" width="133.42578125" style="68" hidden="1"/>
    <col min="15362" max="15362" width="29.140625" style="68" hidden="1"/>
    <col min="15363" max="15363" width="32.7109375" style="68" hidden="1"/>
    <col min="15364" max="15364" width="31.28515625" style="68" hidden="1"/>
    <col min="15365" max="15365" width="31" style="68" hidden="1"/>
    <col min="15366" max="15366" width="29.140625" style="68" hidden="1"/>
    <col min="15367" max="15367" width="32.7109375" style="68" hidden="1"/>
    <col min="15368" max="15368" width="31.28515625" style="68" hidden="1"/>
    <col min="15369" max="15369" width="31" style="68" hidden="1"/>
    <col min="15370" max="15370" width="4.5703125" style="68" hidden="1"/>
    <col min="15371" max="15616" width="9.140625" style="68" hidden="1"/>
    <col min="15617" max="15617" width="133.42578125" style="68" hidden="1"/>
    <col min="15618" max="15618" width="29.140625" style="68" hidden="1"/>
    <col min="15619" max="15619" width="32.7109375" style="68" hidden="1"/>
    <col min="15620" max="15620" width="31.28515625" style="68" hidden="1"/>
    <col min="15621" max="15621" width="31" style="68" hidden="1"/>
    <col min="15622" max="15622" width="29.140625" style="68" hidden="1"/>
    <col min="15623" max="15623" width="32.7109375" style="68" hidden="1"/>
    <col min="15624" max="15624" width="31.28515625" style="68" hidden="1"/>
    <col min="15625" max="15625" width="31" style="68" hidden="1"/>
    <col min="15626" max="15626" width="4.5703125" style="68" hidden="1"/>
    <col min="15627" max="15872" width="9.140625" style="68" hidden="1"/>
    <col min="15873" max="15873" width="133.42578125" style="68" hidden="1"/>
    <col min="15874" max="15874" width="29.140625" style="68" hidden="1"/>
    <col min="15875" max="15875" width="32.7109375" style="68" hidden="1"/>
    <col min="15876" max="15876" width="31.28515625" style="68" hidden="1"/>
    <col min="15877" max="15877" width="31" style="68" hidden="1"/>
    <col min="15878" max="15878" width="29.140625" style="68" hidden="1"/>
    <col min="15879" max="15879" width="32.7109375" style="68" hidden="1"/>
    <col min="15880" max="15880" width="31.28515625" style="68" hidden="1"/>
    <col min="15881" max="15881" width="31" style="68" hidden="1"/>
    <col min="15882" max="15882" width="4.5703125" style="68" hidden="1"/>
    <col min="15883" max="16128" width="9.140625" style="68" hidden="1"/>
    <col min="16129" max="16129" width="133.42578125" style="68" hidden="1"/>
    <col min="16130" max="16130" width="29.140625" style="68" hidden="1"/>
    <col min="16131" max="16131" width="32.7109375" style="68" hidden="1"/>
    <col min="16132" max="16132" width="31.28515625" style="68" hidden="1"/>
    <col min="16133" max="16133" width="31" style="68" hidden="1"/>
    <col min="16134" max="16134" width="29.140625" style="68" hidden="1"/>
    <col min="16135" max="16135" width="32.7109375" style="68" hidden="1"/>
    <col min="16136" max="16136" width="31.28515625" style="68" hidden="1"/>
    <col min="16137" max="16137" width="31" style="68" hidden="1"/>
    <col min="16138" max="16138" width="4.5703125" style="68" hidden="1"/>
    <col min="16139" max="16384" width="9.140625" style="68" hidden="1"/>
  </cols>
  <sheetData>
    <row r="1" spans="1:26" s="66" customFormat="1" ht="5.25" hidden="1" customHeight="1">
      <c r="A1" s="537"/>
      <c r="B1" s="538"/>
      <c r="C1" s="538"/>
      <c r="D1" s="538"/>
      <c r="E1" s="538"/>
      <c r="F1" s="538"/>
      <c r="G1" s="538"/>
      <c r="H1" s="538"/>
      <c r="I1" s="538"/>
      <c r="J1" s="366"/>
    </row>
    <row r="2" spans="1:26" s="319" customFormat="1" ht="78.75" customHeight="1">
      <c r="A2" s="916" t="s">
        <v>59</v>
      </c>
      <c r="B2" s="916"/>
      <c r="C2" s="916"/>
      <c r="D2" s="916"/>
      <c r="E2" s="916"/>
      <c r="F2" s="916"/>
      <c r="G2" s="916"/>
      <c r="H2" s="916"/>
      <c r="I2" s="916"/>
      <c r="J2" s="365"/>
    </row>
    <row r="3" spans="1:26" s="319" customFormat="1" ht="41.25" customHeight="1">
      <c r="A3" s="916" t="s">
        <v>1053</v>
      </c>
      <c r="B3" s="916"/>
      <c r="C3" s="916"/>
      <c r="D3" s="916"/>
      <c r="E3" s="916"/>
      <c r="F3" s="916"/>
      <c r="G3" s="916"/>
      <c r="H3" s="916"/>
      <c r="I3" s="916"/>
      <c r="J3" s="365"/>
    </row>
    <row r="4" spans="1:26" s="319" customFormat="1" ht="48.75" customHeight="1">
      <c r="A4" s="916" t="s">
        <v>1580</v>
      </c>
      <c r="B4" s="916"/>
      <c r="C4" s="916"/>
      <c r="D4" s="916"/>
      <c r="E4" s="916"/>
      <c r="F4" s="916"/>
      <c r="G4" s="916"/>
      <c r="H4" s="916"/>
      <c r="I4" s="916"/>
      <c r="J4" s="365"/>
    </row>
    <row r="5" spans="1:26" s="318" customFormat="1" ht="73.5" customHeight="1">
      <c r="A5" s="962" t="s">
        <v>883</v>
      </c>
      <c r="B5" s="962"/>
      <c r="C5" s="962"/>
      <c r="D5" s="962"/>
      <c r="E5" s="962"/>
      <c r="F5" s="962"/>
      <c r="G5" s="962"/>
      <c r="H5" s="962"/>
      <c r="I5" s="962"/>
      <c r="J5" s="539"/>
    </row>
    <row r="6" spans="1:26" ht="6" customHeight="1"/>
    <row r="7" spans="1:26" ht="7.5" customHeight="1">
      <c r="A7" s="540"/>
      <c r="B7" s="541"/>
      <c r="C7" s="541"/>
      <c r="D7" s="542"/>
      <c r="E7" s="542"/>
      <c r="F7" s="542"/>
      <c r="G7" s="542"/>
      <c r="H7" s="541"/>
      <c r="I7" s="542"/>
      <c r="J7" s="543"/>
    </row>
    <row r="8" spans="1:26" s="546" customFormat="1" ht="45" customHeight="1">
      <c r="A8" s="544"/>
      <c r="B8" s="963" t="s">
        <v>368</v>
      </c>
      <c r="C8" s="963"/>
      <c r="D8" s="963"/>
      <c r="E8" s="963"/>
      <c r="F8" s="963" t="s">
        <v>369</v>
      </c>
      <c r="G8" s="963"/>
      <c r="H8" s="963"/>
      <c r="I8" s="963"/>
      <c r="J8" s="545"/>
      <c r="U8" s="546">
        <v>1</v>
      </c>
      <c r="V8" s="546">
        <v>1</v>
      </c>
      <c r="Y8" s="546">
        <v>1</v>
      </c>
      <c r="Z8" s="546">
        <v>1</v>
      </c>
    </row>
    <row r="9" spans="1:26" s="550" customFormat="1" ht="65.25" customHeight="1">
      <c r="A9" s="547"/>
      <c r="B9" s="547" t="s">
        <v>1054</v>
      </c>
      <c r="C9" s="548" t="s">
        <v>1055</v>
      </c>
      <c r="D9" s="547" t="s">
        <v>1056</v>
      </c>
      <c r="E9" s="547" t="s">
        <v>65</v>
      </c>
      <c r="F9" s="547" t="s">
        <v>1054</v>
      </c>
      <c r="G9" s="547" t="s">
        <v>1055</v>
      </c>
      <c r="H9" s="548" t="s">
        <v>1056</v>
      </c>
      <c r="I9" s="547" t="s">
        <v>65</v>
      </c>
      <c r="J9" s="549"/>
      <c r="U9" s="550">
        <v>1</v>
      </c>
      <c r="V9" s="550">
        <v>1</v>
      </c>
      <c r="Y9" s="550">
        <v>1</v>
      </c>
      <c r="Z9" s="550">
        <v>1</v>
      </c>
    </row>
    <row r="10" spans="1:26" s="553" customFormat="1" ht="64.5" customHeight="1">
      <c r="A10" s="551" t="s">
        <v>1021</v>
      </c>
      <c r="B10" s="552">
        <v>0</v>
      </c>
      <c r="C10" s="552">
        <v>0</v>
      </c>
      <c r="D10" s="552">
        <v>0</v>
      </c>
      <c r="E10" s="552">
        <v>0</v>
      </c>
      <c r="F10" s="552">
        <v>2082.7336936000002</v>
      </c>
      <c r="G10" s="552">
        <v>52817.294903099995</v>
      </c>
      <c r="H10" s="552">
        <v>30393.224847399997</v>
      </c>
      <c r="I10" s="552">
        <v>85293.253444100003</v>
      </c>
      <c r="J10" s="545"/>
    </row>
    <row r="11" spans="1:26" s="553" customFormat="1" ht="64.5" customHeight="1">
      <c r="A11" s="551" t="s">
        <v>1022</v>
      </c>
      <c r="B11" s="554">
        <v>0</v>
      </c>
      <c r="C11" s="554">
        <v>0</v>
      </c>
      <c r="D11" s="554">
        <v>0</v>
      </c>
      <c r="E11" s="554">
        <v>0</v>
      </c>
      <c r="F11" s="552">
        <v>965.42612399999996</v>
      </c>
      <c r="G11" s="552">
        <v>7556.7833139000004</v>
      </c>
      <c r="H11" s="552">
        <v>1290.7723567999999</v>
      </c>
      <c r="I11" s="552">
        <v>9812.981794700001</v>
      </c>
      <c r="J11" s="545"/>
    </row>
    <row r="12" spans="1:26" s="553" customFormat="1" ht="64.5" customHeight="1">
      <c r="A12" s="551" t="s">
        <v>1023</v>
      </c>
      <c r="B12" s="554">
        <v>659.52</v>
      </c>
      <c r="C12" s="554">
        <v>0</v>
      </c>
      <c r="D12" s="554">
        <v>0</v>
      </c>
      <c r="E12" s="554">
        <v>659.52</v>
      </c>
      <c r="F12" s="552">
        <v>18.571759999999998</v>
      </c>
      <c r="G12" s="552">
        <v>2756.3338366999997</v>
      </c>
      <c r="H12" s="552">
        <v>1525.6427381999999</v>
      </c>
      <c r="I12" s="552">
        <v>4300.5483349000006</v>
      </c>
      <c r="J12" s="545"/>
    </row>
    <row r="13" spans="1:26" s="553" customFormat="1" ht="64.5" customHeight="1">
      <c r="A13" s="551" t="s">
        <v>1024</v>
      </c>
      <c r="B13" s="552">
        <v>1879.6320000000001</v>
      </c>
      <c r="C13" s="552">
        <v>0</v>
      </c>
      <c r="D13" s="552">
        <v>0</v>
      </c>
      <c r="E13" s="552">
        <v>1879.6320000000001</v>
      </c>
      <c r="F13" s="552">
        <v>398.90378000000004</v>
      </c>
      <c r="G13" s="552">
        <v>3831.4753316000001</v>
      </c>
      <c r="H13" s="552">
        <v>5525.0230006000002</v>
      </c>
      <c r="I13" s="552">
        <v>9755.4021121999995</v>
      </c>
      <c r="J13" s="545"/>
    </row>
    <row r="14" spans="1:26" s="553" customFormat="1" ht="64.5" customHeight="1">
      <c r="A14" s="551" t="s">
        <v>1025</v>
      </c>
      <c r="B14" s="552">
        <v>26801.463824499999</v>
      </c>
      <c r="C14" s="552">
        <v>0</v>
      </c>
      <c r="D14" s="552">
        <v>0</v>
      </c>
      <c r="E14" s="552">
        <v>26801.463824499999</v>
      </c>
      <c r="F14" s="552">
        <v>2492.4640150999999</v>
      </c>
      <c r="G14" s="552">
        <v>148082.04289820002</v>
      </c>
      <c r="H14" s="552">
        <v>91054.945714699992</v>
      </c>
      <c r="I14" s="552">
        <v>241629.452628</v>
      </c>
      <c r="J14" s="545"/>
    </row>
    <row r="15" spans="1:26" s="553" customFormat="1" ht="64.5" customHeight="1">
      <c r="A15" s="551" t="s">
        <v>1026</v>
      </c>
      <c r="B15" s="552">
        <v>0</v>
      </c>
      <c r="C15" s="552">
        <v>0</v>
      </c>
      <c r="D15" s="552">
        <v>0</v>
      </c>
      <c r="E15" s="552">
        <v>0</v>
      </c>
      <c r="F15" s="552">
        <v>10.992000000000001</v>
      </c>
      <c r="G15" s="552">
        <v>1020.1092040999999</v>
      </c>
      <c r="H15" s="552">
        <v>969.72303110000007</v>
      </c>
      <c r="I15" s="552">
        <v>2000.8242352</v>
      </c>
      <c r="J15" s="545"/>
    </row>
    <row r="16" spans="1:26" s="553" customFormat="1" ht="64.5" customHeight="1">
      <c r="A16" s="551" t="s">
        <v>1027</v>
      </c>
      <c r="B16" s="552">
        <v>39296.052404100003</v>
      </c>
      <c r="C16" s="552">
        <v>10116.24</v>
      </c>
      <c r="D16" s="552">
        <v>6520.0633595999998</v>
      </c>
      <c r="E16" s="552">
        <v>55932.355763699998</v>
      </c>
      <c r="F16" s="552">
        <v>18026.859814199997</v>
      </c>
      <c r="G16" s="552">
        <v>231063.49438409999</v>
      </c>
      <c r="H16" s="552">
        <v>451445.45034859999</v>
      </c>
      <c r="I16" s="552">
        <v>700535.80454689998</v>
      </c>
      <c r="J16" s="545"/>
    </row>
    <row r="17" spans="1:10" s="553" customFormat="1" ht="64.5" customHeight="1">
      <c r="A17" s="551" t="s">
        <v>1028</v>
      </c>
      <c r="B17" s="552">
        <v>4678.3999999999996</v>
      </c>
      <c r="C17" s="552">
        <v>0</v>
      </c>
      <c r="D17" s="552">
        <v>0</v>
      </c>
      <c r="E17" s="552">
        <v>4678.3999999999996</v>
      </c>
      <c r="F17" s="552">
        <v>12175.72928</v>
      </c>
      <c r="G17" s="552">
        <v>673835.49087710003</v>
      </c>
      <c r="H17" s="552">
        <v>328150.35534899996</v>
      </c>
      <c r="I17" s="552">
        <v>1014161.5755061001</v>
      </c>
      <c r="J17" s="545"/>
    </row>
    <row r="18" spans="1:10" s="553" customFormat="1" ht="64.5" customHeight="1">
      <c r="A18" s="551" t="s">
        <v>1029</v>
      </c>
      <c r="B18" s="552">
        <v>0</v>
      </c>
      <c r="C18" s="552">
        <v>0</v>
      </c>
      <c r="D18" s="552">
        <v>0</v>
      </c>
      <c r="E18" s="552">
        <v>0</v>
      </c>
      <c r="F18" s="552">
        <v>273.90557000000001</v>
      </c>
      <c r="G18" s="552">
        <v>30566.103370099998</v>
      </c>
      <c r="H18" s="552">
        <v>58521.387342299997</v>
      </c>
      <c r="I18" s="552">
        <v>89361.39628239999</v>
      </c>
      <c r="J18" s="545"/>
    </row>
    <row r="19" spans="1:10" s="553" customFormat="1" ht="64.5" customHeight="1">
      <c r="A19" s="551" t="s">
        <v>1030</v>
      </c>
      <c r="B19" s="552">
        <v>0</v>
      </c>
      <c r="C19" s="552">
        <v>18930.666697200002</v>
      </c>
      <c r="D19" s="552">
        <v>0</v>
      </c>
      <c r="E19" s="552">
        <v>18930.666697200002</v>
      </c>
      <c r="F19" s="552">
        <v>864.50223659999995</v>
      </c>
      <c r="G19" s="552">
        <v>150183.50845329999</v>
      </c>
      <c r="H19" s="552">
        <v>230336.20067320002</v>
      </c>
      <c r="I19" s="552">
        <v>381384.21136309998</v>
      </c>
      <c r="J19" s="545"/>
    </row>
    <row r="20" spans="1:10" s="553" customFormat="1" ht="64.5" customHeight="1">
      <c r="A20" s="551" t="s">
        <v>1031</v>
      </c>
      <c r="B20" s="552">
        <v>0</v>
      </c>
      <c r="C20" s="552">
        <v>0</v>
      </c>
      <c r="D20" s="552">
        <v>0</v>
      </c>
      <c r="E20" s="552">
        <v>0</v>
      </c>
      <c r="F20" s="552">
        <v>85.243800000000007</v>
      </c>
      <c r="G20" s="552">
        <v>4277.8535564000003</v>
      </c>
      <c r="H20" s="552">
        <v>837.88845129999993</v>
      </c>
      <c r="I20" s="552">
        <v>5200.9858076999999</v>
      </c>
      <c r="J20" s="545"/>
    </row>
    <row r="21" spans="1:10" s="553" customFormat="1" ht="64.5" customHeight="1">
      <c r="A21" s="551" t="s">
        <v>1032</v>
      </c>
      <c r="B21" s="552">
        <v>0</v>
      </c>
      <c r="C21" s="552">
        <v>0</v>
      </c>
      <c r="D21" s="552">
        <v>0</v>
      </c>
      <c r="E21" s="552">
        <v>0</v>
      </c>
      <c r="F21" s="552">
        <v>4695.8052333000005</v>
      </c>
      <c r="G21" s="552">
        <v>99674.564434300002</v>
      </c>
      <c r="H21" s="552">
        <v>287466.57384060003</v>
      </c>
      <c r="I21" s="552">
        <v>391836.9435082</v>
      </c>
      <c r="J21" s="545"/>
    </row>
    <row r="22" spans="1:10" s="553" customFormat="1" ht="64.5" customHeight="1">
      <c r="A22" s="551" t="s">
        <v>1033</v>
      </c>
      <c r="B22" s="552">
        <v>0</v>
      </c>
      <c r="C22" s="552">
        <v>0</v>
      </c>
      <c r="D22" s="552">
        <v>0</v>
      </c>
      <c r="E22" s="552">
        <v>0</v>
      </c>
      <c r="F22" s="552">
        <v>0</v>
      </c>
      <c r="G22" s="552">
        <v>1690.0227087999999</v>
      </c>
      <c r="H22" s="552">
        <v>52.23509</v>
      </c>
      <c r="I22" s="552">
        <v>1742.2577988</v>
      </c>
      <c r="J22" s="545"/>
    </row>
    <row r="23" spans="1:10" s="553" customFormat="1" ht="64.5" customHeight="1">
      <c r="A23" s="551" t="s">
        <v>1034</v>
      </c>
      <c r="B23" s="552">
        <v>2.8333000000000004</v>
      </c>
      <c r="C23" s="552">
        <v>0</v>
      </c>
      <c r="D23" s="552">
        <v>0</v>
      </c>
      <c r="E23" s="552">
        <v>2.8333000000000004</v>
      </c>
      <c r="F23" s="552">
        <v>153.18991</v>
      </c>
      <c r="G23" s="552">
        <v>2159.8967258000002</v>
      </c>
      <c r="H23" s="552">
        <v>10143.883505400001</v>
      </c>
      <c r="I23" s="552">
        <v>12456.970141200001</v>
      </c>
      <c r="J23" s="545"/>
    </row>
    <row r="24" spans="1:10" s="553" customFormat="1" ht="64.5" customHeight="1">
      <c r="A24" s="551" t="s">
        <v>1035</v>
      </c>
      <c r="B24" s="552">
        <v>0</v>
      </c>
      <c r="C24" s="552">
        <v>0</v>
      </c>
      <c r="D24" s="552">
        <v>0</v>
      </c>
      <c r="E24" s="552">
        <v>0</v>
      </c>
      <c r="F24" s="552">
        <v>5194.9005585000004</v>
      </c>
      <c r="G24" s="552">
        <v>29662.162922699998</v>
      </c>
      <c r="H24" s="552">
        <v>20968.6067951</v>
      </c>
      <c r="I24" s="552">
        <v>55825.670276299999</v>
      </c>
      <c r="J24" s="545"/>
    </row>
    <row r="25" spans="1:10" s="553" customFormat="1" ht="64.5" customHeight="1">
      <c r="A25" s="551" t="s">
        <v>1036</v>
      </c>
      <c r="B25" s="552">
        <v>0</v>
      </c>
      <c r="C25" s="552">
        <v>0</v>
      </c>
      <c r="D25" s="552">
        <v>0</v>
      </c>
      <c r="E25" s="552">
        <v>0</v>
      </c>
      <c r="F25" s="552">
        <v>0</v>
      </c>
      <c r="G25" s="552">
        <v>4.73874</v>
      </c>
      <c r="H25" s="552">
        <v>0</v>
      </c>
      <c r="I25" s="552">
        <v>4.73874</v>
      </c>
      <c r="J25" s="545"/>
    </row>
    <row r="26" spans="1:10" s="553" customFormat="1" ht="64.5" customHeight="1">
      <c r="A26" s="551" t="s">
        <v>1037</v>
      </c>
      <c r="B26" s="552">
        <v>0</v>
      </c>
      <c r="C26" s="552">
        <v>0</v>
      </c>
      <c r="D26" s="552">
        <v>0</v>
      </c>
      <c r="E26" s="552">
        <v>0</v>
      </c>
      <c r="F26" s="552">
        <v>0</v>
      </c>
      <c r="G26" s="552">
        <v>4.7628900000000005</v>
      </c>
      <c r="H26" s="552">
        <v>0</v>
      </c>
      <c r="I26" s="552">
        <v>4.7628900000000005</v>
      </c>
      <c r="J26" s="545"/>
    </row>
    <row r="27" spans="1:10" s="558" customFormat="1" ht="98.25" customHeight="1">
      <c r="A27" s="555" t="s">
        <v>1038</v>
      </c>
      <c r="B27" s="556">
        <v>0</v>
      </c>
      <c r="C27" s="556">
        <v>0</v>
      </c>
      <c r="D27" s="556">
        <v>0</v>
      </c>
      <c r="E27" s="556">
        <v>0</v>
      </c>
      <c r="F27" s="556">
        <v>70.525000899999995</v>
      </c>
      <c r="G27" s="556">
        <v>351.63920689999998</v>
      </c>
      <c r="H27" s="556">
        <v>9.6021800000000006</v>
      </c>
      <c r="I27" s="556">
        <v>431.76638780000002</v>
      </c>
      <c r="J27" s="557"/>
    </row>
    <row r="28" spans="1:10" s="558" customFormat="1" ht="38.25" customHeight="1">
      <c r="A28" s="559" t="s">
        <v>1057</v>
      </c>
      <c r="B28" s="560">
        <f>SUM(B10:B27)</f>
        <v>73317.901528599992</v>
      </c>
      <c r="C28" s="560">
        <f t="shared" ref="C28:I28" si="0">SUM(C10:C27)</f>
        <v>29046.9066972</v>
      </c>
      <c r="D28" s="560">
        <f t="shared" si="0"/>
        <v>6520.0633595999998</v>
      </c>
      <c r="E28" s="560">
        <f t="shared" si="0"/>
        <v>108884.87158539999</v>
      </c>
      <c r="F28" s="560">
        <f t="shared" si="0"/>
        <v>47509.752776199995</v>
      </c>
      <c r="G28" s="560">
        <f t="shared" si="0"/>
        <v>1439538.2777570996</v>
      </c>
      <c r="H28" s="560">
        <f t="shared" si="0"/>
        <v>1518691.5152643002</v>
      </c>
      <c r="I28" s="560">
        <f t="shared" si="0"/>
        <v>3005739.5457975999</v>
      </c>
      <c r="J28" s="557"/>
    </row>
    <row r="29" spans="1:10" ht="11.25" customHeight="1" thickBot="1">
      <c r="A29" s="561"/>
      <c r="B29" s="562"/>
      <c r="C29" s="563"/>
      <c r="D29" s="563"/>
      <c r="E29" s="563"/>
      <c r="F29" s="562"/>
      <c r="G29" s="562"/>
      <c r="H29" s="562"/>
      <c r="I29" s="562"/>
    </row>
    <row r="30" spans="1:10" s="567" customFormat="1" ht="27.75" customHeight="1" thickTop="1">
      <c r="A30" s="564" t="s">
        <v>1041</v>
      </c>
      <c r="B30" s="565"/>
      <c r="C30" s="566"/>
      <c r="D30" s="566"/>
      <c r="E30" s="566"/>
      <c r="J30" s="568"/>
    </row>
    <row r="31" spans="1:10" ht="24.75" customHeight="1">
      <c r="A31" s="564"/>
      <c r="B31" s="82"/>
      <c r="C31" s="75"/>
      <c r="D31" s="75"/>
      <c r="E31" s="75"/>
      <c r="F31" s="70"/>
      <c r="G31" s="70"/>
      <c r="H31" s="70"/>
      <c r="I31" s="70"/>
    </row>
    <row r="32" spans="1:10" ht="22.5" hidden="1" customHeight="1">
      <c r="A32" s="564"/>
      <c r="B32" s="82"/>
      <c r="C32" s="75"/>
      <c r="D32" s="75"/>
      <c r="E32" s="75"/>
      <c r="F32" s="70"/>
      <c r="G32" s="70"/>
      <c r="H32" s="70"/>
      <c r="I32" s="70"/>
    </row>
    <row r="33" spans="1:9" ht="13.5" hidden="1" customHeight="1">
      <c r="A33" s="77"/>
      <c r="B33" s="82"/>
      <c r="C33" s="75"/>
      <c r="D33" s="75"/>
      <c r="E33" s="75"/>
      <c r="F33" s="70"/>
      <c r="G33" s="70"/>
      <c r="H33" s="70"/>
      <c r="I33" s="70"/>
    </row>
    <row r="34" spans="1:9" ht="13.5" hidden="1" customHeight="1">
      <c r="A34" s="77"/>
      <c r="B34" s="82"/>
      <c r="C34" s="75"/>
      <c r="D34" s="75"/>
      <c r="E34" s="75"/>
      <c r="F34" s="70"/>
      <c r="G34" s="70"/>
      <c r="H34" s="70"/>
      <c r="I34" s="70"/>
    </row>
    <row r="35" spans="1:9" ht="13.5" hidden="1" customHeight="1">
      <c r="A35" s="77"/>
      <c r="B35" s="82"/>
      <c r="C35" s="75"/>
      <c r="D35" s="75"/>
      <c r="E35" s="75"/>
      <c r="F35" s="70"/>
      <c r="G35" s="70"/>
      <c r="H35" s="70"/>
      <c r="I35" s="70"/>
    </row>
    <row r="36" spans="1:9" ht="13.5" hidden="1" customHeight="1">
      <c r="A36" s="77"/>
      <c r="B36" s="82"/>
      <c r="C36" s="75"/>
      <c r="D36" s="75"/>
      <c r="E36" s="75"/>
      <c r="F36" s="70"/>
      <c r="G36" s="70"/>
      <c r="H36" s="70"/>
      <c r="I36" s="70"/>
    </row>
    <row r="37" spans="1:9" ht="13.5" hidden="1" customHeight="1">
      <c r="A37" s="76"/>
      <c r="B37" s="121"/>
      <c r="C37" s="75"/>
      <c r="D37" s="75"/>
      <c r="E37" s="75"/>
      <c r="F37" s="70"/>
      <c r="G37" s="70"/>
      <c r="H37" s="70"/>
      <c r="I37" s="70"/>
    </row>
    <row r="38" spans="1:9" ht="13.5" hidden="1" customHeight="1">
      <c r="A38" s="77"/>
      <c r="B38" s="121"/>
      <c r="C38" s="75"/>
      <c r="D38" s="75"/>
      <c r="E38" s="75"/>
      <c r="F38" s="70"/>
      <c r="G38" s="70"/>
      <c r="H38" s="70"/>
      <c r="I38" s="70"/>
    </row>
    <row r="39" spans="1:9" ht="13.5" hidden="1" customHeight="1">
      <c r="A39" s="77"/>
      <c r="B39" s="121"/>
      <c r="C39" s="75"/>
      <c r="D39" s="75"/>
      <c r="E39" s="75"/>
      <c r="F39" s="70"/>
      <c r="G39" s="70"/>
      <c r="H39" s="70"/>
      <c r="I39" s="70"/>
    </row>
    <row r="40" spans="1:9" ht="13.5" hidden="1" customHeight="1">
      <c r="A40" s="77"/>
      <c r="B40" s="121"/>
      <c r="C40" s="75"/>
      <c r="D40" s="75"/>
      <c r="E40" s="75"/>
      <c r="F40" s="70"/>
      <c r="G40" s="70"/>
      <c r="H40" s="70"/>
      <c r="I40" s="70"/>
    </row>
    <row r="41" spans="1:9" ht="13.5" hidden="1" customHeight="1">
      <c r="A41" s="77"/>
      <c r="B41" s="121"/>
      <c r="C41" s="75"/>
      <c r="D41" s="75"/>
      <c r="E41" s="75"/>
      <c r="F41" s="70"/>
      <c r="G41" s="70"/>
      <c r="H41" s="70"/>
      <c r="I41" s="70"/>
    </row>
    <row r="42" spans="1:9" ht="13.5" hidden="1" customHeight="1">
      <c r="A42" s="77"/>
      <c r="B42" s="121"/>
      <c r="C42" s="75"/>
      <c r="D42" s="75"/>
      <c r="E42" s="75"/>
      <c r="F42" s="70"/>
      <c r="G42" s="70"/>
      <c r="H42" s="70"/>
      <c r="I42" s="70"/>
    </row>
    <row r="43" spans="1:9" ht="13.5" hidden="1" customHeight="1">
      <c r="A43" s="76"/>
      <c r="B43" s="121"/>
      <c r="C43" s="75"/>
      <c r="D43" s="75"/>
      <c r="E43" s="75"/>
      <c r="F43" s="70"/>
      <c r="G43" s="70"/>
      <c r="H43" s="70"/>
      <c r="I43" s="70"/>
    </row>
    <row r="44" spans="1:9" ht="13.5" hidden="1" customHeight="1">
      <c r="A44" s="77"/>
      <c r="B44" s="82"/>
      <c r="C44" s="75"/>
      <c r="D44" s="75"/>
      <c r="E44" s="75"/>
      <c r="F44" s="70"/>
      <c r="G44" s="70"/>
      <c r="H44" s="70"/>
      <c r="I44" s="70"/>
    </row>
    <row r="45" spans="1:9" ht="13.5" hidden="1" customHeight="1">
      <c r="A45" s="77"/>
      <c r="B45" s="82"/>
      <c r="C45" s="75"/>
      <c r="D45" s="75"/>
      <c r="E45" s="75"/>
      <c r="F45" s="70"/>
      <c r="G45" s="70"/>
      <c r="H45" s="70"/>
      <c r="I45" s="70"/>
    </row>
    <row r="46" spans="1:9" ht="13.5" hidden="1" customHeight="1">
      <c r="A46" s="77"/>
      <c r="B46" s="82"/>
      <c r="C46" s="75"/>
      <c r="D46" s="75"/>
      <c r="E46" s="75"/>
      <c r="F46" s="70"/>
      <c r="G46" s="70"/>
      <c r="H46" s="70"/>
      <c r="I46" s="70"/>
    </row>
    <row r="47" spans="1:9" ht="13.5" hidden="1" customHeight="1">
      <c r="A47" s="76"/>
      <c r="B47" s="82"/>
      <c r="C47" s="75"/>
      <c r="D47" s="75"/>
      <c r="E47" s="75"/>
      <c r="F47" s="70"/>
      <c r="G47" s="70"/>
      <c r="H47" s="70"/>
      <c r="I47" s="70"/>
    </row>
    <row r="48" spans="1:9" ht="13.5" hidden="1" customHeight="1">
      <c r="A48" s="77"/>
      <c r="B48" s="82"/>
      <c r="C48" s="75"/>
      <c r="D48" s="75"/>
      <c r="E48" s="75"/>
      <c r="F48" s="70"/>
      <c r="G48" s="70"/>
      <c r="H48" s="70"/>
      <c r="I48" s="70"/>
    </row>
    <row r="49" spans="1:9" ht="13.5" hidden="1" customHeight="1">
      <c r="A49" s="77"/>
      <c r="B49" s="82"/>
      <c r="C49" s="75"/>
      <c r="D49" s="75"/>
      <c r="E49" s="75"/>
      <c r="F49" s="70"/>
      <c r="G49" s="70"/>
      <c r="H49" s="70"/>
      <c r="I49" s="70"/>
    </row>
    <row r="50" spans="1:9" ht="13.5" hidden="1" customHeight="1">
      <c r="A50" s="77"/>
      <c r="B50" s="82"/>
      <c r="C50" s="75"/>
      <c r="D50" s="75"/>
      <c r="E50" s="75"/>
      <c r="F50" s="70"/>
      <c r="G50" s="70"/>
      <c r="H50" s="70"/>
      <c r="I50" s="70"/>
    </row>
    <row r="51" spans="1:9" ht="13.5" hidden="1" customHeight="1">
      <c r="A51" s="77"/>
      <c r="B51" s="82"/>
      <c r="C51" s="75"/>
      <c r="D51" s="75"/>
      <c r="E51" s="75"/>
      <c r="F51" s="70"/>
      <c r="G51" s="70"/>
      <c r="H51" s="70"/>
      <c r="I51" s="70"/>
    </row>
    <row r="52" spans="1:9" ht="13.5" hidden="1" customHeight="1">
      <c r="A52" s="76"/>
      <c r="B52" s="82"/>
      <c r="C52" s="75"/>
      <c r="D52" s="75"/>
      <c r="E52" s="75"/>
      <c r="F52" s="70"/>
      <c r="G52" s="70"/>
      <c r="H52" s="70"/>
      <c r="I52" s="70"/>
    </row>
    <row r="53" spans="1:9" ht="13.5" hidden="1" customHeight="1">
      <c r="A53" s="77"/>
      <c r="B53" s="82"/>
      <c r="C53" s="75"/>
      <c r="D53" s="75"/>
      <c r="E53" s="75"/>
      <c r="F53" s="70"/>
      <c r="G53" s="70"/>
      <c r="H53" s="70"/>
      <c r="I53" s="70"/>
    </row>
    <row r="54" spans="1:9" ht="13.5" hidden="1" customHeight="1">
      <c r="A54" s="77"/>
      <c r="B54" s="82"/>
      <c r="C54" s="75"/>
      <c r="D54" s="75"/>
      <c r="E54" s="75"/>
      <c r="F54" s="70"/>
      <c r="G54" s="70"/>
      <c r="H54" s="70"/>
      <c r="I54" s="70"/>
    </row>
    <row r="55" spans="1:9" ht="13.5" hidden="1" customHeight="1">
      <c r="A55" s="77"/>
      <c r="B55" s="82"/>
      <c r="C55" s="75"/>
      <c r="D55" s="75"/>
      <c r="E55" s="75"/>
      <c r="F55" s="70"/>
      <c r="G55" s="70"/>
      <c r="H55" s="70"/>
      <c r="I55" s="70"/>
    </row>
    <row r="56" spans="1:9" ht="9" hidden="1" customHeight="1">
      <c r="A56" s="80"/>
      <c r="B56" s="82"/>
      <c r="C56" s="75"/>
      <c r="D56" s="75"/>
      <c r="E56" s="75"/>
      <c r="F56" s="70"/>
      <c r="G56" s="70"/>
      <c r="H56" s="70"/>
      <c r="I56" s="70"/>
    </row>
    <row r="57" spans="1:9" ht="9" hidden="1" customHeight="1">
      <c r="A57" s="80"/>
      <c r="B57" s="82"/>
      <c r="C57" s="75"/>
      <c r="D57" s="75"/>
      <c r="E57" s="75"/>
      <c r="F57" s="70"/>
      <c r="G57" s="70"/>
      <c r="H57" s="70"/>
      <c r="I57" s="70"/>
    </row>
    <row r="58" spans="1:9" ht="9" hidden="1" customHeight="1">
      <c r="A58" s="80"/>
      <c r="B58" s="82"/>
      <c r="C58" s="75"/>
      <c r="D58" s="75"/>
      <c r="E58" s="75"/>
      <c r="F58" s="70"/>
      <c r="G58" s="70"/>
      <c r="H58" s="70"/>
      <c r="I58" s="70"/>
    </row>
    <row r="59" spans="1:9" ht="9" hidden="1" customHeight="1">
      <c r="A59" s="80"/>
      <c r="B59" s="82"/>
      <c r="C59" s="75"/>
      <c r="D59" s="75"/>
      <c r="E59" s="75"/>
      <c r="F59" s="70"/>
      <c r="G59" s="70"/>
      <c r="H59" s="70"/>
      <c r="I59" s="70"/>
    </row>
    <row r="60" spans="1:9" ht="9" hidden="1" customHeight="1">
      <c r="A60" s="81"/>
      <c r="B60" s="82"/>
      <c r="C60" s="75"/>
      <c r="D60" s="75"/>
      <c r="E60" s="75"/>
      <c r="F60" s="70"/>
      <c r="G60" s="70"/>
      <c r="H60" s="70"/>
      <c r="I60" s="70"/>
    </row>
    <row r="61" spans="1:9" ht="9" hidden="1" customHeight="1">
      <c r="A61" s="81"/>
      <c r="C61" s="75"/>
      <c r="D61" s="75"/>
      <c r="E61" s="75"/>
      <c r="F61" s="70"/>
      <c r="G61" s="70"/>
      <c r="H61" s="70"/>
      <c r="I61" s="70"/>
    </row>
    <row r="62" spans="1:9" ht="9" hidden="1" customHeight="1">
      <c r="A62" s="76"/>
      <c r="C62" s="75"/>
      <c r="D62" s="75"/>
      <c r="E62" s="75"/>
      <c r="F62" s="70"/>
      <c r="G62" s="70"/>
      <c r="H62" s="70"/>
      <c r="I62" s="70"/>
    </row>
    <row r="63" spans="1:9" ht="9" hidden="1" customHeight="1">
      <c r="A63" s="77"/>
      <c r="C63" s="75"/>
      <c r="D63" s="75"/>
      <c r="E63" s="75"/>
      <c r="F63" s="70"/>
      <c r="G63" s="70"/>
      <c r="H63" s="70"/>
      <c r="I63" s="70"/>
    </row>
    <row r="64" spans="1:9" ht="9" hidden="1" customHeight="1">
      <c r="A64" s="77"/>
      <c r="C64" s="75"/>
      <c r="D64" s="75"/>
      <c r="E64" s="75"/>
      <c r="F64" s="70"/>
      <c r="G64" s="70"/>
      <c r="H64" s="70"/>
      <c r="I64" s="70"/>
    </row>
    <row r="65" spans="1:9" ht="9" hidden="1" customHeight="1">
      <c r="A65" s="77"/>
      <c r="C65" s="75"/>
      <c r="D65" s="75"/>
      <c r="E65" s="75"/>
      <c r="F65" s="70"/>
      <c r="G65" s="70"/>
      <c r="H65" s="70"/>
      <c r="I65" s="70"/>
    </row>
    <row r="66" spans="1:9" ht="9" hidden="1" customHeight="1">
      <c r="A66" s="77"/>
      <c r="C66" s="75"/>
      <c r="D66" s="75"/>
      <c r="E66" s="75"/>
      <c r="F66" s="70"/>
      <c r="G66" s="70"/>
      <c r="H66" s="70"/>
      <c r="I66" s="70"/>
    </row>
    <row r="67" spans="1:9" ht="9" hidden="1" customHeight="1">
      <c r="A67" s="80"/>
      <c r="C67" s="75"/>
      <c r="D67" s="75"/>
      <c r="E67" s="75"/>
      <c r="F67" s="70"/>
      <c r="G67" s="70"/>
      <c r="H67" s="70"/>
      <c r="I67" s="70"/>
    </row>
    <row r="68" spans="1:9" ht="9" hidden="1" customHeight="1">
      <c r="A68" s="76"/>
      <c r="C68" s="75"/>
      <c r="D68" s="75"/>
      <c r="E68" s="75"/>
      <c r="F68" s="70"/>
      <c r="G68" s="70"/>
      <c r="H68" s="70"/>
      <c r="I68" s="70"/>
    </row>
    <row r="69" spans="1:9" ht="9" hidden="1" customHeight="1">
      <c r="A69" s="77"/>
      <c r="C69" s="75"/>
      <c r="D69" s="75"/>
      <c r="E69" s="75"/>
      <c r="F69" s="70"/>
      <c r="G69" s="70"/>
      <c r="H69" s="70"/>
      <c r="I69" s="70"/>
    </row>
    <row r="70" spans="1:9" ht="9" hidden="1" customHeight="1">
      <c r="A70" s="77"/>
      <c r="C70" s="75"/>
      <c r="D70" s="75"/>
      <c r="E70" s="75"/>
      <c r="F70" s="70"/>
      <c r="G70" s="70"/>
      <c r="H70" s="70"/>
      <c r="I70" s="70"/>
    </row>
    <row r="71" spans="1:9" ht="9" hidden="1" customHeight="1">
      <c r="A71" s="77"/>
      <c r="C71" s="75"/>
      <c r="D71" s="75"/>
      <c r="E71" s="75"/>
      <c r="F71" s="70"/>
      <c r="G71" s="70"/>
      <c r="H71" s="70"/>
      <c r="I71" s="70"/>
    </row>
    <row r="72" spans="1:9" ht="9" hidden="1" customHeight="1">
      <c r="A72" s="77"/>
      <c r="C72" s="75"/>
      <c r="D72" s="75"/>
      <c r="E72" s="75"/>
      <c r="F72" s="70"/>
      <c r="G72" s="70"/>
      <c r="H72" s="70"/>
      <c r="I72" s="70"/>
    </row>
    <row r="73" spans="1:9" ht="9" hidden="1" customHeight="1">
      <c r="A73" s="80"/>
      <c r="C73" s="75"/>
      <c r="D73" s="75"/>
      <c r="E73" s="75"/>
      <c r="F73" s="70"/>
      <c r="G73" s="70"/>
      <c r="H73" s="70"/>
      <c r="I73" s="70"/>
    </row>
    <row r="74" spans="1:9" ht="9" hidden="1" customHeight="1">
      <c r="A74" s="76"/>
      <c r="C74" s="75"/>
      <c r="D74" s="75"/>
      <c r="E74" s="75"/>
      <c r="F74" s="70"/>
      <c r="G74" s="70"/>
      <c r="H74" s="70"/>
      <c r="I74" s="70"/>
    </row>
    <row r="75" spans="1:9" ht="9" hidden="1" customHeight="1">
      <c r="A75" s="77"/>
      <c r="C75" s="75"/>
      <c r="D75" s="75"/>
      <c r="E75" s="75"/>
      <c r="F75" s="70"/>
      <c r="G75" s="70"/>
      <c r="H75" s="70"/>
      <c r="I75" s="70"/>
    </row>
    <row r="76" spans="1:9" ht="9" hidden="1" customHeight="1">
      <c r="A76" s="77"/>
      <c r="C76" s="75"/>
      <c r="D76" s="75"/>
      <c r="E76" s="75"/>
      <c r="F76" s="70"/>
      <c r="G76" s="70"/>
      <c r="H76" s="70"/>
      <c r="I76" s="70"/>
    </row>
    <row r="77" spans="1:9" ht="9" hidden="1" customHeight="1">
      <c r="A77" s="77"/>
      <c r="C77" s="75"/>
      <c r="D77" s="75"/>
      <c r="E77" s="75"/>
      <c r="F77" s="70"/>
      <c r="G77" s="70"/>
      <c r="H77" s="70"/>
      <c r="I77" s="70"/>
    </row>
    <row r="78" spans="1:9" ht="9" hidden="1" customHeight="1">
      <c r="A78" s="77"/>
      <c r="C78" s="75"/>
      <c r="D78" s="75"/>
      <c r="E78" s="75"/>
      <c r="F78" s="70"/>
      <c r="G78" s="70"/>
      <c r="H78" s="70"/>
      <c r="I78" s="70"/>
    </row>
    <row r="79" spans="1:9" hidden="1">
      <c r="A79" s="77"/>
      <c r="C79" s="82"/>
      <c r="D79" s="82"/>
      <c r="E79" s="82"/>
    </row>
    <row r="80" spans="1:9" hidden="1">
      <c r="A80" s="77"/>
      <c r="C80" s="82"/>
      <c r="D80" s="82"/>
      <c r="E80" s="82"/>
    </row>
    <row r="81" spans="1:5" hidden="1">
      <c r="A81" s="77"/>
      <c r="C81" s="82"/>
      <c r="D81" s="82"/>
      <c r="E81" s="82"/>
    </row>
    <row r="82" spans="1:5" hidden="1">
      <c r="A82" s="77"/>
      <c r="C82" s="82"/>
      <c r="D82" s="82"/>
      <c r="E82" s="82"/>
    </row>
    <row r="83" spans="1:5" hidden="1">
      <c r="A83" s="80"/>
      <c r="C83" s="82"/>
      <c r="D83" s="82"/>
      <c r="E83" s="82"/>
    </row>
    <row r="84" spans="1:5" hidden="1">
      <c r="A84" s="76"/>
      <c r="C84" s="82"/>
      <c r="D84" s="82"/>
      <c r="E84" s="82"/>
    </row>
    <row r="85" spans="1:5" hidden="1">
      <c r="A85" s="77"/>
      <c r="C85" s="82"/>
      <c r="D85" s="82"/>
      <c r="E85" s="82"/>
    </row>
    <row r="86" spans="1:5" hidden="1">
      <c r="A86" s="77"/>
      <c r="C86" s="82"/>
      <c r="D86" s="82"/>
      <c r="E86" s="82"/>
    </row>
    <row r="87" spans="1:5" hidden="1">
      <c r="A87" s="77"/>
      <c r="C87" s="82"/>
      <c r="D87" s="82"/>
      <c r="E87" s="82"/>
    </row>
    <row r="88" spans="1:5" hidden="1">
      <c r="A88" s="77"/>
      <c r="C88" s="82"/>
      <c r="D88" s="82"/>
      <c r="E88" s="82"/>
    </row>
    <row r="89" spans="1:5" hidden="1">
      <c r="A89" s="77"/>
      <c r="C89" s="82"/>
      <c r="D89" s="82"/>
      <c r="E89" s="82"/>
    </row>
    <row r="90" spans="1:5" hidden="1">
      <c r="A90" s="77"/>
      <c r="C90" s="82"/>
      <c r="D90" s="82"/>
      <c r="E90" s="82"/>
    </row>
    <row r="91" spans="1:5" hidden="1">
      <c r="A91" s="77"/>
      <c r="C91" s="82"/>
      <c r="D91" s="82"/>
      <c r="E91" s="82"/>
    </row>
    <row r="92" spans="1:5" hidden="1">
      <c r="A92" s="77"/>
      <c r="C92" s="82"/>
      <c r="D92" s="82"/>
      <c r="E92" s="82"/>
    </row>
    <row r="93" spans="1:5" hidden="1">
      <c r="A93" s="77"/>
      <c r="C93" s="82"/>
      <c r="D93" s="82"/>
      <c r="E93" s="82"/>
    </row>
    <row r="94" spans="1:5" hidden="1">
      <c r="A94" s="76"/>
      <c r="C94" s="82"/>
      <c r="D94" s="82"/>
      <c r="E94" s="82"/>
    </row>
    <row r="95" spans="1:5" hidden="1">
      <c r="A95" s="77"/>
      <c r="C95" s="82"/>
      <c r="D95" s="82"/>
      <c r="E95" s="82"/>
    </row>
    <row r="96" spans="1:5" hidden="1">
      <c r="A96" s="77"/>
      <c r="C96" s="82"/>
      <c r="D96" s="82"/>
      <c r="E96" s="82"/>
    </row>
    <row r="97" spans="1:5" hidden="1">
      <c r="A97" s="77"/>
      <c r="C97" s="82"/>
      <c r="D97" s="82"/>
      <c r="E97" s="82"/>
    </row>
    <row r="98" spans="1:5" hidden="1">
      <c r="A98" s="83"/>
      <c r="C98" s="82"/>
      <c r="D98" s="82"/>
      <c r="E98" s="82"/>
    </row>
    <row r="99" spans="1:5" hidden="1">
      <c r="A99" s="83"/>
      <c r="C99" s="82"/>
      <c r="D99" s="82"/>
      <c r="E99" s="82"/>
    </row>
    <row r="100" spans="1:5" hidden="1">
      <c r="A100" s="83"/>
      <c r="C100" s="82"/>
      <c r="D100" s="82"/>
      <c r="E100" s="82"/>
    </row>
    <row r="101" spans="1:5" hidden="1">
      <c r="A101" s="83"/>
      <c r="C101" s="82"/>
      <c r="D101" s="82"/>
      <c r="E101" s="82"/>
    </row>
    <row r="102" spans="1:5" hidden="1">
      <c r="A102" s="83"/>
      <c r="C102" s="82"/>
      <c r="D102" s="82"/>
      <c r="E102" s="82"/>
    </row>
    <row r="103" spans="1:5" hidden="1">
      <c r="A103" s="83"/>
      <c r="C103" s="82"/>
      <c r="D103" s="82"/>
      <c r="E103" s="82"/>
    </row>
    <row r="104" spans="1:5" hidden="1">
      <c r="A104" s="83"/>
      <c r="C104" s="82"/>
      <c r="D104" s="82"/>
      <c r="E104" s="82"/>
    </row>
    <row r="105" spans="1:5" hidden="1">
      <c r="A105" s="83"/>
      <c r="C105" s="82"/>
      <c r="D105" s="82"/>
      <c r="E105" s="82"/>
    </row>
    <row r="106" spans="1:5" hidden="1">
      <c r="A106" s="83"/>
      <c r="C106" s="82"/>
      <c r="D106" s="82"/>
      <c r="E106" s="82"/>
    </row>
    <row r="107" spans="1:5" ht="15.75" hidden="1">
      <c r="A107" s="84"/>
      <c r="C107" s="82"/>
      <c r="D107" s="82"/>
      <c r="E107" s="82"/>
    </row>
    <row r="108" spans="1:5" ht="15.75" hidden="1">
      <c r="A108" s="84"/>
      <c r="C108" s="82"/>
      <c r="D108" s="82"/>
      <c r="E108" s="82"/>
    </row>
    <row r="109" spans="1:5" ht="15.75" hidden="1">
      <c r="A109" s="84"/>
      <c r="C109" s="82"/>
      <c r="D109" s="82"/>
      <c r="E109" s="82"/>
    </row>
    <row r="110" spans="1:5" ht="15.75" hidden="1">
      <c r="A110" s="84"/>
      <c r="C110" s="82"/>
      <c r="D110" s="82"/>
      <c r="E110" s="82"/>
    </row>
    <row r="111" spans="1:5" ht="15.75" hidden="1">
      <c r="A111" s="84"/>
      <c r="C111" s="82"/>
      <c r="D111" s="82"/>
      <c r="E111" s="82"/>
    </row>
    <row r="112" spans="1:5" ht="15.75" hidden="1">
      <c r="A112" s="84"/>
      <c r="C112" s="82"/>
      <c r="D112" s="82"/>
      <c r="E112" s="82"/>
    </row>
    <row r="113" spans="1:5" ht="15.75" hidden="1">
      <c r="A113" s="84"/>
      <c r="C113" s="82"/>
      <c r="D113" s="82"/>
      <c r="E113" s="82"/>
    </row>
    <row r="114" spans="1:5" ht="15.75" hidden="1">
      <c r="A114" s="84"/>
      <c r="C114" s="82"/>
      <c r="D114" s="82"/>
      <c r="E114" s="82"/>
    </row>
    <row r="115" spans="1:5" ht="15.75" hidden="1">
      <c r="A115" s="84"/>
      <c r="C115" s="82"/>
      <c r="D115" s="82"/>
      <c r="E115" s="82"/>
    </row>
    <row r="116" spans="1:5" ht="15.75" hidden="1">
      <c r="A116" s="84"/>
      <c r="C116" s="82"/>
      <c r="D116" s="82"/>
      <c r="E116" s="82"/>
    </row>
    <row r="117" spans="1:5" ht="15.75" hidden="1">
      <c r="A117" s="84"/>
      <c r="C117" s="82"/>
      <c r="D117" s="82"/>
      <c r="E117" s="82"/>
    </row>
    <row r="118" spans="1:5" ht="15.75" hidden="1">
      <c r="A118" s="84"/>
      <c r="C118" s="82"/>
      <c r="D118" s="82"/>
      <c r="E118" s="82"/>
    </row>
    <row r="119" spans="1:5" ht="15.75" hidden="1">
      <c r="A119" s="84"/>
      <c r="C119" s="82"/>
      <c r="D119" s="82"/>
      <c r="E119" s="82"/>
    </row>
    <row r="120" spans="1:5" ht="15.75" hidden="1">
      <c r="A120" s="84"/>
    </row>
    <row r="121" spans="1:5" ht="15.75" hidden="1">
      <c r="A121" s="84"/>
    </row>
    <row r="122" spans="1:5" ht="15.75" hidden="1">
      <c r="A122" s="84"/>
    </row>
    <row r="123" spans="1:5" ht="15.75" hidden="1">
      <c r="A123" s="84"/>
    </row>
    <row r="124" spans="1:5" ht="15.75" hidden="1">
      <c r="A124" s="84"/>
    </row>
    <row r="125" spans="1:5" ht="15.75" hidden="1">
      <c r="A125" s="84"/>
    </row>
    <row r="126" spans="1:5" ht="15.75" hidden="1">
      <c r="A126" s="84"/>
    </row>
    <row r="127" spans="1:5" ht="15.75" hidden="1">
      <c r="A127" s="84"/>
    </row>
    <row r="128" spans="1:5"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R653"/>
  <sheetViews>
    <sheetView topLeftCell="A2" zoomScale="41" zoomScaleNormal="41" workbookViewId="0">
      <selection activeCell="C12" sqref="C12"/>
    </sheetView>
  </sheetViews>
  <sheetFormatPr defaultColWidth="0" defaultRowHeight="12.75" zeroHeight="1"/>
  <cols>
    <col min="1" max="1" width="133.42578125" style="86" customWidth="1"/>
    <col min="2" max="2" width="29.140625" style="68" customWidth="1"/>
    <col min="3" max="3" width="32.7109375" style="68" customWidth="1"/>
    <col min="4" max="4" width="31.28515625" style="68" customWidth="1"/>
    <col min="5" max="5" width="31" style="68" customWidth="1"/>
    <col min="6" max="6" width="29.140625" style="68" customWidth="1"/>
    <col min="7" max="7" width="32.7109375" style="68" customWidth="1"/>
    <col min="8" max="8" width="31.28515625" style="68" customWidth="1"/>
    <col min="9" max="9" width="31" style="68" customWidth="1"/>
    <col min="10" max="10" width="4.5703125" style="69" hidden="1"/>
    <col min="11" max="256" width="9.140625" style="68" hidden="1"/>
    <col min="257" max="257" width="133.42578125" style="68" hidden="1"/>
    <col min="258" max="258" width="29.140625" style="68" hidden="1"/>
    <col min="259" max="259" width="32.7109375" style="68" hidden="1"/>
    <col min="260" max="260" width="31.28515625" style="68" hidden="1"/>
    <col min="261" max="261" width="31" style="68" hidden="1"/>
    <col min="262" max="262" width="29.140625" style="68" hidden="1"/>
    <col min="263" max="263" width="32.7109375" style="68" hidden="1"/>
    <col min="264" max="264" width="31.28515625" style="68" hidden="1"/>
    <col min="265" max="265" width="31" style="68" hidden="1"/>
    <col min="266" max="266" width="4.5703125" style="68" hidden="1"/>
    <col min="267" max="512" width="9.140625" style="68" hidden="1"/>
    <col min="513" max="513" width="133.42578125" style="68" hidden="1"/>
    <col min="514" max="514" width="29.140625" style="68" hidden="1"/>
    <col min="515" max="515" width="32.7109375" style="68" hidden="1"/>
    <col min="516" max="516" width="31.28515625" style="68" hidden="1"/>
    <col min="517" max="517" width="31" style="68" hidden="1"/>
    <col min="518" max="518" width="29.140625" style="68" hidden="1"/>
    <col min="519" max="519" width="32.7109375" style="68" hidden="1"/>
    <col min="520" max="520" width="31.28515625" style="68" hidden="1"/>
    <col min="521" max="521" width="31" style="68" hidden="1"/>
    <col min="522" max="522" width="4.5703125" style="68" hidden="1"/>
    <col min="523" max="768" width="9.140625" style="68" hidden="1"/>
    <col min="769" max="769" width="133.42578125" style="68" hidden="1"/>
    <col min="770" max="770" width="29.140625" style="68" hidden="1"/>
    <col min="771" max="771" width="32.7109375" style="68" hidden="1"/>
    <col min="772" max="772" width="31.28515625" style="68" hidden="1"/>
    <col min="773" max="773" width="31" style="68" hidden="1"/>
    <col min="774" max="774" width="29.140625" style="68" hidden="1"/>
    <col min="775" max="775" width="32.7109375" style="68" hidden="1"/>
    <col min="776" max="776" width="31.28515625" style="68" hidden="1"/>
    <col min="777" max="777" width="31" style="68" hidden="1"/>
    <col min="778" max="778" width="4.5703125" style="68" hidden="1"/>
    <col min="779" max="1024" width="9.140625" style="68" hidden="1"/>
    <col min="1025" max="1025" width="133.42578125" style="68" hidden="1"/>
    <col min="1026" max="1026" width="29.140625" style="68" hidden="1"/>
    <col min="1027" max="1027" width="32.7109375" style="68" hidden="1"/>
    <col min="1028" max="1028" width="31.28515625" style="68" hidden="1"/>
    <col min="1029" max="1029" width="31" style="68" hidden="1"/>
    <col min="1030" max="1030" width="29.140625" style="68" hidden="1"/>
    <col min="1031" max="1031" width="32.7109375" style="68" hidden="1"/>
    <col min="1032" max="1032" width="31.28515625" style="68" hidden="1"/>
    <col min="1033" max="1033" width="31" style="68" hidden="1"/>
    <col min="1034" max="1034" width="4.5703125" style="68" hidden="1"/>
    <col min="1035" max="1280" width="9.140625" style="68" hidden="1"/>
    <col min="1281" max="1281" width="133.42578125" style="68" hidden="1"/>
    <col min="1282" max="1282" width="29.140625" style="68" hidden="1"/>
    <col min="1283" max="1283" width="32.7109375" style="68" hidden="1"/>
    <col min="1284" max="1284" width="31.28515625" style="68" hidden="1"/>
    <col min="1285" max="1285" width="31" style="68" hidden="1"/>
    <col min="1286" max="1286" width="29.140625" style="68" hidden="1"/>
    <col min="1287" max="1287" width="32.7109375" style="68" hidden="1"/>
    <col min="1288" max="1288" width="31.28515625" style="68" hidden="1"/>
    <col min="1289" max="1289" width="31" style="68" hidden="1"/>
    <col min="1290" max="1290" width="4.5703125" style="68" hidden="1"/>
    <col min="1291" max="1536" width="9.140625" style="68" hidden="1"/>
    <col min="1537" max="1537" width="133.42578125" style="68" hidden="1"/>
    <col min="1538" max="1538" width="29.140625" style="68" hidden="1"/>
    <col min="1539" max="1539" width="32.7109375" style="68" hidden="1"/>
    <col min="1540" max="1540" width="31.28515625" style="68" hidden="1"/>
    <col min="1541" max="1541" width="31" style="68" hidden="1"/>
    <col min="1542" max="1542" width="29.140625" style="68" hidden="1"/>
    <col min="1543" max="1543" width="32.7109375" style="68" hidden="1"/>
    <col min="1544" max="1544" width="31.28515625" style="68" hidden="1"/>
    <col min="1545" max="1545" width="31" style="68" hidden="1"/>
    <col min="1546" max="1546" width="4.5703125" style="68" hidden="1"/>
    <col min="1547" max="1792" width="9.140625" style="68" hidden="1"/>
    <col min="1793" max="1793" width="133.42578125" style="68" hidden="1"/>
    <col min="1794" max="1794" width="29.140625" style="68" hidden="1"/>
    <col min="1795" max="1795" width="32.7109375" style="68" hidden="1"/>
    <col min="1796" max="1796" width="31.28515625" style="68" hidden="1"/>
    <col min="1797" max="1797" width="31" style="68" hidden="1"/>
    <col min="1798" max="1798" width="29.140625" style="68" hidden="1"/>
    <col min="1799" max="1799" width="32.7109375" style="68" hidden="1"/>
    <col min="1800" max="1800" width="31.28515625" style="68" hidden="1"/>
    <col min="1801" max="1801" width="31" style="68" hidden="1"/>
    <col min="1802" max="1802" width="4.5703125" style="68" hidden="1"/>
    <col min="1803" max="2048" width="9.140625" style="68" hidden="1"/>
    <col min="2049" max="2049" width="133.42578125" style="68" hidden="1"/>
    <col min="2050" max="2050" width="29.140625" style="68" hidden="1"/>
    <col min="2051" max="2051" width="32.7109375" style="68" hidden="1"/>
    <col min="2052" max="2052" width="31.28515625" style="68" hidden="1"/>
    <col min="2053" max="2053" width="31" style="68" hidden="1"/>
    <col min="2054" max="2054" width="29.140625" style="68" hidden="1"/>
    <col min="2055" max="2055" width="32.7109375" style="68" hidden="1"/>
    <col min="2056" max="2056" width="31.28515625" style="68" hidden="1"/>
    <col min="2057" max="2057" width="31" style="68" hidden="1"/>
    <col min="2058" max="2058" width="4.5703125" style="68" hidden="1"/>
    <col min="2059" max="2304" width="9.140625" style="68" hidden="1"/>
    <col min="2305" max="2305" width="133.42578125" style="68" hidden="1"/>
    <col min="2306" max="2306" width="29.140625" style="68" hidden="1"/>
    <col min="2307" max="2307" width="32.7109375" style="68" hidden="1"/>
    <col min="2308" max="2308" width="31.28515625" style="68" hidden="1"/>
    <col min="2309" max="2309" width="31" style="68" hidden="1"/>
    <col min="2310" max="2310" width="29.140625" style="68" hidden="1"/>
    <col min="2311" max="2311" width="32.7109375" style="68" hidden="1"/>
    <col min="2312" max="2312" width="31.28515625" style="68" hidden="1"/>
    <col min="2313" max="2313" width="31" style="68" hidden="1"/>
    <col min="2314" max="2314" width="4.5703125" style="68" hidden="1"/>
    <col min="2315" max="2560" width="9.140625" style="68" hidden="1"/>
    <col min="2561" max="2561" width="133.42578125" style="68" hidden="1"/>
    <col min="2562" max="2562" width="29.140625" style="68" hidden="1"/>
    <col min="2563" max="2563" width="32.7109375" style="68" hidden="1"/>
    <col min="2564" max="2564" width="31.28515625" style="68" hidden="1"/>
    <col min="2565" max="2565" width="31" style="68" hidden="1"/>
    <col min="2566" max="2566" width="29.140625" style="68" hidden="1"/>
    <col min="2567" max="2567" width="32.7109375" style="68" hidden="1"/>
    <col min="2568" max="2568" width="31.28515625" style="68" hidden="1"/>
    <col min="2569" max="2569" width="31" style="68" hidden="1"/>
    <col min="2570" max="2570" width="4.5703125" style="68" hidden="1"/>
    <col min="2571" max="2816" width="9.140625" style="68" hidden="1"/>
    <col min="2817" max="2817" width="133.42578125" style="68" hidden="1"/>
    <col min="2818" max="2818" width="29.140625" style="68" hidden="1"/>
    <col min="2819" max="2819" width="32.7109375" style="68" hidden="1"/>
    <col min="2820" max="2820" width="31.28515625" style="68" hidden="1"/>
    <col min="2821" max="2821" width="31" style="68" hidden="1"/>
    <col min="2822" max="2822" width="29.140625" style="68" hidden="1"/>
    <col min="2823" max="2823" width="32.7109375" style="68" hidden="1"/>
    <col min="2824" max="2824" width="31.28515625" style="68" hidden="1"/>
    <col min="2825" max="2825" width="31" style="68" hidden="1"/>
    <col min="2826" max="2826" width="4.5703125" style="68" hidden="1"/>
    <col min="2827" max="3072" width="9.140625" style="68" hidden="1"/>
    <col min="3073" max="3073" width="133.42578125" style="68" hidden="1"/>
    <col min="3074" max="3074" width="29.140625" style="68" hidden="1"/>
    <col min="3075" max="3075" width="32.7109375" style="68" hidden="1"/>
    <col min="3076" max="3076" width="31.28515625" style="68" hidden="1"/>
    <col min="3077" max="3077" width="31" style="68" hidden="1"/>
    <col min="3078" max="3078" width="29.140625" style="68" hidden="1"/>
    <col min="3079" max="3079" width="32.7109375" style="68" hidden="1"/>
    <col min="3080" max="3080" width="31.28515625" style="68" hidden="1"/>
    <col min="3081" max="3081" width="31" style="68" hidden="1"/>
    <col min="3082" max="3082" width="4.5703125" style="68" hidden="1"/>
    <col min="3083" max="3328" width="9.140625" style="68" hidden="1"/>
    <col min="3329" max="3329" width="133.42578125" style="68" hidden="1"/>
    <col min="3330" max="3330" width="29.140625" style="68" hidden="1"/>
    <col min="3331" max="3331" width="32.7109375" style="68" hidden="1"/>
    <col min="3332" max="3332" width="31.28515625" style="68" hidden="1"/>
    <col min="3333" max="3333" width="31" style="68" hidden="1"/>
    <col min="3334" max="3334" width="29.140625" style="68" hidden="1"/>
    <col min="3335" max="3335" width="32.7109375" style="68" hidden="1"/>
    <col min="3336" max="3336" width="31.28515625" style="68" hidden="1"/>
    <col min="3337" max="3337" width="31" style="68" hidden="1"/>
    <col min="3338" max="3338" width="4.5703125" style="68" hidden="1"/>
    <col min="3339" max="3584" width="9.140625" style="68" hidden="1"/>
    <col min="3585" max="3585" width="133.42578125" style="68" hidden="1"/>
    <col min="3586" max="3586" width="29.140625" style="68" hidden="1"/>
    <col min="3587" max="3587" width="32.7109375" style="68" hidden="1"/>
    <col min="3588" max="3588" width="31.28515625" style="68" hidden="1"/>
    <col min="3589" max="3589" width="31" style="68" hidden="1"/>
    <col min="3590" max="3590" width="29.140625" style="68" hidden="1"/>
    <col min="3591" max="3591" width="32.7109375" style="68" hidden="1"/>
    <col min="3592" max="3592" width="31.28515625" style="68" hidden="1"/>
    <col min="3593" max="3593" width="31" style="68" hidden="1"/>
    <col min="3594" max="3594" width="4.5703125" style="68" hidden="1"/>
    <col min="3595" max="3840" width="9.140625" style="68" hidden="1"/>
    <col min="3841" max="3841" width="133.42578125" style="68" hidden="1"/>
    <col min="3842" max="3842" width="29.140625" style="68" hidden="1"/>
    <col min="3843" max="3843" width="32.7109375" style="68" hidden="1"/>
    <col min="3844" max="3844" width="31.28515625" style="68" hidden="1"/>
    <col min="3845" max="3845" width="31" style="68" hidden="1"/>
    <col min="3846" max="3846" width="29.140625" style="68" hidden="1"/>
    <col min="3847" max="3847" width="32.7109375" style="68" hidden="1"/>
    <col min="3848" max="3848" width="31.28515625" style="68" hidden="1"/>
    <col min="3849" max="3849" width="31" style="68" hidden="1"/>
    <col min="3850" max="3850" width="4.5703125" style="68" hidden="1"/>
    <col min="3851" max="4096" width="9.140625" style="68" hidden="1"/>
    <col min="4097" max="4097" width="133.42578125" style="68" hidden="1"/>
    <col min="4098" max="4098" width="29.140625" style="68" hidden="1"/>
    <col min="4099" max="4099" width="32.7109375" style="68" hidden="1"/>
    <col min="4100" max="4100" width="31.28515625" style="68" hidden="1"/>
    <col min="4101" max="4101" width="31" style="68" hidden="1"/>
    <col min="4102" max="4102" width="29.140625" style="68" hidden="1"/>
    <col min="4103" max="4103" width="32.7109375" style="68" hidden="1"/>
    <col min="4104" max="4104" width="31.28515625" style="68" hidden="1"/>
    <col min="4105" max="4105" width="31" style="68" hidden="1"/>
    <col min="4106" max="4106" width="4.5703125" style="68" hidden="1"/>
    <col min="4107" max="4352" width="9.140625" style="68" hidden="1"/>
    <col min="4353" max="4353" width="133.42578125" style="68" hidden="1"/>
    <col min="4354" max="4354" width="29.140625" style="68" hidden="1"/>
    <col min="4355" max="4355" width="32.7109375" style="68" hidden="1"/>
    <col min="4356" max="4356" width="31.28515625" style="68" hidden="1"/>
    <col min="4357" max="4357" width="31" style="68" hidden="1"/>
    <col min="4358" max="4358" width="29.140625" style="68" hidden="1"/>
    <col min="4359" max="4359" width="32.7109375" style="68" hidden="1"/>
    <col min="4360" max="4360" width="31.28515625" style="68" hidden="1"/>
    <col min="4361" max="4361" width="31" style="68" hidden="1"/>
    <col min="4362" max="4362" width="4.5703125" style="68" hidden="1"/>
    <col min="4363" max="4608" width="9.140625" style="68" hidden="1"/>
    <col min="4609" max="4609" width="133.42578125" style="68" hidden="1"/>
    <col min="4610" max="4610" width="29.140625" style="68" hidden="1"/>
    <col min="4611" max="4611" width="32.7109375" style="68" hidden="1"/>
    <col min="4612" max="4612" width="31.28515625" style="68" hidden="1"/>
    <col min="4613" max="4613" width="31" style="68" hidden="1"/>
    <col min="4614" max="4614" width="29.140625" style="68" hidden="1"/>
    <col min="4615" max="4615" width="32.7109375" style="68" hidden="1"/>
    <col min="4616" max="4616" width="31.28515625" style="68" hidden="1"/>
    <col min="4617" max="4617" width="31" style="68" hidden="1"/>
    <col min="4618" max="4618" width="4.5703125" style="68" hidden="1"/>
    <col min="4619" max="4864" width="9.140625" style="68" hidden="1"/>
    <col min="4865" max="4865" width="133.42578125" style="68" hidden="1"/>
    <col min="4866" max="4866" width="29.140625" style="68" hidden="1"/>
    <col min="4867" max="4867" width="32.7109375" style="68" hidden="1"/>
    <col min="4868" max="4868" width="31.28515625" style="68" hidden="1"/>
    <col min="4869" max="4869" width="31" style="68" hidden="1"/>
    <col min="4870" max="4870" width="29.140625" style="68" hidden="1"/>
    <col min="4871" max="4871" width="32.7109375" style="68" hidden="1"/>
    <col min="4872" max="4872" width="31.28515625" style="68" hidden="1"/>
    <col min="4873" max="4873" width="31" style="68" hidden="1"/>
    <col min="4874" max="4874" width="4.5703125" style="68" hidden="1"/>
    <col min="4875" max="5120" width="9.140625" style="68" hidden="1"/>
    <col min="5121" max="5121" width="133.42578125" style="68" hidden="1"/>
    <col min="5122" max="5122" width="29.140625" style="68" hidden="1"/>
    <col min="5123" max="5123" width="32.7109375" style="68" hidden="1"/>
    <col min="5124" max="5124" width="31.28515625" style="68" hidden="1"/>
    <col min="5125" max="5125" width="31" style="68" hidden="1"/>
    <col min="5126" max="5126" width="29.140625" style="68" hidden="1"/>
    <col min="5127" max="5127" width="32.7109375" style="68" hidden="1"/>
    <col min="5128" max="5128" width="31.28515625" style="68" hidden="1"/>
    <col min="5129" max="5129" width="31" style="68" hidden="1"/>
    <col min="5130" max="5130" width="4.5703125" style="68" hidden="1"/>
    <col min="5131" max="5376" width="9.140625" style="68" hidden="1"/>
    <col min="5377" max="5377" width="133.42578125" style="68" hidden="1"/>
    <col min="5378" max="5378" width="29.140625" style="68" hidden="1"/>
    <col min="5379" max="5379" width="32.7109375" style="68" hidden="1"/>
    <col min="5380" max="5380" width="31.28515625" style="68" hidden="1"/>
    <col min="5381" max="5381" width="31" style="68" hidden="1"/>
    <col min="5382" max="5382" width="29.140625" style="68" hidden="1"/>
    <col min="5383" max="5383" width="32.7109375" style="68" hidden="1"/>
    <col min="5384" max="5384" width="31.28515625" style="68" hidden="1"/>
    <col min="5385" max="5385" width="31" style="68" hidden="1"/>
    <col min="5386" max="5386" width="4.5703125" style="68" hidden="1"/>
    <col min="5387" max="5632" width="9.140625" style="68" hidden="1"/>
    <col min="5633" max="5633" width="133.42578125" style="68" hidden="1"/>
    <col min="5634" max="5634" width="29.140625" style="68" hidden="1"/>
    <col min="5635" max="5635" width="32.7109375" style="68" hidden="1"/>
    <col min="5636" max="5636" width="31.28515625" style="68" hidden="1"/>
    <col min="5637" max="5637" width="31" style="68" hidden="1"/>
    <col min="5638" max="5638" width="29.140625" style="68" hidden="1"/>
    <col min="5639" max="5639" width="32.7109375" style="68" hidden="1"/>
    <col min="5640" max="5640" width="31.28515625" style="68" hidden="1"/>
    <col min="5641" max="5641" width="31" style="68" hidden="1"/>
    <col min="5642" max="5642" width="4.5703125" style="68" hidden="1"/>
    <col min="5643" max="5888" width="9.140625" style="68" hidden="1"/>
    <col min="5889" max="5889" width="133.42578125" style="68" hidden="1"/>
    <col min="5890" max="5890" width="29.140625" style="68" hidden="1"/>
    <col min="5891" max="5891" width="32.7109375" style="68" hidden="1"/>
    <col min="5892" max="5892" width="31.28515625" style="68" hidden="1"/>
    <col min="5893" max="5893" width="31" style="68" hidden="1"/>
    <col min="5894" max="5894" width="29.140625" style="68" hidden="1"/>
    <col min="5895" max="5895" width="32.7109375" style="68" hidden="1"/>
    <col min="5896" max="5896" width="31.28515625" style="68" hidden="1"/>
    <col min="5897" max="5897" width="31" style="68" hidden="1"/>
    <col min="5898" max="5898" width="4.5703125" style="68" hidden="1"/>
    <col min="5899" max="6144" width="9.140625" style="68" hidden="1"/>
    <col min="6145" max="6145" width="133.42578125" style="68" hidden="1"/>
    <col min="6146" max="6146" width="29.140625" style="68" hidden="1"/>
    <col min="6147" max="6147" width="32.7109375" style="68" hidden="1"/>
    <col min="6148" max="6148" width="31.28515625" style="68" hidden="1"/>
    <col min="6149" max="6149" width="31" style="68" hidden="1"/>
    <col min="6150" max="6150" width="29.140625" style="68" hidden="1"/>
    <col min="6151" max="6151" width="32.7109375" style="68" hidden="1"/>
    <col min="6152" max="6152" width="31.28515625" style="68" hidden="1"/>
    <col min="6153" max="6153" width="31" style="68" hidden="1"/>
    <col min="6154" max="6154" width="4.5703125" style="68" hidden="1"/>
    <col min="6155" max="6400" width="9.140625" style="68" hidden="1"/>
    <col min="6401" max="6401" width="133.42578125" style="68" hidden="1"/>
    <col min="6402" max="6402" width="29.140625" style="68" hidden="1"/>
    <col min="6403" max="6403" width="32.7109375" style="68" hidden="1"/>
    <col min="6404" max="6404" width="31.28515625" style="68" hidden="1"/>
    <col min="6405" max="6405" width="31" style="68" hidden="1"/>
    <col min="6406" max="6406" width="29.140625" style="68" hidden="1"/>
    <col min="6407" max="6407" width="32.7109375" style="68" hidden="1"/>
    <col min="6408" max="6408" width="31.28515625" style="68" hidden="1"/>
    <col min="6409" max="6409" width="31" style="68" hidden="1"/>
    <col min="6410" max="6410" width="4.5703125" style="68" hidden="1"/>
    <col min="6411" max="6656" width="9.140625" style="68" hidden="1"/>
    <col min="6657" max="6657" width="133.42578125" style="68" hidden="1"/>
    <col min="6658" max="6658" width="29.140625" style="68" hidden="1"/>
    <col min="6659" max="6659" width="32.7109375" style="68" hidden="1"/>
    <col min="6660" max="6660" width="31.28515625" style="68" hidden="1"/>
    <col min="6661" max="6661" width="31" style="68" hidden="1"/>
    <col min="6662" max="6662" width="29.140625" style="68" hidden="1"/>
    <col min="6663" max="6663" width="32.7109375" style="68" hidden="1"/>
    <col min="6664" max="6664" width="31.28515625" style="68" hidden="1"/>
    <col min="6665" max="6665" width="31" style="68" hidden="1"/>
    <col min="6666" max="6666" width="4.5703125" style="68" hidden="1"/>
    <col min="6667" max="6912" width="9.140625" style="68" hidden="1"/>
    <col min="6913" max="6913" width="133.42578125" style="68" hidden="1"/>
    <col min="6914" max="6914" width="29.140625" style="68" hidden="1"/>
    <col min="6915" max="6915" width="32.7109375" style="68" hidden="1"/>
    <col min="6916" max="6916" width="31.28515625" style="68" hidden="1"/>
    <col min="6917" max="6917" width="31" style="68" hidden="1"/>
    <col min="6918" max="6918" width="29.140625" style="68" hidden="1"/>
    <col min="6919" max="6919" width="32.7109375" style="68" hidden="1"/>
    <col min="6920" max="6920" width="31.28515625" style="68" hidden="1"/>
    <col min="6921" max="6921" width="31" style="68" hidden="1"/>
    <col min="6922" max="6922" width="4.5703125" style="68" hidden="1"/>
    <col min="6923" max="7168" width="9.140625" style="68" hidden="1"/>
    <col min="7169" max="7169" width="133.42578125" style="68" hidden="1"/>
    <col min="7170" max="7170" width="29.140625" style="68" hidden="1"/>
    <col min="7171" max="7171" width="32.7109375" style="68" hidden="1"/>
    <col min="7172" max="7172" width="31.28515625" style="68" hidden="1"/>
    <col min="7173" max="7173" width="31" style="68" hidden="1"/>
    <col min="7174" max="7174" width="29.140625" style="68" hidden="1"/>
    <col min="7175" max="7175" width="32.7109375" style="68" hidden="1"/>
    <col min="7176" max="7176" width="31.28515625" style="68" hidden="1"/>
    <col min="7177" max="7177" width="31" style="68" hidden="1"/>
    <col min="7178" max="7178" width="4.5703125" style="68" hidden="1"/>
    <col min="7179" max="7424" width="9.140625" style="68" hidden="1"/>
    <col min="7425" max="7425" width="133.42578125" style="68" hidden="1"/>
    <col min="7426" max="7426" width="29.140625" style="68" hidden="1"/>
    <col min="7427" max="7427" width="32.7109375" style="68" hidden="1"/>
    <col min="7428" max="7428" width="31.28515625" style="68" hidden="1"/>
    <col min="7429" max="7429" width="31" style="68" hidden="1"/>
    <col min="7430" max="7430" width="29.140625" style="68" hidden="1"/>
    <col min="7431" max="7431" width="32.7109375" style="68" hidden="1"/>
    <col min="7432" max="7432" width="31.28515625" style="68" hidden="1"/>
    <col min="7433" max="7433" width="31" style="68" hidden="1"/>
    <col min="7434" max="7434" width="4.5703125" style="68" hidden="1"/>
    <col min="7435" max="7680" width="9.140625" style="68" hidden="1"/>
    <col min="7681" max="7681" width="133.42578125" style="68" hidden="1"/>
    <col min="7682" max="7682" width="29.140625" style="68" hidden="1"/>
    <col min="7683" max="7683" width="32.7109375" style="68" hidden="1"/>
    <col min="7684" max="7684" width="31.28515625" style="68" hidden="1"/>
    <col min="7685" max="7685" width="31" style="68" hidden="1"/>
    <col min="7686" max="7686" width="29.140625" style="68" hidden="1"/>
    <col min="7687" max="7687" width="32.7109375" style="68" hidden="1"/>
    <col min="7688" max="7688" width="31.28515625" style="68" hidden="1"/>
    <col min="7689" max="7689" width="31" style="68" hidden="1"/>
    <col min="7690" max="7690" width="4.5703125" style="68" hidden="1"/>
    <col min="7691" max="7936" width="9.140625" style="68" hidden="1"/>
    <col min="7937" max="7937" width="133.42578125" style="68" hidden="1"/>
    <col min="7938" max="7938" width="29.140625" style="68" hidden="1"/>
    <col min="7939" max="7939" width="32.7109375" style="68" hidden="1"/>
    <col min="7940" max="7940" width="31.28515625" style="68" hidden="1"/>
    <col min="7941" max="7941" width="31" style="68" hidden="1"/>
    <col min="7942" max="7942" width="29.140625" style="68" hidden="1"/>
    <col min="7943" max="7943" width="32.7109375" style="68" hidden="1"/>
    <col min="7944" max="7944" width="31.28515625" style="68" hidden="1"/>
    <col min="7945" max="7945" width="31" style="68" hidden="1"/>
    <col min="7946" max="7946" width="4.5703125" style="68" hidden="1"/>
    <col min="7947" max="8192" width="9.140625" style="68" hidden="1"/>
    <col min="8193" max="8193" width="133.42578125" style="68" hidden="1"/>
    <col min="8194" max="8194" width="29.140625" style="68" hidden="1"/>
    <col min="8195" max="8195" width="32.7109375" style="68" hidden="1"/>
    <col min="8196" max="8196" width="31.28515625" style="68" hidden="1"/>
    <col min="8197" max="8197" width="31" style="68" hidden="1"/>
    <col min="8198" max="8198" width="29.140625" style="68" hidden="1"/>
    <col min="8199" max="8199" width="32.7109375" style="68" hidden="1"/>
    <col min="8200" max="8200" width="31.28515625" style="68" hidden="1"/>
    <col min="8201" max="8201" width="31" style="68" hidden="1"/>
    <col min="8202" max="8202" width="4.5703125" style="68" hidden="1"/>
    <col min="8203" max="8448" width="9.140625" style="68" hidden="1"/>
    <col min="8449" max="8449" width="133.42578125" style="68" hidden="1"/>
    <col min="8450" max="8450" width="29.140625" style="68" hidden="1"/>
    <col min="8451" max="8451" width="32.7109375" style="68" hidden="1"/>
    <col min="8452" max="8452" width="31.28515625" style="68" hidden="1"/>
    <col min="8453" max="8453" width="31" style="68" hidden="1"/>
    <col min="8454" max="8454" width="29.140625" style="68" hidden="1"/>
    <col min="8455" max="8455" width="32.7109375" style="68" hidden="1"/>
    <col min="8456" max="8456" width="31.28515625" style="68" hidden="1"/>
    <col min="8457" max="8457" width="31" style="68" hidden="1"/>
    <col min="8458" max="8458" width="4.5703125" style="68" hidden="1"/>
    <col min="8459" max="8704" width="9.140625" style="68" hidden="1"/>
    <col min="8705" max="8705" width="133.42578125" style="68" hidden="1"/>
    <col min="8706" max="8706" width="29.140625" style="68" hidden="1"/>
    <col min="8707" max="8707" width="32.7109375" style="68" hidden="1"/>
    <col min="8708" max="8708" width="31.28515625" style="68" hidden="1"/>
    <col min="8709" max="8709" width="31" style="68" hidden="1"/>
    <col min="8710" max="8710" width="29.140625" style="68" hidden="1"/>
    <col min="8711" max="8711" width="32.7109375" style="68" hidden="1"/>
    <col min="8712" max="8712" width="31.28515625" style="68" hidden="1"/>
    <col min="8713" max="8713" width="31" style="68" hidden="1"/>
    <col min="8714" max="8714" width="4.5703125" style="68" hidden="1"/>
    <col min="8715" max="8960" width="9.140625" style="68" hidden="1"/>
    <col min="8961" max="8961" width="133.42578125" style="68" hidden="1"/>
    <col min="8962" max="8962" width="29.140625" style="68" hidden="1"/>
    <col min="8963" max="8963" width="32.7109375" style="68" hidden="1"/>
    <col min="8964" max="8964" width="31.28515625" style="68" hidden="1"/>
    <col min="8965" max="8965" width="31" style="68" hidden="1"/>
    <col min="8966" max="8966" width="29.140625" style="68" hidden="1"/>
    <col min="8967" max="8967" width="32.7109375" style="68" hidden="1"/>
    <col min="8968" max="8968" width="31.28515625" style="68" hidden="1"/>
    <col min="8969" max="8969" width="31" style="68" hidden="1"/>
    <col min="8970" max="8970" width="4.5703125" style="68" hidden="1"/>
    <col min="8971" max="9216" width="9.140625" style="68" hidden="1"/>
    <col min="9217" max="9217" width="133.42578125" style="68" hidden="1"/>
    <col min="9218" max="9218" width="29.140625" style="68" hidden="1"/>
    <col min="9219" max="9219" width="32.7109375" style="68" hidden="1"/>
    <col min="9220" max="9220" width="31.28515625" style="68" hidden="1"/>
    <col min="9221" max="9221" width="31" style="68" hidden="1"/>
    <col min="9222" max="9222" width="29.140625" style="68" hidden="1"/>
    <col min="9223" max="9223" width="32.7109375" style="68" hidden="1"/>
    <col min="9224" max="9224" width="31.28515625" style="68" hidden="1"/>
    <col min="9225" max="9225" width="31" style="68" hidden="1"/>
    <col min="9226" max="9226" width="4.5703125" style="68" hidden="1"/>
    <col min="9227" max="9472" width="9.140625" style="68" hidden="1"/>
    <col min="9473" max="9473" width="133.42578125" style="68" hidden="1"/>
    <col min="9474" max="9474" width="29.140625" style="68" hidden="1"/>
    <col min="9475" max="9475" width="32.7109375" style="68" hidden="1"/>
    <col min="9476" max="9476" width="31.28515625" style="68" hidden="1"/>
    <col min="9477" max="9477" width="31" style="68" hidden="1"/>
    <col min="9478" max="9478" width="29.140625" style="68" hidden="1"/>
    <col min="9479" max="9479" width="32.7109375" style="68" hidden="1"/>
    <col min="9480" max="9480" width="31.28515625" style="68" hidden="1"/>
    <col min="9481" max="9481" width="31" style="68" hidden="1"/>
    <col min="9482" max="9482" width="4.5703125" style="68" hidden="1"/>
    <col min="9483" max="9728" width="9.140625" style="68" hidden="1"/>
    <col min="9729" max="9729" width="133.42578125" style="68" hidden="1"/>
    <col min="9730" max="9730" width="29.140625" style="68" hidden="1"/>
    <col min="9731" max="9731" width="32.7109375" style="68" hidden="1"/>
    <col min="9732" max="9732" width="31.28515625" style="68" hidden="1"/>
    <col min="9733" max="9733" width="31" style="68" hidden="1"/>
    <col min="9734" max="9734" width="29.140625" style="68" hidden="1"/>
    <col min="9735" max="9735" width="32.7109375" style="68" hidden="1"/>
    <col min="9736" max="9736" width="31.28515625" style="68" hidden="1"/>
    <col min="9737" max="9737" width="31" style="68" hidden="1"/>
    <col min="9738" max="9738" width="4.5703125" style="68" hidden="1"/>
    <col min="9739" max="9984" width="9.140625" style="68" hidden="1"/>
    <col min="9985" max="9985" width="133.42578125" style="68" hidden="1"/>
    <col min="9986" max="9986" width="29.140625" style="68" hidden="1"/>
    <col min="9987" max="9987" width="32.7109375" style="68" hidden="1"/>
    <col min="9988" max="9988" width="31.28515625" style="68" hidden="1"/>
    <col min="9989" max="9989" width="31" style="68" hidden="1"/>
    <col min="9990" max="9990" width="29.140625" style="68" hidden="1"/>
    <col min="9991" max="9991" width="32.7109375" style="68" hidden="1"/>
    <col min="9992" max="9992" width="31.28515625" style="68" hidden="1"/>
    <col min="9993" max="9993" width="31" style="68" hidden="1"/>
    <col min="9994" max="9994" width="4.5703125" style="68" hidden="1"/>
    <col min="9995" max="10240" width="9.140625" style="68" hidden="1"/>
    <col min="10241" max="10241" width="133.42578125" style="68" hidden="1"/>
    <col min="10242" max="10242" width="29.140625" style="68" hidden="1"/>
    <col min="10243" max="10243" width="32.7109375" style="68" hidden="1"/>
    <col min="10244" max="10244" width="31.28515625" style="68" hidden="1"/>
    <col min="10245" max="10245" width="31" style="68" hidden="1"/>
    <col min="10246" max="10246" width="29.140625" style="68" hidden="1"/>
    <col min="10247" max="10247" width="32.7109375" style="68" hidden="1"/>
    <col min="10248" max="10248" width="31.28515625" style="68" hidden="1"/>
    <col min="10249" max="10249" width="31" style="68" hidden="1"/>
    <col min="10250" max="10250" width="4.5703125" style="68" hidden="1"/>
    <col min="10251" max="10496" width="9.140625" style="68" hidden="1"/>
    <col min="10497" max="10497" width="133.42578125" style="68" hidden="1"/>
    <col min="10498" max="10498" width="29.140625" style="68" hidden="1"/>
    <col min="10499" max="10499" width="32.7109375" style="68" hidden="1"/>
    <col min="10500" max="10500" width="31.28515625" style="68" hidden="1"/>
    <col min="10501" max="10501" width="31" style="68" hidden="1"/>
    <col min="10502" max="10502" width="29.140625" style="68" hidden="1"/>
    <col min="10503" max="10503" width="32.7109375" style="68" hidden="1"/>
    <col min="10504" max="10504" width="31.28515625" style="68" hidden="1"/>
    <col min="10505" max="10505" width="31" style="68" hidden="1"/>
    <col min="10506" max="10506" width="4.5703125" style="68" hidden="1"/>
    <col min="10507" max="10752" width="9.140625" style="68" hidden="1"/>
    <col min="10753" max="10753" width="133.42578125" style="68" hidden="1"/>
    <col min="10754" max="10754" width="29.140625" style="68" hidden="1"/>
    <col min="10755" max="10755" width="32.7109375" style="68" hidden="1"/>
    <col min="10756" max="10756" width="31.28515625" style="68" hidden="1"/>
    <col min="10757" max="10757" width="31" style="68" hidden="1"/>
    <col min="10758" max="10758" width="29.140625" style="68" hidden="1"/>
    <col min="10759" max="10759" width="32.7109375" style="68" hidden="1"/>
    <col min="10760" max="10760" width="31.28515625" style="68" hidden="1"/>
    <col min="10761" max="10761" width="31" style="68" hidden="1"/>
    <col min="10762" max="10762" width="4.5703125" style="68" hidden="1"/>
    <col min="10763" max="11008" width="9.140625" style="68" hidden="1"/>
    <col min="11009" max="11009" width="133.42578125" style="68" hidden="1"/>
    <col min="11010" max="11010" width="29.140625" style="68" hidden="1"/>
    <col min="11011" max="11011" width="32.7109375" style="68" hidden="1"/>
    <col min="11012" max="11012" width="31.28515625" style="68" hidden="1"/>
    <col min="11013" max="11013" width="31" style="68" hidden="1"/>
    <col min="11014" max="11014" width="29.140625" style="68" hidden="1"/>
    <col min="11015" max="11015" width="32.7109375" style="68" hidden="1"/>
    <col min="11016" max="11016" width="31.28515625" style="68" hidden="1"/>
    <col min="11017" max="11017" width="31" style="68" hidden="1"/>
    <col min="11018" max="11018" width="4.5703125" style="68" hidden="1"/>
    <col min="11019" max="11264" width="9.140625" style="68" hidden="1"/>
    <col min="11265" max="11265" width="133.42578125" style="68" hidden="1"/>
    <col min="11266" max="11266" width="29.140625" style="68" hidden="1"/>
    <col min="11267" max="11267" width="32.7109375" style="68" hidden="1"/>
    <col min="11268" max="11268" width="31.28515625" style="68" hidden="1"/>
    <col min="11269" max="11269" width="31" style="68" hidden="1"/>
    <col min="11270" max="11270" width="29.140625" style="68" hidden="1"/>
    <col min="11271" max="11271" width="32.7109375" style="68" hidden="1"/>
    <col min="11272" max="11272" width="31.28515625" style="68" hidden="1"/>
    <col min="11273" max="11273" width="31" style="68" hidden="1"/>
    <col min="11274" max="11274" width="4.5703125" style="68" hidden="1"/>
    <col min="11275" max="11520" width="9.140625" style="68" hidden="1"/>
    <col min="11521" max="11521" width="133.42578125" style="68" hidden="1"/>
    <col min="11522" max="11522" width="29.140625" style="68" hidden="1"/>
    <col min="11523" max="11523" width="32.7109375" style="68" hidden="1"/>
    <col min="11524" max="11524" width="31.28515625" style="68" hidden="1"/>
    <col min="11525" max="11525" width="31" style="68" hidden="1"/>
    <col min="11526" max="11526" width="29.140625" style="68" hidden="1"/>
    <col min="11527" max="11527" width="32.7109375" style="68" hidden="1"/>
    <col min="11528" max="11528" width="31.28515625" style="68" hidden="1"/>
    <col min="11529" max="11529" width="31" style="68" hidden="1"/>
    <col min="11530" max="11530" width="4.5703125" style="68" hidden="1"/>
    <col min="11531" max="11776" width="9.140625" style="68" hidden="1"/>
    <col min="11777" max="11777" width="133.42578125" style="68" hidden="1"/>
    <col min="11778" max="11778" width="29.140625" style="68" hidden="1"/>
    <col min="11779" max="11779" width="32.7109375" style="68" hidden="1"/>
    <col min="11780" max="11780" width="31.28515625" style="68" hidden="1"/>
    <col min="11781" max="11781" width="31" style="68" hidden="1"/>
    <col min="11782" max="11782" width="29.140625" style="68" hidden="1"/>
    <col min="11783" max="11783" width="32.7109375" style="68" hidden="1"/>
    <col min="11784" max="11784" width="31.28515625" style="68" hidden="1"/>
    <col min="11785" max="11785" width="31" style="68" hidden="1"/>
    <col min="11786" max="11786" width="4.5703125" style="68" hidden="1"/>
    <col min="11787" max="12032" width="9.140625" style="68" hidden="1"/>
    <col min="12033" max="12033" width="133.42578125" style="68" hidden="1"/>
    <col min="12034" max="12034" width="29.140625" style="68" hidden="1"/>
    <col min="12035" max="12035" width="32.7109375" style="68" hidden="1"/>
    <col min="12036" max="12036" width="31.28515625" style="68" hidden="1"/>
    <col min="12037" max="12037" width="31" style="68" hidden="1"/>
    <col min="12038" max="12038" width="29.140625" style="68" hidden="1"/>
    <col min="12039" max="12039" width="32.7109375" style="68" hidden="1"/>
    <col min="12040" max="12040" width="31.28515625" style="68" hidden="1"/>
    <col min="12041" max="12041" width="31" style="68" hidden="1"/>
    <col min="12042" max="12042" width="4.5703125" style="68" hidden="1"/>
    <col min="12043" max="12288" width="9.140625" style="68" hidden="1"/>
    <col min="12289" max="12289" width="133.42578125" style="68" hidden="1"/>
    <col min="12290" max="12290" width="29.140625" style="68" hidden="1"/>
    <col min="12291" max="12291" width="32.7109375" style="68" hidden="1"/>
    <col min="12292" max="12292" width="31.28515625" style="68" hidden="1"/>
    <col min="12293" max="12293" width="31" style="68" hidden="1"/>
    <col min="12294" max="12294" width="29.140625" style="68" hidden="1"/>
    <col min="12295" max="12295" width="32.7109375" style="68" hidden="1"/>
    <col min="12296" max="12296" width="31.28515625" style="68" hidden="1"/>
    <col min="12297" max="12297" width="31" style="68" hidden="1"/>
    <col min="12298" max="12298" width="4.5703125" style="68" hidden="1"/>
    <col min="12299" max="12544" width="9.140625" style="68" hidden="1"/>
    <col min="12545" max="12545" width="133.42578125" style="68" hidden="1"/>
    <col min="12546" max="12546" width="29.140625" style="68" hidden="1"/>
    <col min="12547" max="12547" width="32.7109375" style="68" hidden="1"/>
    <col min="12548" max="12548" width="31.28515625" style="68" hidden="1"/>
    <col min="12549" max="12549" width="31" style="68" hidden="1"/>
    <col min="12550" max="12550" width="29.140625" style="68" hidden="1"/>
    <col min="12551" max="12551" width="32.7109375" style="68" hidden="1"/>
    <col min="12552" max="12552" width="31.28515625" style="68" hidden="1"/>
    <col min="12553" max="12553" width="31" style="68" hidden="1"/>
    <col min="12554" max="12554" width="4.5703125" style="68" hidden="1"/>
    <col min="12555" max="12800" width="9.140625" style="68" hidden="1"/>
    <col min="12801" max="12801" width="133.42578125" style="68" hidden="1"/>
    <col min="12802" max="12802" width="29.140625" style="68" hidden="1"/>
    <col min="12803" max="12803" width="32.7109375" style="68" hidden="1"/>
    <col min="12804" max="12804" width="31.28515625" style="68" hidden="1"/>
    <col min="12805" max="12805" width="31" style="68" hidden="1"/>
    <col min="12806" max="12806" width="29.140625" style="68" hidden="1"/>
    <col min="12807" max="12807" width="32.7109375" style="68" hidden="1"/>
    <col min="12808" max="12808" width="31.28515625" style="68" hidden="1"/>
    <col min="12809" max="12809" width="31" style="68" hidden="1"/>
    <col min="12810" max="12810" width="4.5703125" style="68" hidden="1"/>
    <col min="12811" max="13056" width="9.140625" style="68" hidden="1"/>
    <col min="13057" max="13057" width="133.42578125" style="68" hidden="1"/>
    <col min="13058" max="13058" width="29.140625" style="68" hidden="1"/>
    <col min="13059" max="13059" width="32.7109375" style="68" hidden="1"/>
    <col min="13060" max="13060" width="31.28515625" style="68" hidden="1"/>
    <col min="13061" max="13061" width="31" style="68" hidden="1"/>
    <col min="13062" max="13062" width="29.140625" style="68" hidden="1"/>
    <col min="13063" max="13063" width="32.7109375" style="68" hidden="1"/>
    <col min="13064" max="13064" width="31.28515625" style="68" hidden="1"/>
    <col min="13065" max="13065" width="31" style="68" hidden="1"/>
    <col min="13066" max="13066" width="4.5703125" style="68" hidden="1"/>
    <col min="13067" max="13312" width="9.140625" style="68" hidden="1"/>
    <col min="13313" max="13313" width="133.42578125" style="68" hidden="1"/>
    <col min="13314" max="13314" width="29.140625" style="68" hidden="1"/>
    <col min="13315" max="13315" width="32.7109375" style="68" hidden="1"/>
    <col min="13316" max="13316" width="31.28515625" style="68" hidden="1"/>
    <col min="13317" max="13317" width="31" style="68" hidden="1"/>
    <col min="13318" max="13318" width="29.140625" style="68" hidden="1"/>
    <col min="13319" max="13319" width="32.7109375" style="68" hidden="1"/>
    <col min="13320" max="13320" width="31.28515625" style="68" hidden="1"/>
    <col min="13321" max="13321" width="31" style="68" hidden="1"/>
    <col min="13322" max="13322" width="4.5703125" style="68" hidden="1"/>
    <col min="13323" max="13568" width="9.140625" style="68" hidden="1"/>
    <col min="13569" max="13569" width="133.42578125" style="68" hidden="1"/>
    <col min="13570" max="13570" width="29.140625" style="68" hidden="1"/>
    <col min="13571" max="13571" width="32.7109375" style="68" hidden="1"/>
    <col min="13572" max="13572" width="31.28515625" style="68" hidden="1"/>
    <col min="13573" max="13573" width="31" style="68" hidden="1"/>
    <col min="13574" max="13574" width="29.140625" style="68" hidden="1"/>
    <col min="13575" max="13575" width="32.7109375" style="68" hidden="1"/>
    <col min="13576" max="13576" width="31.28515625" style="68" hidden="1"/>
    <col min="13577" max="13577" width="31" style="68" hidden="1"/>
    <col min="13578" max="13578" width="4.5703125" style="68" hidden="1"/>
    <col min="13579" max="13824" width="9.140625" style="68" hidden="1"/>
    <col min="13825" max="13825" width="133.42578125" style="68" hidden="1"/>
    <col min="13826" max="13826" width="29.140625" style="68" hidden="1"/>
    <col min="13827" max="13827" width="32.7109375" style="68" hidden="1"/>
    <col min="13828" max="13828" width="31.28515625" style="68" hidden="1"/>
    <col min="13829" max="13829" width="31" style="68" hidden="1"/>
    <col min="13830" max="13830" width="29.140625" style="68" hidden="1"/>
    <col min="13831" max="13831" width="32.7109375" style="68" hidden="1"/>
    <col min="13832" max="13832" width="31.28515625" style="68" hidden="1"/>
    <col min="13833" max="13833" width="31" style="68" hidden="1"/>
    <col min="13834" max="13834" width="4.5703125" style="68" hidden="1"/>
    <col min="13835" max="14080" width="9.140625" style="68" hidden="1"/>
    <col min="14081" max="14081" width="133.42578125" style="68" hidden="1"/>
    <col min="14082" max="14082" width="29.140625" style="68" hidden="1"/>
    <col min="14083" max="14083" width="32.7109375" style="68" hidden="1"/>
    <col min="14084" max="14084" width="31.28515625" style="68" hidden="1"/>
    <col min="14085" max="14085" width="31" style="68" hidden="1"/>
    <col min="14086" max="14086" width="29.140625" style="68" hidden="1"/>
    <col min="14087" max="14087" width="32.7109375" style="68" hidden="1"/>
    <col min="14088" max="14088" width="31.28515625" style="68" hidden="1"/>
    <col min="14089" max="14089" width="31" style="68" hidden="1"/>
    <col min="14090" max="14090" width="4.5703125" style="68" hidden="1"/>
    <col min="14091" max="14336" width="9.140625" style="68" hidden="1"/>
    <col min="14337" max="14337" width="133.42578125" style="68" hidden="1"/>
    <col min="14338" max="14338" width="29.140625" style="68" hidden="1"/>
    <col min="14339" max="14339" width="32.7109375" style="68" hidden="1"/>
    <col min="14340" max="14340" width="31.28515625" style="68" hidden="1"/>
    <col min="14341" max="14341" width="31" style="68" hidden="1"/>
    <col min="14342" max="14342" width="29.140625" style="68" hidden="1"/>
    <col min="14343" max="14343" width="32.7109375" style="68" hidden="1"/>
    <col min="14344" max="14344" width="31.28515625" style="68" hidden="1"/>
    <col min="14345" max="14345" width="31" style="68" hidden="1"/>
    <col min="14346" max="14346" width="4.5703125" style="68" hidden="1"/>
    <col min="14347" max="14592" width="9.140625" style="68" hidden="1"/>
    <col min="14593" max="14593" width="133.42578125" style="68" hidden="1"/>
    <col min="14594" max="14594" width="29.140625" style="68" hidden="1"/>
    <col min="14595" max="14595" width="32.7109375" style="68" hidden="1"/>
    <col min="14596" max="14596" width="31.28515625" style="68" hidden="1"/>
    <col min="14597" max="14597" width="31" style="68" hidden="1"/>
    <col min="14598" max="14598" width="29.140625" style="68" hidden="1"/>
    <col min="14599" max="14599" width="32.7109375" style="68" hidden="1"/>
    <col min="14600" max="14600" width="31.28515625" style="68" hidden="1"/>
    <col min="14601" max="14601" width="31" style="68" hidden="1"/>
    <col min="14602" max="14602" width="4.5703125" style="68" hidden="1"/>
    <col min="14603" max="14848" width="9.140625" style="68" hidden="1"/>
    <col min="14849" max="14849" width="133.42578125" style="68" hidden="1"/>
    <col min="14850" max="14850" width="29.140625" style="68" hidden="1"/>
    <col min="14851" max="14851" width="32.7109375" style="68" hidden="1"/>
    <col min="14852" max="14852" width="31.28515625" style="68" hidden="1"/>
    <col min="14853" max="14853" width="31" style="68" hidden="1"/>
    <col min="14854" max="14854" width="29.140625" style="68" hidden="1"/>
    <col min="14855" max="14855" width="32.7109375" style="68" hidden="1"/>
    <col min="14856" max="14856" width="31.28515625" style="68" hidden="1"/>
    <col min="14857" max="14857" width="31" style="68" hidden="1"/>
    <col min="14858" max="14858" width="4.5703125" style="68" hidden="1"/>
    <col min="14859" max="15104" width="9.140625" style="68" hidden="1"/>
    <col min="15105" max="15105" width="133.42578125" style="68" hidden="1"/>
    <col min="15106" max="15106" width="29.140625" style="68" hidden="1"/>
    <col min="15107" max="15107" width="32.7109375" style="68" hidden="1"/>
    <col min="15108" max="15108" width="31.28515625" style="68" hidden="1"/>
    <col min="15109" max="15109" width="31" style="68" hidden="1"/>
    <col min="15110" max="15110" width="29.140625" style="68" hidden="1"/>
    <col min="15111" max="15111" width="32.7109375" style="68" hidden="1"/>
    <col min="15112" max="15112" width="31.28515625" style="68" hidden="1"/>
    <col min="15113" max="15113" width="31" style="68" hidden="1"/>
    <col min="15114" max="15114" width="4.5703125" style="68" hidden="1"/>
    <col min="15115" max="15360" width="9.140625" style="68" hidden="1"/>
    <col min="15361" max="15361" width="133.42578125" style="68" hidden="1"/>
    <col min="15362" max="15362" width="29.140625" style="68" hidden="1"/>
    <col min="15363" max="15363" width="32.7109375" style="68" hidden="1"/>
    <col min="15364" max="15364" width="31.28515625" style="68" hidden="1"/>
    <col min="15365" max="15365" width="31" style="68" hidden="1"/>
    <col min="15366" max="15366" width="29.140625" style="68" hidden="1"/>
    <col min="15367" max="15367" width="32.7109375" style="68" hidden="1"/>
    <col min="15368" max="15368" width="31.28515625" style="68" hidden="1"/>
    <col min="15369" max="15369" width="31" style="68" hidden="1"/>
    <col min="15370" max="15370" width="4.5703125" style="68" hidden="1"/>
    <col min="15371" max="15616" width="9.140625" style="68" hidden="1"/>
    <col min="15617" max="15617" width="133.42578125" style="68" hidden="1"/>
    <col min="15618" max="15618" width="29.140625" style="68" hidden="1"/>
    <col min="15619" max="15619" width="32.7109375" style="68" hidden="1"/>
    <col min="15620" max="15620" width="31.28515625" style="68" hidden="1"/>
    <col min="15621" max="15621" width="31" style="68" hidden="1"/>
    <col min="15622" max="15622" width="29.140625" style="68" hidden="1"/>
    <col min="15623" max="15623" width="32.7109375" style="68" hidden="1"/>
    <col min="15624" max="15624" width="31.28515625" style="68" hidden="1"/>
    <col min="15625" max="15625" width="31" style="68" hidden="1"/>
    <col min="15626" max="15626" width="4.5703125" style="68" hidden="1"/>
    <col min="15627" max="15872" width="9.140625" style="68" hidden="1"/>
    <col min="15873" max="15873" width="133.42578125" style="68" hidden="1"/>
    <col min="15874" max="15874" width="29.140625" style="68" hidden="1"/>
    <col min="15875" max="15875" width="32.7109375" style="68" hidden="1"/>
    <col min="15876" max="15876" width="31.28515625" style="68" hidden="1"/>
    <col min="15877" max="15877" width="31" style="68" hidden="1"/>
    <col min="15878" max="15878" width="29.140625" style="68" hidden="1"/>
    <col min="15879" max="15879" width="32.7109375" style="68" hidden="1"/>
    <col min="15880" max="15880" width="31.28515625" style="68" hidden="1"/>
    <col min="15881" max="15881" width="31" style="68" hidden="1"/>
    <col min="15882" max="15882" width="4.5703125" style="68" hidden="1"/>
    <col min="15883" max="16128" width="9.140625" style="68" hidden="1"/>
    <col min="16129" max="16129" width="133.42578125" style="68" hidden="1"/>
    <col min="16130" max="16130" width="29.140625" style="68" hidden="1"/>
    <col min="16131" max="16131" width="32.7109375" style="68" hidden="1"/>
    <col min="16132" max="16132" width="31.28515625" style="68" hidden="1"/>
    <col min="16133" max="16133" width="31" style="68" hidden="1"/>
    <col min="16134" max="16134" width="29.140625" style="68" hidden="1"/>
    <col min="16135" max="16135" width="32.7109375" style="68" hidden="1"/>
    <col min="16136" max="16136" width="31.28515625" style="68" hidden="1"/>
    <col min="16137" max="16137" width="31" style="68" hidden="1"/>
    <col min="16138" max="16138" width="4.5703125" style="68" hidden="1"/>
    <col min="16139" max="16384" width="9.140625" style="68" hidden="1"/>
  </cols>
  <sheetData>
    <row r="1" spans="1:26" s="66" customFormat="1" ht="5.25" hidden="1" customHeight="1">
      <c r="A1" s="537"/>
      <c r="B1" s="538"/>
      <c r="C1" s="538"/>
      <c r="D1" s="538"/>
      <c r="E1" s="538"/>
      <c r="F1" s="538"/>
      <c r="G1" s="538"/>
      <c r="H1" s="538"/>
      <c r="I1" s="538"/>
      <c r="J1" s="366"/>
    </row>
    <row r="2" spans="1:26" s="319" customFormat="1" ht="78.75" customHeight="1">
      <c r="A2" s="916" t="s">
        <v>59</v>
      </c>
      <c r="B2" s="916"/>
      <c r="C2" s="916"/>
      <c r="D2" s="916"/>
      <c r="E2" s="916"/>
      <c r="F2" s="916"/>
      <c r="G2" s="916"/>
      <c r="H2" s="916"/>
      <c r="I2" s="916"/>
      <c r="J2" s="365"/>
    </row>
    <row r="3" spans="1:26" s="319" customFormat="1" ht="41.25" customHeight="1">
      <c r="A3" s="916" t="s">
        <v>1053</v>
      </c>
      <c r="B3" s="916"/>
      <c r="C3" s="916"/>
      <c r="D3" s="916"/>
      <c r="E3" s="916"/>
      <c r="F3" s="916"/>
      <c r="G3" s="916"/>
      <c r="H3" s="916"/>
      <c r="I3" s="916"/>
      <c r="J3" s="365"/>
    </row>
    <row r="4" spans="1:26" s="319" customFormat="1" ht="48.75" customHeight="1">
      <c r="A4" s="916" t="s">
        <v>1580</v>
      </c>
      <c r="B4" s="916"/>
      <c r="C4" s="916"/>
      <c r="D4" s="916"/>
      <c r="E4" s="916"/>
      <c r="F4" s="916"/>
      <c r="G4" s="916"/>
      <c r="H4" s="916"/>
      <c r="I4" s="916"/>
      <c r="J4" s="365"/>
    </row>
    <row r="5" spans="1:26" s="318" customFormat="1" ht="73.5" customHeight="1">
      <c r="A5" s="962" t="s">
        <v>883</v>
      </c>
      <c r="B5" s="962"/>
      <c r="C5" s="962"/>
      <c r="D5" s="962"/>
      <c r="E5" s="962"/>
      <c r="F5" s="962"/>
      <c r="G5" s="962"/>
      <c r="H5" s="962"/>
      <c r="I5" s="962"/>
      <c r="J5" s="539"/>
    </row>
    <row r="6" spans="1:26" ht="6" customHeight="1"/>
    <row r="7" spans="1:26" ht="7.5" customHeight="1">
      <c r="A7" s="540"/>
      <c r="B7" s="541"/>
      <c r="C7" s="541"/>
      <c r="D7" s="542"/>
      <c r="E7" s="542"/>
      <c r="F7" s="542"/>
      <c r="G7" s="542"/>
      <c r="H7" s="541"/>
      <c r="I7" s="542"/>
      <c r="J7" s="543"/>
    </row>
    <row r="8" spans="1:26" s="546" customFormat="1" ht="45" customHeight="1">
      <c r="A8" s="544"/>
      <c r="B8" s="963" t="s">
        <v>370</v>
      </c>
      <c r="C8" s="963"/>
      <c r="D8" s="963"/>
      <c r="E8" s="963"/>
      <c r="F8" s="963" t="s">
        <v>371</v>
      </c>
      <c r="G8" s="963"/>
      <c r="H8" s="963"/>
      <c r="I8" s="963"/>
      <c r="J8" s="545"/>
      <c r="U8" s="546">
        <v>1</v>
      </c>
      <c r="V8" s="546">
        <v>1</v>
      </c>
      <c r="Y8" s="546">
        <v>1</v>
      </c>
      <c r="Z8" s="546">
        <v>1</v>
      </c>
    </row>
    <row r="9" spans="1:26" s="550" customFormat="1" ht="65.25" customHeight="1">
      <c r="A9" s="547"/>
      <c r="B9" s="547" t="s">
        <v>1054</v>
      </c>
      <c r="C9" s="548" t="s">
        <v>1055</v>
      </c>
      <c r="D9" s="547" t="s">
        <v>1056</v>
      </c>
      <c r="E9" s="547" t="s">
        <v>65</v>
      </c>
      <c r="F9" s="547" t="s">
        <v>1054</v>
      </c>
      <c r="G9" s="547" t="s">
        <v>1055</v>
      </c>
      <c r="H9" s="548" t="s">
        <v>1056</v>
      </c>
      <c r="I9" s="547" t="s">
        <v>65</v>
      </c>
      <c r="J9" s="549"/>
      <c r="U9" s="550">
        <v>1</v>
      </c>
      <c r="V9" s="550">
        <v>1</v>
      </c>
      <c r="Y9" s="550">
        <v>1</v>
      </c>
      <c r="Z9" s="550">
        <v>1</v>
      </c>
    </row>
    <row r="10" spans="1:26" s="553" customFormat="1" ht="64.5" customHeight="1">
      <c r="A10" s="551" t="s">
        <v>1021</v>
      </c>
      <c r="B10" s="552">
        <v>3304.3948621</v>
      </c>
      <c r="C10" s="552">
        <v>88866.3296634</v>
      </c>
      <c r="D10" s="552">
        <v>36352.106241200003</v>
      </c>
      <c r="E10" s="552">
        <v>128522.8307667</v>
      </c>
      <c r="F10" s="552">
        <v>517307.81113489997</v>
      </c>
      <c r="G10" s="552">
        <v>649338.05720340007</v>
      </c>
      <c r="H10" s="552">
        <v>718177.59759940009</v>
      </c>
      <c r="I10" s="552">
        <v>1884823.4659377001</v>
      </c>
      <c r="J10" s="545"/>
    </row>
    <row r="11" spans="1:26" s="553" customFormat="1" ht="64.5" customHeight="1">
      <c r="A11" s="551" t="s">
        <v>1022</v>
      </c>
      <c r="B11" s="554">
        <v>22.517959999999999</v>
      </c>
      <c r="C11" s="554">
        <v>331.37955999999997</v>
      </c>
      <c r="D11" s="554">
        <v>863.43499999999995</v>
      </c>
      <c r="E11" s="554">
        <v>1217.3325199999999</v>
      </c>
      <c r="F11" s="552">
        <v>7682.2347139999993</v>
      </c>
      <c r="G11" s="552">
        <v>12859.359854599999</v>
      </c>
      <c r="H11" s="552">
        <v>3605.4041952999996</v>
      </c>
      <c r="I11" s="552">
        <v>24146.998763899999</v>
      </c>
      <c r="J11" s="545"/>
    </row>
    <row r="12" spans="1:26" s="553" customFormat="1" ht="64.5" customHeight="1">
      <c r="A12" s="551" t="s">
        <v>1023</v>
      </c>
      <c r="B12" s="554">
        <v>0</v>
      </c>
      <c r="C12" s="554">
        <v>0</v>
      </c>
      <c r="D12" s="554">
        <v>0</v>
      </c>
      <c r="E12" s="554">
        <v>0</v>
      </c>
      <c r="F12" s="552">
        <v>219755.31323969999</v>
      </c>
      <c r="G12" s="552">
        <v>320604.95650559996</v>
      </c>
      <c r="H12" s="552">
        <v>6756.3515388000005</v>
      </c>
      <c r="I12" s="552">
        <v>547116.62128410011</v>
      </c>
      <c r="J12" s="545"/>
    </row>
    <row r="13" spans="1:26" s="553" customFormat="1" ht="64.5" customHeight="1">
      <c r="A13" s="551" t="s">
        <v>1024</v>
      </c>
      <c r="B13" s="552">
        <v>0</v>
      </c>
      <c r="C13" s="552">
        <v>0</v>
      </c>
      <c r="D13" s="552">
        <v>0</v>
      </c>
      <c r="E13" s="552">
        <v>0</v>
      </c>
      <c r="F13" s="552">
        <v>342207.66860399995</v>
      </c>
      <c r="G13" s="552">
        <v>203806.6905803</v>
      </c>
      <c r="H13" s="552">
        <v>27317.761999000002</v>
      </c>
      <c r="I13" s="552">
        <v>573332.12118330004</v>
      </c>
      <c r="J13" s="545"/>
    </row>
    <row r="14" spans="1:26" s="553" customFormat="1" ht="64.5" customHeight="1">
      <c r="A14" s="551" t="s">
        <v>1025</v>
      </c>
      <c r="B14" s="552">
        <v>6247.9538014</v>
      </c>
      <c r="C14" s="552">
        <v>278506.8642298</v>
      </c>
      <c r="D14" s="552">
        <v>227948.88373899998</v>
      </c>
      <c r="E14" s="552">
        <v>512703.70177019999</v>
      </c>
      <c r="F14" s="552">
        <v>4140032.0041002003</v>
      </c>
      <c r="G14" s="552">
        <v>1737255.847637</v>
      </c>
      <c r="H14" s="552">
        <v>2526014.4191943002</v>
      </c>
      <c r="I14" s="552">
        <v>8403302.2709315009</v>
      </c>
      <c r="J14" s="545"/>
    </row>
    <row r="15" spans="1:26" s="553" customFormat="1" ht="64.5" customHeight="1">
      <c r="A15" s="551" t="s">
        <v>1026</v>
      </c>
      <c r="B15" s="552">
        <v>0</v>
      </c>
      <c r="C15" s="552">
        <v>0</v>
      </c>
      <c r="D15" s="552">
        <v>0</v>
      </c>
      <c r="E15" s="552">
        <v>0</v>
      </c>
      <c r="F15" s="552">
        <v>81886.522417100001</v>
      </c>
      <c r="G15" s="552">
        <v>199073.7663353</v>
      </c>
      <c r="H15" s="552">
        <v>343156.09247450001</v>
      </c>
      <c r="I15" s="552">
        <v>624116.38122690003</v>
      </c>
      <c r="J15" s="545"/>
    </row>
    <row r="16" spans="1:26" s="553" customFormat="1" ht="64.5" customHeight="1">
      <c r="A16" s="551" t="s">
        <v>1027</v>
      </c>
      <c r="B16" s="552">
        <v>9620.9846034000002</v>
      </c>
      <c r="C16" s="552">
        <v>239347.1741991</v>
      </c>
      <c r="D16" s="552">
        <v>266950.5754344</v>
      </c>
      <c r="E16" s="552">
        <v>515918.7342369</v>
      </c>
      <c r="F16" s="552">
        <v>2393925.6062463997</v>
      </c>
      <c r="G16" s="552">
        <v>2616894.0820823</v>
      </c>
      <c r="H16" s="552">
        <v>2569147.5633147</v>
      </c>
      <c r="I16" s="552">
        <v>7579967.2516434006</v>
      </c>
      <c r="J16" s="545"/>
    </row>
    <row r="17" spans="1:10" s="553" customFormat="1" ht="64.5" customHeight="1">
      <c r="A17" s="551" t="s">
        <v>1028</v>
      </c>
      <c r="B17" s="552">
        <v>31268.258263300002</v>
      </c>
      <c r="C17" s="552">
        <v>710968.43095159996</v>
      </c>
      <c r="D17" s="552">
        <v>387673.4340143</v>
      </c>
      <c r="E17" s="552">
        <v>1129910.1232291998</v>
      </c>
      <c r="F17" s="552">
        <v>3694810.7904250999</v>
      </c>
      <c r="G17" s="552">
        <v>5949600.0682601994</v>
      </c>
      <c r="H17" s="552">
        <v>3882952.3548896997</v>
      </c>
      <c r="I17" s="552">
        <v>13527363.213575</v>
      </c>
      <c r="J17" s="545"/>
    </row>
    <row r="18" spans="1:10" s="553" customFormat="1" ht="64.5" customHeight="1">
      <c r="A18" s="551" t="s">
        <v>1029</v>
      </c>
      <c r="B18" s="552">
        <v>2365.4650041</v>
      </c>
      <c r="C18" s="552">
        <v>56654.096220299994</v>
      </c>
      <c r="D18" s="552">
        <v>48808.643331400002</v>
      </c>
      <c r="E18" s="552">
        <v>107828.20455580001</v>
      </c>
      <c r="F18" s="552">
        <v>20072.1430784</v>
      </c>
      <c r="G18" s="552">
        <v>175646.55834409999</v>
      </c>
      <c r="H18" s="552">
        <v>540559.4946188</v>
      </c>
      <c r="I18" s="552">
        <v>736278.19604130008</v>
      </c>
      <c r="J18" s="545"/>
    </row>
    <row r="19" spans="1:10" s="553" customFormat="1" ht="64.5" customHeight="1">
      <c r="A19" s="551" t="s">
        <v>1030</v>
      </c>
      <c r="B19" s="552">
        <v>3214.7139443999999</v>
      </c>
      <c r="C19" s="552">
        <v>320105.6628323</v>
      </c>
      <c r="D19" s="552">
        <v>344814.33545099996</v>
      </c>
      <c r="E19" s="552">
        <v>668134.71222770005</v>
      </c>
      <c r="F19" s="552">
        <v>207809.8679973</v>
      </c>
      <c r="G19" s="552">
        <v>1721863.552743</v>
      </c>
      <c r="H19" s="552">
        <v>1310304.9712916</v>
      </c>
      <c r="I19" s="552">
        <v>3239978.3920319001</v>
      </c>
      <c r="J19" s="545"/>
    </row>
    <row r="20" spans="1:10" s="553" customFormat="1" ht="64.5" customHeight="1">
      <c r="A20" s="551" t="s">
        <v>1031</v>
      </c>
      <c r="B20" s="552">
        <v>11.78776</v>
      </c>
      <c r="C20" s="552">
        <v>1979.0630892000001</v>
      </c>
      <c r="D20" s="552">
        <v>1257.5990611</v>
      </c>
      <c r="E20" s="552">
        <v>3248.4499103000003</v>
      </c>
      <c r="F20" s="552">
        <v>789932.32753919996</v>
      </c>
      <c r="G20" s="552">
        <v>800544.9320751999</v>
      </c>
      <c r="H20" s="552">
        <v>216577.06211890001</v>
      </c>
      <c r="I20" s="552">
        <v>1807054.3217332999</v>
      </c>
      <c r="J20" s="545"/>
    </row>
    <row r="21" spans="1:10" s="553" customFormat="1" ht="64.5" customHeight="1">
      <c r="A21" s="551" t="s">
        <v>1032</v>
      </c>
      <c r="B21" s="552">
        <v>1506.3445388</v>
      </c>
      <c r="C21" s="552">
        <v>96849.9050384</v>
      </c>
      <c r="D21" s="552">
        <v>165030.062744</v>
      </c>
      <c r="E21" s="552">
        <v>263386.31232120004</v>
      </c>
      <c r="F21" s="552">
        <v>414831.58291469997</v>
      </c>
      <c r="G21" s="552">
        <v>1266872.9654275998</v>
      </c>
      <c r="H21" s="552">
        <v>9220943.6827844009</v>
      </c>
      <c r="I21" s="552">
        <v>10902648.2311267</v>
      </c>
      <c r="J21" s="545"/>
    </row>
    <row r="22" spans="1:10" s="553" customFormat="1" ht="64.5" customHeight="1">
      <c r="A22" s="551" t="s">
        <v>1033</v>
      </c>
      <c r="B22" s="552">
        <v>226.20607999999999</v>
      </c>
      <c r="C22" s="552">
        <v>12698.441425000001</v>
      </c>
      <c r="D22" s="552">
        <v>7605.3576574999997</v>
      </c>
      <c r="E22" s="552">
        <v>20530.005162500001</v>
      </c>
      <c r="F22" s="552">
        <v>8408.9424499999986</v>
      </c>
      <c r="G22" s="552">
        <v>28130.3761237</v>
      </c>
      <c r="H22" s="552">
        <v>24360.547065800001</v>
      </c>
      <c r="I22" s="552">
        <v>60899.8656395</v>
      </c>
      <c r="J22" s="545"/>
    </row>
    <row r="23" spans="1:10" s="553" customFormat="1" ht="64.5" customHeight="1">
      <c r="A23" s="551" t="s">
        <v>1034</v>
      </c>
      <c r="B23" s="552">
        <v>191.71254999999999</v>
      </c>
      <c r="C23" s="552">
        <v>8121.4384962999993</v>
      </c>
      <c r="D23" s="552">
        <v>4832.0453015000003</v>
      </c>
      <c r="E23" s="552">
        <v>13145.1963478</v>
      </c>
      <c r="F23" s="552">
        <v>4648.4668710000005</v>
      </c>
      <c r="G23" s="552">
        <v>45588.322057600002</v>
      </c>
      <c r="H23" s="552">
        <v>288257.81904970005</v>
      </c>
      <c r="I23" s="552">
        <v>338494.60797829996</v>
      </c>
      <c r="J23" s="545"/>
    </row>
    <row r="24" spans="1:10" s="553" customFormat="1" ht="64.5" customHeight="1">
      <c r="A24" s="551" t="s">
        <v>1035</v>
      </c>
      <c r="B24" s="552">
        <v>7306.3698170999996</v>
      </c>
      <c r="C24" s="552">
        <v>177110.51430289997</v>
      </c>
      <c r="D24" s="552">
        <v>82330.88284440001</v>
      </c>
      <c r="E24" s="552">
        <v>266747.76696440001</v>
      </c>
      <c r="F24" s="552">
        <v>92251.867284499996</v>
      </c>
      <c r="G24" s="552">
        <v>903970.95293200004</v>
      </c>
      <c r="H24" s="552">
        <v>616368.18127369997</v>
      </c>
      <c r="I24" s="552">
        <v>1612591.0014901999</v>
      </c>
      <c r="J24" s="545"/>
    </row>
    <row r="25" spans="1:10" s="553" customFormat="1" ht="64.5" customHeight="1">
      <c r="A25" s="551" t="s">
        <v>1036</v>
      </c>
      <c r="B25" s="552">
        <v>27.28293</v>
      </c>
      <c r="C25" s="552">
        <v>422.79782299999999</v>
      </c>
      <c r="D25" s="552">
        <v>46.392720000000004</v>
      </c>
      <c r="E25" s="552">
        <v>496.47347300000001</v>
      </c>
      <c r="F25" s="552">
        <v>263.22293000000002</v>
      </c>
      <c r="G25" s="552">
        <v>508.54796299999998</v>
      </c>
      <c r="H25" s="552">
        <v>876.44545589999996</v>
      </c>
      <c r="I25" s="552">
        <v>1648.2163489000002</v>
      </c>
      <c r="J25" s="545"/>
    </row>
    <row r="26" spans="1:10" s="553" customFormat="1" ht="64.5" customHeight="1">
      <c r="A26" s="551" t="s">
        <v>1037</v>
      </c>
      <c r="B26" s="552">
        <v>0</v>
      </c>
      <c r="C26" s="552">
        <v>0</v>
      </c>
      <c r="D26" s="552">
        <v>0</v>
      </c>
      <c r="E26" s="552">
        <v>0</v>
      </c>
      <c r="F26" s="552">
        <v>3471.6679168999999</v>
      </c>
      <c r="G26" s="552">
        <v>974.61094969999999</v>
      </c>
      <c r="H26" s="552">
        <v>6.5</v>
      </c>
      <c r="I26" s="552">
        <v>4452.7788666000006</v>
      </c>
      <c r="J26" s="545"/>
    </row>
    <row r="27" spans="1:10" s="558" customFormat="1" ht="98.25" customHeight="1">
      <c r="A27" s="555" t="s">
        <v>1038</v>
      </c>
      <c r="B27" s="556">
        <v>65.541724599999995</v>
      </c>
      <c r="C27" s="556">
        <v>3442.5894511000001</v>
      </c>
      <c r="D27" s="556">
        <v>1943.3775083999999</v>
      </c>
      <c r="E27" s="556">
        <v>5451.5086841000002</v>
      </c>
      <c r="F27" s="556">
        <v>1739.7501654999999</v>
      </c>
      <c r="G27" s="556">
        <v>4492.2616121999999</v>
      </c>
      <c r="H27" s="556">
        <v>3056.4094265999997</v>
      </c>
      <c r="I27" s="556">
        <v>9288.4212042999989</v>
      </c>
      <c r="J27" s="557"/>
    </row>
    <row r="28" spans="1:10" s="558" customFormat="1" ht="38.25" customHeight="1">
      <c r="A28" s="559" t="s">
        <v>1057</v>
      </c>
      <c r="B28" s="560">
        <f>SUM(B10:B27)</f>
        <v>65379.533839199998</v>
      </c>
      <c r="C28" s="560">
        <f t="shared" ref="C28:I28" si="0">SUM(C10:C27)</f>
        <v>1995404.6872824002</v>
      </c>
      <c r="D28" s="560">
        <f t="shared" si="0"/>
        <v>1576457.1310482002</v>
      </c>
      <c r="E28" s="560">
        <f t="shared" si="0"/>
        <v>3637241.3521698005</v>
      </c>
      <c r="F28" s="560">
        <f t="shared" si="0"/>
        <v>12941037.790028898</v>
      </c>
      <c r="G28" s="560">
        <f t="shared" si="0"/>
        <v>16638025.9086868</v>
      </c>
      <c r="H28" s="560">
        <f t="shared" si="0"/>
        <v>22298438.658291101</v>
      </c>
      <c r="I28" s="560">
        <f t="shared" si="0"/>
        <v>51877502.357006796</v>
      </c>
      <c r="J28" s="557"/>
    </row>
    <row r="29" spans="1:10" ht="11.25" customHeight="1" thickBot="1">
      <c r="A29" s="561"/>
      <c r="B29" s="562"/>
      <c r="C29" s="563"/>
      <c r="D29" s="563"/>
      <c r="E29" s="563"/>
      <c r="F29" s="562"/>
      <c r="G29" s="562"/>
      <c r="H29" s="562"/>
      <c r="I29" s="562"/>
    </row>
    <row r="30" spans="1:10" s="567" customFormat="1" ht="27.75" customHeight="1" thickTop="1">
      <c r="A30" s="564" t="s">
        <v>1041</v>
      </c>
      <c r="B30" s="565"/>
      <c r="C30" s="566"/>
      <c r="D30" s="566"/>
      <c r="E30" s="566"/>
      <c r="J30" s="568"/>
    </row>
    <row r="31" spans="1:10" ht="24.75" customHeight="1">
      <c r="A31" s="564"/>
      <c r="B31" s="82"/>
      <c r="C31" s="75"/>
      <c r="D31" s="75"/>
      <c r="E31" s="75"/>
      <c r="F31" s="70"/>
      <c r="G31" s="70"/>
      <c r="H31" s="70"/>
      <c r="I31" s="70"/>
    </row>
    <row r="32" spans="1:10" ht="22.5" hidden="1" customHeight="1">
      <c r="A32" s="564"/>
      <c r="B32" s="82"/>
      <c r="C32" s="75"/>
      <c r="D32" s="75"/>
      <c r="E32" s="75"/>
      <c r="F32" s="70"/>
      <c r="G32" s="70"/>
      <c r="H32" s="70"/>
      <c r="I32" s="70"/>
    </row>
    <row r="33" spans="1:9" ht="13.5" hidden="1" customHeight="1">
      <c r="A33" s="77"/>
      <c r="B33" s="82"/>
      <c r="C33" s="75"/>
      <c r="D33" s="75"/>
      <c r="E33" s="75"/>
      <c r="F33" s="70"/>
      <c r="G33" s="70"/>
      <c r="H33" s="70"/>
      <c r="I33" s="70"/>
    </row>
    <row r="34" spans="1:9" ht="13.5" hidden="1" customHeight="1">
      <c r="A34" s="77"/>
      <c r="B34" s="82"/>
      <c r="C34" s="75"/>
      <c r="D34" s="75"/>
      <c r="E34" s="75"/>
      <c r="F34" s="70"/>
      <c r="G34" s="70"/>
      <c r="H34" s="70"/>
      <c r="I34" s="70"/>
    </row>
    <row r="35" spans="1:9" ht="13.5" hidden="1" customHeight="1">
      <c r="A35" s="77"/>
      <c r="B35" s="82"/>
      <c r="C35" s="75"/>
      <c r="D35" s="75"/>
      <c r="E35" s="75"/>
      <c r="F35" s="70"/>
      <c r="G35" s="70"/>
      <c r="H35" s="70"/>
      <c r="I35" s="70"/>
    </row>
    <row r="36" spans="1:9" ht="13.5" hidden="1" customHeight="1">
      <c r="A36" s="77"/>
      <c r="B36" s="82"/>
      <c r="C36" s="75"/>
      <c r="D36" s="75"/>
      <c r="E36" s="75"/>
      <c r="F36" s="70"/>
      <c r="G36" s="70"/>
      <c r="H36" s="70"/>
      <c r="I36" s="70"/>
    </row>
    <row r="37" spans="1:9" ht="13.5" hidden="1" customHeight="1">
      <c r="A37" s="76"/>
      <c r="B37" s="121"/>
      <c r="C37" s="75"/>
      <c r="D37" s="75"/>
      <c r="E37" s="75"/>
      <c r="F37" s="70"/>
      <c r="G37" s="70"/>
      <c r="H37" s="70"/>
      <c r="I37" s="70"/>
    </row>
    <row r="38" spans="1:9" ht="13.5" hidden="1" customHeight="1">
      <c r="A38" s="77"/>
      <c r="B38" s="121"/>
      <c r="C38" s="75"/>
      <c r="D38" s="75"/>
      <c r="E38" s="75"/>
      <c r="F38" s="70"/>
      <c r="G38" s="70"/>
      <c r="H38" s="70"/>
      <c r="I38" s="70"/>
    </row>
    <row r="39" spans="1:9" ht="13.5" hidden="1" customHeight="1">
      <c r="A39" s="77"/>
      <c r="B39" s="121"/>
      <c r="C39" s="75"/>
      <c r="D39" s="75"/>
      <c r="E39" s="75"/>
      <c r="F39" s="70"/>
      <c r="G39" s="70"/>
      <c r="H39" s="70"/>
      <c r="I39" s="70"/>
    </row>
    <row r="40" spans="1:9" ht="13.5" hidden="1" customHeight="1">
      <c r="A40" s="77"/>
      <c r="B40" s="121"/>
      <c r="C40" s="75"/>
      <c r="D40" s="75"/>
      <c r="E40" s="75"/>
      <c r="F40" s="70"/>
      <c r="G40" s="70"/>
      <c r="H40" s="70"/>
      <c r="I40" s="70"/>
    </row>
    <row r="41" spans="1:9" ht="13.5" hidden="1" customHeight="1">
      <c r="A41" s="77"/>
      <c r="B41" s="121"/>
      <c r="C41" s="75"/>
      <c r="D41" s="75"/>
      <c r="E41" s="75"/>
      <c r="F41" s="70"/>
      <c r="G41" s="70"/>
      <c r="H41" s="70"/>
      <c r="I41" s="70"/>
    </row>
    <row r="42" spans="1:9" ht="13.5" hidden="1" customHeight="1">
      <c r="A42" s="77"/>
      <c r="B42" s="121"/>
      <c r="C42" s="75"/>
      <c r="D42" s="75"/>
      <c r="E42" s="75"/>
      <c r="F42" s="70"/>
      <c r="G42" s="70"/>
      <c r="H42" s="70"/>
      <c r="I42" s="70"/>
    </row>
    <row r="43" spans="1:9" ht="13.5" hidden="1" customHeight="1">
      <c r="A43" s="76"/>
      <c r="B43" s="121"/>
      <c r="C43" s="75"/>
      <c r="D43" s="75"/>
      <c r="E43" s="75"/>
      <c r="F43" s="70"/>
      <c r="G43" s="70"/>
      <c r="H43" s="70"/>
      <c r="I43" s="70"/>
    </row>
    <row r="44" spans="1:9" ht="13.5" hidden="1" customHeight="1">
      <c r="A44" s="77"/>
      <c r="B44" s="82"/>
      <c r="C44" s="75"/>
      <c r="D44" s="75"/>
      <c r="E44" s="75"/>
      <c r="F44" s="70"/>
      <c r="G44" s="70"/>
      <c r="H44" s="70"/>
      <c r="I44" s="70"/>
    </row>
    <row r="45" spans="1:9" ht="13.5" hidden="1" customHeight="1">
      <c r="A45" s="77"/>
      <c r="B45" s="82"/>
      <c r="C45" s="75"/>
      <c r="D45" s="75"/>
      <c r="E45" s="75"/>
      <c r="F45" s="70"/>
      <c r="G45" s="70"/>
      <c r="H45" s="70"/>
      <c r="I45" s="70"/>
    </row>
    <row r="46" spans="1:9" ht="13.5" hidden="1" customHeight="1">
      <c r="A46" s="77"/>
      <c r="B46" s="82"/>
      <c r="C46" s="75"/>
      <c r="D46" s="75"/>
      <c r="E46" s="75"/>
      <c r="F46" s="70"/>
      <c r="G46" s="70"/>
      <c r="H46" s="70"/>
      <c r="I46" s="70"/>
    </row>
    <row r="47" spans="1:9" ht="13.5" hidden="1" customHeight="1">
      <c r="A47" s="76"/>
      <c r="B47" s="82"/>
      <c r="C47" s="75"/>
      <c r="D47" s="75"/>
      <c r="E47" s="75"/>
      <c r="F47" s="70"/>
      <c r="G47" s="70"/>
      <c r="H47" s="70"/>
      <c r="I47" s="70"/>
    </row>
    <row r="48" spans="1:9" ht="13.5" hidden="1" customHeight="1">
      <c r="A48" s="77"/>
      <c r="B48" s="82"/>
      <c r="C48" s="75"/>
      <c r="D48" s="75"/>
      <c r="E48" s="75"/>
      <c r="F48" s="70"/>
      <c r="G48" s="70"/>
      <c r="H48" s="70"/>
      <c r="I48" s="70"/>
    </row>
    <row r="49" spans="1:9" ht="13.5" hidden="1" customHeight="1">
      <c r="A49" s="77"/>
      <c r="B49" s="82"/>
      <c r="C49" s="75"/>
      <c r="D49" s="75"/>
      <c r="E49" s="75"/>
      <c r="F49" s="70"/>
      <c r="G49" s="70"/>
      <c r="H49" s="70"/>
      <c r="I49" s="70"/>
    </row>
    <row r="50" spans="1:9" ht="13.5" hidden="1" customHeight="1">
      <c r="A50" s="77"/>
      <c r="B50" s="82"/>
      <c r="C50" s="75"/>
      <c r="D50" s="75"/>
      <c r="E50" s="75"/>
      <c r="F50" s="70"/>
      <c r="G50" s="70"/>
      <c r="H50" s="70"/>
      <c r="I50" s="70"/>
    </row>
    <row r="51" spans="1:9" ht="13.5" hidden="1" customHeight="1">
      <c r="A51" s="77"/>
      <c r="B51" s="82"/>
      <c r="C51" s="75"/>
      <c r="D51" s="75"/>
      <c r="E51" s="75"/>
      <c r="F51" s="70"/>
      <c r="G51" s="70"/>
      <c r="H51" s="70"/>
      <c r="I51" s="70"/>
    </row>
    <row r="52" spans="1:9" ht="13.5" hidden="1" customHeight="1">
      <c r="A52" s="76"/>
      <c r="B52" s="82"/>
      <c r="C52" s="75"/>
      <c r="D52" s="75"/>
      <c r="E52" s="75"/>
      <c r="F52" s="70"/>
      <c r="G52" s="70"/>
      <c r="H52" s="70"/>
      <c r="I52" s="70"/>
    </row>
    <row r="53" spans="1:9" ht="13.5" hidden="1" customHeight="1">
      <c r="A53" s="77"/>
      <c r="B53" s="82"/>
      <c r="C53" s="75"/>
      <c r="D53" s="75"/>
      <c r="E53" s="75"/>
      <c r="F53" s="70"/>
      <c r="G53" s="70"/>
      <c r="H53" s="70"/>
      <c r="I53" s="70"/>
    </row>
    <row r="54" spans="1:9" ht="13.5" hidden="1" customHeight="1">
      <c r="A54" s="77"/>
      <c r="B54" s="82"/>
      <c r="C54" s="75"/>
      <c r="D54" s="75"/>
      <c r="E54" s="75"/>
      <c r="F54" s="70"/>
      <c r="G54" s="70"/>
      <c r="H54" s="70"/>
      <c r="I54" s="70"/>
    </row>
    <row r="55" spans="1:9" ht="13.5" hidden="1" customHeight="1">
      <c r="A55" s="77"/>
      <c r="B55" s="82"/>
      <c r="C55" s="75"/>
      <c r="D55" s="75"/>
      <c r="E55" s="75"/>
      <c r="F55" s="70"/>
      <c r="G55" s="70"/>
      <c r="H55" s="70"/>
      <c r="I55" s="70"/>
    </row>
    <row r="56" spans="1:9" ht="9" hidden="1" customHeight="1">
      <c r="A56" s="80"/>
      <c r="B56" s="82"/>
      <c r="C56" s="75"/>
      <c r="D56" s="75"/>
      <c r="E56" s="75"/>
      <c r="F56" s="70"/>
      <c r="G56" s="70"/>
      <c r="H56" s="70"/>
      <c r="I56" s="70"/>
    </row>
    <row r="57" spans="1:9" ht="9" hidden="1" customHeight="1">
      <c r="A57" s="80"/>
      <c r="B57" s="82"/>
      <c r="C57" s="75"/>
      <c r="D57" s="75"/>
      <c r="E57" s="75"/>
      <c r="F57" s="70"/>
      <c r="G57" s="70"/>
      <c r="H57" s="70"/>
      <c r="I57" s="70"/>
    </row>
    <row r="58" spans="1:9" ht="9" hidden="1" customHeight="1">
      <c r="A58" s="80"/>
      <c r="B58" s="82"/>
      <c r="C58" s="75"/>
      <c r="D58" s="75"/>
      <c r="E58" s="75"/>
      <c r="F58" s="70"/>
      <c r="G58" s="70"/>
      <c r="H58" s="70"/>
      <c r="I58" s="70"/>
    </row>
    <row r="59" spans="1:9" ht="9" hidden="1" customHeight="1">
      <c r="A59" s="80"/>
      <c r="B59" s="82"/>
      <c r="C59" s="75"/>
      <c r="D59" s="75"/>
      <c r="E59" s="75"/>
      <c r="F59" s="70"/>
      <c r="G59" s="70"/>
      <c r="H59" s="70"/>
      <c r="I59" s="70"/>
    </row>
    <row r="60" spans="1:9" ht="9" hidden="1" customHeight="1">
      <c r="A60" s="81"/>
      <c r="B60" s="82"/>
      <c r="C60" s="75"/>
      <c r="D60" s="75"/>
      <c r="E60" s="75"/>
      <c r="F60" s="70"/>
      <c r="G60" s="70"/>
      <c r="H60" s="70"/>
      <c r="I60" s="70"/>
    </row>
    <row r="61" spans="1:9" ht="9" hidden="1" customHeight="1">
      <c r="A61" s="81"/>
      <c r="C61" s="75"/>
      <c r="D61" s="75"/>
      <c r="E61" s="75"/>
      <c r="F61" s="70"/>
      <c r="G61" s="70"/>
      <c r="H61" s="70"/>
      <c r="I61" s="70"/>
    </row>
    <row r="62" spans="1:9" ht="9" hidden="1" customHeight="1">
      <c r="A62" s="76"/>
      <c r="C62" s="75"/>
      <c r="D62" s="75"/>
      <c r="E62" s="75"/>
      <c r="F62" s="70"/>
      <c r="G62" s="70"/>
      <c r="H62" s="70"/>
      <c r="I62" s="70"/>
    </row>
    <row r="63" spans="1:9" ht="9" hidden="1" customHeight="1">
      <c r="A63" s="77"/>
      <c r="C63" s="75"/>
      <c r="D63" s="75"/>
      <c r="E63" s="75"/>
      <c r="F63" s="70"/>
      <c r="G63" s="70"/>
      <c r="H63" s="70"/>
      <c r="I63" s="70"/>
    </row>
    <row r="64" spans="1:9" ht="9" hidden="1" customHeight="1">
      <c r="A64" s="77"/>
      <c r="C64" s="75"/>
      <c r="D64" s="75"/>
      <c r="E64" s="75"/>
      <c r="F64" s="70"/>
      <c r="G64" s="70"/>
      <c r="H64" s="70"/>
      <c r="I64" s="70"/>
    </row>
    <row r="65" spans="1:9" ht="9" hidden="1" customHeight="1">
      <c r="A65" s="77"/>
      <c r="C65" s="75"/>
      <c r="D65" s="75"/>
      <c r="E65" s="75"/>
      <c r="F65" s="70"/>
      <c r="G65" s="70"/>
      <c r="H65" s="70"/>
      <c r="I65" s="70"/>
    </row>
    <row r="66" spans="1:9" ht="9" hidden="1" customHeight="1">
      <c r="A66" s="77"/>
      <c r="C66" s="75"/>
      <c r="D66" s="75"/>
      <c r="E66" s="75"/>
      <c r="F66" s="70"/>
      <c r="G66" s="70"/>
      <c r="H66" s="70"/>
      <c r="I66" s="70"/>
    </row>
    <row r="67" spans="1:9" ht="9" hidden="1" customHeight="1">
      <c r="A67" s="80"/>
      <c r="C67" s="75"/>
      <c r="D67" s="75"/>
      <c r="E67" s="75"/>
      <c r="F67" s="70"/>
      <c r="G67" s="70"/>
      <c r="H67" s="70"/>
      <c r="I67" s="70"/>
    </row>
    <row r="68" spans="1:9" ht="9" hidden="1" customHeight="1">
      <c r="A68" s="76"/>
      <c r="C68" s="75"/>
      <c r="D68" s="75"/>
      <c r="E68" s="75"/>
      <c r="F68" s="70"/>
      <c r="G68" s="70"/>
      <c r="H68" s="70"/>
      <c r="I68" s="70"/>
    </row>
    <row r="69" spans="1:9" ht="9" hidden="1" customHeight="1">
      <c r="A69" s="77"/>
      <c r="C69" s="75"/>
      <c r="D69" s="75"/>
      <c r="E69" s="75"/>
      <c r="F69" s="70"/>
      <c r="G69" s="70"/>
      <c r="H69" s="70"/>
      <c r="I69" s="70"/>
    </row>
    <row r="70" spans="1:9" ht="9" hidden="1" customHeight="1">
      <c r="A70" s="77"/>
      <c r="C70" s="75"/>
      <c r="D70" s="75"/>
      <c r="E70" s="75"/>
      <c r="F70" s="70"/>
      <c r="G70" s="70"/>
      <c r="H70" s="70"/>
      <c r="I70" s="70"/>
    </row>
    <row r="71" spans="1:9" ht="9" hidden="1" customHeight="1">
      <c r="A71" s="77"/>
      <c r="C71" s="75"/>
      <c r="D71" s="75"/>
      <c r="E71" s="75"/>
      <c r="F71" s="70"/>
      <c r="G71" s="70"/>
      <c r="H71" s="70"/>
      <c r="I71" s="70"/>
    </row>
    <row r="72" spans="1:9" ht="9" hidden="1" customHeight="1">
      <c r="A72" s="77"/>
      <c r="C72" s="75"/>
      <c r="D72" s="75"/>
      <c r="E72" s="75"/>
      <c r="F72" s="70"/>
      <c r="G72" s="70"/>
      <c r="H72" s="70"/>
      <c r="I72" s="70"/>
    </row>
    <row r="73" spans="1:9" ht="9" hidden="1" customHeight="1">
      <c r="A73" s="80"/>
      <c r="C73" s="75"/>
      <c r="D73" s="75"/>
      <c r="E73" s="75"/>
      <c r="F73" s="70"/>
      <c r="G73" s="70"/>
      <c r="H73" s="70"/>
      <c r="I73" s="70"/>
    </row>
    <row r="74" spans="1:9" ht="9" hidden="1" customHeight="1">
      <c r="A74" s="76"/>
      <c r="C74" s="75"/>
      <c r="D74" s="75"/>
      <c r="E74" s="75"/>
      <c r="F74" s="70"/>
      <c r="G74" s="70"/>
      <c r="H74" s="70"/>
      <c r="I74" s="70"/>
    </row>
    <row r="75" spans="1:9" ht="9" hidden="1" customHeight="1">
      <c r="A75" s="77"/>
      <c r="C75" s="75"/>
      <c r="D75" s="75"/>
      <c r="E75" s="75"/>
      <c r="F75" s="70"/>
      <c r="G75" s="70"/>
      <c r="H75" s="70"/>
      <c r="I75" s="70"/>
    </row>
    <row r="76" spans="1:9" ht="9" hidden="1" customHeight="1">
      <c r="A76" s="77"/>
      <c r="C76" s="75"/>
      <c r="D76" s="75"/>
      <c r="E76" s="75"/>
      <c r="F76" s="70"/>
      <c r="G76" s="70"/>
      <c r="H76" s="70"/>
      <c r="I76" s="70"/>
    </row>
    <row r="77" spans="1:9" ht="9" hidden="1" customHeight="1">
      <c r="A77" s="77"/>
      <c r="C77" s="75"/>
      <c r="D77" s="75"/>
      <c r="E77" s="75"/>
      <c r="F77" s="70"/>
      <c r="G77" s="70"/>
      <c r="H77" s="70"/>
      <c r="I77" s="70"/>
    </row>
    <row r="78" spans="1:9" ht="9" hidden="1" customHeight="1">
      <c r="A78" s="77"/>
      <c r="C78" s="75"/>
      <c r="D78" s="75"/>
      <c r="E78" s="75"/>
      <c r="F78" s="70"/>
      <c r="G78" s="70"/>
      <c r="H78" s="70"/>
      <c r="I78" s="70"/>
    </row>
    <row r="79" spans="1:9" hidden="1">
      <c r="A79" s="77"/>
      <c r="C79" s="82"/>
      <c r="D79" s="82"/>
      <c r="E79" s="82"/>
    </row>
    <row r="80" spans="1:9" hidden="1">
      <c r="A80" s="77"/>
      <c r="C80" s="82"/>
      <c r="D80" s="82"/>
      <c r="E80" s="82"/>
    </row>
    <row r="81" spans="1:5" hidden="1">
      <c r="A81" s="77"/>
      <c r="C81" s="82"/>
      <c r="D81" s="82"/>
      <c r="E81" s="82"/>
    </row>
    <row r="82" spans="1:5" hidden="1">
      <c r="A82" s="77"/>
      <c r="C82" s="82"/>
      <c r="D82" s="82"/>
      <c r="E82" s="82"/>
    </row>
    <row r="83" spans="1:5" hidden="1">
      <c r="A83" s="80"/>
      <c r="C83" s="82"/>
      <c r="D83" s="82"/>
      <c r="E83" s="82"/>
    </row>
    <row r="84" spans="1:5" hidden="1">
      <c r="A84" s="76"/>
      <c r="C84" s="82"/>
      <c r="D84" s="82"/>
      <c r="E84" s="82"/>
    </row>
    <row r="85" spans="1:5" hidden="1">
      <c r="A85" s="77"/>
      <c r="C85" s="82"/>
      <c r="D85" s="82"/>
      <c r="E85" s="82"/>
    </row>
    <row r="86" spans="1:5" hidden="1">
      <c r="A86" s="77"/>
      <c r="C86" s="82"/>
      <c r="D86" s="82"/>
      <c r="E86" s="82"/>
    </row>
    <row r="87" spans="1:5" hidden="1">
      <c r="A87" s="77"/>
      <c r="C87" s="82"/>
      <c r="D87" s="82"/>
      <c r="E87" s="82"/>
    </row>
    <row r="88" spans="1:5" hidden="1">
      <c r="A88" s="77"/>
      <c r="C88" s="82"/>
      <c r="D88" s="82"/>
      <c r="E88" s="82"/>
    </row>
    <row r="89" spans="1:5" hidden="1">
      <c r="A89" s="77"/>
      <c r="C89" s="82"/>
      <c r="D89" s="82"/>
      <c r="E89" s="82"/>
    </row>
    <row r="90" spans="1:5" hidden="1">
      <c r="A90" s="77"/>
      <c r="C90" s="82"/>
      <c r="D90" s="82"/>
      <c r="E90" s="82"/>
    </row>
    <row r="91" spans="1:5" hidden="1">
      <c r="A91" s="77"/>
      <c r="C91" s="82"/>
      <c r="D91" s="82"/>
      <c r="E91" s="82"/>
    </row>
    <row r="92" spans="1:5" hidden="1">
      <c r="A92" s="77"/>
      <c r="C92" s="82"/>
      <c r="D92" s="82"/>
      <c r="E92" s="82"/>
    </row>
    <row r="93" spans="1:5" hidden="1">
      <c r="A93" s="77"/>
      <c r="C93" s="82"/>
      <c r="D93" s="82"/>
      <c r="E93" s="82"/>
    </row>
    <row r="94" spans="1:5" hidden="1">
      <c r="A94" s="76"/>
      <c r="C94" s="82"/>
      <c r="D94" s="82"/>
      <c r="E94" s="82"/>
    </row>
    <row r="95" spans="1:5" hidden="1">
      <c r="A95" s="77"/>
      <c r="C95" s="82"/>
      <c r="D95" s="82"/>
      <c r="E95" s="82"/>
    </row>
    <row r="96" spans="1:5" hidden="1">
      <c r="A96" s="77"/>
      <c r="C96" s="82"/>
      <c r="D96" s="82"/>
      <c r="E96" s="82"/>
    </row>
    <row r="97" spans="1:5" hidden="1">
      <c r="A97" s="77"/>
      <c r="C97" s="82"/>
      <c r="D97" s="82"/>
      <c r="E97" s="82"/>
    </row>
    <row r="98" spans="1:5" hidden="1">
      <c r="A98" s="83"/>
      <c r="C98" s="82"/>
      <c r="D98" s="82"/>
      <c r="E98" s="82"/>
    </row>
    <row r="99" spans="1:5" hidden="1">
      <c r="A99" s="83"/>
      <c r="C99" s="82"/>
      <c r="D99" s="82"/>
      <c r="E99" s="82"/>
    </row>
    <row r="100" spans="1:5" hidden="1">
      <c r="A100" s="83"/>
      <c r="C100" s="82"/>
      <c r="D100" s="82"/>
      <c r="E100" s="82"/>
    </row>
    <row r="101" spans="1:5" hidden="1">
      <c r="A101" s="83"/>
      <c r="C101" s="82"/>
      <c r="D101" s="82"/>
      <c r="E101" s="82"/>
    </row>
    <row r="102" spans="1:5" hidden="1">
      <c r="A102" s="83"/>
      <c r="C102" s="82"/>
      <c r="D102" s="82"/>
      <c r="E102" s="82"/>
    </row>
    <row r="103" spans="1:5" hidden="1">
      <c r="A103" s="83"/>
      <c r="C103" s="82"/>
      <c r="D103" s="82"/>
      <c r="E103" s="82"/>
    </row>
    <row r="104" spans="1:5" hidden="1">
      <c r="A104" s="83"/>
      <c r="C104" s="82"/>
      <c r="D104" s="82"/>
      <c r="E104" s="82"/>
    </row>
    <row r="105" spans="1:5" hidden="1">
      <c r="A105" s="83"/>
      <c r="C105" s="82"/>
      <c r="D105" s="82"/>
      <c r="E105" s="82"/>
    </row>
    <row r="106" spans="1:5" hidden="1">
      <c r="A106" s="83"/>
      <c r="C106" s="82"/>
      <c r="D106" s="82"/>
      <c r="E106" s="82"/>
    </row>
    <row r="107" spans="1:5" ht="15.75" hidden="1">
      <c r="A107" s="84"/>
      <c r="C107" s="82"/>
      <c r="D107" s="82"/>
      <c r="E107" s="82"/>
    </row>
    <row r="108" spans="1:5" ht="15.75" hidden="1">
      <c r="A108" s="84"/>
      <c r="C108" s="82"/>
      <c r="D108" s="82"/>
      <c r="E108" s="82"/>
    </row>
    <row r="109" spans="1:5" ht="15.75" hidden="1">
      <c r="A109" s="84"/>
      <c r="C109" s="82"/>
      <c r="D109" s="82"/>
      <c r="E109" s="82"/>
    </row>
    <row r="110" spans="1:5" ht="15.75" hidden="1">
      <c r="A110" s="84"/>
      <c r="C110" s="82"/>
      <c r="D110" s="82"/>
      <c r="E110" s="82"/>
    </row>
    <row r="111" spans="1:5" ht="15.75" hidden="1">
      <c r="A111" s="84"/>
      <c r="C111" s="82"/>
      <c r="D111" s="82"/>
      <c r="E111" s="82"/>
    </row>
    <row r="112" spans="1:5" ht="15.75" hidden="1">
      <c r="A112" s="84"/>
      <c r="C112" s="82"/>
      <c r="D112" s="82"/>
      <c r="E112" s="82"/>
    </row>
    <row r="113" spans="1:5" ht="15.75" hidden="1">
      <c r="A113" s="84"/>
      <c r="C113" s="82"/>
      <c r="D113" s="82"/>
      <c r="E113" s="82"/>
    </row>
    <row r="114" spans="1:5" ht="15.75" hidden="1">
      <c r="A114" s="84"/>
      <c r="C114" s="82"/>
      <c r="D114" s="82"/>
      <c r="E114" s="82"/>
    </row>
    <row r="115" spans="1:5" ht="15.75" hidden="1">
      <c r="A115" s="84"/>
      <c r="C115" s="82"/>
      <c r="D115" s="82"/>
      <c r="E115" s="82"/>
    </row>
    <row r="116" spans="1:5" ht="15.75" hidden="1">
      <c r="A116" s="84"/>
      <c r="C116" s="82"/>
      <c r="D116" s="82"/>
      <c r="E116" s="82"/>
    </row>
    <row r="117" spans="1:5" ht="15.75" hidden="1">
      <c r="A117" s="84"/>
      <c r="C117" s="82"/>
      <c r="D117" s="82"/>
      <c r="E117" s="82"/>
    </row>
    <row r="118" spans="1:5" ht="15.75" hidden="1">
      <c r="A118" s="84"/>
      <c r="C118" s="82"/>
      <c r="D118" s="82"/>
      <c r="E118" s="82"/>
    </row>
    <row r="119" spans="1:5" ht="15.75" hidden="1">
      <c r="A119" s="84"/>
      <c r="C119" s="82"/>
      <c r="D119" s="82"/>
      <c r="E119" s="82"/>
    </row>
    <row r="120" spans="1:5" ht="15.75" hidden="1">
      <c r="A120" s="84"/>
    </row>
    <row r="121" spans="1:5" ht="15.75" hidden="1">
      <c r="A121" s="84"/>
    </row>
    <row r="122" spans="1:5" ht="15.75" hidden="1">
      <c r="A122" s="84"/>
    </row>
    <row r="123" spans="1:5" ht="15.75" hidden="1">
      <c r="A123" s="84"/>
    </row>
    <row r="124" spans="1:5" ht="15.75" hidden="1">
      <c r="A124" s="84"/>
    </row>
    <row r="125" spans="1:5" ht="15.75" hidden="1">
      <c r="A125" s="84"/>
    </row>
    <row r="126" spans="1:5" ht="15.75" hidden="1">
      <c r="A126" s="84"/>
    </row>
    <row r="127" spans="1:5" ht="15.75" hidden="1">
      <c r="A127" s="84"/>
    </row>
    <row r="128" spans="1:5"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WK653"/>
  <sheetViews>
    <sheetView topLeftCell="A2" zoomScale="20" zoomScaleNormal="20" workbookViewId="0">
      <selection activeCell="A12" sqref="A12"/>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359</v>
      </c>
      <c r="C8" s="966"/>
      <c r="D8" s="966"/>
      <c r="E8" s="966"/>
      <c r="F8" s="966"/>
      <c r="G8" s="966"/>
      <c r="H8" s="966"/>
      <c r="I8" s="966"/>
      <c r="J8" s="966" t="s">
        <v>360</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455600.78262999997</v>
      </c>
      <c r="C10" s="586">
        <v>27351.765030000002</v>
      </c>
      <c r="D10" s="586">
        <v>5.0024799999999994</v>
      </c>
      <c r="E10" s="586">
        <v>0</v>
      </c>
      <c r="F10" s="586">
        <v>112.2646</v>
      </c>
      <c r="G10" s="586">
        <v>11658.804330000001</v>
      </c>
      <c r="H10" s="586">
        <v>10616.51578</v>
      </c>
      <c r="I10" s="586">
        <v>505345.13485000003</v>
      </c>
      <c r="J10" s="586">
        <v>77776.302379999994</v>
      </c>
      <c r="K10" s="586">
        <v>17220.191329999998</v>
      </c>
      <c r="L10" s="586">
        <v>222.32460999999998</v>
      </c>
      <c r="M10" s="586">
        <v>60.965690000000002</v>
      </c>
      <c r="N10" s="586">
        <v>924.34756999999991</v>
      </c>
      <c r="O10" s="586">
        <v>1816.79582</v>
      </c>
      <c r="P10" s="586">
        <v>259.07508999999999</v>
      </c>
      <c r="Q10" s="586">
        <v>98280.002489999999</v>
      </c>
      <c r="R10" s="575"/>
    </row>
    <row r="11" spans="1:26" ht="168" customHeight="1">
      <c r="A11" s="585" t="s">
        <v>1022</v>
      </c>
      <c r="B11" s="587">
        <v>681.0104</v>
      </c>
      <c r="C11" s="587">
        <v>0</v>
      </c>
      <c r="D11" s="587">
        <v>0</v>
      </c>
      <c r="E11" s="587">
        <v>0</v>
      </c>
      <c r="F11" s="587">
        <v>557.70791000000008</v>
      </c>
      <c r="G11" s="587">
        <v>0</v>
      </c>
      <c r="H11" s="587">
        <v>0.17498</v>
      </c>
      <c r="I11" s="587">
        <v>1238.89329</v>
      </c>
      <c r="J11" s="587">
        <v>394.87599999999998</v>
      </c>
      <c r="K11" s="587">
        <v>103.05</v>
      </c>
      <c r="L11" s="586">
        <v>18.591810000000002</v>
      </c>
      <c r="M11" s="586">
        <v>0</v>
      </c>
      <c r="N11" s="586">
        <v>0</v>
      </c>
      <c r="O11" s="586">
        <v>0</v>
      </c>
      <c r="P11" s="586">
        <v>0</v>
      </c>
      <c r="Q11" s="586">
        <v>516.51781000000005</v>
      </c>
      <c r="R11" s="575"/>
    </row>
    <row r="12" spans="1:26" ht="168" customHeight="1">
      <c r="A12" s="585" t="s">
        <v>1023</v>
      </c>
      <c r="B12" s="587">
        <v>40053.654999999999</v>
      </c>
      <c r="C12" s="587">
        <v>0</v>
      </c>
      <c r="D12" s="587">
        <v>0</v>
      </c>
      <c r="E12" s="587">
        <v>0</v>
      </c>
      <c r="F12" s="587">
        <v>65.339860000000002</v>
      </c>
      <c r="G12" s="587">
        <v>0</v>
      </c>
      <c r="H12" s="587">
        <v>10837.045169999999</v>
      </c>
      <c r="I12" s="587">
        <v>50956.040030000004</v>
      </c>
      <c r="J12" s="587">
        <v>1364.0780300000001</v>
      </c>
      <c r="K12" s="587">
        <v>0</v>
      </c>
      <c r="L12" s="586">
        <v>0</v>
      </c>
      <c r="M12" s="586">
        <v>0</v>
      </c>
      <c r="N12" s="586">
        <v>0</v>
      </c>
      <c r="O12" s="586">
        <v>0</v>
      </c>
      <c r="P12" s="586">
        <v>30724.729480000002</v>
      </c>
      <c r="Q12" s="586">
        <v>32088.807510000002</v>
      </c>
      <c r="R12" s="575"/>
    </row>
    <row r="13" spans="1:26" ht="168" customHeight="1">
      <c r="A13" s="585" t="s">
        <v>1024</v>
      </c>
      <c r="B13" s="586">
        <v>29029.842489999999</v>
      </c>
      <c r="C13" s="586">
        <v>91.940939999999998</v>
      </c>
      <c r="D13" s="586">
        <v>0</v>
      </c>
      <c r="E13" s="586">
        <v>0</v>
      </c>
      <c r="F13" s="586">
        <v>314.87497999999999</v>
      </c>
      <c r="G13" s="586">
        <v>0</v>
      </c>
      <c r="H13" s="586">
        <v>51662.746140000003</v>
      </c>
      <c r="I13" s="586">
        <v>81099.404549999992</v>
      </c>
      <c r="J13" s="586">
        <v>7796.93912</v>
      </c>
      <c r="K13" s="586">
        <v>5427.2999300000001</v>
      </c>
      <c r="L13" s="586">
        <v>0</v>
      </c>
      <c r="M13" s="586">
        <v>0</v>
      </c>
      <c r="N13" s="586">
        <v>35.76699</v>
      </c>
      <c r="O13" s="586">
        <v>0</v>
      </c>
      <c r="P13" s="586">
        <v>88.087000000000003</v>
      </c>
      <c r="Q13" s="586">
        <v>13348.09304</v>
      </c>
      <c r="R13" s="575"/>
    </row>
    <row r="14" spans="1:26" ht="168" customHeight="1">
      <c r="A14" s="585" t="s">
        <v>1025</v>
      </c>
      <c r="B14" s="586">
        <v>1372691.4153699998</v>
      </c>
      <c r="C14" s="586">
        <v>5132.32294</v>
      </c>
      <c r="D14" s="586">
        <v>2886.8816400000001</v>
      </c>
      <c r="E14" s="586">
        <v>543.42819999999995</v>
      </c>
      <c r="F14" s="586">
        <v>4676.0439900000001</v>
      </c>
      <c r="G14" s="586">
        <v>14526.611500000001</v>
      </c>
      <c r="H14" s="586">
        <v>136167.44336999999</v>
      </c>
      <c r="I14" s="586">
        <v>1536624.14701</v>
      </c>
      <c r="J14" s="586">
        <v>644457.48703999992</v>
      </c>
      <c r="K14" s="586">
        <v>31762.99323</v>
      </c>
      <c r="L14" s="586">
        <v>591.68356000000006</v>
      </c>
      <c r="M14" s="586">
        <v>0</v>
      </c>
      <c r="N14" s="586">
        <v>13461.938609999999</v>
      </c>
      <c r="O14" s="586">
        <v>11763.80341</v>
      </c>
      <c r="P14" s="586">
        <v>21012.579249999999</v>
      </c>
      <c r="Q14" s="586">
        <v>723050.48510000005</v>
      </c>
      <c r="R14" s="575"/>
    </row>
    <row r="15" spans="1:26" ht="168" customHeight="1">
      <c r="A15" s="585" t="s">
        <v>1026</v>
      </c>
      <c r="B15" s="586">
        <v>81607.313760000005</v>
      </c>
      <c r="C15" s="586">
        <v>0</v>
      </c>
      <c r="D15" s="586">
        <v>0</v>
      </c>
      <c r="E15" s="586">
        <v>0</v>
      </c>
      <c r="F15" s="586">
        <v>0</v>
      </c>
      <c r="G15" s="586">
        <v>0</v>
      </c>
      <c r="H15" s="586">
        <v>54213.334820000004</v>
      </c>
      <c r="I15" s="586">
        <v>135820.64858000001</v>
      </c>
      <c r="J15" s="586">
        <v>234101.20163</v>
      </c>
      <c r="K15" s="586">
        <v>301.96219000000002</v>
      </c>
      <c r="L15" s="586">
        <v>618.22044999999991</v>
      </c>
      <c r="M15" s="586">
        <v>0</v>
      </c>
      <c r="N15" s="586">
        <v>0</v>
      </c>
      <c r="O15" s="586">
        <v>0</v>
      </c>
      <c r="P15" s="586">
        <v>11453.536689999999</v>
      </c>
      <c r="Q15" s="586">
        <v>246474.92096000002</v>
      </c>
      <c r="R15" s="575"/>
    </row>
    <row r="16" spans="1:26" ht="168" customHeight="1">
      <c r="A16" s="585" t="s">
        <v>1027</v>
      </c>
      <c r="B16" s="586">
        <v>847228.11534000002</v>
      </c>
      <c r="C16" s="586">
        <v>14210.1306</v>
      </c>
      <c r="D16" s="586">
        <v>5545.3630599999997</v>
      </c>
      <c r="E16" s="586">
        <v>73.108890000000002</v>
      </c>
      <c r="F16" s="586">
        <v>6979.6287899999998</v>
      </c>
      <c r="G16" s="586">
        <v>1068.0996499999999</v>
      </c>
      <c r="H16" s="586">
        <v>409726.48317999998</v>
      </c>
      <c r="I16" s="586">
        <v>1284830.9295099999</v>
      </c>
      <c r="J16" s="586">
        <v>292852.31518000003</v>
      </c>
      <c r="K16" s="586">
        <v>1036.68253</v>
      </c>
      <c r="L16" s="586">
        <v>2648.55071</v>
      </c>
      <c r="M16" s="586">
        <v>0</v>
      </c>
      <c r="N16" s="586">
        <v>33573.602100000004</v>
      </c>
      <c r="O16" s="586">
        <v>9424.0318100000004</v>
      </c>
      <c r="P16" s="586">
        <v>171424.56844999999</v>
      </c>
      <c r="Q16" s="586">
        <v>510959.75077999994</v>
      </c>
      <c r="R16" s="575"/>
    </row>
    <row r="17" spans="1:18" ht="168" customHeight="1">
      <c r="A17" s="585" t="s">
        <v>1028</v>
      </c>
      <c r="B17" s="586">
        <v>1089834.47645</v>
      </c>
      <c r="C17" s="586">
        <v>6017.7600599999996</v>
      </c>
      <c r="D17" s="586">
        <v>2646.6947300000002</v>
      </c>
      <c r="E17" s="586">
        <v>839.75272999999993</v>
      </c>
      <c r="F17" s="586">
        <v>5539.4269000000004</v>
      </c>
      <c r="G17" s="586">
        <v>5455.0772699999998</v>
      </c>
      <c r="H17" s="586">
        <v>98881.820819999994</v>
      </c>
      <c r="I17" s="586">
        <v>1209215.00896</v>
      </c>
      <c r="J17" s="586">
        <v>958731.21622000006</v>
      </c>
      <c r="K17" s="586">
        <v>3492.9421000000002</v>
      </c>
      <c r="L17" s="586">
        <v>4017.6707700000002</v>
      </c>
      <c r="M17" s="586">
        <v>480.65911999999997</v>
      </c>
      <c r="N17" s="586">
        <v>3554.0955099999996</v>
      </c>
      <c r="O17" s="586">
        <v>145.51924</v>
      </c>
      <c r="P17" s="586">
        <v>60952.955900000001</v>
      </c>
      <c r="Q17" s="586">
        <v>1031375.05886</v>
      </c>
      <c r="R17" s="575"/>
    </row>
    <row r="18" spans="1:18" ht="168" customHeight="1">
      <c r="A18" s="585" t="s">
        <v>1029</v>
      </c>
      <c r="B18" s="586">
        <v>131836.49529000002</v>
      </c>
      <c r="C18" s="586">
        <v>1252.1821499999999</v>
      </c>
      <c r="D18" s="586">
        <v>2718.3360299999999</v>
      </c>
      <c r="E18" s="586">
        <v>0</v>
      </c>
      <c r="F18" s="586">
        <v>49.017309999999995</v>
      </c>
      <c r="G18" s="586">
        <v>2603.73</v>
      </c>
      <c r="H18" s="586">
        <v>3795.7157099999999</v>
      </c>
      <c r="I18" s="586">
        <v>142255.47649</v>
      </c>
      <c r="J18" s="586">
        <v>31068.40395</v>
      </c>
      <c r="K18" s="586">
        <v>344.38703999999996</v>
      </c>
      <c r="L18" s="586">
        <v>239.28043</v>
      </c>
      <c r="M18" s="586">
        <v>0</v>
      </c>
      <c r="N18" s="586">
        <v>2471.9656500000001</v>
      </c>
      <c r="O18" s="586">
        <v>13.38461</v>
      </c>
      <c r="P18" s="586">
        <v>65.269099999999995</v>
      </c>
      <c r="Q18" s="586">
        <v>34202.690780000004</v>
      </c>
      <c r="R18" s="575"/>
    </row>
    <row r="19" spans="1:18" ht="168" customHeight="1">
      <c r="A19" s="585" t="s">
        <v>1030</v>
      </c>
      <c r="B19" s="586">
        <v>399090.11108999996</v>
      </c>
      <c r="C19" s="586">
        <v>1947.12166</v>
      </c>
      <c r="D19" s="586">
        <v>127.57666</v>
      </c>
      <c r="E19" s="586">
        <v>0</v>
      </c>
      <c r="F19" s="586">
        <v>268.49311999999998</v>
      </c>
      <c r="G19" s="586">
        <v>2406.8601100000001</v>
      </c>
      <c r="H19" s="586">
        <v>24485.824960000002</v>
      </c>
      <c r="I19" s="586">
        <v>428325.98760000005</v>
      </c>
      <c r="J19" s="586">
        <v>202651.72194999998</v>
      </c>
      <c r="K19" s="586">
        <v>1822.53979</v>
      </c>
      <c r="L19" s="586">
        <v>421.72247999999996</v>
      </c>
      <c r="M19" s="586">
        <v>30.974640000000001</v>
      </c>
      <c r="N19" s="586">
        <v>2291.1293100000003</v>
      </c>
      <c r="O19" s="586">
        <v>1608.5840499999999</v>
      </c>
      <c r="P19" s="586">
        <v>113155.67176000001</v>
      </c>
      <c r="Q19" s="586">
        <v>321982.34398000001</v>
      </c>
      <c r="R19" s="575"/>
    </row>
    <row r="20" spans="1:18" ht="168" customHeight="1">
      <c r="A20" s="585" t="s">
        <v>1031</v>
      </c>
      <c r="B20" s="586">
        <v>125917.40762</v>
      </c>
      <c r="C20" s="586">
        <v>0</v>
      </c>
      <c r="D20" s="586">
        <v>502.76634000000001</v>
      </c>
      <c r="E20" s="586">
        <v>0</v>
      </c>
      <c r="F20" s="586">
        <v>1571.6925200000001</v>
      </c>
      <c r="G20" s="586">
        <v>2245.68291</v>
      </c>
      <c r="H20" s="586">
        <v>601684.93053999997</v>
      </c>
      <c r="I20" s="586">
        <v>731922.47992999991</v>
      </c>
      <c r="J20" s="586">
        <v>44490.197240000001</v>
      </c>
      <c r="K20" s="586">
        <v>0</v>
      </c>
      <c r="L20" s="586">
        <v>202.00907999999998</v>
      </c>
      <c r="M20" s="586">
        <v>0</v>
      </c>
      <c r="N20" s="586">
        <v>650.67484000000002</v>
      </c>
      <c r="O20" s="586">
        <v>0</v>
      </c>
      <c r="P20" s="586">
        <v>54854.950870000001</v>
      </c>
      <c r="Q20" s="586">
        <v>100197.83203000001</v>
      </c>
      <c r="R20" s="575"/>
    </row>
    <row r="21" spans="1:18" ht="168" customHeight="1">
      <c r="A21" s="585" t="s">
        <v>1032</v>
      </c>
      <c r="B21" s="586">
        <v>1475999.4078800001</v>
      </c>
      <c r="C21" s="586">
        <v>23928.599420000002</v>
      </c>
      <c r="D21" s="586">
        <v>3550.3479500000003</v>
      </c>
      <c r="E21" s="586">
        <v>0</v>
      </c>
      <c r="F21" s="586">
        <v>16481.624619999999</v>
      </c>
      <c r="G21" s="586">
        <v>3275.1676000000002</v>
      </c>
      <c r="H21" s="586">
        <v>38217.974450000002</v>
      </c>
      <c r="I21" s="586">
        <v>1561453.1219200001</v>
      </c>
      <c r="J21" s="586">
        <v>901802.05876000004</v>
      </c>
      <c r="K21" s="586">
        <v>2376.4780099999998</v>
      </c>
      <c r="L21" s="586">
        <v>3398.38508</v>
      </c>
      <c r="M21" s="586">
        <v>2035.8072999999999</v>
      </c>
      <c r="N21" s="586">
        <v>6491.8494900000005</v>
      </c>
      <c r="O21" s="586">
        <v>1639.9502</v>
      </c>
      <c r="P21" s="586">
        <v>3848.5824900000002</v>
      </c>
      <c r="Q21" s="586">
        <v>921593.11132999999</v>
      </c>
      <c r="R21" s="575"/>
    </row>
    <row r="22" spans="1:18" ht="168" customHeight="1">
      <c r="A22" s="585" t="s">
        <v>1033</v>
      </c>
      <c r="B22" s="586">
        <v>118.98036</v>
      </c>
      <c r="C22" s="586">
        <v>0</v>
      </c>
      <c r="D22" s="586">
        <v>0</v>
      </c>
      <c r="E22" s="586">
        <v>0</v>
      </c>
      <c r="F22" s="586">
        <v>0</v>
      </c>
      <c r="G22" s="586">
        <v>0</v>
      </c>
      <c r="H22" s="586">
        <v>166.58670000000001</v>
      </c>
      <c r="I22" s="586">
        <v>285.56705999999997</v>
      </c>
      <c r="J22" s="586">
        <v>379.54890999999998</v>
      </c>
      <c r="K22" s="586">
        <v>0</v>
      </c>
      <c r="L22" s="586">
        <v>0</v>
      </c>
      <c r="M22" s="586">
        <v>0</v>
      </c>
      <c r="N22" s="586">
        <v>0</v>
      </c>
      <c r="O22" s="586">
        <v>0</v>
      </c>
      <c r="P22" s="586">
        <v>131.41749999999999</v>
      </c>
      <c r="Q22" s="586">
        <v>510.96641</v>
      </c>
      <c r="R22" s="575"/>
    </row>
    <row r="23" spans="1:18" ht="168" customHeight="1">
      <c r="A23" s="585" t="s">
        <v>1034</v>
      </c>
      <c r="B23" s="586">
        <v>116019.95995</v>
      </c>
      <c r="C23" s="586">
        <v>2907.9559900000004</v>
      </c>
      <c r="D23" s="586">
        <v>14.375540000000001</v>
      </c>
      <c r="E23" s="586">
        <v>0</v>
      </c>
      <c r="F23" s="586">
        <v>813.65456000000006</v>
      </c>
      <c r="G23" s="586">
        <v>1226.0316</v>
      </c>
      <c r="H23" s="586">
        <v>167.20295000000002</v>
      </c>
      <c r="I23" s="586">
        <v>121149.18059</v>
      </c>
      <c r="J23" s="586">
        <v>63431.664400000001</v>
      </c>
      <c r="K23" s="586">
        <v>3728.1132000000002</v>
      </c>
      <c r="L23" s="586">
        <v>108.33111</v>
      </c>
      <c r="M23" s="586">
        <v>0</v>
      </c>
      <c r="N23" s="586">
        <v>3.3795999999999999</v>
      </c>
      <c r="O23" s="586">
        <v>0</v>
      </c>
      <c r="P23" s="586">
        <v>206.58995000000002</v>
      </c>
      <c r="Q23" s="586">
        <v>67478.078260000009</v>
      </c>
      <c r="R23" s="575"/>
    </row>
    <row r="24" spans="1:18" ht="168" customHeight="1">
      <c r="A24" s="585" t="s">
        <v>1035</v>
      </c>
      <c r="B24" s="586">
        <v>174790.94587</v>
      </c>
      <c r="C24" s="586">
        <v>6098.7170800000004</v>
      </c>
      <c r="D24" s="586">
        <v>808.65612999999996</v>
      </c>
      <c r="E24" s="586">
        <v>5.5311300000000001</v>
      </c>
      <c r="F24" s="586">
        <v>2315.87248</v>
      </c>
      <c r="G24" s="586">
        <v>1732.23498</v>
      </c>
      <c r="H24" s="586">
        <v>11028.2814</v>
      </c>
      <c r="I24" s="586">
        <v>196780.23906999998</v>
      </c>
      <c r="J24" s="586">
        <v>27194.505590000001</v>
      </c>
      <c r="K24" s="586">
        <v>411.85151999999999</v>
      </c>
      <c r="L24" s="586">
        <v>97.944299999999998</v>
      </c>
      <c r="M24" s="586">
        <v>0</v>
      </c>
      <c r="N24" s="586">
        <v>1671.2922599999999</v>
      </c>
      <c r="O24" s="586">
        <v>0</v>
      </c>
      <c r="P24" s="586">
        <v>901.45931999999993</v>
      </c>
      <c r="Q24" s="586">
        <v>30277.05299</v>
      </c>
      <c r="R24" s="575"/>
    </row>
    <row r="25" spans="1:18" ht="168" customHeight="1">
      <c r="A25" s="585" t="s">
        <v>1036</v>
      </c>
      <c r="B25" s="586">
        <v>0</v>
      </c>
      <c r="C25" s="586">
        <v>0</v>
      </c>
      <c r="D25" s="586">
        <v>0</v>
      </c>
      <c r="E25" s="586">
        <v>0</v>
      </c>
      <c r="F25" s="586">
        <v>0</v>
      </c>
      <c r="G25" s="586">
        <v>0</v>
      </c>
      <c r="H25" s="586">
        <v>0</v>
      </c>
      <c r="I25" s="586">
        <v>0</v>
      </c>
      <c r="J25" s="586">
        <v>54.612679999999997</v>
      </c>
      <c r="K25" s="586">
        <v>0</v>
      </c>
      <c r="L25" s="586">
        <v>0</v>
      </c>
      <c r="M25" s="586">
        <v>0</v>
      </c>
      <c r="N25" s="586">
        <v>0</v>
      </c>
      <c r="O25" s="586">
        <v>0</v>
      </c>
      <c r="P25" s="586">
        <v>0</v>
      </c>
      <c r="Q25" s="586">
        <v>54.612679999999997</v>
      </c>
      <c r="R25" s="575"/>
    </row>
    <row r="26" spans="1:18" ht="168" customHeight="1">
      <c r="A26" s="585" t="s">
        <v>1037</v>
      </c>
      <c r="B26" s="586">
        <v>0</v>
      </c>
      <c r="C26" s="586">
        <v>0</v>
      </c>
      <c r="D26" s="586">
        <v>0</v>
      </c>
      <c r="E26" s="586">
        <v>0</v>
      </c>
      <c r="F26" s="586">
        <v>0</v>
      </c>
      <c r="G26" s="586">
        <v>0</v>
      </c>
      <c r="H26" s="586">
        <v>18.452000000000002</v>
      </c>
      <c r="I26" s="586">
        <v>18.452000000000002</v>
      </c>
      <c r="J26" s="586">
        <v>0</v>
      </c>
      <c r="K26" s="586">
        <v>0</v>
      </c>
      <c r="L26" s="586">
        <v>0</v>
      </c>
      <c r="M26" s="586">
        <v>0</v>
      </c>
      <c r="N26" s="586">
        <v>0</v>
      </c>
      <c r="O26" s="586">
        <v>0</v>
      </c>
      <c r="P26" s="586">
        <v>0</v>
      </c>
      <c r="Q26" s="586">
        <v>0</v>
      </c>
      <c r="R26" s="575"/>
    </row>
    <row r="27" spans="1:18" s="130" customFormat="1" ht="261.75" customHeight="1" thickBot="1">
      <c r="A27" s="588" t="s">
        <v>1038</v>
      </c>
      <c r="B27" s="589">
        <v>0</v>
      </c>
      <c r="C27" s="589">
        <v>0</v>
      </c>
      <c r="D27" s="589">
        <v>0</v>
      </c>
      <c r="E27" s="589">
        <v>0</v>
      </c>
      <c r="F27" s="589">
        <v>0</v>
      </c>
      <c r="G27" s="589">
        <v>0</v>
      </c>
      <c r="H27" s="589">
        <v>0.7</v>
      </c>
      <c r="I27" s="589">
        <v>0.7</v>
      </c>
      <c r="J27" s="589">
        <v>1.67885</v>
      </c>
      <c r="K27" s="589">
        <v>0</v>
      </c>
      <c r="L27" s="589">
        <v>370.06801000000002</v>
      </c>
      <c r="M27" s="589">
        <v>0</v>
      </c>
      <c r="N27" s="589">
        <v>0</v>
      </c>
      <c r="O27" s="589">
        <v>0</v>
      </c>
      <c r="P27" s="589">
        <v>342.26385999999997</v>
      </c>
      <c r="Q27" s="589">
        <v>714.01071999999999</v>
      </c>
      <c r="R27" s="590"/>
    </row>
    <row r="28" spans="1:18" s="130" customFormat="1" ht="87.75" customHeight="1" thickTop="1" thickBot="1">
      <c r="A28" s="591" t="s">
        <v>1057</v>
      </c>
      <c r="B28" s="592">
        <f>SUM(B10:B27)</f>
        <v>6340499.9194999998</v>
      </c>
      <c r="C28" s="592">
        <f t="shared" ref="C28:Q28" si="0">SUM(C10:C27)</f>
        <v>88938.495869999999</v>
      </c>
      <c r="D28" s="592">
        <f t="shared" si="0"/>
        <v>18806.000560000004</v>
      </c>
      <c r="E28" s="592">
        <f t="shared" si="0"/>
        <v>1461.82095</v>
      </c>
      <c r="F28" s="592">
        <f t="shared" si="0"/>
        <v>39745.641640000002</v>
      </c>
      <c r="G28" s="592">
        <f t="shared" si="0"/>
        <v>46198.299950000015</v>
      </c>
      <c r="H28" s="592">
        <f t="shared" si="0"/>
        <v>1451671.2329700002</v>
      </c>
      <c r="I28" s="592">
        <f t="shared" si="0"/>
        <v>7987321.411439999</v>
      </c>
      <c r="J28" s="592">
        <f t="shared" si="0"/>
        <v>3488548.8079300001</v>
      </c>
      <c r="K28" s="592">
        <f t="shared" si="0"/>
        <v>68028.490869999994</v>
      </c>
      <c r="L28" s="592">
        <f t="shared" si="0"/>
        <v>12954.7824</v>
      </c>
      <c r="M28" s="592">
        <f t="shared" si="0"/>
        <v>2608.4067500000001</v>
      </c>
      <c r="N28" s="592">
        <f t="shared" si="0"/>
        <v>65130.041930000007</v>
      </c>
      <c r="O28" s="592">
        <f t="shared" si="0"/>
        <v>26412.069140000003</v>
      </c>
      <c r="P28" s="592">
        <f t="shared" si="0"/>
        <v>469421.73670999997</v>
      </c>
      <c r="Q28" s="592">
        <f t="shared" si="0"/>
        <v>4133104.3357299999</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96.75" customHeight="1" thickTop="1">
      <c r="A30" s="572" t="s">
        <v>1067</v>
      </c>
      <c r="B30" s="73"/>
      <c r="C30" s="597"/>
      <c r="D30" s="532"/>
      <c r="E30" s="532"/>
      <c r="F30" s="532"/>
      <c r="G30" s="532"/>
      <c r="H30" s="532"/>
      <c r="I30" s="532"/>
      <c r="J30" s="532"/>
      <c r="K30" s="532"/>
      <c r="L30" s="74"/>
      <c r="M30" s="74"/>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WK653"/>
  <sheetViews>
    <sheetView topLeftCell="A2" zoomScale="20" zoomScaleNormal="20" workbookViewId="0">
      <selection activeCell="A5" sqref="A5:Q5"/>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1043</v>
      </c>
      <c r="C8" s="966"/>
      <c r="D8" s="966"/>
      <c r="E8" s="966"/>
      <c r="F8" s="966"/>
      <c r="G8" s="966"/>
      <c r="H8" s="966"/>
      <c r="I8" s="966"/>
      <c r="J8" s="966" t="s">
        <v>1044</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181776.03842</v>
      </c>
      <c r="C10" s="586">
        <v>1474.53341</v>
      </c>
      <c r="D10" s="586">
        <v>3472.1711399999999</v>
      </c>
      <c r="E10" s="586">
        <v>0</v>
      </c>
      <c r="F10" s="586">
        <v>4804.3451599999999</v>
      </c>
      <c r="G10" s="586">
        <v>231.32444000000001</v>
      </c>
      <c r="H10" s="586">
        <v>1082.4881</v>
      </c>
      <c r="I10" s="586">
        <v>192840.90066999997</v>
      </c>
      <c r="J10" s="586">
        <v>254139.07327000002</v>
      </c>
      <c r="K10" s="586">
        <v>20861.002130000001</v>
      </c>
      <c r="L10" s="586">
        <v>0</v>
      </c>
      <c r="M10" s="586">
        <v>0</v>
      </c>
      <c r="N10" s="586">
        <v>343.5</v>
      </c>
      <c r="O10" s="586">
        <v>484.43448000000001</v>
      </c>
      <c r="P10" s="586">
        <v>1052.2227399999999</v>
      </c>
      <c r="Q10" s="586">
        <v>276880.23262000002</v>
      </c>
      <c r="R10" s="575"/>
    </row>
    <row r="11" spans="1:26" ht="168" customHeight="1">
      <c r="A11" s="585" t="s">
        <v>1022</v>
      </c>
      <c r="B11" s="587">
        <v>5737.1636600000002</v>
      </c>
      <c r="C11" s="587">
        <v>656</v>
      </c>
      <c r="D11" s="587">
        <v>0</v>
      </c>
      <c r="E11" s="587">
        <v>0</v>
      </c>
      <c r="F11" s="587">
        <v>0</v>
      </c>
      <c r="G11" s="587">
        <v>0</v>
      </c>
      <c r="H11" s="587">
        <v>243.66524999999999</v>
      </c>
      <c r="I11" s="587">
        <v>6636.8289100000002</v>
      </c>
      <c r="J11" s="587">
        <v>22.404169999999997</v>
      </c>
      <c r="K11" s="587">
        <v>0</v>
      </c>
      <c r="L11" s="586">
        <v>0</v>
      </c>
      <c r="M11" s="586">
        <v>0</v>
      </c>
      <c r="N11" s="586">
        <v>0</v>
      </c>
      <c r="O11" s="586">
        <v>0</v>
      </c>
      <c r="P11" s="586">
        <v>48.17557</v>
      </c>
      <c r="Q11" s="586">
        <v>70.579740000000001</v>
      </c>
      <c r="R11" s="575"/>
    </row>
    <row r="12" spans="1:26" ht="168" customHeight="1">
      <c r="A12" s="585" t="s">
        <v>1023</v>
      </c>
      <c r="B12" s="587">
        <v>14888.521699999999</v>
      </c>
      <c r="C12" s="587">
        <v>0</v>
      </c>
      <c r="D12" s="587">
        <v>0</v>
      </c>
      <c r="E12" s="587">
        <v>0</v>
      </c>
      <c r="F12" s="587">
        <v>772.37162999999998</v>
      </c>
      <c r="G12" s="587">
        <v>0</v>
      </c>
      <c r="H12" s="587">
        <v>163516.23816000001</v>
      </c>
      <c r="I12" s="587">
        <v>179177.13149</v>
      </c>
      <c r="J12" s="587">
        <v>2864.25945</v>
      </c>
      <c r="K12" s="587">
        <v>0</v>
      </c>
      <c r="L12" s="586">
        <v>0</v>
      </c>
      <c r="M12" s="586">
        <v>0</v>
      </c>
      <c r="N12" s="586">
        <v>0</v>
      </c>
      <c r="O12" s="586">
        <v>0</v>
      </c>
      <c r="P12" s="586">
        <v>77667.60162999999</v>
      </c>
      <c r="Q12" s="586">
        <v>80531.861080000002</v>
      </c>
      <c r="R12" s="575"/>
    </row>
    <row r="13" spans="1:26" ht="168" customHeight="1">
      <c r="A13" s="585" t="s">
        <v>1024</v>
      </c>
      <c r="B13" s="586">
        <v>12540.546</v>
      </c>
      <c r="C13" s="586">
        <v>984.42759999999998</v>
      </c>
      <c r="D13" s="586">
        <v>0</v>
      </c>
      <c r="E13" s="586">
        <v>0</v>
      </c>
      <c r="F13" s="586">
        <v>3.1578600000000003</v>
      </c>
      <c r="G13" s="586">
        <v>0</v>
      </c>
      <c r="H13" s="586">
        <v>1744.8860900000002</v>
      </c>
      <c r="I13" s="586">
        <v>15273.01755</v>
      </c>
      <c r="J13" s="586">
        <v>70254.642970000001</v>
      </c>
      <c r="K13" s="586">
        <v>2643.576</v>
      </c>
      <c r="L13" s="586">
        <v>580.96859999999992</v>
      </c>
      <c r="M13" s="586">
        <v>0</v>
      </c>
      <c r="N13" s="586">
        <v>0</v>
      </c>
      <c r="O13" s="586">
        <v>0</v>
      </c>
      <c r="P13" s="586">
        <v>155627.67265999998</v>
      </c>
      <c r="Q13" s="586">
        <v>229106.86022999999</v>
      </c>
      <c r="R13" s="575"/>
    </row>
    <row r="14" spans="1:26" ht="168" customHeight="1">
      <c r="A14" s="585" t="s">
        <v>1025</v>
      </c>
      <c r="B14" s="586">
        <v>1146627.8301500001</v>
      </c>
      <c r="C14" s="586">
        <v>61313.688999999998</v>
      </c>
      <c r="D14" s="586">
        <v>350.86086</v>
      </c>
      <c r="E14" s="586">
        <v>0</v>
      </c>
      <c r="F14" s="586">
        <v>21511.340559999997</v>
      </c>
      <c r="G14" s="586">
        <v>71066.468040000007</v>
      </c>
      <c r="H14" s="586">
        <v>106976.13554</v>
      </c>
      <c r="I14" s="586">
        <v>1407846.32415</v>
      </c>
      <c r="J14" s="586">
        <v>1234172.3589000001</v>
      </c>
      <c r="K14" s="586">
        <v>135126.35991999999</v>
      </c>
      <c r="L14" s="586">
        <v>1083.93335</v>
      </c>
      <c r="M14" s="586">
        <v>0</v>
      </c>
      <c r="N14" s="586">
        <v>1294.5597600000001</v>
      </c>
      <c r="O14" s="586">
        <v>2927.2400499999999</v>
      </c>
      <c r="P14" s="586">
        <v>199978.35493</v>
      </c>
      <c r="Q14" s="586">
        <v>1574582.80691</v>
      </c>
      <c r="R14" s="575"/>
    </row>
    <row r="15" spans="1:26" ht="168" customHeight="1">
      <c r="A15" s="585" t="s">
        <v>1026</v>
      </c>
      <c r="B15" s="586">
        <v>46771.376609999999</v>
      </c>
      <c r="C15" s="586">
        <v>0</v>
      </c>
      <c r="D15" s="586">
        <v>0</v>
      </c>
      <c r="E15" s="586">
        <v>0</v>
      </c>
      <c r="F15" s="586">
        <v>0</v>
      </c>
      <c r="G15" s="586">
        <v>0</v>
      </c>
      <c r="H15" s="586">
        <v>18113.926910000002</v>
      </c>
      <c r="I15" s="586">
        <v>64885.303520000001</v>
      </c>
      <c r="J15" s="586">
        <v>79930.375290000011</v>
      </c>
      <c r="K15" s="586">
        <v>7926.9728600000008</v>
      </c>
      <c r="L15" s="586">
        <v>0</v>
      </c>
      <c r="M15" s="586">
        <v>0</v>
      </c>
      <c r="N15" s="586">
        <v>0</v>
      </c>
      <c r="O15" s="586">
        <v>20.61</v>
      </c>
      <c r="P15" s="586">
        <v>19978.685879999997</v>
      </c>
      <c r="Q15" s="586">
        <v>107856.64403</v>
      </c>
      <c r="R15" s="575"/>
    </row>
    <row r="16" spans="1:26" ht="168" customHeight="1">
      <c r="A16" s="585" t="s">
        <v>1027</v>
      </c>
      <c r="B16" s="586">
        <v>659435.01624999999</v>
      </c>
      <c r="C16" s="586">
        <v>19288.089949999998</v>
      </c>
      <c r="D16" s="586">
        <v>732.75216</v>
      </c>
      <c r="E16" s="586">
        <v>150.84363000000002</v>
      </c>
      <c r="F16" s="586">
        <v>12195.15914</v>
      </c>
      <c r="G16" s="586">
        <v>31509.359700000001</v>
      </c>
      <c r="H16" s="586">
        <v>132140.59039</v>
      </c>
      <c r="I16" s="586">
        <v>855451.81122000003</v>
      </c>
      <c r="J16" s="586">
        <v>606158.52601000003</v>
      </c>
      <c r="K16" s="586">
        <v>39953.529049999997</v>
      </c>
      <c r="L16" s="586">
        <v>5175.3620000000001</v>
      </c>
      <c r="M16" s="586">
        <v>2331.42587</v>
      </c>
      <c r="N16" s="586">
        <v>13472.754779999999</v>
      </c>
      <c r="O16" s="586">
        <v>2173.4743399999998</v>
      </c>
      <c r="P16" s="586">
        <v>653913.13939000003</v>
      </c>
      <c r="Q16" s="586">
        <v>1323178.21144</v>
      </c>
      <c r="R16" s="575"/>
    </row>
    <row r="17" spans="1:18" ht="168" customHeight="1">
      <c r="A17" s="585" t="s">
        <v>1028</v>
      </c>
      <c r="B17" s="586">
        <v>1779856.6556199999</v>
      </c>
      <c r="C17" s="586">
        <v>4217.7195000000002</v>
      </c>
      <c r="D17" s="586">
        <v>4845.7906700000003</v>
      </c>
      <c r="E17" s="586">
        <v>392.09815999999995</v>
      </c>
      <c r="F17" s="586">
        <v>54393.326909999996</v>
      </c>
      <c r="G17" s="586">
        <v>8675.113150000001</v>
      </c>
      <c r="H17" s="586">
        <v>871412.86523</v>
      </c>
      <c r="I17" s="586">
        <v>2723793.5692399996</v>
      </c>
      <c r="J17" s="586">
        <v>751251.28414</v>
      </c>
      <c r="K17" s="586">
        <v>7875.75234</v>
      </c>
      <c r="L17" s="586">
        <v>1719.8374699999999</v>
      </c>
      <c r="M17" s="586">
        <v>431.56961999999999</v>
      </c>
      <c r="N17" s="586">
        <v>8015.0363799999996</v>
      </c>
      <c r="O17" s="586">
        <v>2083.1372200000001</v>
      </c>
      <c r="P17" s="586">
        <v>276939.44122000004</v>
      </c>
      <c r="Q17" s="586">
        <v>1048316.05839</v>
      </c>
      <c r="R17" s="575"/>
    </row>
    <row r="18" spans="1:18" ht="168" customHeight="1">
      <c r="A18" s="585" t="s">
        <v>1029</v>
      </c>
      <c r="B18" s="586">
        <v>104404.76638</v>
      </c>
      <c r="C18" s="586">
        <v>695.10729000000003</v>
      </c>
      <c r="D18" s="586">
        <v>0</v>
      </c>
      <c r="E18" s="586">
        <v>0</v>
      </c>
      <c r="F18" s="586">
        <v>1091.8727099999999</v>
      </c>
      <c r="G18" s="586">
        <v>20595.019760000003</v>
      </c>
      <c r="H18" s="586">
        <v>116.0733</v>
      </c>
      <c r="I18" s="586">
        <v>126902.83944</v>
      </c>
      <c r="J18" s="586">
        <v>102260.48259</v>
      </c>
      <c r="K18" s="586">
        <v>36344.294840000002</v>
      </c>
      <c r="L18" s="586">
        <v>0</v>
      </c>
      <c r="M18" s="586">
        <v>0</v>
      </c>
      <c r="N18" s="586">
        <v>7.5944399999999996</v>
      </c>
      <c r="O18" s="586">
        <v>0</v>
      </c>
      <c r="P18" s="586">
        <v>2483.8776499999999</v>
      </c>
      <c r="Q18" s="586">
        <v>141096.24952000001</v>
      </c>
      <c r="R18" s="575"/>
    </row>
    <row r="19" spans="1:18" ht="168" customHeight="1">
      <c r="A19" s="585" t="s">
        <v>1030</v>
      </c>
      <c r="B19" s="586">
        <v>349755.15458999999</v>
      </c>
      <c r="C19" s="586">
        <v>52.499980000000001</v>
      </c>
      <c r="D19" s="586">
        <v>1002.6031999999999</v>
      </c>
      <c r="E19" s="586">
        <v>18.504759999999997</v>
      </c>
      <c r="F19" s="586">
        <v>1238.3538799999999</v>
      </c>
      <c r="G19" s="586">
        <v>6231.0465100000001</v>
      </c>
      <c r="H19" s="586">
        <v>23803.055969999998</v>
      </c>
      <c r="I19" s="586">
        <v>382101.21888999996</v>
      </c>
      <c r="J19" s="586">
        <v>173168.51838999998</v>
      </c>
      <c r="K19" s="586">
        <v>1135.88381</v>
      </c>
      <c r="L19" s="586">
        <v>1410.37446</v>
      </c>
      <c r="M19" s="586">
        <v>0</v>
      </c>
      <c r="N19" s="586">
        <v>68.250009999999989</v>
      </c>
      <c r="O19" s="586">
        <v>0</v>
      </c>
      <c r="P19" s="586">
        <v>157889.3996</v>
      </c>
      <c r="Q19" s="586">
        <v>333672.42627</v>
      </c>
      <c r="R19" s="575"/>
    </row>
    <row r="20" spans="1:18" ht="168" customHeight="1">
      <c r="A20" s="585" t="s">
        <v>1031</v>
      </c>
      <c r="B20" s="586">
        <v>11304.946960000001</v>
      </c>
      <c r="C20" s="586">
        <v>51.903469999999999</v>
      </c>
      <c r="D20" s="586">
        <v>29.546290000000003</v>
      </c>
      <c r="E20" s="586">
        <v>0</v>
      </c>
      <c r="F20" s="586">
        <v>1899.4406899999999</v>
      </c>
      <c r="G20" s="586">
        <v>1214.7812900000001</v>
      </c>
      <c r="H20" s="586">
        <v>513867.11375999998</v>
      </c>
      <c r="I20" s="586">
        <v>528367.73245999997</v>
      </c>
      <c r="J20" s="586">
        <v>51139.051579999999</v>
      </c>
      <c r="K20" s="586">
        <v>111.29118</v>
      </c>
      <c r="L20" s="586">
        <v>10.249690000000001</v>
      </c>
      <c r="M20" s="586">
        <v>0</v>
      </c>
      <c r="N20" s="586">
        <v>0</v>
      </c>
      <c r="O20" s="586">
        <v>0</v>
      </c>
      <c r="P20" s="586">
        <v>240187.52874000001</v>
      </c>
      <c r="Q20" s="586">
        <v>291448.12118999998</v>
      </c>
      <c r="R20" s="575"/>
    </row>
    <row r="21" spans="1:18" ht="168" customHeight="1">
      <c r="A21" s="585" t="s">
        <v>1032</v>
      </c>
      <c r="B21" s="586">
        <v>2911448.0799000002</v>
      </c>
      <c r="C21" s="586">
        <v>24370.863940000003</v>
      </c>
      <c r="D21" s="586">
        <v>4938.3722199999993</v>
      </c>
      <c r="E21" s="586">
        <v>86.391990000000007</v>
      </c>
      <c r="F21" s="586">
        <v>34898.122229999994</v>
      </c>
      <c r="G21" s="586">
        <v>4617.1205999999993</v>
      </c>
      <c r="H21" s="586">
        <v>28878.369260000003</v>
      </c>
      <c r="I21" s="586">
        <v>3009237.32014</v>
      </c>
      <c r="J21" s="586">
        <v>868266.96189999999</v>
      </c>
      <c r="K21" s="586">
        <v>50416.91706</v>
      </c>
      <c r="L21" s="586">
        <v>5146.6505299999999</v>
      </c>
      <c r="M21" s="586">
        <v>672.02208999999993</v>
      </c>
      <c r="N21" s="586">
        <v>8989.9886300000016</v>
      </c>
      <c r="O21" s="586">
        <v>3936.9820499999996</v>
      </c>
      <c r="P21" s="586">
        <v>147122.83477000002</v>
      </c>
      <c r="Q21" s="586">
        <v>1084552.3570300001</v>
      </c>
      <c r="R21" s="575"/>
    </row>
    <row r="22" spans="1:18" ht="168" customHeight="1">
      <c r="A22" s="585" t="s">
        <v>1033</v>
      </c>
      <c r="B22" s="586">
        <v>4766.1309299999994</v>
      </c>
      <c r="C22" s="586">
        <v>0</v>
      </c>
      <c r="D22" s="586">
        <v>0</v>
      </c>
      <c r="E22" s="586">
        <v>0</v>
      </c>
      <c r="F22" s="586">
        <v>192.95689999999999</v>
      </c>
      <c r="G22" s="586">
        <v>0</v>
      </c>
      <c r="H22" s="586">
        <v>333.28825000000001</v>
      </c>
      <c r="I22" s="586">
        <v>5292.37608</v>
      </c>
      <c r="J22" s="586">
        <v>9320.0774399999991</v>
      </c>
      <c r="K22" s="586">
        <v>2151.7910299999999</v>
      </c>
      <c r="L22" s="586">
        <v>0</v>
      </c>
      <c r="M22" s="586">
        <v>0</v>
      </c>
      <c r="N22" s="586">
        <v>0</v>
      </c>
      <c r="O22" s="586">
        <v>0</v>
      </c>
      <c r="P22" s="586">
        <v>491.16246999999998</v>
      </c>
      <c r="Q22" s="586">
        <v>11963.030939999999</v>
      </c>
      <c r="R22" s="575"/>
    </row>
    <row r="23" spans="1:18" ht="168" customHeight="1">
      <c r="A23" s="585" t="s">
        <v>1034</v>
      </c>
      <c r="B23" s="586">
        <v>10607.890289999999</v>
      </c>
      <c r="C23" s="586">
        <v>525.41271999999992</v>
      </c>
      <c r="D23" s="586">
        <v>20.332519999999999</v>
      </c>
      <c r="E23" s="586">
        <v>0</v>
      </c>
      <c r="F23" s="586">
        <v>2920.72201</v>
      </c>
      <c r="G23" s="586">
        <v>3666.1408799999999</v>
      </c>
      <c r="H23" s="586">
        <v>283.74799999999999</v>
      </c>
      <c r="I23" s="586">
        <v>18024.246420000003</v>
      </c>
      <c r="J23" s="586">
        <v>49156.463790000002</v>
      </c>
      <c r="K23" s="586">
        <v>0</v>
      </c>
      <c r="L23" s="586">
        <v>102.12310000000001</v>
      </c>
      <c r="M23" s="586">
        <v>0</v>
      </c>
      <c r="N23" s="586">
        <v>15.504530000000001</v>
      </c>
      <c r="O23" s="586">
        <v>0</v>
      </c>
      <c r="P23" s="586">
        <v>231.58438000000001</v>
      </c>
      <c r="Q23" s="586">
        <v>49505.675799999997</v>
      </c>
      <c r="R23" s="575"/>
    </row>
    <row r="24" spans="1:18" ht="168" customHeight="1">
      <c r="A24" s="585" t="s">
        <v>1035</v>
      </c>
      <c r="B24" s="586">
        <v>123886.05179000001</v>
      </c>
      <c r="C24" s="586">
        <v>4376.6066100000007</v>
      </c>
      <c r="D24" s="586">
        <v>40.843449999999997</v>
      </c>
      <c r="E24" s="586">
        <v>0</v>
      </c>
      <c r="F24" s="586">
        <v>736.96231</v>
      </c>
      <c r="G24" s="586">
        <v>0</v>
      </c>
      <c r="H24" s="586">
        <v>3172.14021</v>
      </c>
      <c r="I24" s="586">
        <v>132212.60437000002</v>
      </c>
      <c r="J24" s="586">
        <v>95509.573780000006</v>
      </c>
      <c r="K24" s="586">
        <v>10799.289570000001</v>
      </c>
      <c r="L24" s="586">
        <v>20.28049</v>
      </c>
      <c r="M24" s="586">
        <v>0</v>
      </c>
      <c r="N24" s="586">
        <v>0</v>
      </c>
      <c r="O24" s="586">
        <v>0</v>
      </c>
      <c r="P24" s="586">
        <v>10279.471009999999</v>
      </c>
      <c r="Q24" s="586">
        <v>116608.61485</v>
      </c>
      <c r="R24" s="575"/>
    </row>
    <row r="25" spans="1:18" ht="168" customHeight="1">
      <c r="A25" s="585" t="s">
        <v>1036</v>
      </c>
      <c r="B25" s="586">
        <v>274.92036999999999</v>
      </c>
      <c r="C25" s="586">
        <v>0</v>
      </c>
      <c r="D25" s="586">
        <v>0</v>
      </c>
      <c r="E25" s="586">
        <v>0</v>
      </c>
      <c r="F25" s="586">
        <v>43.609259999999999</v>
      </c>
      <c r="G25" s="586">
        <v>0</v>
      </c>
      <c r="H25" s="586">
        <v>0</v>
      </c>
      <c r="I25" s="586">
        <v>318.52963</v>
      </c>
      <c r="J25" s="586">
        <v>0</v>
      </c>
      <c r="K25" s="586">
        <v>0</v>
      </c>
      <c r="L25" s="586">
        <v>0</v>
      </c>
      <c r="M25" s="586">
        <v>0</v>
      </c>
      <c r="N25" s="586">
        <v>0</v>
      </c>
      <c r="O25" s="586">
        <v>0</v>
      </c>
      <c r="P25" s="586">
        <v>235.94</v>
      </c>
      <c r="Q25" s="586">
        <v>235.94</v>
      </c>
      <c r="R25" s="575"/>
    </row>
    <row r="26" spans="1:18" ht="168" customHeight="1">
      <c r="A26" s="585" t="s">
        <v>1037</v>
      </c>
      <c r="B26" s="586">
        <v>3.2247699999999999</v>
      </c>
      <c r="C26" s="586">
        <v>0</v>
      </c>
      <c r="D26" s="586">
        <v>0</v>
      </c>
      <c r="E26" s="586">
        <v>0</v>
      </c>
      <c r="F26" s="586">
        <v>36.352440000000001</v>
      </c>
      <c r="G26" s="586">
        <v>0</v>
      </c>
      <c r="H26" s="586">
        <v>1172.68</v>
      </c>
      <c r="I26" s="586">
        <v>1212.25721</v>
      </c>
      <c r="J26" s="586">
        <v>0</v>
      </c>
      <c r="K26" s="586">
        <v>0</v>
      </c>
      <c r="L26" s="586">
        <v>7.7719999999999997E-2</v>
      </c>
      <c r="M26" s="586">
        <v>0</v>
      </c>
      <c r="N26" s="586">
        <v>0</v>
      </c>
      <c r="O26" s="586">
        <v>0</v>
      </c>
      <c r="P26" s="586">
        <v>2939.9782</v>
      </c>
      <c r="Q26" s="586">
        <v>2940.0559199999998</v>
      </c>
      <c r="R26" s="575"/>
    </row>
    <row r="27" spans="1:18" s="130" customFormat="1" ht="261.75" customHeight="1" thickBot="1">
      <c r="A27" s="588" t="s">
        <v>1038</v>
      </c>
      <c r="B27" s="589">
        <v>175.8329</v>
      </c>
      <c r="C27" s="589">
        <v>0</v>
      </c>
      <c r="D27" s="589">
        <v>0</v>
      </c>
      <c r="E27" s="589">
        <v>0</v>
      </c>
      <c r="F27" s="589">
        <v>11.96646</v>
      </c>
      <c r="G27" s="589">
        <v>0</v>
      </c>
      <c r="H27" s="589">
        <v>653.50707</v>
      </c>
      <c r="I27" s="589">
        <v>841.30643000000009</v>
      </c>
      <c r="J27" s="589">
        <v>0</v>
      </c>
      <c r="K27" s="589">
        <v>0</v>
      </c>
      <c r="L27" s="589">
        <v>0</v>
      </c>
      <c r="M27" s="589">
        <v>0</v>
      </c>
      <c r="N27" s="589">
        <v>0</v>
      </c>
      <c r="O27" s="589">
        <v>0</v>
      </c>
      <c r="P27" s="589">
        <v>192.89320999999998</v>
      </c>
      <c r="Q27" s="589">
        <v>192.89320999999998</v>
      </c>
      <c r="R27" s="590"/>
    </row>
    <row r="28" spans="1:18" s="130" customFormat="1" ht="87.75" customHeight="1" thickTop="1" thickBot="1">
      <c r="A28" s="591" t="s">
        <v>1057</v>
      </c>
      <c r="B28" s="592">
        <f>SUM(B10:B27)</f>
        <v>7364260.1472900007</v>
      </c>
      <c r="C28" s="592">
        <f t="shared" ref="C28:Q28" si="0">SUM(C10:C27)</f>
        <v>118006.85346999999</v>
      </c>
      <c r="D28" s="592">
        <f t="shared" si="0"/>
        <v>15433.272510000001</v>
      </c>
      <c r="E28" s="592">
        <f t="shared" si="0"/>
        <v>647.83853999999997</v>
      </c>
      <c r="F28" s="592">
        <f t="shared" si="0"/>
        <v>136750.06014999995</v>
      </c>
      <c r="G28" s="592">
        <f t="shared" si="0"/>
        <v>147806.37437000003</v>
      </c>
      <c r="H28" s="592">
        <f t="shared" si="0"/>
        <v>1867510.77149</v>
      </c>
      <c r="I28" s="592">
        <f t="shared" si="0"/>
        <v>9650415.3178199995</v>
      </c>
      <c r="J28" s="592">
        <f t="shared" si="0"/>
        <v>4347614.0536700012</v>
      </c>
      <c r="K28" s="592">
        <f t="shared" si="0"/>
        <v>315346.65979000001</v>
      </c>
      <c r="L28" s="592">
        <f t="shared" si="0"/>
        <v>15249.857410000001</v>
      </c>
      <c r="M28" s="592">
        <f t="shared" si="0"/>
        <v>3435.0175800000002</v>
      </c>
      <c r="N28" s="592">
        <f t="shared" si="0"/>
        <v>32207.188529999999</v>
      </c>
      <c r="O28" s="592">
        <f t="shared" si="0"/>
        <v>11625.878140000001</v>
      </c>
      <c r="P28" s="592">
        <f t="shared" si="0"/>
        <v>1947259.9640499996</v>
      </c>
      <c r="Q28" s="592">
        <f t="shared" si="0"/>
        <v>6672738.6191700008</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70.5" customHeight="1" thickTop="1">
      <c r="A30" s="572" t="s">
        <v>1067</v>
      </c>
      <c r="B30" s="73"/>
      <c r="C30" s="597"/>
      <c r="D30" s="532"/>
      <c r="E30" s="532"/>
      <c r="F30" s="532"/>
      <c r="G30" s="532"/>
      <c r="H30" s="532"/>
      <c r="I30" s="532"/>
      <c r="J30" s="532"/>
      <c r="K30" s="532"/>
      <c r="L30" s="74"/>
      <c r="M30" s="74"/>
      <c r="N30" s="70"/>
      <c r="O30" s="70"/>
      <c r="P30" s="70"/>
      <c r="Q30" s="70"/>
    </row>
    <row r="31" spans="1:18" ht="58.5" customHeight="1">
      <c r="A31" s="572" t="s">
        <v>1058</v>
      </c>
      <c r="B31" s="82"/>
      <c r="C31" s="598"/>
      <c r="D31" s="75"/>
      <c r="E31" s="75"/>
      <c r="F31" s="75"/>
      <c r="G31" s="75"/>
      <c r="H31" s="75"/>
      <c r="I31" s="75"/>
      <c r="J31" s="75"/>
      <c r="K31" s="75"/>
      <c r="L31" s="75"/>
      <c r="M31" s="220"/>
      <c r="N31" s="70"/>
      <c r="O31" s="70"/>
      <c r="P31" s="70"/>
      <c r="Q31" s="70"/>
    </row>
    <row r="32" spans="1:18" ht="51" customHeight="1">
      <c r="A32" s="572" t="s">
        <v>1048</v>
      </c>
      <c r="B32" s="82"/>
      <c r="C32" s="598"/>
      <c r="D32" s="75"/>
      <c r="E32" s="75"/>
      <c r="F32" s="75"/>
      <c r="G32" s="75"/>
      <c r="H32" s="75"/>
      <c r="I32" s="75"/>
      <c r="J32" s="75"/>
      <c r="K32" s="75"/>
      <c r="L32" s="75"/>
      <c r="M32" s="220"/>
      <c r="N32" s="70"/>
      <c r="O32" s="70"/>
      <c r="P32" s="70"/>
      <c r="Q32" s="70"/>
    </row>
    <row r="33" spans="1:17" ht="13.5"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WK653"/>
  <sheetViews>
    <sheetView topLeftCell="A2" zoomScale="20" zoomScaleNormal="20" workbookViewId="0">
      <selection activeCell="D11" sqref="D11"/>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1045</v>
      </c>
      <c r="C8" s="966"/>
      <c r="D8" s="966"/>
      <c r="E8" s="966"/>
      <c r="F8" s="966"/>
      <c r="G8" s="966"/>
      <c r="H8" s="966"/>
      <c r="I8" s="966"/>
      <c r="J8" s="966" t="s">
        <v>364</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168218.99480000001</v>
      </c>
      <c r="C10" s="586">
        <v>56.334000000000003</v>
      </c>
      <c r="D10" s="586">
        <v>0</v>
      </c>
      <c r="E10" s="586">
        <v>0</v>
      </c>
      <c r="F10" s="586">
        <v>23.49128</v>
      </c>
      <c r="G10" s="586">
        <v>1703.76</v>
      </c>
      <c r="H10" s="586">
        <v>358.20155999999997</v>
      </c>
      <c r="I10" s="586">
        <v>170360.78163999997</v>
      </c>
      <c r="J10" s="586">
        <v>189590.851</v>
      </c>
      <c r="K10" s="586">
        <v>14181.545300000002</v>
      </c>
      <c r="L10" s="586">
        <v>732.14506999999992</v>
      </c>
      <c r="M10" s="586">
        <v>0</v>
      </c>
      <c r="N10" s="586">
        <v>1398.11419</v>
      </c>
      <c r="O10" s="586">
        <v>326.61010999999996</v>
      </c>
      <c r="P10" s="586">
        <v>1018.01761</v>
      </c>
      <c r="Q10" s="586">
        <v>207247.28328</v>
      </c>
      <c r="R10" s="575"/>
    </row>
    <row r="11" spans="1:26" ht="168" customHeight="1">
      <c r="A11" s="585" t="s">
        <v>1022</v>
      </c>
      <c r="B11" s="587">
        <v>102.45041000000001</v>
      </c>
      <c r="C11" s="587">
        <v>0</v>
      </c>
      <c r="D11" s="587">
        <v>0</v>
      </c>
      <c r="E11" s="587">
        <v>0</v>
      </c>
      <c r="F11" s="587">
        <v>0</v>
      </c>
      <c r="G11" s="587">
        <v>0</v>
      </c>
      <c r="H11" s="587">
        <v>35.917879999999997</v>
      </c>
      <c r="I11" s="587">
        <v>138.36829</v>
      </c>
      <c r="J11" s="587">
        <v>570.41663000000005</v>
      </c>
      <c r="K11" s="587">
        <v>0</v>
      </c>
      <c r="L11" s="586">
        <v>0</v>
      </c>
      <c r="M11" s="586">
        <v>0</v>
      </c>
      <c r="N11" s="586">
        <v>0</v>
      </c>
      <c r="O11" s="586">
        <v>0</v>
      </c>
      <c r="P11" s="586">
        <v>0</v>
      </c>
      <c r="Q11" s="586">
        <v>570.41663000000005</v>
      </c>
      <c r="R11" s="575"/>
    </row>
    <row r="12" spans="1:26" ht="168" customHeight="1">
      <c r="A12" s="585" t="s">
        <v>1023</v>
      </c>
      <c r="B12" s="587">
        <v>45217.99422</v>
      </c>
      <c r="C12" s="587">
        <v>0</v>
      </c>
      <c r="D12" s="587">
        <v>0</v>
      </c>
      <c r="E12" s="587">
        <v>0</v>
      </c>
      <c r="F12" s="587">
        <v>0</v>
      </c>
      <c r="G12" s="587">
        <v>0</v>
      </c>
      <c r="H12" s="587">
        <v>70157.544139999998</v>
      </c>
      <c r="I12" s="587">
        <v>115375.53836000001</v>
      </c>
      <c r="J12" s="587">
        <v>25081.22784</v>
      </c>
      <c r="K12" s="587">
        <v>2303.511</v>
      </c>
      <c r="L12" s="586">
        <v>0</v>
      </c>
      <c r="M12" s="586">
        <v>0</v>
      </c>
      <c r="N12" s="586">
        <v>0</v>
      </c>
      <c r="O12" s="586">
        <v>0</v>
      </c>
      <c r="P12" s="586">
        <v>17790.837920000002</v>
      </c>
      <c r="Q12" s="586">
        <v>45175.576759999996</v>
      </c>
      <c r="R12" s="575"/>
    </row>
    <row r="13" spans="1:26" ht="168" customHeight="1">
      <c r="A13" s="585" t="s">
        <v>1024</v>
      </c>
      <c r="B13" s="586">
        <v>47092.698240000005</v>
      </c>
      <c r="C13" s="586">
        <v>0</v>
      </c>
      <c r="D13" s="586">
        <v>41.913059999999994</v>
      </c>
      <c r="E13" s="586">
        <v>0</v>
      </c>
      <c r="F13" s="586">
        <v>0</v>
      </c>
      <c r="G13" s="586">
        <v>480.89546999999999</v>
      </c>
      <c r="H13" s="586">
        <v>125818.73904</v>
      </c>
      <c r="I13" s="586">
        <v>173434.24580999999</v>
      </c>
      <c r="J13" s="586">
        <v>1190.9290000000001</v>
      </c>
      <c r="K13" s="586">
        <v>0</v>
      </c>
      <c r="L13" s="586">
        <v>0</v>
      </c>
      <c r="M13" s="586">
        <v>0</v>
      </c>
      <c r="N13" s="586">
        <v>0</v>
      </c>
      <c r="O13" s="586">
        <v>0</v>
      </c>
      <c r="P13" s="586">
        <v>3607.1585399999999</v>
      </c>
      <c r="Q13" s="586">
        <v>4798.0875400000004</v>
      </c>
      <c r="R13" s="575"/>
    </row>
    <row r="14" spans="1:26" ht="168" customHeight="1">
      <c r="A14" s="585" t="s">
        <v>1025</v>
      </c>
      <c r="B14" s="586">
        <v>1027698.2657699999</v>
      </c>
      <c r="C14" s="586">
        <v>12459.682000000001</v>
      </c>
      <c r="D14" s="586">
        <v>1940.2242699999999</v>
      </c>
      <c r="E14" s="586">
        <v>0</v>
      </c>
      <c r="F14" s="586">
        <v>3203.44353</v>
      </c>
      <c r="G14" s="586">
        <v>409.14600999999999</v>
      </c>
      <c r="H14" s="586">
        <v>222857.12824000002</v>
      </c>
      <c r="I14" s="586">
        <v>1268567.8898199999</v>
      </c>
      <c r="J14" s="586">
        <v>373182.33935000002</v>
      </c>
      <c r="K14" s="586">
        <v>26262.108489999999</v>
      </c>
      <c r="L14" s="586">
        <v>0</v>
      </c>
      <c r="M14" s="586">
        <v>1509.3682699999999</v>
      </c>
      <c r="N14" s="586">
        <v>1001.80849</v>
      </c>
      <c r="O14" s="586">
        <v>7177.8731500000004</v>
      </c>
      <c r="P14" s="586">
        <v>8063.9289900000003</v>
      </c>
      <c r="Q14" s="586">
        <v>417197.42674000002</v>
      </c>
      <c r="R14" s="575"/>
    </row>
    <row r="15" spans="1:26" ht="168" customHeight="1">
      <c r="A15" s="585" t="s">
        <v>1026</v>
      </c>
      <c r="B15" s="586">
        <v>11244.900300000001</v>
      </c>
      <c r="C15" s="586">
        <v>0</v>
      </c>
      <c r="D15" s="586">
        <v>0</v>
      </c>
      <c r="E15" s="586">
        <v>0</v>
      </c>
      <c r="F15" s="586">
        <v>0</v>
      </c>
      <c r="G15" s="586">
        <v>0</v>
      </c>
      <c r="H15" s="586">
        <v>234.02246</v>
      </c>
      <c r="I15" s="586">
        <v>11478.922759999999</v>
      </c>
      <c r="J15" s="586">
        <v>28843.912110000001</v>
      </c>
      <c r="K15" s="586">
        <v>0</v>
      </c>
      <c r="L15" s="586">
        <v>0</v>
      </c>
      <c r="M15" s="586">
        <v>0</v>
      </c>
      <c r="N15" s="586">
        <v>0</v>
      </c>
      <c r="O15" s="586">
        <v>0</v>
      </c>
      <c r="P15" s="586">
        <v>15717.64818</v>
      </c>
      <c r="Q15" s="586">
        <v>44561.560290000001</v>
      </c>
      <c r="R15" s="575"/>
    </row>
    <row r="16" spans="1:26" ht="168" customHeight="1">
      <c r="A16" s="585" t="s">
        <v>1027</v>
      </c>
      <c r="B16" s="586">
        <v>88726.469859999997</v>
      </c>
      <c r="C16" s="586">
        <v>2679.3</v>
      </c>
      <c r="D16" s="586">
        <v>2.62066</v>
      </c>
      <c r="E16" s="586">
        <v>0</v>
      </c>
      <c r="F16" s="586">
        <v>0</v>
      </c>
      <c r="G16" s="586">
        <v>0</v>
      </c>
      <c r="H16" s="586">
        <v>410876.30650000001</v>
      </c>
      <c r="I16" s="586">
        <v>502284.69701999996</v>
      </c>
      <c r="J16" s="586">
        <v>328484.61747000006</v>
      </c>
      <c r="K16" s="586">
        <v>30318.693170000002</v>
      </c>
      <c r="L16" s="586">
        <v>1403.4049299999999</v>
      </c>
      <c r="M16" s="586">
        <v>0</v>
      </c>
      <c r="N16" s="586">
        <v>1407.4569199999999</v>
      </c>
      <c r="O16" s="586">
        <v>1221.5253700000001</v>
      </c>
      <c r="P16" s="586">
        <v>183654.30562</v>
      </c>
      <c r="Q16" s="586">
        <v>546490.00348000007</v>
      </c>
      <c r="R16" s="575"/>
    </row>
    <row r="17" spans="1:18" ht="168" customHeight="1">
      <c r="A17" s="585" t="s">
        <v>1028</v>
      </c>
      <c r="B17" s="586">
        <v>1258095.05097</v>
      </c>
      <c r="C17" s="586">
        <v>1773.82429</v>
      </c>
      <c r="D17" s="586">
        <v>4628.5060000000003</v>
      </c>
      <c r="E17" s="586">
        <v>0</v>
      </c>
      <c r="F17" s="586">
        <v>8116.3125399999999</v>
      </c>
      <c r="G17" s="586">
        <v>107.85899999999999</v>
      </c>
      <c r="H17" s="586">
        <v>226601.98369999998</v>
      </c>
      <c r="I17" s="586">
        <v>1499323.5364999999</v>
      </c>
      <c r="J17" s="586">
        <v>751667.97672999999</v>
      </c>
      <c r="K17" s="586">
        <v>12745.44536</v>
      </c>
      <c r="L17" s="586">
        <v>1050.17669</v>
      </c>
      <c r="M17" s="586">
        <v>1530.0562500000001</v>
      </c>
      <c r="N17" s="586">
        <v>4469.0897999999997</v>
      </c>
      <c r="O17" s="586">
        <v>8074.4596900000006</v>
      </c>
      <c r="P17" s="586">
        <v>115647.12016999999</v>
      </c>
      <c r="Q17" s="586">
        <v>895184.32469000004</v>
      </c>
      <c r="R17" s="575"/>
    </row>
    <row r="18" spans="1:18" ht="168" customHeight="1">
      <c r="A18" s="585" t="s">
        <v>1029</v>
      </c>
      <c r="B18" s="586">
        <v>41487.327969999998</v>
      </c>
      <c r="C18" s="586">
        <v>92.051339999999996</v>
      </c>
      <c r="D18" s="586">
        <v>626.22834999999998</v>
      </c>
      <c r="E18" s="586">
        <v>0</v>
      </c>
      <c r="F18" s="586">
        <v>338.34453000000002</v>
      </c>
      <c r="G18" s="586">
        <v>0</v>
      </c>
      <c r="H18" s="586">
        <v>110.61863000000001</v>
      </c>
      <c r="I18" s="586">
        <v>42654.570820000001</v>
      </c>
      <c r="J18" s="586">
        <v>16880.4663</v>
      </c>
      <c r="K18" s="586">
        <v>415.64964000000003</v>
      </c>
      <c r="L18" s="586">
        <v>0</v>
      </c>
      <c r="M18" s="586">
        <v>0</v>
      </c>
      <c r="N18" s="586">
        <v>0</v>
      </c>
      <c r="O18" s="586">
        <v>0</v>
      </c>
      <c r="P18" s="586">
        <v>171.45054000000002</v>
      </c>
      <c r="Q18" s="586">
        <v>17467.566480000001</v>
      </c>
      <c r="R18" s="575"/>
    </row>
    <row r="19" spans="1:18" ht="168" customHeight="1">
      <c r="A19" s="585" t="s">
        <v>1030</v>
      </c>
      <c r="B19" s="586">
        <v>405431.03289999999</v>
      </c>
      <c r="C19" s="586">
        <v>3512.9382900000001</v>
      </c>
      <c r="D19" s="586">
        <v>194.60384999999999</v>
      </c>
      <c r="E19" s="586">
        <v>0</v>
      </c>
      <c r="F19" s="586">
        <v>493.99784000000005</v>
      </c>
      <c r="G19" s="586">
        <v>0</v>
      </c>
      <c r="H19" s="586">
        <v>4202.8005999999996</v>
      </c>
      <c r="I19" s="586">
        <v>413835.37348000001</v>
      </c>
      <c r="J19" s="586">
        <v>103102.34743000001</v>
      </c>
      <c r="K19" s="586">
        <v>232.87735000000001</v>
      </c>
      <c r="L19" s="586">
        <v>13.07615</v>
      </c>
      <c r="M19" s="586">
        <v>0</v>
      </c>
      <c r="N19" s="586">
        <v>172.01104999999998</v>
      </c>
      <c r="O19" s="586">
        <v>640.56793999999991</v>
      </c>
      <c r="P19" s="586">
        <v>6975.8862800000006</v>
      </c>
      <c r="Q19" s="586">
        <v>111136.7662</v>
      </c>
      <c r="R19" s="575"/>
    </row>
    <row r="20" spans="1:18" ht="168" customHeight="1">
      <c r="A20" s="585" t="s">
        <v>1031</v>
      </c>
      <c r="B20" s="586">
        <v>30582.095129999998</v>
      </c>
      <c r="C20" s="586">
        <v>144.48983999999999</v>
      </c>
      <c r="D20" s="586">
        <v>0</v>
      </c>
      <c r="E20" s="586">
        <v>0</v>
      </c>
      <c r="F20" s="586">
        <v>0</v>
      </c>
      <c r="G20" s="586">
        <v>0</v>
      </c>
      <c r="H20" s="586">
        <v>14579.74094</v>
      </c>
      <c r="I20" s="586">
        <v>45306.32591</v>
      </c>
      <c r="J20" s="586">
        <v>794.33692000000008</v>
      </c>
      <c r="K20" s="586">
        <v>0</v>
      </c>
      <c r="L20" s="586">
        <v>0</v>
      </c>
      <c r="M20" s="586">
        <v>0</v>
      </c>
      <c r="N20" s="586">
        <v>0</v>
      </c>
      <c r="O20" s="586">
        <v>0</v>
      </c>
      <c r="P20" s="586">
        <v>12573.821199999998</v>
      </c>
      <c r="Q20" s="586">
        <v>13368.15812</v>
      </c>
      <c r="R20" s="575"/>
    </row>
    <row r="21" spans="1:18" ht="168" customHeight="1">
      <c r="A21" s="585" t="s">
        <v>1032</v>
      </c>
      <c r="B21" s="586">
        <v>1243124.78569</v>
      </c>
      <c r="C21" s="586">
        <v>9523.2765399999989</v>
      </c>
      <c r="D21" s="586">
        <v>4845.0461500000001</v>
      </c>
      <c r="E21" s="586">
        <v>133.52698000000001</v>
      </c>
      <c r="F21" s="586">
        <v>15364.95939</v>
      </c>
      <c r="G21" s="586">
        <v>1198.2233200000001</v>
      </c>
      <c r="H21" s="586">
        <v>303320.31180999998</v>
      </c>
      <c r="I21" s="586">
        <v>1577510.1298800001</v>
      </c>
      <c r="J21" s="586">
        <v>570299.25532</v>
      </c>
      <c r="K21" s="586">
        <v>11481.644279999999</v>
      </c>
      <c r="L21" s="586">
        <v>1759.26053</v>
      </c>
      <c r="M21" s="586">
        <v>0</v>
      </c>
      <c r="N21" s="586">
        <v>3694.6120899999996</v>
      </c>
      <c r="O21" s="586">
        <v>242.22954000000001</v>
      </c>
      <c r="P21" s="586">
        <v>16258.62767</v>
      </c>
      <c r="Q21" s="586">
        <v>603735.62942999997</v>
      </c>
      <c r="R21" s="575"/>
    </row>
    <row r="22" spans="1:18" ht="168" customHeight="1">
      <c r="A22" s="585" t="s">
        <v>1033</v>
      </c>
      <c r="B22" s="586">
        <v>13234.922689999999</v>
      </c>
      <c r="C22" s="586">
        <v>0</v>
      </c>
      <c r="D22" s="586">
        <v>3.5</v>
      </c>
      <c r="E22" s="586">
        <v>0</v>
      </c>
      <c r="F22" s="586">
        <v>0</v>
      </c>
      <c r="G22" s="586">
        <v>0</v>
      </c>
      <c r="H22" s="586">
        <v>6050.0752000000002</v>
      </c>
      <c r="I22" s="586">
        <v>19288.497890000002</v>
      </c>
      <c r="J22" s="586">
        <v>70.846469999999997</v>
      </c>
      <c r="K22" s="586">
        <v>20.357740000000003</v>
      </c>
      <c r="L22" s="586">
        <v>0</v>
      </c>
      <c r="M22" s="586">
        <v>0</v>
      </c>
      <c r="N22" s="586">
        <v>0</v>
      </c>
      <c r="O22" s="586">
        <v>0</v>
      </c>
      <c r="P22" s="586">
        <v>204.40764999999999</v>
      </c>
      <c r="Q22" s="586">
        <v>295.61185999999998</v>
      </c>
      <c r="R22" s="575"/>
    </row>
    <row r="23" spans="1:18" ht="168" customHeight="1">
      <c r="A23" s="585" t="s">
        <v>1034</v>
      </c>
      <c r="B23" s="586">
        <v>798.48636999999997</v>
      </c>
      <c r="C23" s="586">
        <v>976.25036</v>
      </c>
      <c r="D23" s="586">
        <v>0</v>
      </c>
      <c r="E23" s="586">
        <v>0</v>
      </c>
      <c r="F23" s="586">
        <v>17.99878</v>
      </c>
      <c r="G23" s="586">
        <v>0</v>
      </c>
      <c r="H23" s="586">
        <v>270.85403000000002</v>
      </c>
      <c r="I23" s="586">
        <v>2063.5895399999999</v>
      </c>
      <c r="J23" s="586">
        <v>41910.090560000004</v>
      </c>
      <c r="K23" s="586">
        <v>5301.4369999999999</v>
      </c>
      <c r="L23" s="586">
        <v>0</v>
      </c>
      <c r="M23" s="586">
        <v>0</v>
      </c>
      <c r="N23" s="586">
        <v>63.481430000000003</v>
      </c>
      <c r="O23" s="586">
        <v>0</v>
      </c>
      <c r="P23" s="586">
        <v>374.33961999999997</v>
      </c>
      <c r="Q23" s="586">
        <v>47649.348610000001</v>
      </c>
      <c r="R23" s="575"/>
    </row>
    <row r="24" spans="1:18" ht="168" customHeight="1">
      <c r="A24" s="585" t="s">
        <v>1035</v>
      </c>
      <c r="B24" s="586">
        <v>492687.00023000001</v>
      </c>
      <c r="C24" s="586">
        <v>2815.3440399999999</v>
      </c>
      <c r="D24" s="586">
        <v>5524.1831099999999</v>
      </c>
      <c r="E24" s="586">
        <v>521.87913000000003</v>
      </c>
      <c r="F24" s="586">
        <v>8393.5159600000006</v>
      </c>
      <c r="G24" s="586">
        <v>309.49129999999997</v>
      </c>
      <c r="H24" s="586">
        <v>173007.67332</v>
      </c>
      <c r="I24" s="586">
        <v>683259.08709000004</v>
      </c>
      <c r="J24" s="586">
        <v>15219.431939999999</v>
      </c>
      <c r="K24" s="586">
        <v>6266.9666299999999</v>
      </c>
      <c r="L24" s="586">
        <v>0</v>
      </c>
      <c r="M24" s="586">
        <v>0</v>
      </c>
      <c r="N24" s="586">
        <v>41.896560000000001</v>
      </c>
      <c r="O24" s="586">
        <v>0</v>
      </c>
      <c r="P24" s="586">
        <v>3551.0054399999999</v>
      </c>
      <c r="Q24" s="586">
        <v>25079.300569999999</v>
      </c>
      <c r="R24" s="575"/>
    </row>
    <row r="25" spans="1:18" ht="168" customHeight="1">
      <c r="A25" s="585" t="s">
        <v>1036</v>
      </c>
      <c r="B25" s="586">
        <v>524.18182000000002</v>
      </c>
      <c r="C25" s="586">
        <v>0</v>
      </c>
      <c r="D25" s="586">
        <v>0</v>
      </c>
      <c r="E25" s="586">
        <v>0</v>
      </c>
      <c r="F25" s="586">
        <v>0</v>
      </c>
      <c r="G25" s="586">
        <v>0</v>
      </c>
      <c r="H25" s="586">
        <v>0</v>
      </c>
      <c r="I25" s="586">
        <v>524.18182000000002</v>
      </c>
      <c r="J25" s="586">
        <v>0</v>
      </c>
      <c r="K25" s="586">
        <v>0</v>
      </c>
      <c r="L25" s="586">
        <v>0</v>
      </c>
      <c r="M25" s="586">
        <v>0</v>
      </c>
      <c r="N25" s="586">
        <v>0</v>
      </c>
      <c r="O25" s="586">
        <v>0</v>
      </c>
      <c r="P25" s="586">
        <v>0</v>
      </c>
      <c r="Q25" s="586">
        <v>0</v>
      </c>
      <c r="R25" s="575"/>
    </row>
    <row r="26" spans="1:18" ht="168" customHeight="1">
      <c r="A26" s="585" t="s">
        <v>1037</v>
      </c>
      <c r="B26" s="586">
        <v>113.77721000000001</v>
      </c>
      <c r="C26" s="586">
        <v>0</v>
      </c>
      <c r="D26" s="586">
        <v>0</v>
      </c>
      <c r="E26" s="586">
        <v>0</v>
      </c>
      <c r="F26" s="586">
        <v>0</v>
      </c>
      <c r="G26" s="586">
        <v>0</v>
      </c>
      <c r="H26" s="586">
        <v>122.52364</v>
      </c>
      <c r="I26" s="586">
        <v>236.30085</v>
      </c>
      <c r="J26" s="586">
        <v>0</v>
      </c>
      <c r="K26" s="586">
        <v>0</v>
      </c>
      <c r="L26" s="586">
        <v>0</v>
      </c>
      <c r="M26" s="586">
        <v>0</v>
      </c>
      <c r="N26" s="586">
        <v>0</v>
      </c>
      <c r="O26" s="586">
        <v>0</v>
      </c>
      <c r="P26" s="586">
        <v>0</v>
      </c>
      <c r="Q26" s="586">
        <v>0</v>
      </c>
      <c r="R26" s="575"/>
    </row>
    <row r="27" spans="1:18" s="130" customFormat="1" ht="261.75" customHeight="1" thickBot="1">
      <c r="A27" s="588" t="s">
        <v>1038</v>
      </c>
      <c r="B27" s="589">
        <v>0</v>
      </c>
      <c r="C27" s="589">
        <v>0</v>
      </c>
      <c r="D27" s="589">
        <v>0</v>
      </c>
      <c r="E27" s="589">
        <v>0</v>
      </c>
      <c r="F27" s="589">
        <v>0</v>
      </c>
      <c r="G27" s="589">
        <v>0</v>
      </c>
      <c r="H27" s="589">
        <v>97.364410000000007</v>
      </c>
      <c r="I27" s="589">
        <v>97.364410000000007</v>
      </c>
      <c r="J27" s="589">
        <v>401.71596999999997</v>
      </c>
      <c r="K27" s="589">
        <v>0</v>
      </c>
      <c r="L27" s="589">
        <v>0</v>
      </c>
      <c r="M27" s="589">
        <v>0</v>
      </c>
      <c r="N27" s="589">
        <v>0</v>
      </c>
      <c r="O27" s="589">
        <v>0</v>
      </c>
      <c r="P27" s="589">
        <v>6.87</v>
      </c>
      <c r="Q27" s="589">
        <v>408.58596999999997</v>
      </c>
      <c r="R27" s="590"/>
    </row>
    <row r="28" spans="1:18" s="130" customFormat="1" ht="87.75" customHeight="1" thickTop="1" thickBot="1">
      <c r="A28" s="591" t="s">
        <v>1057</v>
      </c>
      <c r="B28" s="592">
        <f>SUM(B10:B27)</f>
        <v>4874380.4345800001</v>
      </c>
      <c r="C28" s="592">
        <f t="shared" ref="C28:Q28" si="0">SUM(C10:C27)</f>
        <v>34033.490700000009</v>
      </c>
      <c r="D28" s="592">
        <f t="shared" si="0"/>
        <v>17806.825450000004</v>
      </c>
      <c r="E28" s="592">
        <f t="shared" si="0"/>
        <v>655.40611000000001</v>
      </c>
      <c r="F28" s="592">
        <f t="shared" si="0"/>
        <v>35952.063850000006</v>
      </c>
      <c r="G28" s="592">
        <f t="shared" si="0"/>
        <v>4209.3751000000002</v>
      </c>
      <c r="H28" s="592">
        <f t="shared" si="0"/>
        <v>1558701.8061000002</v>
      </c>
      <c r="I28" s="592">
        <f t="shared" si="0"/>
        <v>6525739.4018900003</v>
      </c>
      <c r="J28" s="592">
        <f t="shared" si="0"/>
        <v>2447290.7610399998</v>
      </c>
      <c r="K28" s="592">
        <f t="shared" si="0"/>
        <v>109530.23595999999</v>
      </c>
      <c r="L28" s="592">
        <f t="shared" si="0"/>
        <v>4958.0633699999998</v>
      </c>
      <c r="M28" s="592">
        <f t="shared" si="0"/>
        <v>3039.42452</v>
      </c>
      <c r="N28" s="592">
        <f t="shared" si="0"/>
        <v>12248.470529999997</v>
      </c>
      <c r="O28" s="592">
        <f t="shared" si="0"/>
        <v>17683.265800000001</v>
      </c>
      <c r="P28" s="592">
        <f t="shared" si="0"/>
        <v>385615.42542999994</v>
      </c>
      <c r="Q28" s="592">
        <f t="shared" si="0"/>
        <v>2980365.64665</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70.5" customHeight="1" thickTop="1">
      <c r="A30" s="572" t="s">
        <v>1067</v>
      </c>
      <c r="B30" s="73"/>
      <c r="C30" s="597"/>
      <c r="D30" s="532"/>
      <c r="E30" s="532"/>
      <c r="F30" s="532"/>
      <c r="G30" s="532"/>
      <c r="H30" s="532"/>
      <c r="I30" s="532"/>
      <c r="J30" s="532"/>
      <c r="K30" s="532"/>
      <c r="L30" s="74"/>
      <c r="M30" s="74"/>
      <c r="N30" s="70"/>
      <c r="O30" s="70"/>
      <c r="P30" s="70"/>
      <c r="Q30" s="70"/>
    </row>
    <row r="31" spans="1:18" ht="58.5" customHeight="1">
      <c r="A31" s="572" t="s">
        <v>1058</v>
      </c>
      <c r="B31" s="82"/>
      <c r="C31" s="598"/>
      <c r="D31" s="75"/>
      <c r="E31" s="75"/>
      <c r="F31" s="75"/>
      <c r="G31" s="75"/>
      <c r="H31" s="75"/>
      <c r="I31" s="75"/>
      <c r="J31" s="75"/>
      <c r="K31" s="75"/>
      <c r="L31" s="75"/>
      <c r="M31" s="220"/>
      <c r="N31" s="70"/>
      <c r="O31" s="70"/>
      <c r="P31" s="70"/>
      <c r="Q31" s="70"/>
    </row>
    <row r="32" spans="1:18" ht="51" customHeight="1">
      <c r="A32" s="572" t="s">
        <v>1048</v>
      </c>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WK653"/>
  <sheetViews>
    <sheetView topLeftCell="A2" zoomScale="20" zoomScaleNormal="20" workbookViewId="0">
      <selection activeCell="A5" sqref="A5:Q5"/>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365</v>
      </c>
      <c r="C8" s="966"/>
      <c r="D8" s="966"/>
      <c r="E8" s="966"/>
      <c r="F8" s="966"/>
      <c r="G8" s="966"/>
      <c r="H8" s="966"/>
      <c r="I8" s="966"/>
      <c r="J8" s="966" t="s">
        <v>366</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66192.524009999994</v>
      </c>
      <c r="C10" s="586">
        <v>3600.80368</v>
      </c>
      <c r="D10" s="586">
        <v>19.247720000000001</v>
      </c>
      <c r="E10" s="586">
        <v>0</v>
      </c>
      <c r="F10" s="586">
        <v>0</v>
      </c>
      <c r="G10" s="586">
        <v>0</v>
      </c>
      <c r="H10" s="586">
        <v>4542.4611199999999</v>
      </c>
      <c r="I10" s="586">
        <v>74355.036529999998</v>
      </c>
      <c r="J10" s="586">
        <v>127683.40965</v>
      </c>
      <c r="K10" s="586">
        <v>129.18024</v>
      </c>
      <c r="L10" s="586">
        <v>487.94259999999997</v>
      </c>
      <c r="M10" s="586">
        <v>0</v>
      </c>
      <c r="N10" s="586">
        <v>303.83303000000001</v>
      </c>
      <c r="O10" s="586">
        <v>0</v>
      </c>
      <c r="P10" s="586">
        <v>0</v>
      </c>
      <c r="Q10" s="586">
        <v>128604.36551999999</v>
      </c>
      <c r="R10" s="575"/>
    </row>
    <row r="11" spans="1:26" ht="168" customHeight="1">
      <c r="A11" s="585" t="s">
        <v>1022</v>
      </c>
      <c r="B11" s="587">
        <v>1792.1476299999999</v>
      </c>
      <c r="C11" s="587">
        <v>0</v>
      </c>
      <c r="D11" s="587">
        <v>0.13747000000000001</v>
      </c>
      <c r="E11" s="587">
        <v>0</v>
      </c>
      <c r="F11" s="587">
        <v>234</v>
      </c>
      <c r="G11" s="587">
        <v>0</v>
      </c>
      <c r="H11" s="587">
        <v>303.99152000000004</v>
      </c>
      <c r="I11" s="587">
        <v>2330.2766200000001</v>
      </c>
      <c r="J11" s="587">
        <v>1614.80315</v>
      </c>
      <c r="K11" s="587">
        <v>0</v>
      </c>
      <c r="L11" s="586">
        <v>0</v>
      </c>
      <c r="M11" s="586">
        <v>0</v>
      </c>
      <c r="N11" s="586">
        <v>0</v>
      </c>
      <c r="O11" s="586">
        <v>0</v>
      </c>
      <c r="P11" s="586">
        <v>0</v>
      </c>
      <c r="Q11" s="586">
        <v>1614.80315</v>
      </c>
      <c r="R11" s="575"/>
    </row>
    <row r="12" spans="1:26" ht="168" customHeight="1">
      <c r="A12" s="585" t="s">
        <v>1023</v>
      </c>
      <c r="B12" s="587">
        <v>25513.80717</v>
      </c>
      <c r="C12" s="587">
        <v>0</v>
      </c>
      <c r="D12" s="587">
        <v>0</v>
      </c>
      <c r="E12" s="587">
        <v>0</v>
      </c>
      <c r="F12" s="587">
        <v>0</v>
      </c>
      <c r="G12" s="587">
        <v>0</v>
      </c>
      <c r="H12" s="587">
        <v>13098.223759999999</v>
      </c>
      <c r="I12" s="587">
        <v>38612.030930000001</v>
      </c>
      <c r="J12" s="587">
        <v>239.56677999999999</v>
      </c>
      <c r="K12" s="587">
        <v>0</v>
      </c>
      <c r="L12" s="586">
        <v>0</v>
      </c>
      <c r="M12" s="586">
        <v>0</v>
      </c>
      <c r="N12" s="586">
        <v>0</v>
      </c>
      <c r="O12" s="586">
        <v>0</v>
      </c>
      <c r="P12" s="586">
        <v>0</v>
      </c>
      <c r="Q12" s="586">
        <v>239.56677999999999</v>
      </c>
      <c r="R12" s="575"/>
    </row>
    <row r="13" spans="1:26" ht="168" customHeight="1">
      <c r="A13" s="585" t="s">
        <v>1024</v>
      </c>
      <c r="B13" s="586">
        <v>34843.013509999997</v>
      </c>
      <c r="C13" s="586">
        <v>0</v>
      </c>
      <c r="D13" s="586">
        <v>0</v>
      </c>
      <c r="E13" s="586">
        <v>0</v>
      </c>
      <c r="F13" s="586">
        <v>0</v>
      </c>
      <c r="G13" s="586">
        <v>0</v>
      </c>
      <c r="H13" s="586">
        <v>116.07199</v>
      </c>
      <c r="I13" s="586">
        <v>34959.085500000001</v>
      </c>
      <c r="J13" s="586">
        <v>4567.04799</v>
      </c>
      <c r="K13" s="586">
        <v>7.7027900000000002</v>
      </c>
      <c r="L13" s="586">
        <v>60.243300000000005</v>
      </c>
      <c r="M13" s="586">
        <v>0</v>
      </c>
      <c r="N13" s="586">
        <v>91.402760000000001</v>
      </c>
      <c r="O13" s="586">
        <v>0</v>
      </c>
      <c r="P13" s="586">
        <v>0</v>
      </c>
      <c r="Q13" s="586">
        <v>4726.3968399999994</v>
      </c>
      <c r="R13" s="575"/>
    </row>
    <row r="14" spans="1:26" ht="168" customHeight="1">
      <c r="A14" s="585" t="s">
        <v>1025</v>
      </c>
      <c r="B14" s="586">
        <v>173758.39258000001</v>
      </c>
      <c r="C14" s="586">
        <v>378.64274999999998</v>
      </c>
      <c r="D14" s="586">
        <v>56.378169999999997</v>
      </c>
      <c r="E14" s="586">
        <v>0</v>
      </c>
      <c r="F14" s="586">
        <v>276.11503000000005</v>
      </c>
      <c r="G14" s="586">
        <v>1055.7098100000001</v>
      </c>
      <c r="H14" s="586">
        <v>4072.5020800000002</v>
      </c>
      <c r="I14" s="586">
        <v>179597.74041999999</v>
      </c>
      <c r="J14" s="586">
        <v>444950.83113999997</v>
      </c>
      <c r="K14" s="586">
        <v>766.06825000000003</v>
      </c>
      <c r="L14" s="586">
        <v>2668.2335099999996</v>
      </c>
      <c r="M14" s="586">
        <v>21.446110000000001</v>
      </c>
      <c r="N14" s="586">
        <v>1186.11951</v>
      </c>
      <c r="O14" s="586">
        <v>0</v>
      </c>
      <c r="P14" s="586">
        <v>0</v>
      </c>
      <c r="Q14" s="586">
        <v>449592.69851999998</v>
      </c>
      <c r="R14" s="575"/>
    </row>
    <row r="15" spans="1:26" ht="168" customHeight="1">
      <c r="A15" s="585" t="s">
        <v>1026</v>
      </c>
      <c r="B15" s="586">
        <v>10173.229509999999</v>
      </c>
      <c r="C15" s="586">
        <v>0</v>
      </c>
      <c r="D15" s="586">
        <v>6.2561999999999998</v>
      </c>
      <c r="E15" s="586">
        <v>0</v>
      </c>
      <c r="F15" s="586">
        <v>0</v>
      </c>
      <c r="G15" s="586">
        <v>0</v>
      </c>
      <c r="H15" s="586">
        <v>176.19679000000002</v>
      </c>
      <c r="I15" s="586">
        <v>10355.682500000001</v>
      </c>
      <c r="J15" s="586">
        <v>678.24181999999996</v>
      </c>
      <c r="K15" s="586">
        <v>0</v>
      </c>
      <c r="L15" s="586">
        <v>3.6325500000000002</v>
      </c>
      <c r="M15" s="586">
        <v>0</v>
      </c>
      <c r="N15" s="586">
        <v>0</v>
      </c>
      <c r="O15" s="586">
        <v>0</v>
      </c>
      <c r="P15" s="586">
        <v>0</v>
      </c>
      <c r="Q15" s="586">
        <v>681.87437</v>
      </c>
      <c r="R15" s="575"/>
    </row>
    <row r="16" spans="1:26" ht="168" customHeight="1">
      <c r="A16" s="585" t="s">
        <v>1027</v>
      </c>
      <c r="B16" s="586">
        <v>548690.53396000003</v>
      </c>
      <c r="C16" s="586">
        <v>8133.9227099999998</v>
      </c>
      <c r="D16" s="586">
        <v>23894.06191</v>
      </c>
      <c r="E16" s="586">
        <v>93.422539999999998</v>
      </c>
      <c r="F16" s="586">
        <v>2218.7251499999998</v>
      </c>
      <c r="G16" s="586">
        <v>5723.8086600000006</v>
      </c>
      <c r="H16" s="586">
        <v>168137.47647999998</v>
      </c>
      <c r="I16" s="586">
        <v>756891.95140999998</v>
      </c>
      <c r="J16" s="586">
        <v>523009.06054000003</v>
      </c>
      <c r="K16" s="586">
        <v>914.20924000000002</v>
      </c>
      <c r="L16" s="586">
        <v>1505.6728000000001</v>
      </c>
      <c r="M16" s="586">
        <v>1.1668699999999999</v>
      </c>
      <c r="N16" s="586">
        <v>873.52972</v>
      </c>
      <c r="O16" s="586">
        <v>0</v>
      </c>
      <c r="P16" s="586">
        <v>372.39436000000001</v>
      </c>
      <c r="Q16" s="586">
        <v>526676.03353000002</v>
      </c>
      <c r="R16" s="575"/>
    </row>
    <row r="17" spans="1:18" ht="168" customHeight="1">
      <c r="A17" s="585" t="s">
        <v>1028</v>
      </c>
      <c r="B17" s="586">
        <v>1044267.37327</v>
      </c>
      <c r="C17" s="586">
        <v>11614.51268</v>
      </c>
      <c r="D17" s="586">
        <v>2158.1353599999998</v>
      </c>
      <c r="E17" s="586">
        <v>365.38673</v>
      </c>
      <c r="F17" s="586">
        <v>7593.1749600000003</v>
      </c>
      <c r="G17" s="586">
        <v>3219.4794500000003</v>
      </c>
      <c r="H17" s="586">
        <v>48230.150929999996</v>
      </c>
      <c r="I17" s="586">
        <v>1117448.2133800001</v>
      </c>
      <c r="J17" s="586">
        <v>1813371.44609</v>
      </c>
      <c r="K17" s="586">
        <v>2440.3583799999997</v>
      </c>
      <c r="L17" s="586">
        <v>8898.1679899999999</v>
      </c>
      <c r="M17" s="586">
        <v>41.642540000000004</v>
      </c>
      <c r="N17" s="586">
        <v>3406.0727499999998</v>
      </c>
      <c r="O17" s="586">
        <v>71.403419999999997</v>
      </c>
      <c r="P17" s="586">
        <v>265.68340000000001</v>
      </c>
      <c r="Q17" s="586">
        <v>1828494.7745699999</v>
      </c>
      <c r="R17" s="575"/>
    </row>
    <row r="18" spans="1:18" ht="168" customHeight="1">
      <c r="A18" s="585" t="s">
        <v>1029</v>
      </c>
      <c r="B18" s="586">
        <v>4696.9471199999998</v>
      </c>
      <c r="C18" s="586">
        <v>214.09764000000001</v>
      </c>
      <c r="D18" s="586">
        <v>9.1598100000000002</v>
      </c>
      <c r="E18" s="586">
        <v>0</v>
      </c>
      <c r="F18" s="586">
        <v>26.293939999999999</v>
      </c>
      <c r="G18" s="586">
        <v>0</v>
      </c>
      <c r="H18" s="586">
        <v>1037.569</v>
      </c>
      <c r="I18" s="586">
        <v>5984.0675099999999</v>
      </c>
      <c r="J18" s="586">
        <v>26529.163199999999</v>
      </c>
      <c r="K18" s="586">
        <v>223.8597</v>
      </c>
      <c r="L18" s="586">
        <v>1348.6175600000001</v>
      </c>
      <c r="M18" s="586">
        <v>0.34823999999999999</v>
      </c>
      <c r="N18" s="586">
        <v>392.81146999999999</v>
      </c>
      <c r="O18" s="586">
        <v>0</v>
      </c>
      <c r="P18" s="586">
        <v>30.334</v>
      </c>
      <c r="Q18" s="586">
        <v>28525.134170000001</v>
      </c>
      <c r="R18" s="575"/>
    </row>
    <row r="19" spans="1:18" ht="168" customHeight="1">
      <c r="A19" s="585" t="s">
        <v>1030</v>
      </c>
      <c r="B19" s="586">
        <v>45866.155469999998</v>
      </c>
      <c r="C19" s="586">
        <v>391.28456</v>
      </c>
      <c r="D19" s="586">
        <v>27.471409999999999</v>
      </c>
      <c r="E19" s="586">
        <v>59.372120000000002</v>
      </c>
      <c r="F19" s="586">
        <v>17.387349999999998</v>
      </c>
      <c r="G19" s="586">
        <v>2559.0935499999996</v>
      </c>
      <c r="H19" s="586">
        <v>7951.1278000000002</v>
      </c>
      <c r="I19" s="586">
        <v>56871.892260000001</v>
      </c>
      <c r="J19" s="586">
        <v>121014.80127</v>
      </c>
      <c r="K19" s="586">
        <v>409.88827000000003</v>
      </c>
      <c r="L19" s="586">
        <v>1314.5134499999999</v>
      </c>
      <c r="M19" s="586">
        <v>20.723179999999999</v>
      </c>
      <c r="N19" s="586">
        <v>776.60450000000003</v>
      </c>
      <c r="O19" s="586">
        <v>21.702500000000001</v>
      </c>
      <c r="P19" s="586">
        <v>44.552999999999997</v>
      </c>
      <c r="Q19" s="586">
        <v>123602.78617000001</v>
      </c>
      <c r="R19" s="575"/>
    </row>
    <row r="20" spans="1:18" ht="168" customHeight="1">
      <c r="A20" s="585" t="s">
        <v>1031</v>
      </c>
      <c r="B20" s="586">
        <v>11321.231320000001</v>
      </c>
      <c r="C20" s="586">
        <v>0</v>
      </c>
      <c r="D20" s="586">
        <v>43.226790000000001</v>
      </c>
      <c r="E20" s="586">
        <v>0</v>
      </c>
      <c r="F20" s="586">
        <v>238.26382999999998</v>
      </c>
      <c r="G20" s="586">
        <v>0</v>
      </c>
      <c r="H20" s="586">
        <v>32003.46254</v>
      </c>
      <c r="I20" s="586">
        <v>43606.184479999996</v>
      </c>
      <c r="J20" s="586">
        <v>661.58505000000002</v>
      </c>
      <c r="K20" s="586">
        <v>17.837889999999998</v>
      </c>
      <c r="L20" s="586">
        <v>10.14738</v>
      </c>
      <c r="M20" s="586">
        <v>0</v>
      </c>
      <c r="N20" s="586">
        <v>0</v>
      </c>
      <c r="O20" s="586">
        <v>0</v>
      </c>
      <c r="P20" s="586">
        <v>993.26761999999997</v>
      </c>
      <c r="Q20" s="586">
        <v>1682.8379399999999</v>
      </c>
      <c r="R20" s="575"/>
    </row>
    <row r="21" spans="1:18" ht="168" customHeight="1">
      <c r="A21" s="585" t="s">
        <v>1032</v>
      </c>
      <c r="B21" s="586">
        <v>925285.28196000005</v>
      </c>
      <c r="C21" s="586">
        <v>5043.3471300000001</v>
      </c>
      <c r="D21" s="586">
        <v>2059.59166</v>
      </c>
      <c r="E21" s="586">
        <v>102.9789</v>
      </c>
      <c r="F21" s="586">
        <v>2087.6400800000001</v>
      </c>
      <c r="G21" s="586">
        <v>998.95716000000004</v>
      </c>
      <c r="H21" s="586">
        <v>25247.766149999999</v>
      </c>
      <c r="I21" s="586">
        <v>960825.56303999992</v>
      </c>
      <c r="J21" s="586">
        <v>516668.06567000004</v>
      </c>
      <c r="K21" s="586">
        <v>825.95296999999994</v>
      </c>
      <c r="L21" s="586">
        <v>1864.5578</v>
      </c>
      <c r="M21" s="586">
        <v>30.77</v>
      </c>
      <c r="N21" s="586">
        <v>944.94636000000003</v>
      </c>
      <c r="O21" s="586">
        <v>0</v>
      </c>
      <c r="P21" s="586">
        <v>170.42926</v>
      </c>
      <c r="Q21" s="586">
        <v>520504.72206</v>
      </c>
      <c r="R21" s="575"/>
    </row>
    <row r="22" spans="1:18" ht="168" customHeight="1">
      <c r="A22" s="585" t="s">
        <v>1033</v>
      </c>
      <c r="B22" s="586">
        <v>113.79207000000001</v>
      </c>
      <c r="C22" s="586">
        <v>0</v>
      </c>
      <c r="D22" s="586">
        <v>19.349220000000003</v>
      </c>
      <c r="E22" s="586">
        <v>0</v>
      </c>
      <c r="F22" s="586">
        <v>0</v>
      </c>
      <c r="G22" s="586">
        <v>0</v>
      </c>
      <c r="H22" s="586">
        <v>104.11908</v>
      </c>
      <c r="I22" s="586">
        <v>237.26036999999999</v>
      </c>
      <c r="J22" s="586">
        <v>666.31650000000002</v>
      </c>
      <c r="K22" s="586">
        <v>10.91874</v>
      </c>
      <c r="L22" s="586">
        <v>2.7308400000000002</v>
      </c>
      <c r="M22" s="586">
        <v>5.6259700000000006</v>
      </c>
      <c r="N22" s="586">
        <v>0</v>
      </c>
      <c r="O22" s="586">
        <v>0</v>
      </c>
      <c r="P22" s="586">
        <v>0</v>
      </c>
      <c r="Q22" s="586">
        <v>685.59205000000009</v>
      </c>
      <c r="R22" s="575"/>
    </row>
    <row r="23" spans="1:18" ht="168" customHeight="1">
      <c r="A23" s="585" t="s">
        <v>1034</v>
      </c>
      <c r="B23" s="586">
        <v>782.34801000000004</v>
      </c>
      <c r="C23" s="586">
        <v>0</v>
      </c>
      <c r="D23" s="586">
        <v>18.02853</v>
      </c>
      <c r="E23" s="586">
        <v>0</v>
      </c>
      <c r="F23" s="586">
        <v>0</v>
      </c>
      <c r="G23" s="586">
        <v>0</v>
      </c>
      <c r="H23" s="586">
        <v>424.88071000000002</v>
      </c>
      <c r="I23" s="586">
        <v>1225.2572500000001</v>
      </c>
      <c r="J23" s="586">
        <v>5711.2321400000001</v>
      </c>
      <c r="K23" s="586">
        <v>35.634039999999999</v>
      </c>
      <c r="L23" s="586">
        <v>47.365559999999995</v>
      </c>
      <c r="M23" s="586">
        <v>0</v>
      </c>
      <c r="N23" s="586">
        <v>0</v>
      </c>
      <c r="O23" s="586">
        <v>0</v>
      </c>
      <c r="P23" s="586">
        <v>0</v>
      </c>
      <c r="Q23" s="586">
        <v>5794.2317400000002</v>
      </c>
      <c r="R23" s="575"/>
    </row>
    <row r="24" spans="1:18" ht="168" customHeight="1">
      <c r="A24" s="585" t="s">
        <v>1035</v>
      </c>
      <c r="B24" s="586">
        <v>7278.1417699999993</v>
      </c>
      <c r="C24" s="586">
        <v>501.07004000000001</v>
      </c>
      <c r="D24" s="586">
        <v>232.75610999999998</v>
      </c>
      <c r="E24" s="586">
        <v>0</v>
      </c>
      <c r="F24" s="586">
        <v>269.44175000000001</v>
      </c>
      <c r="G24" s="586">
        <v>463.11521999999997</v>
      </c>
      <c r="H24" s="586">
        <v>8117.4466199999997</v>
      </c>
      <c r="I24" s="586">
        <v>16861.971510000003</v>
      </c>
      <c r="J24" s="586">
        <v>85650.140140000003</v>
      </c>
      <c r="K24" s="586">
        <v>245.88412</v>
      </c>
      <c r="L24" s="586">
        <v>1062.17055</v>
      </c>
      <c r="M24" s="586">
        <v>11.777940000000001</v>
      </c>
      <c r="N24" s="586">
        <v>307.10928000000001</v>
      </c>
      <c r="O24" s="586">
        <v>0</v>
      </c>
      <c r="P24" s="586">
        <v>0</v>
      </c>
      <c r="Q24" s="586">
        <v>87277.082030000005</v>
      </c>
      <c r="R24" s="575"/>
    </row>
    <row r="25" spans="1:18" ht="168" customHeight="1">
      <c r="A25" s="585" t="s">
        <v>1036</v>
      </c>
      <c r="B25" s="586">
        <v>9.0326800000000009</v>
      </c>
      <c r="C25" s="586">
        <v>0</v>
      </c>
      <c r="D25" s="586">
        <v>0</v>
      </c>
      <c r="E25" s="586">
        <v>0</v>
      </c>
      <c r="F25" s="586">
        <v>0</v>
      </c>
      <c r="G25" s="586">
        <v>0</v>
      </c>
      <c r="H25" s="586">
        <v>4.7073199999999993</v>
      </c>
      <c r="I25" s="586">
        <v>13.74</v>
      </c>
      <c r="J25" s="586">
        <v>0</v>
      </c>
      <c r="K25" s="586">
        <v>0</v>
      </c>
      <c r="L25" s="586">
        <v>0</v>
      </c>
      <c r="M25" s="586">
        <v>0</v>
      </c>
      <c r="N25" s="586">
        <v>0</v>
      </c>
      <c r="O25" s="586">
        <v>0</v>
      </c>
      <c r="P25" s="586">
        <v>0</v>
      </c>
      <c r="Q25" s="586">
        <v>0</v>
      </c>
      <c r="R25" s="575"/>
    </row>
    <row r="26" spans="1:18" ht="168" customHeight="1">
      <c r="A26" s="585" t="s">
        <v>1037</v>
      </c>
      <c r="B26" s="586">
        <v>14.35155</v>
      </c>
      <c r="C26" s="586">
        <v>0</v>
      </c>
      <c r="D26" s="586">
        <v>0</v>
      </c>
      <c r="E26" s="586">
        <v>0</v>
      </c>
      <c r="F26" s="586">
        <v>0</v>
      </c>
      <c r="G26" s="586">
        <v>0</v>
      </c>
      <c r="H26" s="586">
        <v>26.59845</v>
      </c>
      <c r="I26" s="586">
        <v>40.950000000000003</v>
      </c>
      <c r="J26" s="586">
        <v>0</v>
      </c>
      <c r="K26" s="586">
        <v>0</v>
      </c>
      <c r="L26" s="586">
        <v>0</v>
      </c>
      <c r="M26" s="586">
        <v>0</v>
      </c>
      <c r="N26" s="586">
        <v>0</v>
      </c>
      <c r="O26" s="586">
        <v>0</v>
      </c>
      <c r="P26" s="586">
        <v>0</v>
      </c>
      <c r="Q26" s="586">
        <v>0</v>
      </c>
      <c r="R26" s="575"/>
    </row>
    <row r="27" spans="1:18" s="130" customFormat="1" ht="261.75" customHeight="1" thickBot="1">
      <c r="A27" s="588" t="s">
        <v>1038</v>
      </c>
      <c r="B27" s="589">
        <v>308.90224000000001</v>
      </c>
      <c r="C27" s="589">
        <v>0</v>
      </c>
      <c r="D27" s="589">
        <v>4.5927100000000003</v>
      </c>
      <c r="E27" s="589">
        <v>0</v>
      </c>
      <c r="F27" s="589">
        <v>0</v>
      </c>
      <c r="G27" s="589">
        <v>0</v>
      </c>
      <c r="H27" s="589">
        <v>693.41300999999999</v>
      </c>
      <c r="I27" s="589">
        <v>1006.90796</v>
      </c>
      <c r="J27" s="589">
        <v>134.51838000000001</v>
      </c>
      <c r="K27" s="589">
        <v>0</v>
      </c>
      <c r="L27" s="589">
        <v>8.8590499999999999</v>
      </c>
      <c r="M27" s="589">
        <v>0</v>
      </c>
      <c r="N27" s="589">
        <v>0</v>
      </c>
      <c r="O27" s="589">
        <v>0</v>
      </c>
      <c r="P27" s="589">
        <v>0</v>
      </c>
      <c r="Q27" s="589">
        <v>143.37743</v>
      </c>
      <c r="R27" s="590"/>
    </row>
    <row r="28" spans="1:18" s="130" customFormat="1" ht="87.75" customHeight="1" thickTop="1" thickBot="1">
      <c r="A28" s="591" t="s">
        <v>1057</v>
      </c>
      <c r="B28" s="592">
        <f>SUM(B10:B27)</f>
        <v>2900907.2058299999</v>
      </c>
      <c r="C28" s="592">
        <f t="shared" ref="C28:Q28" si="0">SUM(C10:C27)</f>
        <v>29877.681189999996</v>
      </c>
      <c r="D28" s="592">
        <f t="shared" si="0"/>
        <v>28548.393069999998</v>
      </c>
      <c r="E28" s="592">
        <f t="shared" si="0"/>
        <v>621.16028999999992</v>
      </c>
      <c r="F28" s="592">
        <f t="shared" si="0"/>
        <v>12961.042090000001</v>
      </c>
      <c r="G28" s="592">
        <f t="shared" si="0"/>
        <v>14020.163850000001</v>
      </c>
      <c r="H28" s="592">
        <f t="shared" si="0"/>
        <v>314288.16534999991</v>
      </c>
      <c r="I28" s="592">
        <f t="shared" si="0"/>
        <v>3301223.8116699997</v>
      </c>
      <c r="J28" s="592">
        <f t="shared" si="0"/>
        <v>3673150.2295099995</v>
      </c>
      <c r="K28" s="592">
        <f t="shared" si="0"/>
        <v>6027.4946299999992</v>
      </c>
      <c r="L28" s="592">
        <f t="shared" si="0"/>
        <v>19282.854939999997</v>
      </c>
      <c r="M28" s="592">
        <f t="shared" si="0"/>
        <v>133.50085000000001</v>
      </c>
      <c r="N28" s="592">
        <f t="shared" si="0"/>
        <v>8282.4293799999996</v>
      </c>
      <c r="O28" s="592">
        <f t="shared" si="0"/>
        <v>93.105919999999998</v>
      </c>
      <c r="P28" s="592">
        <f t="shared" si="0"/>
        <v>1876.6616399999998</v>
      </c>
      <c r="Q28" s="592">
        <f t="shared" si="0"/>
        <v>3708846.2768700002</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96.75" customHeight="1" thickTop="1">
      <c r="A30" s="572" t="s">
        <v>1067</v>
      </c>
      <c r="B30" s="73"/>
      <c r="C30" s="597"/>
      <c r="D30" s="532"/>
      <c r="E30" s="532"/>
      <c r="F30" s="532"/>
      <c r="G30" s="532"/>
      <c r="H30" s="532"/>
      <c r="I30" s="532"/>
      <c r="J30" s="532"/>
      <c r="K30" s="532"/>
      <c r="L30" s="74"/>
      <c r="M30" s="74"/>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WK653"/>
  <sheetViews>
    <sheetView topLeftCell="A2" zoomScale="20" zoomScaleNormal="20" workbookViewId="0">
      <selection activeCell="A5" sqref="A5:Q5"/>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367</v>
      </c>
      <c r="C8" s="966"/>
      <c r="D8" s="966"/>
      <c r="E8" s="966"/>
      <c r="F8" s="966"/>
      <c r="G8" s="966"/>
      <c r="H8" s="966"/>
      <c r="I8" s="966"/>
      <c r="J8" s="966" t="s">
        <v>368</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16069.32719</v>
      </c>
      <c r="C10" s="586">
        <v>0</v>
      </c>
      <c r="D10" s="586">
        <v>0</v>
      </c>
      <c r="E10" s="586">
        <v>0</v>
      </c>
      <c r="F10" s="586">
        <v>0</v>
      </c>
      <c r="G10" s="586">
        <v>0</v>
      </c>
      <c r="H10" s="586">
        <v>1024.317</v>
      </c>
      <c r="I10" s="586">
        <v>17093.644190000003</v>
      </c>
      <c r="J10" s="586">
        <v>0</v>
      </c>
      <c r="K10" s="586">
        <v>0</v>
      </c>
      <c r="L10" s="586">
        <v>0</v>
      </c>
      <c r="M10" s="586">
        <v>0</v>
      </c>
      <c r="N10" s="586">
        <v>0</v>
      </c>
      <c r="O10" s="586">
        <v>0</v>
      </c>
      <c r="P10" s="586">
        <v>0</v>
      </c>
      <c r="Q10" s="586">
        <v>0</v>
      </c>
      <c r="R10" s="575"/>
    </row>
    <row r="11" spans="1:26" ht="168" customHeight="1">
      <c r="A11" s="585" t="s">
        <v>1022</v>
      </c>
      <c r="B11" s="587">
        <v>0</v>
      </c>
      <c r="C11" s="587">
        <v>0</v>
      </c>
      <c r="D11" s="587">
        <v>0</v>
      </c>
      <c r="E11" s="587">
        <v>0</v>
      </c>
      <c r="F11" s="587">
        <v>0</v>
      </c>
      <c r="G11" s="587">
        <v>0</v>
      </c>
      <c r="H11" s="587">
        <v>0</v>
      </c>
      <c r="I11" s="587">
        <v>0</v>
      </c>
      <c r="J11" s="587">
        <v>0</v>
      </c>
      <c r="K11" s="587">
        <v>0</v>
      </c>
      <c r="L11" s="586">
        <v>0</v>
      </c>
      <c r="M11" s="586">
        <v>0</v>
      </c>
      <c r="N11" s="586">
        <v>0</v>
      </c>
      <c r="O11" s="586">
        <v>0</v>
      </c>
      <c r="P11" s="586">
        <v>0</v>
      </c>
      <c r="Q11" s="586">
        <v>0</v>
      </c>
      <c r="R11" s="575"/>
    </row>
    <row r="12" spans="1:26" ht="168" customHeight="1">
      <c r="A12" s="585" t="s">
        <v>1023</v>
      </c>
      <c r="B12" s="587">
        <v>0</v>
      </c>
      <c r="C12" s="587">
        <v>0</v>
      </c>
      <c r="D12" s="587">
        <v>0</v>
      </c>
      <c r="E12" s="587">
        <v>0</v>
      </c>
      <c r="F12" s="587">
        <v>0</v>
      </c>
      <c r="G12" s="587">
        <v>0</v>
      </c>
      <c r="H12" s="587">
        <v>0</v>
      </c>
      <c r="I12" s="587">
        <v>0</v>
      </c>
      <c r="J12" s="587">
        <v>0</v>
      </c>
      <c r="K12" s="587">
        <v>0</v>
      </c>
      <c r="L12" s="586">
        <v>0</v>
      </c>
      <c r="M12" s="586">
        <v>0</v>
      </c>
      <c r="N12" s="586">
        <v>0</v>
      </c>
      <c r="O12" s="586">
        <v>0</v>
      </c>
      <c r="P12" s="586">
        <v>659.52</v>
      </c>
      <c r="Q12" s="586">
        <v>659.52</v>
      </c>
      <c r="R12" s="575"/>
    </row>
    <row r="13" spans="1:26" ht="168" customHeight="1">
      <c r="A13" s="585" t="s">
        <v>1024</v>
      </c>
      <c r="B13" s="586">
        <v>0</v>
      </c>
      <c r="C13" s="586">
        <v>0</v>
      </c>
      <c r="D13" s="586">
        <v>0</v>
      </c>
      <c r="E13" s="586">
        <v>0</v>
      </c>
      <c r="F13" s="586">
        <v>0</v>
      </c>
      <c r="G13" s="586">
        <v>0</v>
      </c>
      <c r="H13" s="586">
        <v>4951.8959999999997</v>
      </c>
      <c r="I13" s="586">
        <v>4951.8959999999997</v>
      </c>
      <c r="J13" s="586">
        <v>0</v>
      </c>
      <c r="K13" s="586">
        <v>0</v>
      </c>
      <c r="L13" s="586">
        <v>0</v>
      </c>
      <c r="M13" s="586">
        <v>0</v>
      </c>
      <c r="N13" s="586">
        <v>0</v>
      </c>
      <c r="O13" s="586">
        <v>0</v>
      </c>
      <c r="P13" s="586">
        <v>1879.6320000000001</v>
      </c>
      <c r="Q13" s="586">
        <v>1879.6320000000001</v>
      </c>
      <c r="R13" s="575"/>
    </row>
    <row r="14" spans="1:26" ht="168" customHeight="1">
      <c r="A14" s="585" t="s">
        <v>1025</v>
      </c>
      <c r="B14" s="586">
        <v>64895.696689999997</v>
      </c>
      <c r="C14" s="586">
        <v>0</v>
      </c>
      <c r="D14" s="586">
        <v>0</v>
      </c>
      <c r="E14" s="586">
        <v>0</v>
      </c>
      <c r="F14" s="586">
        <v>0</v>
      </c>
      <c r="G14" s="586">
        <v>0</v>
      </c>
      <c r="H14" s="586">
        <v>212.43773999999999</v>
      </c>
      <c r="I14" s="586">
        <v>65108.134429999998</v>
      </c>
      <c r="J14" s="586">
        <v>23377</v>
      </c>
      <c r="K14" s="586">
        <v>0</v>
      </c>
      <c r="L14" s="586">
        <v>0</v>
      </c>
      <c r="M14" s="586">
        <v>0</v>
      </c>
      <c r="N14" s="586">
        <v>0</v>
      </c>
      <c r="O14" s="586">
        <v>0</v>
      </c>
      <c r="P14" s="586">
        <v>3424.4638199999999</v>
      </c>
      <c r="Q14" s="586">
        <v>26801.463820000001</v>
      </c>
      <c r="R14" s="575"/>
    </row>
    <row r="15" spans="1:26" ht="168" customHeight="1">
      <c r="A15" s="585" t="s">
        <v>1026</v>
      </c>
      <c r="B15" s="586">
        <v>0</v>
      </c>
      <c r="C15" s="586">
        <v>0</v>
      </c>
      <c r="D15" s="586">
        <v>0</v>
      </c>
      <c r="E15" s="586">
        <v>0</v>
      </c>
      <c r="F15" s="586">
        <v>0</v>
      </c>
      <c r="G15" s="586">
        <v>0</v>
      </c>
      <c r="H15" s="586">
        <v>0</v>
      </c>
      <c r="I15" s="586">
        <v>0</v>
      </c>
      <c r="J15" s="586">
        <v>0</v>
      </c>
      <c r="K15" s="586">
        <v>0</v>
      </c>
      <c r="L15" s="586">
        <v>0</v>
      </c>
      <c r="M15" s="586">
        <v>0</v>
      </c>
      <c r="N15" s="586">
        <v>0</v>
      </c>
      <c r="O15" s="586">
        <v>0</v>
      </c>
      <c r="P15" s="586">
        <v>0</v>
      </c>
      <c r="Q15" s="586">
        <v>0</v>
      </c>
      <c r="R15" s="575"/>
    </row>
    <row r="16" spans="1:26" ht="168" customHeight="1">
      <c r="A16" s="585" t="s">
        <v>1027</v>
      </c>
      <c r="B16" s="586">
        <v>0</v>
      </c>
      <c r="C16" s="586">
        <v>0</v>
      </c>
      <c r="D16" s="586">
        <v>0</v>
      </c>
      <c r="E16" s="586">
        <v>0</v>
      </c>
      <c r="F16" s="586">
        <v>0</v>
      </c>
      <c r="G16" s="586">
        <v>0</v>
      </c>
      <c r="H16" s="586">
        <v>816.96875999999997</v>
      </c>
      <c r="I16" s="586">
        <v>816.96875999999997</v>
      </c>
      <c r="J16" s="586">
        <v>10102.5</v>
      </c>
      <c r="K16" s="586">
        <v>0</v>
      </c>
      <c r="L16" s="586">
        <v>0</v>
      </c>
      <c r="M16" s="586">
        <v>0</v>
      </c>
      <c r="N16" s="586">
        <v>0</v>
      </c>
      <c r="O16" s="586">
        <v>0</v>
      </c>
      <c r="P16" s="586">
        <v>45829.855759999999</v>
      </c>
      <c r="Q16" s="586">
        <v>55932.355759999999</v>
      </c>
      <c r="R16" s="575"/>
    </row>
    <row r="17" spans="1:18" ht="168" customHeight="1">
      <c r="A17" s="585" t="s">
        <v>1028</v>
      </c>
      <c r="B17" s="586">
        <v>16050.564179999999</v>
      </c>
      <c r="C17" s="586">
        <v>0</v>
      </c>
      <c r="D17" s="586">
        <v>0</v>
      </c>
      <c r="E17" s="586">
        <v>0</v>
      </c>
      <c r="F17" s="586">
        <v>0</v>
      </c>
      <c r="G17" s="586">
        <v>131.61567000000002</v>
      </c>
      <c r="H17" s="586">
        <v>9280.3904199999997</v>
      </c>
      <c r="I17" s="586">
        <v>25462.57027</v>
      </c>
      <c r="J17" s="586">
        <v>4678.3999999999996</v>
      </c>
      <c r="K17" s="586">
        <v>0</v>
      </c>
      <c r="L17" s="586">
        <v>0</v>
      </c>
      <c r="M17" s="586">
        <v>0</v>
      </c>
      <c r="N17" s="586">
        <v>0</v>
      </c>
      <c r="O17" s="586">
        <v>0</v>
      </c>
      <c r="P17" s="586">
        <v>0</v>
      </c>
      <c r="Q17" s="586">
        <v>4678.3999999999996</v>
      </c>
      <c r="R17" s="575"/>
    </row>
    <row r="18" spans="1:18" ht="168" customHeight="1">
      <c r="A18" s="585" t="s">
        <v>1029</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68" customHeight="1">
      <c r="A19" s="585" t="s">
        <v>1030</v>
      </c>
      <c r="B19" s="586">
        <v>6.8700000000000002E-3</v>
      </c>
      <c r="C19" s="586">
        <v>0</v>
      </c>
      <c r="D19" s="586">
        <v>0</v>
      </c>
      <c r="E19" s="586">
        <v>0</v>
      </c>
      <c r="F19" s="586">
        <v>0</v>
      </c>
      <c r="G19" s="586">
        <v>0</v>
      </c>
      <c r="H19" s="586">
        <v>0</v>
      </c>
      <c r="I19" s="586">
        <v>6.8700000000000002E-3</v>
      </c>
      <c r="J19" s="586">
        <v>18930.666699999998</v>
      </c>
      <c r="K19" s="586">
        <v>0</v>
      </c>
      <c r="L19" s="586">
        <v>0</v>
      </c>
      <c r="M19" s="586">
        <v>0</v>
      </c>
      <c r="N19" s="586">
        <v>0</v>
      </c>
      <c r="O19" s="586">
        <v>0</v>
      </c>
      <c r="P19" s="586">
        <v>0</v>
      </c>
      <c r="Q19" s="586">
        <v>18930.666699999998</v>
      </c>
      <c r="R19" s="575"/>
    </row>
    <row r="20" spans="1:18" ht="168" customHeight="1">
      <c r="A20" s="585" t="s">
        <v>1031</v>
      </c>
      <c r="B20" s="586">
        <v>0</v>
      </c>
      <c r="C20" s="586">
        <v>0</v>
      </c>
      <c r="D20" s="586">
        <v>0</v>
      </c>
      <c r="E20" s="586">
        <v>0</v>
      </c>
      <c r="F20" s="586">
        <v>0</v>
      </c>
      <c r="G20" s="586">
        <v>0</v>
      </c>
      <c r="H20" s="586">
        <v>42705.213960000001</v>
      </c>
      <c r="I20" s="586">
        <v>42705.213960000001</v>
      </c>
      <c r="J20" s="586">
        <v>0</v>
      </c>
      <c r="K20" s="586">
        <v>0</v>
      </c>
      <c r="L20" s="586">
        <v>0</v>
      </c>
      <c r="M20" s="586">
        <v>0</v>
      </c>
      <c r="N20" s="586">
        <v>0</v>
      </c>
      <c r="O20" s="586">
        <v>0</v>
      </c>
      <c r="P20" s="586">
        <v>0</v>
      </c>
      <c r="Q20" s="586">
        <v>0</v>
      </c>
      <c r="R20" s="575"/>
    </row>
    <row r="21" spans="1:18" ht="168" customHeight="1">
      <c r="A21" s="585" t="s">
        <v>1032</v>
      </c>
      <c r="B21" s="586">
        <v>5321.06394</v>
      </c>
      <c r="C21" s="586">
        <v>0</v>
      </c>
      <c r="D21" s="586">
        <v>0</v>
      </c>
      <c r="E21" s="586">
        <v>0</v>
      </c>
      <c r="F21" s="586">
        <v>0</v>
      </c>
      <c r="G21" s="586">
        <v>0</v>
      </c>
      <c r="H21" s="586">
        <v>2691.9565299999999</v>
      </c>
      <c r="I21" s="586">
        <v>8013.0204699999995</v>
      </c>
      <c r="J21" s="586">
        <v>0</v>
      </c>
      <c r="K21" s="586">
        <v>0</v>
      </c>
      <c r="L21" s="586">
        <v>0</v>
      </c>
      <c r="M21" s="586">
        <v>0</v>
      </c>
      <c r="N21" s="586">
        <v>0</v>
      </c>
      <c r="O21" s="586">
        <v>0</v>
      </c>
      <c r="P21" s="586">
        <v>0</v>
      </c>
      <c r="Q21" s="586">
        <v>0</v>
      </c>
      <c r="R21" s="575"/>
    </row>
    <row r="22" spans="1:18" ht="168" customHeight="1">
      <c r="A22" s="585" t="s">
        <v>1033</v>
      </c>
      <c r="B22" s="586">
        <v>68.7</v>
      </c>
      <c r="C22" s="586">
        <v>0</v>
      </c>
      <c r="D22" s="586">
        <v>0</v>
      </c>
      <c r="E22" s="586">
        <v>0</v>
      </c>
      <c r="F22" s="586">
        <v>0</v>
      </c>
      <c r="G22" s="586">
        <v>0</v>
      </c>
      <c r="H22" s="586">
        <v>0</v>
      </c>
      <c r="I22" s="586">
        <v>68.7</v>
      </c>
      <c r="J22" s="586">
        <v>0</v>
      </c>
      <c r="K22" s="586">
        <v>0</v>
      </c>
      <c r="L22" s="586">
        <v>0</v>
      </c>
      <c r="M22" s="586">
        <v>0</v>
      </c>
      <c r="N22" s="586">
        <v>0</v>
      </c>
      <c r="O22" s="586">
        <v>0</v>
      </c>
      <c r="P22" s="586">
        <v>0</v>
      </c>
      <c r="Q22" s="586">
        <v>0</v>
      </c>
      <c r="R22" s="575"/>
    </row>
    <row r="23" spans="1:18" ht="168" customHeight="1">
      <c r="A23" s="585" t="s">
        <v>1034</v>
      </c>
      <c r="B23" s="586">
        <v>0</v>
      </c>
      <c r="C23" s="586">
        <v>0</v>
      </c>
      <c r="D23" s="586">
        <v>0</v>
      </c>
      <c r="E23" s="586">
        <v>0</v>
      </c>
      <c r="F23" s="586">
        <v>0</v>
      </c>
      <c r="G23" s="586">
        <v>0</v>
      </c>
      <c r="H23" s="586">
        <v>0</v>
      </c>
      <c r="I23" s="586">
        <v>0</v>
      </c>
      <c r="J23" s="586">
        <v>2.8333000000000004</v>
      </c>
      <c r="K23" s="586">
        <v>0</v>
      </c>
      <c r="L23" s="586">
        <v>0</v>
      </c>
      <c r="M23" s="586">
        <v>0</v>
      </c>
      <c r="N23" s="586">
        <v>0</v>
      </c>
      <c r="O23" s="586">
        <v>0</v>
      </c>
      <c r="P23" s="586">
        <v>0</v>
      </c>
      <c r="Q23" s="586">
        <v>2.8333000000000004</v>
      </c>
      <c r="R23" s="575"/>
    </row>
    <row r="24" spans="1:18" ht="168" customHeight="1">
      <c r="A24" s="585" t="s">
        <v>1035</v>
      </c>
      <c r="B24" s="586">
        <v>1552.8543200000001</v>
      </c>
      <c r="C24" s="586">
        <v>0</v>
      </c>
      <c r="D24" s="586">
        <v>0</v>
      </c>
      <c r="E24" s="586">
        <v>0</v>
      </c>
      <c r="F24" s="586">
        <v>43.747949999999996</v>
      </c>
      <c r="G24" s="586">
        <v>0</v>
      </c>
      <c r="H24" s="586">
        <v>65.009599999999992</v>
      </c>
      <c r="I24" s="586">
        <v>1661.6118700000002</v>
      </c>
      <c r="J24" s="586">
        <v>0</v>
      </c>
      <c r="K24" s="586">
        <v>0</v>
      </c>
      <c r="L24" s="586">
        <v>0</v>
      </c>
      <c r="M24" s="586">
        <v>0</v>
      </c>
      <c r="N24" s="586">
        <v>0</v>
      </c>
      <c r="O24" s="586">
        <v>0</v>
      </c>
      <c r="P24" s="586">
        <v>0</v>
      </c>
      <c r="Q24" s="586">
        <v>0</v>
      </c>
      <c r="R24" s="575"/>
    </row>
    <row r="25" spans="1:18" ht="168" customHeight="1">
      <c r="A25" s="585" t="s">
        <v>1036</v>
      </c>
      <c r="B25" s="586">
        <v>0</v>
      </c>
      <c r="C25" s="586">
        <v>0</v>
      </c>
      <c r="D25" s="586">
        <v>0</v>
      </c>
      <c r="E25" s="586">
        <v>0</v>
      </c>
      <c r="F25" s="586">
        <v>0</v>
      </c>
      <c r="G25" s="586">
        <v>0</v>
      </c>
      <c r="H25" s="586">
        <v>0</v>
      </c>
      <c r="I25" s="586">
        <v>0</v>
      </c>
      <c r="J25" s="586">
        <v>0</v>
      </c>
      <c r="K25" s="586">
        <v>0</v>
      </c>
      <c r="L25" s="586">
        <v>0</v>
      </c>
      <c r="M25" s="586">
        <v>0</v>
      </c>
      <c r="N25" s="586">
        <v>0</v>
      </c>
      <c r="O25" s="586">
        <v>0</v>
      </c>
      <c r="P25" s="586">
        <v>0</v>
      </c>
      <c r="Q25" s="586">
        <v>0</v>
      </c>
      <c r="R25" s="575"/>
    </row>
    <row r="26" spans="1:18" ht="168" customHeight="1">
      <c r="A26" s="585" t="s">
        <v>1037</v>
      </c>
      <c r="B26" s="586">
        <v>0</v>
      </c>
      <c r="C26" s="586">
        <v>0</v>
      </c>
      <c r="D26" s="586">
        <v>0</v>
      </c>
      <c r="E26" s="586">
        <v>0</v>
      </c>
      <c r="F26" s="586">
        <v>0</v>
      </c>
      <c r="G26" s="586">
        <v>0</v>
      </c>
      <c r="H26" s="586">
        <v>0</v>
      </c>
      <c r="I26" s="586">
        <v>0</v>
      </c>
      <c r="J26" s="586">
        <v>0</v>
      </c>
      <c r="K26" s="586">
        <v>0</v>
      </c>
      <c r="L26" s="586">
        <v>0</v>
      </c>
      <c r="M26" s="586">
        <v>0</v>
      </c>
      <c r="N26" s="586">
        <v>0</v>
      </c>
      <c r="O26" s="586">
        <v>0</v>
      </c>
      <c r="P26" s="586">
        <v>0</v>
      </c>
      <c r="Q26" s="586">
        <v>0</v>
      </c>
      <c r="R26" s="575"/>
    </row>
    <row r="27" spans="1:18" s="130" customFormat="1" ht="261.75" customHeight="1" thickBot="1">
      <c r="A27" s="588" t="s">
        <v>1038</v>
      </c>
      <c r="B27" s="589">
        <v>0</v>
      </c>
      <c r="C27" s="589">
        <v>0</v>
      </c>
      <c r="D27" s="589">
        <v>0</v>
      </c>
      <c r="E27" s="589">
        <v>0</v>
      </c>
      <c r="F27" s="589">
        <v>0</v>
      </c>
      <c r="G27" s="589">
        <v>0</v>
      </c>
      <c r="H27" s="589">
        <v>0</v>
      </c>
      <c r="I27" s="589">
        <v>0</v>
      </c>
      <c r="J27" s="589">
        <v>0</v>
      </c>
      <c r="K27" s="589">
        <v>0</v>
      </c>
      <c r="L27" s="589">
        <v>0</v>
      </c>
      <c r="M27" s="589">
        <v>0</v>
      </c>
      <c r="N27" s="589">
        <v>0</v>
      </c>
      <c r="O27" s="589">
        <v>0</v>
      </c>
      <c r="P27" s="589">
        <v>0</v>
      </c>
      <c r="Q27" s="589">
        <v>0</v>
      </c>
      <c r="R27" s="590"/>
    </row>
    <row r="28" spans="1:18" s="130" customFormat="1" ht="87.75" customHeight="1" thickTop="1" thickBot="1">
      <c r="A28" s="591" t="s">
        <v>1057</v>
      </c>
      <c r="B28" s="592">
        <f>SUM(B10:B27)</f>
        <v>103958.21318999998</v>
      </c>
      <c r="C28" s="592">
        <f t="shared" ref="C28:Q28" si="0">SUM(C10:C27)</f>
        <v>0</v>
      </c>
      <c r="D28" s="592">
        <f t="shared" si="0"/>
        <v>0</v>
      </c>
      <c r="E28" s="592">
        <f t="shared" si="0"/>
        <v>0</v>
      </c>
      <c r="F28" s="592">
        <f t="shared" si="0"/>
        <v>43.747949999999996</v>
      </c>
      <c r="G28" s="592">
        <f t="shared" si="0"/>
        <v>131.61567000000002</v>
      </c>
      <c r="H28" s="592">
        <f t="shared" si="0"/>
        <v>61748.190010000006</v>
      </c>
      <c r="I28" s="592">
        <f t="shared" si="0"/>
        <v>165881.76681999999</v>
      </c>
      <c r="J28" s="592">
        <f t="shared" si="0"/>
        <v>57091.399999999994</v>
      </c>
      <c r="K28" s="592">
        <f t="shared" si="0"/>
        <v>0</v>
      </c>
      <c r="L28" s="592">
        <f t="shared" si="0"/>
        <v>0</v>
      </c>
      <c r="M28" s="592">
        <f t="shared" si="0"/>
        <v>0</v>
      </c>
      <c r="N28" s="592">
        <f t="shared" si="0"/>
        <v>0</v>
      </c>
      <c r="O28" s="592">
        <f t="shared" si="0"/>
        <v>0</v>
      </c>
      <c r="P28" s="592">
        <f t="shared" si="0"/>
        <v>51793.471579999998</v>
      </c>
      <c r="Q28" s="592">
        <f t="shared" si="0"/>
        <v>108884.87157999999</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96.75" customHeight="1" thickTop="1">
      <c r="A30" s="572" t="s">
        <v>1067</v>
      </c>
      <c r="B30" s="73"/>
      <c r="C30" s="597"/>
      <c r="D30" s="532"/>
      <c r="E30" s="532"/>
      <c r="F30" s="532"/>
      <c r="G30" s="532"/>
      <c r="H30" s="532"/>
      <c r="I30" s="532"/>
      <c r="J30" s="532"/>
      <c r="K30" s="532"/>
      <c r="L30" s="74"/>
      <c r="M30" s="74"/>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WK653"/>
  <sheetViews>
    <sheetView topLeftCell="A2" zoomScale="20" zoomScaleNormal="20" workbookViewId="0">
      <selection activeCell="A5" sqref="A5:Q5"/>
    </sheetView>
  </sheetViews>
  <sheetFormatPr defaultColWidth="0" defaultRowHeight="60" zeroHeight="1"/>
  <cols>
    <col min="1" max="1" width="253"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253"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253"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253"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253"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253"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253"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253"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253"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253"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253"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253"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253"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253"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253"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253"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253"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253"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253"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253"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253"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253"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253"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253"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253"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253"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253"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253"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253"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253"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253"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253"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253"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253"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253"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253"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253"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253"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253"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253"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253"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253"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253"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253"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253"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253"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253"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253"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253"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253"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253"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253"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253"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253"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253"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253"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253"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253"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253"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253"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253"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253"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253"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253"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1059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63.75" customHeight="1">
      <c r="A7" s="540"/>
      <c r="B7" s="541"/>
      <c r="C7" s="574"/>
      <c r="D7" s="542"/>
      <c r="E7" s="542"/>
      <c r="F7" s="541"/>
      <c r="G7" s="541"/>
      <c r="H7" s="541"/>
      <c r="I7" s="541"/>
      <c r="J7" s="541"/>
      <c r="K7" s="542"/>
      <c r="L7" s="541"/>
      <c r="M7" s="541"/>
      <c r="N7" s="542"/>
      <c r="O7" s="542"/>
      <c r="P7" s="541"/>
      <c r="Q7" s="542"/>
      <c r="R7" s="575"/>
    </row>
    <row r="8" spans="1:26" s="577" customFormat="1" ht="118.5" customHeight="1">
      <c r="A8" s="576"/>
      <c r="B8" s="966" t="s">
        <v>369</v>
      </c>
      <c r="C8" s="966"/>
      <c r="D8" s="966"/>
      <c r="E8" s="966"/>
      <c r="F8" s="966"/>
      <c r="G8" s="966"/>
      <c r="H8" s="966"/>
      <c r="I8" s="966"/>
      <c r="J8" s="966" t="s">
        <v>370</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83382.070939999991</v>
      </c>
      <c r="C10" s="586">
        <v>468.67363</v>
      </c>
      <c r="D10" s="586">
        <v>1219.71318</v>
      </c>
      <c r="E10" s="586">
        <v>46.396430000000002</v>
      </c>
      <c r="F10" s="586">
        <v>110.96503999999999</v>
      </c>
      <c r="G10" s="586">
        <v>65.434219999999996</v>
      </c>
      <c r="H10" s="586">
        <v>0</v>
      </c>
      <c r="I10" s="586">
        <v>85293.25344</v>
      </c>
      <c r="J10" s="586">
        <v>128331.57233</v>
      </c>
      <c r="K10" s="586">
        <v>116.22515</v>
      </c>
      <c r="L10" s="586">
        <v>46.492150000000002</v>
      </c>
      <c r="M10" s="586">
        <v>0</v>
      </c>
      <c r="N10" s="586">
        <v>28.541119999999999</v>
      </c>
      <c r="O10" s="586">
        <v>0</v>
      </c>
      <c r="P10" s="586">
        <v>0</v>
      </c>
      <c r="Q10" s="586">
        <v>128522.83074999999</v>
      </c>
      <c r="R10" s="575"/>
    </row>
    <row r="11" spans="1:26" ht="168" customHeight="1">
      <c r="A11" s="585" t="s">
        <v>1022</v>
      </c>
      <c r="B11" s="587">
        <v>9801.4364299999997</v>
      </c>
      <c r="C11" s="587">
        <v>5.6104899999999995</v>
      </c>
      <c r="D11" s="587">
        <v>5.9348700000000001</v>
      </c>
      <c r="E11" s="587">
        <v>0</v>
      </c>
      <c r="F11" s="587">
        <v>0</v>
      </c>
      <c r="G11" s="587">
        <v>0</v>
      </c>
      <c r="H11" s="587">
        <v>0</v>
      </c>
      <c r="I11" s="587">
        <v>9812.9817899999998</v>
      </c>
      <c r="J11" s="587">
        <v>1217.3325199999999</v>
      </c>
      <c r="K11" s="587">
        <v>0</v>
      </c>
      <c r="L11" s="586">
        <v>0</v>
      </c>
      <c r="M11" s="586">
        <v>0</v>
      </c>
      <c r="N11" s="586">
        <v>0</v>
      </c>
      <c r="O11" s="586">
        <v>0</v>
      </c>
      <c r="P11" s="586">
        <v>0</v>
      </c>
      <c r="Q11" s="586">
        <v>1217.3325199999999</v>
      </c>
      <c r="R11" s="575"/>
    </row>
    <row r="12" spans="1:26" ht="168" customHeight="1">
      <c r="A12" s="585" t="s">
        <v>1023</v>
      </c>
      <c r="B12" s="587">
        <v>3579.9804300000001</v>
      </c>
      <c r="C12" s="587">
        <v>398.04995000000002</v>
      </c>
      <c r="D12" s="587">
        <v>88.069670000000002</v>
      </c>
      <c r="E12" s="587">
        <v>24.704029999999999</v>
      </c>
      <c r="F12" s="587">
        <v>24.735330000000001</v>
      </c>
      <c r="G12" s="587">
        <v>44.740900000000003</v>
      </c>
      <c r="H12" s="587">
        <v>140.268</v>
      </c>
      <c r="I12" s="587">
        <v>4300.5483099999992</v>
      </c>
      <c r="J12" s="587">
        <v>0</v>
      </c>
      <c r="K12" s="587">
        <v>0</v>
      </c>
      <c r="L12" s="586">
        <v>0</v>
      </c>
      <c r="M12" s="586">
        <v>0</v>
      </c>
      <c r="N12" s="586">
        <v>0</v>
      </c>
      <c r="O12" s="586">
        <v>0</v>
      </c>
      <c r="P12" s="586">
        <v>0</v>
      </c>
      <c r="Q12" s="586">
        <v>0</v>
      </c>
      <c r="R12" s="575"/>
    </row>
    <row r="13" spans="1:26" ht="168" customHeight="1">
      <c r="A13" s="585" t="s">
        <v>1024</v>
      </c>
      <c r="B13" s="586">
        <v>9329.1038499999995</v>
      </c>
      <c r="C13" s="586">
        <v>12.900450000000001</v>
      </c>
      <c r="D13" s="586">
        <v>86.215850000000003</v>
      </c>
      <c r="E13" s="586">
        <v>2.67198</v>
      </c>
      <c r="F13" s="586">
        <v>0</v>
      </c>
      <c r="G13" s="586">
        <v>0</v>
      </c>
      <c r="H13" s="586">
        <v>324.51</v>
      </c>
      <c r="I13" s="586">
        <v>9755.4021300000004</v>
      </c>
      <c r="J13" s="586">
        <v>0</v>
      </c>
      <c r="K13" s="586">
        <v>0</v>
      </c>
      <c r="L13" s="586">
        <v>0</v>
      </c>
      <c r="M13" s="586">
        <v>0</v>
      </c>
      <c r="N13" s="586">
        <v>0</v>
      </c>
      <c r="O13" s="586">
        <v>0</v>
      </c>
      <c r="P13" s="586">
        <v>0</v>
      </c>
      <c r="Q13" s="586">
        <v>0</v>
      </c>
      <c r="R13" s="575"/>
    </row>
    <row r="14" spans="1:26" ht="168" customHeight="1">
      <c r="A14" s="585" t="s">
        <v>1025</v>
      </c>
      <c r="B14" s="586">
        <v>233359.24153</v>
      </c>
      <c r="C14" s="586">
        <v>4746.4953399999995</v>
      </c>
      <c r="D14" s="586">
        <v>1543.4532099999999</v>
      </c>
      <c r="E14" s="586">
        <v>287.89921999999996</v>
      </c>
      <c r="F14" s="586">
        <v>898.61951999999997</v>
      </c>
      <c r="G14" s="586">
        <v>101.69866</v>
      </c>
      <c r="H14" s="586">
        <v>692.04524000000004</v>
      </c>
      <c r="I14" s="586">
        <v>241629.45272</v>
      </c>
      <c r="J14" s="586">
        <v>506924.36129999999</v>
      </c>
      <c r="K14" s="586">
        <v>1976.0540100000001</v>
      </c>
      <c r="L14" s="586">
        <v>2113.8288499999999</v>
      </c>
      <c r="M14" s="586">
        <v>56.220390000000002</v>
      </c>
      <c r="N14" s="586">
        <v>1363.7551100000001</v>
      </c>
      <c r="O14" s="586">
        <v>55.022010000000002</v>
      </c>
      <c r="P14" s="586">
        <v>214.46006</v>
      </c>
      <c r="Q14" s="586">
        <v>512703.70173000003</v>
      </c>
      <c r="R14" s="575"/>
    </row>
    <row r="15" spans="1:26" ht="168" customHeight="1">
      <c r="A15" s="585" t="s">
        <v>1026</v>
      </c>
      <c r="B15" s="586">
        <v>1963.5709099999999</v>
      </c>
      <c r="C15" s="586">
        <v>1.56088</v>
      </c>
      <c r="D15" s="586">
        <v>0</v>
      </c>
      <c r="E15" s="586">
        <v>10.960459999999999</v>
      </c>
      <c r="F15" s="586">
        <v>0</v>
      </c>
      <c r="G15" s="586">
        <v>0</v>
      </c>
      <c r="H15" s="586">
        <v>24.731999999999999</v>
      </c>
      <c r="I15" s="586">
        <v>2000.8242499999999</v>
      </c>
      <c r="J15" s="586">
        <v>0</v>
      </c>
      <c r="K15" s="586">
        <v>0</v>
      </c>
      <c r="L15" s="586">
        <v>0</v>
      </c>
      <c r="M15" s="586">
        <v>0</v>
      </c>
      <c r="N15" s="586">
        <v>0</v>
      </c>
      <c r="O15" s="586">
        <v>0</v>
      </c>
      <c r="P15" s="586">
        <v>0</v>
      </c>
      <c r="Q15" s="586">
        <v>0</v>
      </c>
      <c r="R15" s="575"/>
    </row>
    <row r="16" spans="1:26" ht="168" customHeight="1">
      <c r="A16" s="585" t="s">
        <v>1027</v>
      </c>
      <c r="B16" s="586">
        <v>678091.77740000002</v>
      </c>
      <c r="C16" s="586">
        <v>6236.6983600000003</v>
      </c>
      <c r="D16" s="586">
        <v>3270.1744100000001</v>
      </c>
      <c r="E16" s="586">
        <v>341.58431000000002</v>
      </c>
      <c r="F16" s="586">
        <v>691.16799000000003</v>
      </c>
      <c r="G16" s="586">
        <v>129.21421000000001</v>
      </c>
      <c r="H16" s="586">
        <v>11775.187830000001</v>
      </c>
      <c r="I16" s="586">
        <v>700535.80451000005</v>
      </c>
      <c r="J16" s="586">
        <v>509335.81073999999</v>
      </c>
      <c r="K16" s="586">
        <v>734.93993</v>
      </c>
      <c r="L16" s="586">
        <v>511.05115999999998</v>
      </c>
      <c r="M16" s="586">
        <v>0</v>
      </c>
      <c r="N16" s="586">
        <v>207.50779</v>
      </c>
      <c r="O16" s="586">
        <v>23.206529999999997</v>
      </c>
      <c r="P16" s="586">
        <v>5106.2180699999999</v>
      </c>
      <c r="Q16" s="586">
        <v>515918.73422000004</v>
      </c>
      <c r="R16" s="575"/>
    </row>
    <row r="17" spans="1:18" ht="168" customHeight="1">
      <c r="A17" s="585" t="s">
        <v>1028</v>
      </c>
      <c r="B17" s="586">
        <v>995421.58736999996</v>
      </c>
      <c r="C17" s="586">
        <v>7096.8355599999995</v>
      </c>
      <c r="D17" s="586">
        <v>4403.6679899999999</v>
      </c>
      <c r="E17" s="586">
        <v>607.91366000000005</v>
      </c>
      <c r="F17" s="586">
        <v>1830.3766799999999</v>
      </c>
      <c r="G17" s="586">
        <v>515.61944000000005</v>
      </c>
      <c r="H17" s="586">
        <v>4285.57467</v>
      </c>
      <c r="I17" s="586">
        <v>1014161.57537</v>
      </c>
      <c r="J17" s="586">
        <v>1107687.23868</v>
      </c>
      <c r="K17" s="586">
        <v>4263.2315199999994</v>
      </c>
      <c r="L17" s="586">
        <v>8671.3366999999998</v>
      </c>
      <c r="M17" s="586">
        <v>381.06401</v>
      </c>
      <c r="N17" s="586">
        <v>2216.3467900000001</v>
      </c>
      <c r="O17" s="586">
        <v>607.53528000000006</v>
      </c>
      <c r="P17" s="586">
        <v>6083.37032</v>
      </c>
      <c r="Q17" s="586">
        <v>1129910.1232999999</v>
      </c>
      <c r="R17" s="575"/>
    </row>
    <row r="18" spans="1:18" ht="168" customHeight="1">
      <c r="A18" s="585" t="s">
        <v>1029</v>
      </c>
      <c r="B18" s="586">
        <v>86515.665290000004</v>
      </c>
      <c r="C18" s="586">
        <v>1865.80495</v>
      </c>
      <c r="D18" s="586">
        <v>561.67825000000005</v>
      </c>
      <c r="E18" s="586">
        <v>293.59111999999999</v>
      </c>
      <c r="F18" s="586">
        <v>94.121769999999998</v>
      </c>
      <c r="G18" s="586">
        <v>17.7849</v>
      </c>
      <c r="H18" s="586">
        <v>12.75</v>
      </c>
      <c r="I18" s="586">
        <v>89361.396280000001</v>
      </c>
      <c r="J18" s="586">
        <v>104961.76253000001</v>
      </c>
      <c r="K18" s="586">
        <v>1357.8293100000001</v>
      </c>
      <c r="L18" s="586">
        <v>1093.1174599999999</v>
      </c>
      <c r="M18" s="586">
        <v>20.1996</v>
      </c>
      <c r="N18" s="586">
        <v>378.30885999999998</v>
      </c>
      <c r="O18" s="586">
        <v>0</v>
      </c>
      <c r="P18" s="586">
        <v>16.98677</v>
      </c>
      <c r="Q18" s="586">
        <v>107828.20453</v>
      </c>
      <c r="R18" s="575"/>
    </row>
    <row r="19" spans="1:18" ht="168" customHeight="1">
      <c r="A19" s="585" t="s">
        <v>1030</v>
      </c>
      <c r="B19" s="586">
        <v>371580.81088999996</v>
      </c>
      <c r="C19" s="586">
        <v>4790.6823299999996</v>
      </c>
      <c r="D19" s="586">
        <v>2143.2456699999998</v>
      </c>
      <c r="E19" s="586">
        <v>552.96935999999994</v>
      </c>
      <c r="F19" s="586">
        <v>1251.6153899999999</v>
      </c>
      <c r="G19" s="586">
        <v>208.34112999999999</v>
      </c>
      <c r="H19" s="586">
        <v>856.54667000000006</v>
      </c>
      <c r="I19" s="586">
        <v>381384.21143999998</v>
      </c>
      <c r="J19" s="586">
        <v>659429.02272000001</v>
      </c>
      <c r="K19" s="586">
        <v>2542.1404500000003</v>
      </c>
      <c r="L19" s="586">
        <v>2112.0998199999999</v>
      </c>
      <c r="M19" s="586">
        <v>80.481979999999993</v>
      </c>
      <c r="N19" s="586">
        <v>3527.8017599999998</v>
      </c>
      <c r="O19" s="586">
        <v>387.91140000000001</v>
      </c>
      <c r="P19" s="586">
        <v>55.254109999999997</v>
      </c>
      <c r="Q19" s="586">
        <v>668134.71224000002</v>
      </c>
      <c r="R19" s="575"/>
    </row>
    <row r="20" spans="1:18" ht="168" customHeight="1">
      <c r="A20" s="585" t="s">
        <v>1031</v>
      </c>
      <c r="B20" s="586">
        <v>1778.2574299999999</v>
      </c>
      <c r="C20" s="586">
        <v>3.7008000000000001</v>
      </c>
      <c r="D20" s="586">
        <v>14.877469999999999</v>
      </c>
      <c r="E20" s="586">
        <v>11.535600000000001</v>
      </c>
      <c r="F20" s="586">
        <v>0</v>
      </c>
      <c r="G20" s="586">
        <v>0</v>
      </c>
      <c r="H20" s="586">
        <v>3392.6145099999999</v>
      </c>
      <c r="I20" s="586">
        <v>5200.9858099999992</v>
      </c>
      <c r="J20" s="586">
        <v>3084.3554900000004</v>
      </c>
      <c r="K20" s="586">
        <v>13.99451</v>
      </c>
      <c r="L20" s="586">
        <v>60.646879999999996</v>
      </c>
      <c r="M20" s="586">
        <v>0</v>
      </c>
      <c r="N20" s="586">
        <v>87.428029999999993</v>
      </c>
      <c r="O20" s="586">
        <v>0</v>
      </c>
      <c r="P20" s="586">
        <v>2.0249999999999999</v>
      </c>
      <c r="Q20" s="586">
        <v>3248.4499100000003</v>
      </c>
      <c r="R20" s="575"/>
    </row>
    <row r="21" spans="1:18" ht="168" customHeight="1">
      <c r="A21" s="585" t="s">
        <v>1032</v>
      </c>
      <c r="B21" s="586">
        <v>381640.95507999999</v>
      </c>
      <c r="C21" s="586">
        <v>3664.3248599999997</v>
      </c>
      <c r="D21" s="586">
        <v>1311.9513400000001</v>
      </c>
      <c r="E21" s="586">
        <v>110.64612</v>
      </c>
      <c r="F21" s="586">
        <v>1230.8330600000002</v>
      </c>
      <c r="G21" s="586">
        <v>29.75947</v>
      </c>
      <c r="H21" s="586">
        <v>3848.4735499999997</v>
      </c>
      <c r="I21" s="586">
        <v>391836.94348000002</v>
      </c>
      <c r="J21" s="586">
        <v>261614.15718000001</v>
      </c>
      <c r="K21" s="586">
        <v>1549.95489</v>
      </c>
      <c r="L21" s="586">
        <v>171.63028</v>
      </c>
      <c r="M21" s="586">
        <v>6.5455699999999997</v>
      </c>
      <c r="N21" s="586">
        <v>36.665759999999999</v>
      </c>
      <c r="O21" s="586">
        <v>0</v>
      </c>
      <c r="P21" s="586">
        <v>7.3586</v>
      </c>
      <c r="Q21" s="586">
        <v>263386.31228000001</v>
      </c>
      <c r="R21" s="575"/>
    </row>
    <row r="22" spans="1:18" ht="168" customHeight="1">
      <c r="A22" s="585" t="s">
        <v>1033</v>
      </c>
      <c r="B22" s="586">
        <v>1742.2578000000001</v>
      </c>
      <c r="C22" s="586">
        <v>0</v>
      </c>
      <c r="D22" s="586">
        <v>0</v>
      </c>
      <c r="E22" s="586">
        <v>0</v>
      </c>
      <c r="F22" s="586">
        <v>0</v>
      </c>
      <c r="G22" s="586">
        <v>0</v>
      </c>
      <c r="H22" s="586">
        <v>0</v>
      </c>
      <c r="I22" s="586">
        <v>1742.2578000000001</v>
      </c>
      <c r="J22" s="586">
        <v>20104.10223</v>
      </c>
      <c r="K22" s="586">
        <v>161.20684</v>
      </c>
      <c r="L22" s="586">
        <v>230.28366</v>
      </c>
      <c r="M22" s="586">
        <v>11.88345</v>
      </c>
      <c r="N22" s="586">
        <v>22.529</v>
      </c>
      <c r="O22" s="586">
        <v>0</v>
      </c>
      <c r="P22" s="586">
        <v>0</v>
      </c>
      <c r="Q22" s="586">
        <v>20530.00518</v>
      </c>
      <c r="R22" s="575"/>
    </row>
    <row r="23" spans="1:18" ht="168" customHeight="1">
      <c r="A23" s="585" t="s">
        <v>1034</v>
      </c>
      <c r="B23" s="586">
        <v>12303.92497</v>
      </c>
      <c r="C23" s="586">
        <v>63.504690000000004</v>
      </c>
      <c r="D23" s="586">
        <v>18.871939999999999</v>
      </c>
      <c r="E23" s="586">
        <v>3.3972199999999999</v>
      </c>
      <c r="F23" s="586">
        <v>67.27131</v>
      </c>
      <c r="G23" s="586">
        <v>0</v>
      </c>
      <c r="H23" s="586">
        <v>0</v>
      </c>
      <c r="I23" s="586">
        <v>12456.970130000002</v>
      </c>
      <c r="J23" s="586">
        <v>12925.23306</v>
      </c>
      <c r="K23" s="586">
        <v>100.04688</v>
      </c>
      <c r="L23" s="586">
        <v>109.07293</v>
      </c>
      <c r="M23" s="586">
        <v>0</v>
      </c>
      <c r="N23" s="586">
        <v>10.84347</v>
      </c>
      <c r="O23" s="586">
        <v>0</v>
      </c>
      <c r="P23" s="586">
        <v>0</v>
      </c>
      <c r="Q23" s="586">
        <v>13145.19634</v>
      </c>
      <c r="R23" s="575"/>
    </row>
    <row r="24" spans="1:18" ht="168" customHeight="1">
      <c r="A24" s="585" t="s">
        <v>1035</v>
      </c>
      <c r="B24" s="586">
        <v>50822.585140000003</v>
      </c>
      <c r="C24" s="586">
        <v>2318.92607</v>
      </c>
      <c r="D24" s="586">
        <v>524.60232999999994</v>
      </c>
      <c r="E24" s="586">
        <v>81.651300000000006</v>
      </c>
      <c r="F24" s="586">
        <v>213.4281</v>
      </c>
      <c r="G24" s="586">
        <v>52.326349999999998</v>
      </c>
      <c r="H24" s="586">
        <v>1812.1509799999999</v>
      </c>
      <c r="I24" s="586">
        <v>55825.670270000002</v>
      </c>
      <c r="J24" s="586">
        <v>261669.26344000001</v>
      </c>
      <c r="K24" s="586">
        <v>1321.71821</v>
      </c>
      <c r="L24" s="586">
        <v>2408.8821800000001</v>
      </c>
      <c r="M24" s="586">
        <v>73.039360000000002</v>
      </c>
      <c r="N24" s="586">
        <v>444.49173999999999</v>
      </c>
      <c r="O24" s="586">
        <v>122.40992999999999</v>
      </c>
      <c r="P24" s="586">
        <v>707.96213</v>
      </c>
      <c r="Q24" s="586">
        <v>266747.76699000003</v>
      </c>
      <c r="R24" s="575"/>
    </row>
    <row r="25" spans="1:18" ht="168" customHeight="1">
      <c r="A25" s="585" t="s">
        <v>1036</v>
      </c>
      <c r="B25" s="586">
        <v>4.73874</v>
      </c>
      <c r="C25" s="586">
        <v>0</v>
      </c>
      <c r="D25" s="586">
        <v>0</v>
      </c>
      <c r="E25" s="586">
        <v>0</v>
      </c>
      <c r="F25" s="586">
        <v>0</v>
      </c>
      <c r="G25" s="586">
        <v>0</v>
      </c>
      <c r="H25" s="586">
        <v>0</v>
      </c>
      <c r="I25" s="586">
        <v>4.73874</v>
      </c>
      <c r="J25" s="586">
        <v>496.20988</v>
      </c>
      <c r="K25" s="586">
        <v>0</v>
      </c>
      <c r="L25" s="586">
        <v>0.26358999999999999</v>
      </c>
      <c r="M25" s="586">
        <v>0</v>
      </c>
      <c r="N25" s="586">
        <v>0</v>
      </c>
      <c r="O25" s="586">
        <v>0</v>
      </c>
      <c r="P25" s="586">
        <v>0</v>
      </c>
      <c r="Q25" s="586">
        <v>496.47346999999996</v>
      </c>
      <c r="R25" s="575"/>
    </row>
    <row r="26" spans="1:18" ht="168" customHeight="1">
      <c r="A26" s="585" t="s">
        <v>1037</v>
      </c>
      <c r="B26" s="586">
        <v>4.7628900000000005</v>
      </c>
      <c r="C26" s="586">
        <v>0</v>
      </c>
      <c r="D26" s="586">
        <v>0</v>
      </c>
      <c r="E26" s="586">
        <v>0</v>
      </c>
      <c r="F26" s="586">
        <v>0</v>
      </c>
      <c r="G26" s="586">
        <v>0</v>
      </c>
      <c r="H26" s="586">
        <v>0</v>
      </c>
      <c r="I26" s="586">
        <v>4.7628900000000005</v>
      </c>
      <c r="J26" s="586">
        <v>0</v>
      </c>
      <c r="K26" s="586">
        <v>0</v>
      </c>
      <c r="L26" s="586">
        <v>0</v>
      </c>
      <c r="M26" s="586">
        <v>0</v>
      </c>
      <c r="N26" s="586">
        <v>0</v>
      </c>
      <c r="O26" s="586">
        <v>0</v>
      </c>
      <c r="P26" s="586">
        <v>0</v>
      </c>
      <c r="Q26" s="586">
        <v>0</v>
      </c>
      <c r="R26" s="575"/>
    </row>
    <row r="27" spans="1:18" s="130" customFormat="1" ht="261.75" customHeight="1" thickBot="1">
      <c r="A27" s="588" t="s">
        <v>1038</v>
      </c>
      <c r="B27" s="589">
        <v>417.24374</v>
      </c>
      <c r="C27" s="589">
        <v>14.522650000000001</v>
      </c>
      <c r="D27" s="589">
        <v>0</v>
      </c>
      <c r="E27" s="589">
        <v>0</v>
      </c>
      <c r="F27" s="589">
        <v>0</v>
      </c>
      <c r="G27" s="589">
        <v>0</v>
      </c>
      <c r="H27" s="589">
        <v>0</v>
      </c>
      <c r="I27" s="589">
        <v>431.76639</v>
      </c>
      <c r="J27" s="589">
        <v>5382.3767800000005</v>
      </c>
      <c r="K27" s="589">
        <v>47.598579999999998</v>
      </c>
      <c r="L27" s="589">
        <v>21.53332</v>
      </c>
      <c r="M27" s="589">
        <v>0</v>
      </c>
      <c r="N27" s="589">
        <v>0</v>
      </c>
      <c r="O27" s="589">
        <v>0</v>
      </c>
      <c r="P27" s="589">
        <v>0</v>
      </c>
      <c r="Q27" s="589">
        <v>5451.5086799999999</v>
      </c>
      <c r="R27" s="590"/>
    </row>
    <row r="28" spans="1:18" s="130" customFormat="1" ht="87.75" customHeight="1" thickTop="1" thickBot="1">
      <c r="A28" s="591" t="s">
        <v>1057</v>
      </c>
      <c r="B28" s="592">
        <f>SUM(B10:B27)</f>
        <v>2921739.97083</v>
      </c>
      <c r="C28" s="592">
        <f t="shared" ref="C28:Q28" si="0">SUM(C10:C27)</f>
        <v>31688.291010000001</v>
      </c>
      <c r="D28" s="592">
        <f t="shared" si="0"/>
        <v>15192.456180000001</v>
      </c>
      <c r="E28" s="592">
        <f t="shared" si="0"/>
        <v>2375.9208100000001</v>
      </c>
      <c r="F28" s="592">
        <f t="shared" si="0"/>
        <v>6413.1341900000007</v>
      </c>
      <c r="G28" s="592">
        <f t="shared" si="0"/>
        <v>1164.9192800000001</v>
      </c>
      <c r="H28" s="592">
        <f t="shared" si="0"/>
        <v>27164.853449999995</v>
      </c>
      <c r="I28" s="592">
        <f t="shared" si="0"/>
        <v>3005739.5457499996</v>
      </c>
      <c r="J28" s="592">
        <f t="shared" si="0"/>
        <v>3583162.7988800001</v>
      </c>
      <c r="K28" s="592">
        <f t="shared" si="0"/>
        <v>14184.940280000001</v>
      </c>
      <c r="L28" s="592">
        <f t="shared" si="0"/>
        <v>17550.238979999995</v>
      </c>
      <c r="M28" s="592">
        <f t="shared" si="0"/>
        <v>629.43435999999997</v>
      </c>
      <c r="N28" s="592">
        <f t="shared" si="0"/>
        <v>8324.219430000001</v>
      </c>
      <c r="O28" s="592">
        <f t="shared" si="0"/>
        <v>1196.0851500000001</v>
      </c>
      <c r="P28" s="592">
        <f t="shared" si="0"/>
        <v>12193.635059999999</v>
      </c>
      <c r="Q28" s="592">
        <f t="shared" si="0"/>
        <v>3637241.3521400001</v>
      </c>
      <c r="R28" s="590"/>
    </row>
    <row r="29" spans="1:18" ht="27.75" customHeight="1" thickTop="1" thickBot="1">
      <c r="A29" s="593"/>
      <c r="B29" s="594"/>
      <c r="C29" s="595"/>
      <c r="D29" s="596"/>
      <c r="E29" s="596"/>
      <c r="F29" s="596"/>
      <c r="G29" s="596"/>
      <c r="H29" s="596"/>
      <c r="I29" s="596"/>
      <c r="J29" s="596"/>
      <c r="K29" s="596"/>
      <c r="L29" s="594"/>
      <c r="M29" s="594"/>
      <c r="N29" s="594"/>
      <c r="O29" s="594"/>
      <c r="P29" s="594"/>
      <c r="Q29" s="594"/>
      <c r="R29" s="575"/>
    </row>
    <row r="30" spans="1:18" ht="96.75" customHeight="1" thickTop="1">
      <c r="A30" s="572" t="s">
        <v>1067</v>
      </c>
      <c r="B30" s="73"/>
      <c r="C30" s="597"/>
      <c r="D30" s="532"/>
      <c r="E30" s="532"/>
      <c r="F30" s="532"/>
      <c r="G30" s="532"/>
      <c r="H30" s="532"/>
      <c r="I30" s="532"/>
      <c r="J30" s="532"/>
      <c r="K30" s="532"/>
      <c r="L30" s="74"/>
      <c r="M30" s="74"/>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2" right="0.62" top="0.83" bottom="0.64" header="0.5" footer="0.5"/>
  <pageSetup scale="12" orientation="landscape"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WC653"/>
  <sheetViews>
    <sheetView topLeftCell="A2" zoomScale="20" zoomScaleNormal="20" workbookViewId="0">
      <selection activeCell="A2" sqref="A2:I2"/>
    </sheetView>
  </sheetViews>
  <sheetFormatPr defaultColWidth="0" defaultRowHeight="60" zeroHeight="1"/>
  <cols>
    <col min="1" max="1" width="253" style="86" customWidth="1"/>
    <col min="2" max="2" width="78.140625" style="68" customWidth="1"/>
    <col min="3" max="3" width="96.85546875" style="572" customWidth="1"/>
    <col min="4" max="4" width="81.5703125" style="68" customWidth="1"/>
    <col min="5" max="5" width="96.85546875" style="68" customWidth="1"/>
    <col min="6" max="6" width="101.5703125" style="68" customWidth="1"/>
    <col min="7" max="7" width="96.7109375" style="68" customWidth="1"/>
    <col min="8" max="8" width="127.28515625" style="68" customWidth="1"/>
    <col min="9" max="9" width="84.140625" style="68" customWidth="1"/>
    <col min="10" max="10" width="6.5703125" style="573" hidden="1"/>
    <col min="11" max="16" width="9.140625" style="68" hidden="1"/>
    <col min="17" max="17" width="11.28515625" style="68" hidden="1"/>
    <col min="18" max="18" width="10.140625" style="68" hidden="1"/>
    <col min="19" max="20" width="9.140625" style="68" hidden="1"/>
    <col min="21" max="21" width="10.140625" style="68" hidden="1"/>
    <col min="22" max="256" width="9.140625" style="68" hidden="1"/>
    <col min="257" max="257" width="253" style="68" hidden="1"/>
    <col min="258" max="258" width="78.140625" style="68" hidden="1"/>
    <col min="259" max="259" width="96.85546875" style="68" hidden="1"/>
    <col min="260" max="260" width="81.5703125" style="68" hidden="1"/>
    <col min="261" max="261" width="96.85546875" style="68" hidden="1"/>
    <col min="262" max="262" width="101.5703125" style="68" hidden="1"/>
    <col min="263" max="263" width="96.7109375" style="68" hidden="1"/>
    <col min="264" max="264" width="127.28515625" style="68" hidden="1"/>
    <col min="265" max="265" width="84.140625" style="68" hidden="1"/>
    <col min="266" max="266" width="6.5703125" style="68" hidden="1"/>
    <col min="267" max="272" width="9.140625" style="68" hidden="1"/>
    <col min="273" max="273" width="11.28515625" style="68" hidden="1"/>
    <col min="274" max="274" width="10.140625" style="68" hidden="1"/>
    <col min="275" max="276" width="9.140625" style="68" hidden="1"/>
    <col min="277" max="277" width="10.140625" style="68" hidden="1"/>
    <col min="278" max="512" width="9.140625" style="68" hidden="1"/>
    <col min="513" max="513" width="253" style="68" hidden="1"/>
    <col min="514" max="514" width="78.140625" style="68" hidden="1"/>
    <col min="515" max="515" width="96.85546875" style="68" hidden="1"/>
    <col min="516" max="516" width="81.5703125" style="68" hidden="1"/>
    <col min="517" max="517" width="96.85546875" style="68" hidden="1"/>
    <col min="518" max="518" width="101.5703125" style="68" hidden="1"/>
    <col min="519" max="519" width="96.7109375" style="68" hidden="1"/>
    <col min="520" max="520" width="127.28515625" style="68" hidden="1"/>
    <col min="521" max="521" width="84.140625" style="68" hidden="1"/>
    <col min="522" max="522" width="6.5703125" style="68" hidden="1"/>
    <col min="523" max="528" width="9.140625" style="68" hidden="1"/>
    <col min="529" max="529" width="11.28515625" style="68" hidden="1"/>
    <col min="530" max="530" width="10.140625" style="68" hidden="1"/>
    <col min="531" max="532" width="9.140625" style="68" hidden="1"/>
    <col min="533" max="533" width="10.140625" style="68" hidden="1"/>
    <col min="534" max="768" width="9.140625" style="68" hidden="1"/>
    <col min="769" max="769" width="253" style="68" hidden="1"/>
    <col min="770" max="770" width="78.140625" style="68" hidden="1"/>
    <col min="771" max="771" width="96.85546875" style="68" hidden="1"/>
    <col min="772" max="772" width="81.5703125" style="68" hidden="1"/>
    <col min="773" max="773" width="96.85546875" style="68" hidden="1"/>
    <col min="774" max="774" width="101.5703125" style="68" hidden="1"/>
    <col min="775" max="775" width="96.7109375" style="68" hidden="1"/>
    <col min="776" max="776" width="127.28515625" style="68" hidden="1"/>
    <col min="777" max="777" width="84.140625" style="68" hidden="1"/>
    <col min="778" max="778" width="6.5703125" style="68" hidden="1"/>
    <col min="779" max="784" width="9.140625" style="68" hidden="1"/>
    <col min="785" max="785" width="11.28515625" style="68" hidden="1"/>
    <col min="786" max="786" width="10.140625" style="68" hidden="1"/>
    <col min="787" max="788" width="9.140625" style="68" hidden="1"/>
    <col min="789" max="789" width="10.140625" style="68" hidden="1"/>
    <col min="790" max="1024" width="9.140625" style="68" hidden="1"/>
    <col min="1025" max="1025" width="253" style="68" hidden="1"/>
    <col min="1026" max="1026" width="78.140625" style="68" hidden="1"/>
    <col min="1027" max="1027" width="96.85546875" style="68" hidden="1"/>
    <col min="1028" max="1028" width="81.5703125" style="68" hidden="1"/>
    <col min="1029" max="1029" width="96.85546875" style="68" hidden="1"/>
    <col min="1030" max="1030" width="101.5703125" style="68" hidden="1"/>
    <col min="1031" max="1031" width="96.7109375" style="68" hidden="1"/>
    <col min="1032" max="1032" width="127.28515625" style="68" hidden="1"/>
    <col min="1033" max="1033" width="84.140625" style="68" hidden="1"/>
    <col min="1034" max="1034" width="6.5703125" style="68" hidden="1"/>
    <col min="1035" max="1040" width="9.140625" style="68" hidden="1"/>
    <col min="1041" max="1041" width="11.28515625" style="68" hidden="1"/>
    <col min="1042" max="1042" width="10.140625" style="68" hidden="1"/>
    <col min="1043" max="1044" width="9.140625" style="68" hidden="1"/>
    <col min="1045" max="1045" width="10.140625" style="68" hidden="1"/>
    <col min="1046" max="1280" width="9.140625" style="68" hidden="1"/>
    <col min="1281" max="1281" width="253" style="68" hidden="1"/>
    <col min="1282" max="1282" width="78.140625" style="68" hidden="1"/>
    <col min="1283" max="1283" width="96.85546875" style="68" hidden="1"/>
    <col min="1284" max="1284" width="81.5703125" style="68" hidden="1"/>
    <col min="1285" max="1285" width="96.85546875" style="68" hidden="1"/>
    <col min="1286" max="1286" width="101.5703125" style="68" hidden="1"/>
    <col min="1287" max="1287" width="96.7109375" style="68" hidden="1"/>
    <col min="1288" max="1288" width="127.28515625" style="68" hidden="1"/>
    <col min="1289" max="1289" width="84.140625" style="68" hidden="1"/>
    <col min="1290" max="1290" width="6.5703125" style="68" hidden="1"/>
    <col min="1291" max="1296" width="9.140625" style="68" hidden="1"/>
    <col min="1297" max="1297" width="11.28515625" style="68" hidden="1"/>
    <col min="1298" max="1298" width="10.140625" style="68" hidden="1"/>
    <col min="1299" max="1300" width="9.140625" style="68" hidden="1"/>
    <col min="1301" max="1301" width="10.140625" style="68" hidden="1"/>
    <col min="1302" max="1536" width="9.140625" style="68" hidden="1"/>
    <col min="1537" max="1537" width="253" style="68" hidden="1"/>
    <col min="1538" max="1538" width="78.140625" style="68" hidden="1"/>
    <col min="1539" max="1539" width="96.85546875" style="68" hidden="1"/>
    <col min="1540" max="1540" width="81.5703125" style="68" hidden="1"/>
    <col min="1541" max="1541" width="96.85546875" style="68" hidden="1"/>
    <col min="1542" max="1542" width="101.5703125" style="68" hidden="1"/>
    <col min="1543" max="1543" width="96.7109375" style="68" hidden="1"/>
    <col min="1544" max="1544" width="127.28515625" style="68" hidden="1"/>
    <col min="1545" max="1545" width="84.140625" style="68" hidden="1"/>
    <col min="1546" max="1546" width="6.5703125" style="68" hidden="1"/>
    <col min="1547" max="1552" width="9.140625" style="68" hidden="1"/>
    <col min="1553" max="1553" width="11.28515625" style="68" hidden="1"/>
    <col min="1554" max="1554" width="10.140625" style="68" hidden="1"/>
    <col min="1555" max="1556" width="9.140625" style="68" hidden="1"/>
    <col min="1557" max="1557" width="10.140625" style="68" hidden="1"/>
    <col min="1558" max="1792" width="9.140625" style="68" hidden="1"/>
    <col min="1793" max="1793" width="253" style="68" hidden="1"/>
    <col min="1794" max="1794" width="78.140625" style="68" hidden="1"/>
    <col min="1795" max="1795" width="96.85546875" style="68" hidden="1"/>
    <col min="1796" max="1796" width="81.5703125" style="68" hidden="1"/>
    <col min="1797" max="1797" width="96.85546875" style="68" hidden="1"/>
    <col min="1798" max="1798" width="101.5703125" style="68" hidden="1"/>
    <col min="1799" max="1799" width="96.7109375" style="68" hidden="1"/>
    <col min="1800" max="1800" width="127.28515625" style="68" hidden="1"/>
    <col min="1801" max="1801" width="84.140625" style="68" hidden="1"/>
    <col min="1802" max="1802" width="6.5703125" style="68" hidden="1"/>
    <col min="1803" max="1808" width="9.140625" style="68" hidden="1"/>
    <col min="1809" max="1809" width="11.28515625" style="68" hidden="1"/>
    <col min="1810" max="1810" width="10.140625" style="68" hidden="1"/>
    <col min="1811" max="1812" width="9.140625" style="68" hidden="1"/>
    <col min="1813" max="1813" width="10.140625" style="68" hidden="1"/>
    <col min="1814" max="2048" width="9.140625" style="68" hidden="1"/>
    <col min="2049" max="2049" width="253" style="68" hidden="1"/>
    <col min="2050" max="2050" width="78.140625" style="68" hidden="1"/>
    <col min="2051" max="2051" width="96.85546875" style="68" hidden="1"/>
    <col min="2052" max="2052" width="81.5703125" style="68" hidden="1"/>
    <col min="2053" max="2053" width="96.85546875" style="68" hidden="1"/>
    <col min="2054" max="2054" width="101.5703125" style="68" hidden="1"/>
    <col min="2055" max="2055" width="96.7109375" style="68" hidden="1"/>
    <col min="2056" max="2056" width="127.28515625" style="68" hidden="1"/>
    <col min="2057" max="2057" width="84.140625" style="68" hidden="1"/>
    <col min="2058" max="2058" width="6.5703125" style="68" hidden="1"/>
    <col min="2059" max="2064" width="9.140625" style="68" hidden="1"/>
    <col min="2065" max="2065" width="11.28515625" style="68" hidden="1"/>
    <col min="2066" max="2066" width="10.140625" style="68" hidden="1"/>
    <col min="2067" max="2068" width="9.140625" style="68" hidden="1"/>
    <col min="2069" max="2069" width="10.140625" style="68" hidden="1"/>
    <col min="2070" max="2304" width="9.140625" style="68" hidden="1"/>
    <col min="2305" max="2305" width="253" style="68" hidden="1"/>
    <col min="2306" max="2306" width="78.140625" style="68" hidden="1"/>
    <col min="2307" max="2307" width="96.85546875" style="68" hidden="1"/>
    <col min="2308" max="2308" width="81.5703125" style="68" hidden="1"/>
    <col min="2309" max="2309" width="96.85546875" style="68" hidden="1"/>
    <col min="2310" max="2310" width="101.5703125" style="68" hidden="1"/>
    <col min="2311" max="2311" width="96.7109375" style="68" hidden="1"/>
    <col min="2312" max="2312" width="127.28515625" style="68" hidden="1"/>
    <col min="2313" max="2313" width="84.140625" style="68" hidden="1"/>
    <col min="2314" max="2314" width="6.5703125" style="68" hidden="1"/>
    <col min="2315" max="2320" width="9.140625" style="68" hidden="1"/>
    <col min="2321" max="2321" width="11.28515625" style="68" hidden="1"/>
    <col min="2322" max="2322" width="10.140625" style="68" hidden="1"/>
    <col min="2323" max="2324" width="9.140625" style="68" hidden="1"/>
    <col min="2325" max="2325" width="10.140625" style="68" hidden="1"/>
    <col min="2326" max="2560" width="9.140625" style="68" hidden="1"/>
    <col min="2561" max="2561" width="253" style="68" hidden="1"/>
    <col min="2562" max="2562" width="78.140625" style="68" hidden="1"/>
    <col min="2563" max="2563" width="96.85546875" style="68" hidden="1"/>
    <col min="2564" max="2564" width="81.5703125" style="68" hidden="1"/>
    <col min="2565" max="2565" width="96.85546875" style="68" hidden="1"/>
    <col min="2566" max="2566" width="101.5703125" style="68" hidden="1"/>
    <col min="2567" max="2567" width="96.7109375" style="68" hidden="1"/>
    <col min="2568" max="2568" width="127.28515625" style="68" hidden="1"/>
    <col min="2569" max="2569" width="84.140625" style="68" hidden="1"/>
    <col min="2570" max="2570" width="6.5703125" style="68" hidden="1"/>
    <col min="2571" max="2576" width="9.140625" style="68" hidden="1"/>
    <col min="2577" max="2577" width="11.28515625" style="68" hidden="1"/>
    <col min="2578" max="2578" width="10.140625" style="68" hidden="1"/>
    <col min="2579" max="2580" width="9.140625" style="68" hidden="1"/>
    <col min="2581" max="2581" width="10.140625" style="68" hidden="1"/>
    <col min="2582" max="2816" width="9.140625" style="68" hidden="1"/>
    <col min="2817" max="2817" width="253" style="68" hidden="1"/>
    <col min="2818" max="2818" width="78.140625" style="68" hidden="1"/>
    <col min="2819" max="2819" width="96.85546875" style="68" hidden="1"/>
    <col min="2820" max="2820" width="81.5703125" style="68" hidden="1"/>
    <col min="2821" max="2821" width="96.85546875" style="68" hidden="1"/>
    <col min="2822" max="2822" width="101.5703125" style="68" hidden="1"/>
    <col min="2823" max="2823" width="96.7109375" style="68" hidden="1"/>
    <col min="2824" max="2824" width="127.28515625" style="68" hidden="1"/>
    <col min="2825" max="2825" width="84.140625" style="68" hidden="1"/>
    <col min="2826" max="2826" width="6.5703125" style="68" hidden="1"/>
    <col min="2827" max="2832" width="9.140625" style="68" hidden="1"/>
    <col min="2833" max="2833" width="11.28515625" style="68" hidden="1"/>
    <col min="2834" max="2834" width="10.140625" style="68" hidden="1"/>
    <col min="2835" max="2836" width="9.140625" style="68" hidden="1"/>
    <col min="2837" max="2837" width="10.140625" style="68" hidden="1"/>
    <col min="2838" max="3072" width="9.140625" style="68" hidden="1"/>
    <col min="3073" max="3073" width="253" style="68" hidden="1"/>
    <col min="3074" max="3074" width="78.140625" style="68" hidden="1"/>
    <col min="3075" max="3075" width="96.85546875" style="68" hidden="1"/>
    <col min="3076" max="3076" width="81.5703125" style="68" hidden="1"/>
    <col min="3077" max="3077" width="96.85546875" style="68" hidden="1"/>
    <col min="3078" max="3078" width="101.5703125" style="68" hidden="1"/>
    <col min="3079" max="3079" width="96.7109375" style="68" hidden="1"/>
    <col min="3080" max="3080" width="127.28515625" style="68" hidden="1"/>
    <col min="3081" max="3081" width="84.140625" style="68" hidden="1"/>
    <col min="3082" max="3082" width="6.5703125" style="68" hidden="1"/>
    <col min="3083" max="3088" width="9.140625" style="68" hidden="1"/>
    <col min="3089" max="3089" width="11.28515625" style="68" hidden="1"/>
    <col min="3090" max="3090" width="10.140625" style="68" hidden="1"/>
    <col min="3091" max="3092" width="9.140625" style="68" hidden="1"/>
    <col min="3093" max="3093" width="10.140625" style="68" hidden="1"/>
    <col min="3094" max="3328" width="9.140625" style="68" hidden="1"/>
    <col min="3329" max="3329" width="253" style="68" hidden="1"/>
    <col min="3330" max="3330" width="78.140625" style="68" hidden="1"/>
    <col min="3331" max="3331" width="96.85546875" style="68" hidden="1"/>
    <col min="3332" max="3332" width="81.5703125" style="68" hidden="1"/>
    <col min="3333" max="3333" width="96.85546875" style="68" hidden="1"/>
    <col min="3334" max="3334" width="101.5703125" style="68" hidden="1"/>
    <col min="3335" max="3335" width="96.7109375" style="68" hidden="1"/>
    <col min="3336" max="3336" width="127.28515625" style="68" hidden="1"/>
    <col min="3337" max="3337" width="84.140625" style="68" hidden="1"/>
    <col min="3338" max="3338" width="6.5703125" style="68" hidden="1"/>
    <col min="3339" max="3344" width="9.140625" style="68" hidden="1"/>
    <col min="3345" max="3345" width="11.28515625" style="68" hidden="1"/>
    <col min="3346" max="3346" width="10.140625" style="68" hidden="1"/>
    <col min="3347" max="3348" width="9.140625" style="68" hidden="1"/>
    <col min="3349" max="3349" width="10.140625" style="68" hidden="1"/>
    <col min="3350" max="3584" width="9.140625" style="68" hidden="1"/>
    <col min="3585" max="3585" width="253" style="68" hidden="1"/>
    <col min="3586" max="3586" width="78.140625" style="68" hidden="1"/>
    <col min="3587" max="3587" width="96.85546875" style="68" hidden="1"/>
    <col min="3588" max="3588" width="81.5703125" style="68" hidden="1"/>
    <col min="3589" max="3589" width="96.85546875" style="68" hidden="1"/>
    <col min="3590" max="3590" width="101.5703125" style="68" hidden="1"/>
    <col min="3591" max="3591" width="96.7109375" style="68" hidden="1"/>
    <col min="3592" max="3592" width="127.28515625" style="68" hidden="1"/>
    <col min="3593" max="3593" width="84.140625" style="68" hidden="1"/>
    <col min="3594" max="3594" width="6.5703125" style="68" hidden="1"/>
    <col min="3595" max="3600" width="9.140625" style="68" hidden="1"/>
    <col min="3601" max="3601" width="11.28515625" style="68" hidden="1"/>
    <col min="3602" max="3602" width="10.140625" style="68" hidden="1"/>
    <col min="3603" max="3604" width="9.140625" style="68" hidden="1"/>
    <col min="3605" max="3605" width="10.140625" style="68" hidden="1"/>
    <col min="3606" max="3840" width="9.140625" style="68" hidden="1"/>
    <col min="3841" max="3841" width="253" style="68" hidden="1"/>
    <col min="3842" max="3842" width="78.140625" style="68" hidden="1"/>
    <col min="3843" max="3843" width="96.85546875" style="68" hidden="1"/>
    <col min="3844" max="3844" width="81.5703125" style="68" hidden="1"/>
    <col min="3845" max="3845" width="96.85546875" style="68" hidden="1"/>
    <col min="3846" max="3846" width="101.5703125" style="68" hidden="1"/>
    <col min="3847" max="3847" width="96.7109375" style="68" hidden="1"/>
    <col min="3848" max="3848" width="127.28515625" style="68" hidden="1"/>
    <col min="3849" max="3849" width="84.140625" style="68" hidden="1"/>
    <col min="3850" max="3850" width="6.5703125" style="68" hidden="1"/>
    <col min="3851" max="3856" width="9.140625" style="68" hidden="1"/>
    <col min="3857" max="3857" width="11.28515625" style="68" hidden="1"/>
    <col min="3858" max="3858" width="10.140625" style="68" hidden="1"/>
    <col min="3859" max="3860" width="9.140625" style="68" hidden="1"/>
    <col min="3861" max="3861" width="10.140625" style="68" hidden="1"/>
    <col min="3862" max="4096" width="9.140625" style="68" hidden="1"/>
    <col min="4097" max="4097" width="253" style="68" hidden="1"/>
    <col min="4098" max="4098" width="78.140625" style="68" hidden="1"/>
    <col min="4099" max="4099" width="96.85546875" style="68" hidden="1"/>
    <col min="4100" max="4100" width="81.5703125" style="68" hidden="1"/>
    <col min="4101" max="4101" width="96.85546875" style="68" hidden="1"/>
    <col min="4102" max="4102" width="101.5703125" style="68" hidden="1"/>
    <col min="4103" max="4103" width="96.7109375" style="68" hidden="1"/>
    <col min="4104" max="4104" width="127.28515625" style="68" hidden="1"/>
    <col min="4105" max="4105" width="84.140625" style="68" hidden="1"/>
    <col min="4106" max="4106" width="6.5703125" style="68" hidden="1"/>
    <col min="4107" max="4112" width="9.140625" style="68" hidden="1"/>
    <col min="4113" max="4113" width="11.28515625" style="68" hidden="1"/>
    <col min="4114" max="4114" width="10.140625" style="68" hidden="1"/>
    <col min="4115" max="4116" width="9.140625" style="68" hidden="1"/>
    <col min="4117" max="4117" width="10.140625" style="68" hidden="1"/>
    <col min="4118" max="4352" width="9.140625" style="68" hidden="1"/>
    <col min="4353" max="4353" width="253" style="68" hidden="1"/>
    <col min="4354" max="4354" width="78.140625" style="68" hidden="1"/>
    <col min="4355" max="4355" width="96.85546875" style="68" hidden="1"/>
    <col min="4356" max="4356" width="81.5703125" style="68" hidden="1"/>
    <col min="4357" max="4357" width="96.85546875" style="68" hidden="1"/>
    <col min="4358" max="4358" width="101.5703125" style="68" hidden="1"/>
    <col min="4359" max="4359" width="96.7109375" style="68" hidden="1"/>
    <col min="4360" max="4360" width="127.28515625" style="68" hidden="1"/>
    <col min="4361" max="4361" width="84.140625" style="68" hidden="1"/>
    <col min="4362" max="4362" width="6.5703125" style="68" hidden="1"/>
    <col min="4363" max="4368" width="9.140625" style="68" hidden="1"/>
    <col min="4369" max="4369" width="11.28515625" style="68" hidden="1"/>
    <col min="4370" max="4370" width="10.140625" style="68" hidden="1"/>
    <col min="4371" max="4372" width="9.140625" style="68" hidden="1"/>
    <col min="4373" max="4373" width="10.140625" style="68" hidden="1"/>
    <col min="4374" max="4608" width="9.140625" style="68" hidden="1"/>
    <col min="4609" max="4609" width="253" style="68" hidden="1"/>
    <col min="4610" max="4610" width="78.140625" style="68" hidden="1"/>
    <col min="4611" max="4611" width="96.85546875" style="68" hidden="1"/>
    <col min="4612" max="4612" width="81.5703125" style="68" hidden="1"/>
    <col min="4613" max="4613" width="96.85546875" style="68" hidden="1"/>
    <col min="4614" max="4614" width="101.5703125" style="68" hidden="1"/>
    <col min="4615" max="4615" width="96.7109375" style="68" hidden="1"/>
    <col min="4616" max="4616" width="127.28515625" style="68" hidden="1"/>
    <col min="4617" max="4617" width="84.140625" style="68" hidden="1"/>
    <col min="4618" max="4618" width="6.5703125" style="68" hidden="1"/>
    <col min="4619" max="4624" width="9.140625" style="68" hidden="1"/>
    <col min="4625" max="4625" width="11.28515625" style="68" hidden="1"/>
    <col min="4626" max="4626" width="10.140625" style="68" hidden="1"/>
    <col min="4627" max="4628" width="9.140625" style="68" hidden="1"/>
    <col min="4629" max="4629" width="10.140625" style="68" hidden="1"/>
    <col min="4630" max="4864" width="9.140625" style="68" hidden="1"/>
    <col min="4865" max="4865" width="253" style="68" hidden="1"/>
    <col min="4866" max="4866" width="78.140625" style="68" hidden="1"/>
    <col min="4867" max="4867" width="96.85546875" style="68" hidden="1"/>
    <col min="4868" max="4868" width="81.5703125" style="68" hidden="1"/>
    <col min="4869" max="4869" width="96.85546875" style="68" hidden="1"/>
    <col min="4870" max="4870" width="101.5703125" style="68" hidden="1"/>
    <col min="4871" max="4871" width="96.7109375" style="68" hidden="1"/>
    <col min="4872" max="4872" width="127.28515625" style="68" hidden="1"/>
    <col min="4873" max="4873" width="84.140625" style="68" hidden="1"/>
    <col min="4874" max="4874" width="6.5703125" style="68" hidden="1"/>
    <col min="4875" max="4880" width="9.140625" style="68" hidden="1"/>
    <col min="4881" max="4881" width="11.28515625" style="68" hidden="1"/>
    <col min="4882" max="4882" width="10.140625" style="68" hidden="1"/>
    <col min="4883" max="4884" width="9.140625" style="68" hidden="1"/>
    <col min="4885" max="4885" width="10.140625" style="68" hidden="1"/>
    <col min="4886" max="5120" width="9.140625" style="68" hidden="1"/>
    <col min="5121" max="5121" width="253" style="68" hidden="1"/>
    <col min="5122" max="5122" width="78.140625" style="68" hidden="1"/>
    <col min="5123" max="5123" width="96.85546875" style="68" hidden="1"/>
    <col min="5124" max="5124" width="81.5703125" style="68" hidden="1"/>
    <col min="5125" max="5125" width="96.85546875" style="68" hidden="1"/>
    <col min="5126" max="5126" width="101.5703125" style="68" hidden="1"/>
    <col min="5127" max="5127" width="96.7109375" style="68" hidden="1"/>
    <col min="5128" max="5128" width="127.28515625" style="68" hidden="1"/>
    <col min="5129" max="5129" width="84.140625" style="68" hidden="1"/>
    <col min="5130" max="5130" width="6.5703125" style="68" hidden="1"/>
    <col min="5131" max="5136" width="9.140625" style="68" hidden="1"/>
    <col min="5137" max="5137" width="11.28515625" style="68" hidden="1"/>
    <col min="5138" max="5138" width="10.140625" style="68" hidden="1"/>
    <col min="5139" max="5140" width="9.140625" style="68" hidden="1"/>
    <col min="5141" max="5141" width="10.140625" style="68" hidden="1"/>
    <col min="5142" max="5376" width="9.140625" style="68" hidden="1"/>
    <col min="5377" max="5377" width="253" style="68" hidden="1"/>
    <col min="5378" max="5378" width="78.140625" style="68" hidden="1"/>
    <col min="5379" max="5379" width="96.85546875" style="68" hidden="1"/>
    <col min="5380" max="5380" width="81.5703125" style="68" hidden="1"/>
    <col min="5381" max="5381" width="96.85546875" style="68" hidden="1"/>
    <col min="5382" max="5382" width="101.5703125" style="68" hidden="1"/>
    <col min="5383" max="5383" width="96.7109375" style="68" hidden="1"/>
    <col min="5384" max="5384" width="127.28515625" style="68" hidden="1"/>
    <col min="5385" max="5385" width="84.140625" style="68" hidden="1"/>
    <col min="5386" max="5386" width="6.5703125" style="68" hidden="1"/>
    <col min="5387" max="5392" width="9.140625" style="68" hidden="1"/>
    <col min="5393" max="5393" width="11.28515625" style="68" hidden="1"/>
    <col min="5394" max="5394" width="10.140625" style="68" hidden="1"/>
    <col min="5395" max="5396" width="9.140625" style="68" hidden="1"/>
    <col min="5397" max="5397" width="10.140625" style="68" hidden="1"/>
    <col min="5398" max="5632" width="9.140625" style="68" hidden="1"/>
    <col min="5633" max="5633" width="253" style="68" hidden="1"/>
    <col min="5634" max="5634" width="78.140625" style="68" hidden="1"/>
    <col min="5635" max="5635" width="96.85546875" style="68" hidden="1"/>
    <col min="5636" max="5636" width="81.5703125" style="68" hidden="1"/>
    <col min="5637" max="5637" width="96.85546875" style="68" hidden="1"/>
    <col min="5638" max="5638" width="101.5703125" style="68" hidden="1"/>
    <col min="5639" max="5639" width="96.7109375" style="68" hidden="1"/>
    <col min="5640" max="5640" width="127.28515625" style="68" hidden="1"/>
    <col min="5641" max="5641" width="84.140625" style="68" hidden="1"/>
    <col min="5642" max="5642" width="6.5703125" style="68" hidden="1"/>
    <col min="5643" max="5648" width="9.140625" style="68" hidden="1"/>
    <col min="5649" max="5649" width="11.28515625" style="68" hidden="1"/>
    <col min="5650" max="5650" width="10.140625" style="68" hidden="1"/>
    <col min="5651" max="5652" width="9.140625" style="68" hidden="1"/>
    <col min="5653" max="5653" width="10.140625" style="68" hidden="1"/>
    <col min="5654" max="5888" width="9.140625" style="68" hidden="1"/>
    <col min="5889" max="5889" width="253" style="68" hidden="1"/>
    <col min="5890" max="5890" width="78.140625" style="68" hidden="1"/>
    <col min="5891" max="5891" width="96.85546875" style="68" hidden="1"/>
    <col min="5892" max="5892" width="81.5703125" style="68" hidden="1"/>
    <col min="5893" max="5893" width="96.85546875" style="68" hidden="1"/>
    <col min="5894" max="5894" width="101.5703125" style="68" hidden="1"/>
    <col min="5895" max="5895" width="96.7109375" style="68" hidden="1"/>
    <col min="5896" max="5896" width="127.28515625" style="68" hidden="1"/>
    <col min="5897" max="5897" width="84.140625" style="68" hidden="1"/>
    <col min="5898" max="5898" width="6.5703125" style="68" hidden="1"/>
    <col min="5899" max="5904" width="9.140625" style="68" hidden="1"/>
    <col min="5905" max="5905" width="11.28515625" style="68" hidden="1"/>
    <col min="5906" max="5906" width="10.140625" style="68" hidden="1"/>
    <col min="5907" max="5908" width="9.140625" style="68" hidden="1"/>
    <col min="5909" max="5909" width="10.140625" style="68" hidden="1"/>
    <col min="5910" max="6144" width="9.140625" style="68" hidden="1"/>
    <col min="6145" max="6145" width="253" style="68" hidden="1"/>
    <col min="6146" max="6146" width="78.140625" style="68" hidden="1"/>
    <col min="6147" max="6147" width="96.85546875" style="68" hidden="1"/>
    <col min="6148" max="6148" width="81.5703125" style="68" hidden="1"/>
    <col min="6149" max="6149" width="96.85546875" style="68" hidden="1"/>
    <col min="6150" max="6150" width="101.5703125" style="68" hidden="1"/>
    <col min="6151" max="6151" width="96.7109375" style="68" hidden="1"/>
    <col min="6152" max="6152" width="127.28515625" style="68" hidden="1"/>
    <col min="6153" max="6153" width="84.140625" style="68" hidden="1"/>
    <col min="6154" max="6154" width="6.5703125" style="68" hidden="1"/>
    <col min="6155" max="6160" width="9.140625" style="68" hidden="1"/>
    <col min="6161" max="6161" width="11.28515625" style="68" hidden="1"/>
    <col min="6162" max="6162" width="10.140625" style="68" hidden="1"/>
    <col min="6163" max="6164" width="9.140625" style="68" hidden="1"/>
    <col min="6165" max="6165" width="10.140625" style="68" hidden="1"/>
    <col min="6166" max="6400" width="9.140625" style="68" hidden="1"/>
    <col min="6401" max="6401" width="253" style="68" hidden="1"/>
    <col min="6402" max="6402" width="78.140625" style="68" hidden="1"/>
    <col min="6403" max="6403" width="96.85546875" style="68" hidden="1"/>
    <col min="6404" max="6404" width="81.5703125" style="68" hidden="1"/>
    <col min="6405" max="6405" width="96.85546875" style="68" hidden="1"/>
    <col min="6406" max="6406" width="101.5703125" style="68" hidden="1"/>
    <col min="6407" max="6407" width="96.7109375" style="68" hidden="1"/>
    <col min="6408" max="6408" width="127.28515625" style="68" hidden="1"/>
    <col min="6409" max="6409" width="84.140625" style="68" hidden="1"/>
    <col min="6410" max="6410" width="6.5703125" style="68" hidden="1"/>
    <col min="6411" max="6416" width="9.140625" style="68" hidden="1"/>
    <col min="6417" max="6417" width="11.28515625" style="68" hidden="1"/>
    <col min="6418" max="6418" width="10.140625" style="68" hidden="1"/>
    <col min="6419" max="6420" width="9.140625" style="68" hidden="1"/>
    <col min="6421" max="6421" width="10.140625" style="68" hidden="1"/>
    <col min="6422" max="6656" width="9.140625" style="68" hidden="1"/>
    <col min="6657" max="6657" width="253" style="68" hidden="1"/>
    <col min="6658" max="6658" width="78.140625" style="68" hidden="1"/>
    <col min="6659" max="6659" width="96.85546875" style="68" hidden="1"/>
    <col min="6660" max="6660" width="81.5703125" style="68" hidden="1"/>
    <col min="6661" max="6661" width="96.85546875" style="68" hidden="1"/>
    <col min="6662" max="6662" width="101.5703125" style="68" hidden="1"/>
    <col min="6663" max="6663" width="96.7109375" style="68" hidden="1"/>
    <col min="6664" max="6664" width="127.28515625" style="68" hidden="1"/>
    <col min="6665" max="6665" width="84.140625" style="68" hidden="1"/>
    <col min="6666" max="6666" width="6.5703125" style="68" hidden="1"/>
    <col min="6667" max="6672" width="9.140625" style="68" hidden="1"/>
    <col min="6673" max="6673" width="11.28515625" style="68" hidden="1"/>
    <col min="6674" max="6674" width="10.140625" style="68" hidden="1"/>
    <col min="6675" max="6676" width="9.140625" style="68" hidden="1"/>
    <col min="6677" max="6677" width="10.140625" style="68" hidden="1"/>
    <col min="6678" max="6912" width="9.140625" style="68" hidden="1"/>
    <col min="6913" max="6913" width="253" style="68" hidden="1"/>
    <col min="6914" max="6914" width="78.140625" style="68" hidden="1"/>
    <col min="6915" max="6915" width="96.85546875" style="68" hidden="1"/>
    <col min="6916" max="6916" width="81.5703125" style="68" hidden="1"/>
    <col min="6917" max="6917" width="96.85546875" style="68" hidden="1"/>
    <col min="6918" max="6918" width="101.5703125" style="68" hidden="1"/>
    <col min="6919" max="6919" width="96.7109375" style="68" hidden="1"/>
    <col min="6920" max="6920" width="127.28515625" style="68" hidden="1"/>
    <col min="6921" max="6921" width="84.140625" style="68" hidden="1"/>
    <col min="6922" max="6922" width="6.5703125" style="68" hidden="1"/>
    <col min="6923" max="6928" width="9.140625" style="68" hidden="1"/>
    <col min="6929" max="6929" width="11.28515625" style="68" hidden="1"/>
    <col min="6930" max="6930" width="10.140625" style="68" hidden="1"/>
    <col min="6931" max="6932" width="9.140625" style="68" hidden="1"/>
    <col min="6933" max="6933" width="10.140625" style="68" hidden="1"/>
    <col min="6934" max="7168" width="9.140625" style="68" hidden="1"/>
    <col min="7169" max="7169" width="253" style="68" hidden="1"/>
    <col min="7170" max="7170" width="78.140625" style="68" hidden="1"/>
    <col min="7171" max="7171" width="96.85546875" style="68" hidden="1"/>
    <col min="7172" max="7172" width="81.5703125" style="68" hidden="1"/>
    <col min="7173" max="7173" width="96.85546875" style="68" hidden="1"/>
    <col min="7174" max="7174" width="101.5703125" style="68" hidden="1"/>
    <col min="7175" max="7175" width="96.7109375" style="68" hidden="1"/>
    <col min="7176" max="7176" width="127.28515625" style="68" hidden="1"/>
    <col min="7177" max="7177" width="84.140625" style="68" hidden="1"/>
    <col min="7178" max="7178" width="6.5703125" style="68" hidden="1"/>
    <col min="7179" max="7184" width="9.140625" style="68" hidden="1"/>
    <col min="7185" max="7185" width="11.28515625" style="68" hidden="1"/>
    <col min="7186" max="7186" width="10.140625" style="68" hidden="1"/>
    <col min="7187" max="7188" width="9.140625" style="68" hidden="1"/>
    <col min="7189" max="7189" width="10.140625" style="68" hidden="1"/>
    <col min="7190" max="7424" width="9.140625" style="68" hidden="1"/>
    <col min="7425" max="7425" width="253" style="68" hidden="1"/>
    <col min="7426" max="7426" width="78.140625" style="68" hidden="1"/>
    <col min="7427" max="7427" width="96.85546875" style="68" hidden="1"/>
    <col min="7428" max="7428" width="81.5703125" style="68" hidden="1"/>
    <col min="7429" max="7429" width="96.85546875" style="68" hidden="1"/>
    <col min="7430" max="7430" width="101.5703125" style="68" hidden="1"/>
    <col min="7431" max="7431" width="96.7109375" style="68" hidden="1"/>
    <col min="7432" max="7432" width="127.28515625" style="68" hidden="1"/>
    <col min="7433" max="7433" width="84.140625" style="68" hidden="1"/>
    <col min="7434" max="7434" width="6.5703125" style="68" hidden="1"/>
    <col min="7435" max="7440" width="9.140625" style="68" hidden="1"/>
    <col min="7441" max="7441" width="11.28515625" style="68" hidden="1"/>
    <col min="7442" max="7442" width="10.140625" style="68" hidden="1"/>
    <col min="7443" max="7444" width="9.140625" style="68" hidden="1"/>
    <col min="7445" max="7445" width="10.140625" style="68" hidden="1"/>
    <col min="7446" max="7680" width="9.140625" style="68" hidden="1"/>
    <col min="7681" max="7681" width="253" style="68" hidden="1"/>
    <col min="7682" max="7682" width="78.140625" style="68" hidden="1"/>
    <col min="7683" max="7683" width="96.85546875" style="68" hidden="1"/>
    <col min="7684" max="7684" width="81.5703125" style="68" hidden="1"/>
    <col min="7685" max="7685" width="96.85546875" style="68" hidden="1"/>
    <col min="7686" max="7686" width="101.5703125" style="68" hidden="1"/>
    <col min="7687" max="7687" width="96.7109375" style="68" hidden="1"/>
    <col min="7688" max="7688" width="127.28515625" style="68" hidden="1"/>
    <col min="7689" max="7689" width="84.140625" style="68" hidden="1"/>
    <col min="7690" max="7690" width="6.5703125" style="68" hidden="1"/>
    <col min="7691" max="7696" width="9.140625" style="68" hidden="1"/>
    <col min="7697" max="7697" width="11.28515625" style="68" hidden="1"/>
    <col min="7698" max="7698" width="10.140625" style="68" hidden="1"/>
    <col min="7699" max="7700" width="9.140625" style="68" hidden="1"/>
    <col min="7701" max="7701" width="10.140625" style="68" hidden="1"/>
    <col min="7702" max="7936" width="9.140625" style="68" hidden="1"/>
    <col min="7937" max="7937" width="253" style="68" hidden="1"/>
    <col min="7938" max="7938" width="78.140625" style="68" hidden="1"/>
    <col min="7939" max="7939" width="96.85546875" style="68" hidden="1"/>
    <col min="7940" max="7940" width="81.5703125" style="68" hidden="1"/>
    <col min="7941" max="7941" width="96.85546875" style="68" hidden="1"/>
    <col min="7942" max="7942" width="101.5703125" style="68" hidden="1"/>
    <col min="7943" max="7943" width="96.7109375" style="68" hidden="1"/>
    <col min="7944" max="7944" width="127.28515625" style="68" hidden="1"/>
    <col min="7945" max="7945" width="84.140625" style="68" hidden="1"/>
    <col min="7946" max="7946" width="6.5703125" style="68" hidden="1"/>
    <col min="7947" max="7952" width="9.140625" style="68" hidden="1"/>
    <col min="7953" max="7953" width="11.28515625" style="68" hidden="1"/>
    <col min="7954" max="7954" width="10.140625" style="68" hidden="1"/>
    <col min="7955" max="7956" width="9.140625" style="68" hidden="1"/>
    <col min="7957" max="7957" width="10.140625" style="68" hidden="1"/>
    <col min="7958" max="8192" width="9.140625" style="68" hidden="1"/>
    <col min="8193" max="8193" width="253" style="68" hidden="1"/>
    <col min="8194" max="8194" width="78.140625" style="68" hidden="1"/>
    <col min="8195" max="8195" width="96.85546875" style="68" hidden="1"/>
    <col min="8196" max="8196" width="81.5703125" style="68" hidden="1"/>
    <col min="8197" max="8197" width="96.85546875" style="68" hidden="1"/>
    <col min="8198" max="8198" width="101.5703125" style="68" hidden="1"/>
    <col min="8199" max="8199" width="96.7109375" style="68" hidden="1"/>
    <col min="8200" max="8200" width="127.28515625" style="68" hidden="1"/>
    <col min="8201" max="8201" width="84.140625" style="68" hidden="1"/>
    <col min="8202" max="8202" width="6.5703125" style="68" hidden="1"/>
    <col min="8203" max="8208" width="9.140625" style="68" hidden="1"/>
    <col min="8209" max="8209" width="11.28515625" style="68" hidden="1"/>
    <col min="8210" max="8210" width="10.140625" style="68" hidden="1"/>
    <col min="8211" max="8212" width="9.140625" style="68" hidden="1"/>
    <col min="8213" max="8213" width="10.140625" style="68" hidden="1"/>
    <col min="8214" max="8448" width="9.140625" style="68" hidden="1"/>
    <col min="8449" max="8449" width="253" style="68" hidden="1"/>
    <col min="8450" max="8450" width="78.140625" style="68" hidden="1"/>
    <col min="8451" max="8451" width="96.85546875" style="68" hidden="1"/>
    <col min="8452" max="8452" width="81.5703125" style="68" hidden="1"/>
    <col min="8453" max="8453" width="96.85546875" style="68" hidden="1"/>
    <col min="8454" max="8454" width="101.5703125" style="68" hidden="1"/>
    <col min="8455" max="8455" width="96.7109375" style="68" hidden="1"/>
    <col min="8456" max="8456" width="127.28515625" style="68" hidden="1"/>
    <col min="8457" max="8457" width="84.140625" style="68" hidden="1"/>
    <col min="8458" max="8458" width="6.5703125" style="68" hidden="1"/>
    <col min="8459" max="8464" width="9.140625" style="68" hidden="1"/>
    <col min="8465" max="8465" width="11.28515625" style="68" hidden="1"/>
    <col min="8466" max="8466" width="10.140625" style="68" hidden="1"/>
    <col min="8467" max="8468" width="9.140625" style="68" hidden="1"/>
    <col min="8469" max="8469" width="10.140625" style="68" hidden="1"/>
    <col min="8470" max="8704" width="9.140625" style="68" hidden="1"/>
    <col min="8705" max="8705" width="253" style="68" hidden="1"/>
    <col min="8706" max="8706" width="78.140625" style="68" hidden="1"/>
    <col min="8707" max="8707" width="96.85546875" style="68" hidden="1"/>
    <col min="8708" max="8708" width="81.5703125" style="68" hidden="1"/>
    <col min="8709" max="8709" width="96.85546875" style="68" hidden="1"/>
    <col min="8710" max="8710" width="101.5703125" style="68" hidden="1"/>
    <col min="8711" max="8711" width="96.7109375" style="68" hidden="1"/>
    <col min="8712" max="8712" width="127.28515625" style="68" hidden="1"/>
    <col min="8713" max="8713" width="84.140625" style="68" hidden="1"/>
    <col min="8714" max="8714" width="6.5703125" style="68" hidden="1"/>
    <col min="8715" max="8720" width="9.140625" style="68" hidden="1"/>
    <col min="8721" max="8721" width="11.28515625" style="68" hidden="1"/>
    <col min="8722" max="8722" width="10.140625" style="68" hidden="1"/>
    <col min="8723" max="8724" width="9.140625" style="68" hidden="1"/>
    <col min="8725" max="8725" width="10.140625" style="68" hidden="1"/>
    <col min="8726" max="8960" width="9.140625" style="68" hidden="1"/>
    <col min="8961" max="8961" width="253" style="68" hidden="1"/>
    <col min="8962" max="8962" width="78.140625" style="68" hidden="1"/>
    <col min="8963" max="8963" width="96.85546875" style="68" hidden="1"/>
    <col min="8964" max="8964" width="81.5703125" style="68" hidden="1"/>
    <col min="8965" max="8965" width="96.85546875" style="68" hidden="1"/>
    <col min="8966" max="8966" width="101.5703125" style="68" hidden="1"/>
    <col min="8967" max="8967" width="96.7109375" style="68" hidden="1"/>
    <col min="8968" max="8968" width="127.28515625" style="68" hidden="1"/>
    <col min="8969" max="8969" width="84.140625" style="68" hidden="1"/>
    <col min="8970" max="8970" width="6.5703125" style="68" hidden="1"/>
    <col min="8971" max="8976" width="9.140625" style="68" hidden="1"/>
    <col min="8977" max="8977" width="11.28515625" style="68" hidden="1"/>
    <col min="8978" max="8978" width="10.140625" style="68" hidden="1"/>
    <col min="8979" max="8980" width="9.140625" style="68" hidden="1"/>
    <col min="8981" max="8981" width="10.140625" style="68" hidden="1"/>
    <col min="8982" max="9216" width="9.140625" style="68" hidden="1"/>
    <col min="9217" max="9217" width="253" style="68" hidden="1"/>
    <col min="9218" max="9218" width="78.140625" style="68" hidden="1"/>
    <col min="9219" max="9219" width="96.85546875" style="68" hidden="1"/>
    <col min="9220" max="9220" width="81.5703125" style="68" hidden="1"/>
    <col min="9221" max="9221" width="96.85546875" style="68" hidden="1"/>
    <col min="9222" max="9222" width="101.5703125" style="68" hidden="1"/>
    <col min="9223" max="9223" width="96.7109375" style="68" hidden="1"/>
    <col min="9224" max="9224" width="127.28515625" style="68" hidden="1"/>
    <col min="9225" max="9225" width="84.140625" style="68" hidden="1"/>
    <col min="9226" max="9226" width="6.5703125" style="68" hidden="1"/>
    <col min="9227" max="9232" width="9.140625" style="68" hidden="1"/>
    <col min="9233" max="9233" width="11.28515625" style="68" hidden="1"/>
    <col min="9234" max="9234" width="10.140625" style="68" hidden="1"/>
    <col min="9235" max="9236" width="9.140625" style="68" hidden="1"/>
    <col min="9237" max="9237" width="10.140625" style="68" hidden="1"/>
    <col min="9238" max="9472" width="9.140625" style="68" hidden="1"/>
    <col min="9473" max="9473" width="253" style="68" hidden="1"/>
    <col min="9474" max="9474" width="78.140625" style="68" hidden="1"/>
    <col min="9475" max="9475" width="96.85546875" style="68" hidden="1"/>
    <col min="9476" max="9476" width="81.5703125" style="68" hidden="1"/>
    <col min="9477" max="9477" width="96.85546875" style="68" hidden="1"/>
    <col min="9478" max="9478" width="101.5703125" style="68" hidden="1"/>
    <col min="9479" max="9479" width="96.7109375" style="68" hidden="1"/>
    <col min="9480" max="9480" width="127.28515625" style="68" hidden="1"/>
    <col min="9481" max="9481" width="84.140625" style="68" hidden="1"/>
    <col min="9482" max="9482" width="6.5703125" style="68" hidden="1"/>
    <col min="9483" max="9488" width="9.140625" style="68" hidden="1"/>
    <col min="9489" max="9489" width="11.28515625" style="68" hidden="1"/>
    <col min="9490" max="9490" width="10.140625" style="68" hidden="1"/>
    <col min="9491" max="9492" width="9.140625" style="68" hidden="1"/>
    <col min="9493" max="9493" width="10.140625" style="68" hidden="1"/>
    <col min="9494" max="9728" width="9.140625" style="68" hidden="1"/>
    <col min="9729" max="9729" width="253" style="68" hidden="1"/>
    <col min="9730" max="9730" width="78.140625" style="68" hidden="1"/>
    <col min="9731" max="9731" width="96.85546875" style="68" hidden="1"/>
    <col min="9732" max="9732" width="81.5703125" style="68" hidden="1"/>
    <col min="9733" max="9733" width="96.85546875" style="68" hidden="1"/>
    <col min="9734" max="9734" width="101.5703125" style="68" hidden="1"/>
    <col min="9735" max="9735" width="96.7109375" style="68" hidden="1"/>
    <col min="9736" max="9736" width="127.28515625" style="68" hidden="1"/>
    <col min="9737" max="9737" width="84.140625" style="68" hidden="1"/>
    <col min="9738" max="9738" width="6.5703125" style="68" hidden="1"/>
    <col min="9739" max="9744" width="9.140625" style="68" hidden="1"/>
    <col min="9745" max="9745" width="11.28515625" style="68" hidden="1"/>
    <col min="9746" max="9746" width="10.140625" style="68" hidden="1"/>
    <col min="9747" max="9748" width="9.140625" style="68" hidden="1"/>
    <col min="9749" max="9749" width="10.140625" style="68" hidden="1"/>
    <col min="9750" max="9984" width="9.140625" style="68" hidden="1"/>
    <col min="9985" max="9985" width="253" style="68" hidden="1"/>
    <col min="9986" max="9986" width="78.140625" style="68" hidden="1"/>
    <col min="9987" max="9987" width="96.85546875" style="68" hidden="1"/>
    <col min="9988" max="9988" width="81.5703125" style="68" hidden="1"/>
    <col min="9989" max="9989" width="96.85546875" style="68" hidden="1"/>
    <col min="9990" max="9990" width="101.5703125" style="68" hidden="1"/>
    <col min="9991" max="9991" width="96.7109375" style="68" hidden="1"/>
    <col min="9992" max="9992" width="127.28515625" style="68" hidden="1"/>
    <col min="9993" max="9993" width="84.140625" style="68" hidden="1"/>
    <col min="9994" max="9994" width="6.5703125" style="68" hidden="1"/>
    <col min="9995" max="10000" width="9.140625" style="68" hidden="1"/>
    <col min="10001" max="10001" width="11.28515625" style="68" hidden="1"/>
    <col min="10002" max="10002" width="10.140625" style="68" hidden="1"/>
    <col min="10003" max="10004" width="9.140625" style="68" hidden="1"/>
    <col min="10005" max="10005" width="10.140625" style="68" hidden="1"/>
    <col min="10006" max="10240" width="9.140625" style="68" hidden="1"/>
    <col min="10241" max="10241" width="253" style="68" hidden="1"/>
    <col min="10242" max="10242" width="78.140625" style="68" hidden="1"/>
    <col min="10243" max="10243" width="96.85546875" style="68" hidden="1"/>
    <col min="10244" max="10244" width="81.5703125" style="68" hidden="1"/>
    <col min="10245" max="10245" width="96.85546875" style="68" hidden="1"/>
    <col min="10246" max="10246" width="101.5703125" style="68" hidden="1"/>
    <col min="10247" max="10247" width="96.7109375" style="68" hidden="1"/>
    <col min="10248" max="10248" width="127.28515625" style="68" hidden="1"/>
    <col min="10249" max="10249" width="84.140625" style="68" hidden="1"/>
    <col min="10250" max="10250" width="6.5703125" style="68" hidden="1"/>
    <col min="10251" max="10256" width="9.140625" style="68" hidden="1"/>
    <col min="10257" max="10257" width="11.28515625" style="68" hidden="1"/>
    <col min="10258" max="10258" width="10.140625" style="68" hidden="1"/>
    <col min="10259" max="10260" width="9.140625" style="68" hidden="1"/>
    <col min="10261" max="10261" width="10.140625" style="68" hidden="1"/>
    <col min="10262" max="10496" width="9.140625" style="68" hidden="1"/>
    <col min="10497" max="10497" width="253" style="68" hidden="1"/>
    <col min="10498" max="10498" width="78.140625" style="68" hidden="1"/>
    <col min="10499" max="10499" width="96.85546875" style="68" hidden="1"/>
    <col min="10500" max="10500" width="81.5703125" style="68" hidden="1"/>
    <col min="10501" max="10501" width="96.85546875" style="68" hidden="1"/>
    <col min="10502" max="10502" width="101.5703125" style="68" hidden="1"/>
    <col min="10503" max="10503" width="96.7109375" style="68" hidden="1"/>
    <col min="10504" max="10504" width="127.28515625" style="68" hidden="1"/>
    <col min="10505" max="10505" width="84.140625" style="68" hidden="1"/>
    <col min="10506" max="10506" width="6.5703125" style="68" hidden="1"/>
    <col min="10507" max="10512" width="9.140625" style="68" hidden="1"/>
    <col min="10513" max="10513" width="11.28515625" style="68" hidden="1"/>
    <col min="10514" max="10514" width="10.140625" style="68" hidden="1"/>
    <col min="10515" max="10516" width="9.140625" style="68" hidden="1"/>
    <col min="10517" max="10517" width="10.140625" style="68" hidden="1"/>
    <col min="10518" max="10752" width="9.140625" style="68" hidden="1"/>
    <col min="10753" max="10753" width="253" style="68" hidden="1"/>
    <col min="10754" max="10754" width="78.140625" style="68" hidden="1"/>
    <col min="10755" max="10755" width="96.85546875" style="68" hidden="1"/>
    <col min="10756" max="10756" width="81.5703125" style="68" hidden="1"/>
    <col min="10757" max="10757" width="96.85546875" style="68" hidden="1"/>
    <col min="10758" max="10758" width="101.5703125" style="68" hidden="1"/>
    <col min="10759" max="10759" width="96.7109375" style="68" hidden="1"/>
    <col min="10760" max="10760" width="127.28515625" style="68" hidden="1"/>
    <col min="10761" max="10761" width="84.140625" style="68" hidden="1"/>
    <col min="10762" max="10762" width="6.5703125" style="68" hidden="1"/>
    <col min="10763" max="10768" width="9.140625" style="68" hidden="1"/>
    <col min="10769" max="10769" width="11.28515625" style="68" hidden="1"/>
    <col min="10770" max="10770" width="10.140625" style="68" hidden="1"/>
    <col min="10771" max="10772" width="9.140625" style="68" hidden="1"/>
    <col min="10773" max="10773" width="10.140625" style="68" hidden="1"/>
    <col min="10774" max="11008" width="9.140625" style="68" hidden="1"/>
    <col min="11009" max="11009" width="253" style="68" hidden="1"/>
    <col min="11010" max="11010" width="78.140625" style="68" hidden="1"/>
    <col min="11011" max="11011" width="96.85546875" style="68" hidden="1"/>
    <col min="11012" max="11012" width="81.5703125" style="68" hidden="1"/>
    <col min="11013" max="11013" width="96.85546875" style="68" hidden="1"/>
    <col min="11014" max="11014" width="101.5703125" style="68" hidden="1"/>
    <col min="11015" max="11015" width="96.7109375" style="68" hidden="1"/>
    <col min="11016" max="11016" width="127.28515625" style="68" hidden="1"/>
    <col min="11017" max="11017" width="84.140625" style="68" hidden="1"/>
    <col min="11018" max="11018" width="6.5703125" style="68" hidden="1"/>
    <col min="11019" max="11024" width="9.140625" style="68" hidden="1"/>
    <col min="11025" max="11025" width="11.28515625" style="68" hidden="1"/>
    <col min="11026" max="11026" width="10.140625" style="68" hidden="1"/>
    <col min="11027" max="11028" width="9.140625" style="68" hidden="1"/>
    <col min="11029" max="11029" width="10.140625" style="68" hidden="1"/>
    <col min="11030" max="11264" width="9.140625" style="68" hidden="1"/>
    <col min="11265" max="11265" width="253" style="68" hidden="1"/>
    <col min="11266" max="11266" width="78.140625" style="68" hidden="1"/>
    <col min="11267" max="11267" width="96.85546875" style="68" hidden="1"/>
    <col min="11268" max="11268" width="81.5703125" style="68" hidden="1"/>
    <col min="11269" max="11269" width="96.85546875" style="68" hidden="1"/>
    <col min="11270" max="11270" width="101.5703125" style="68" hidden="1"/>
    <col min="11271" max="11271" width="96.7109375" style="68" hidden="1"/>
    <col min="11272" max="11272" width="127.28515625" style="68" hidden="1"/>
    <col min="11273" max="11273" width="84.140625" style="68" hidden="1"/>
    <col min="11274" max="11274" width="6.5703125" style="68" hidden="1"/>
    <col min="11275" max="11280" width="9.140625" style="68" hidden="1"/>
    <col min="11281" max="11281" width="11.28515625" style="68" hidden="1"/>
    <col min="11282" max="11282" width="10.140625" style="68" hidden="1"/>
    <col min="11283" max="11284" width="9.140625" style="68" hidden="1"/>
    <col min="11285" max="11285" width="10.140625" style="68" hidden="1"/>
    <col min="11286" max="11520" width="9.140625" style="68" hidden="1"/>
    <col min="11521" max="11521" width="253" style="68" hidden="1"/>
    <col min="11522" max="11522" width="78.140625" style="68" hidden="1"/>
    <col min="11523" max="11523" width="96.85546875" style="68" hidden="1"/>
    <col min="11524" max="11524" width="81.5703125" style="68" hidden="1"/>
    <col min="11525" max="11525" width="96.85546875" style="68" hidden="1"/>
    <col min="11526" max="11526" width="101.5703125" style="68" hidden="1"/>
    <col min="11527" max="11527" width="96.7109375" style="68" hidden="1"/>
    <col min="11528" max="11528" width="127.28515625" style="68" hidden="1"/>
    <col min="11529" max="11529" width="84.140625" style="68" hidden="1"/>
    <col min="11530" max="11530" width="6.5703125" style="68" hidden="1"/>
    <col min="11531" max="11536" width="9.140625" style="68" hidden="1"/>
    <col min="11537" max="11537" width="11.28515625" style="68" hidden="1"/>
    <col min="11538" max="11538" width="10.140625" style="68" hidden="1"/>
    <col min="11539" max="11540" width="9.140625" style="68" hidden="1"/>
    <col min="11541" max="11541" width="10.140625" style="68" hidden="1"/>
    <col min="11542" max="11776" width="9.140625" style="68" hidden="1"/>
    <col min="11777" max="11777" width="253" style="68" hidden="1"/>
    <col min="11778" max="11778" width="78.140625" style="68" hidden="1"/>
    <col min="11779" max="11779" width="96.85546875" style="68" hidden="1"/>
    <col min="11780" max="11780" width="81.5703125" style="68" hidden="1"/>
    <col min="11781" max="11781" width="96.85546875" style="68" hidden="1"/>
    <col min="11782" max="11782" width="101.5703125" style="68" hidden="1"/>
    <col min="11783" max="11783" width="96.7109375" style="68" hidden="1"/>
    <col min="11784" max="11784" width="127.28515625" style="68" hidden="1"/>
    <col min="11785" max="11785" width="84.140625" style="68" hidden="1"/>
    <col min="11786" max="11786" width="6.5703125" style="68" hidden="1"/>
    <col min="11787" max="11792" width="9.140625" style="68" hidden="1"/>
    <col min="11793" max="11793" width="11.28515625" style="68" hidden="1"/>
    <col min="11794" max="11794" width="10.140625" style="68" hidden="1"/>
    <col min="11795" max="11796" width="9.140625" style="68" hidden="1"/>
    <col min="11797" max="11797" width="10.140625" style="68" hidden="1"/>
    <col min="11798" max="12032" width="9.140625" style="68" hidden="1"/>
    <col min="12033" max="12033" width="253" style="68" hidden="1"/>
    <col min="12034" max="12034" width="78.140625" style="68" hidden="1"/>
    <col min="12035" max="12035" width="96.85546875" style="68" hidden="1"/>
    <col min="12036" max="12036" width="81.5703125" style="68" hidden="1"/>
    <col min="12037" max="12037" width="96.85546875" style="68" hidden="1"/>
    <col min="12038" max="12038" width="101.5703125" style="68" hidden="1"/>
    <col min="12039" max="12039" width="96.7109375" style="68" hidden="1"/>
    <col min="12040" max="12040" width="127.28515625" style="68" hidden="1"/>
    <col min="12041" max="12041" width="84.140625" style="68" hidden="1"/>
    <col min="12042" max="12042" width="6.5703125" style="68" hidden="1"/>
    <col min="12043" max="12048" width="9.140625" style="68" hidden="1"/>
    <col min="12049" max="12049" width="11.28515625" style="68" hidden="1"/>
    <col min="12050" max="12050" width="10.140625" style="68" hidden="1"/>
    <col min="12051" max="12052" width="9.140625" style="68" hidden="1"/>
    <col min="12053" max="12053" width="10.140625" style="68" hidden="1"/>
    <col min="12054" max="12288" width="9.140625" style="68" hidden="1"/>
    <col min="12289" max="12289" width="253" style="68" hidden="1"/>
    <col min="12290" max="12290" width="78.140625" style="68" hidden="1"/>
    <col min="12291" max="12291" width="96.85546875" style="68" hidden="1"/>
    <col min="12292" max="12292" width="81.5703125" style="68" hidden="1"/>
    <col min="12293" max="12293" width="96.85546875" style="68" hidden="1"/>
    <col min="12294" max="12294" width="101.5703125" style="68" hidden="1"/>
    <col min="12295" max="12295" width="96.7109375" style="68" hidden="1"/>
    <col min="12296" max="12296" width="127.28515625" style="68" hidden="1"/>
    <col min="12297" max="12297" width="84.140625" style="68" hidden="1"/>
    <col min="12298" max="12298" width="6.5703125" style="68" hidden="1"/>
    <col min="12299" max="12304" width="9.140625" style="68" hidden="1"/>
    <col min="12305" max="12305" width="11.28515625" style="68" hidden="1"/>
    <col min="12306" max="12306" width="10.140625" style="68" hidden="1"/>
    <col min="12307" max="12308" width="9.140625" style="68" hidden="1"/>
    <col min="12309" max="12309" width="10.140625" style="68" hidden="1"/>
    <col min="12310" max="12544" width="9.140625" style="68" hidden="1"/>
    <col min="12545" max="12545" width="253" style="68" hidden="1"/>
    <col min="12546" max="12546" width="78.140625" style="68" hidden="1"/>
    <col min="12547" max="12547" width="96.85546875" style="68" hidden="1"/>
    <col min="12548" max="12548" width="81.5703125" style="68" hidden="1"/>
    <col min="12549" max="12549" width="96.85546875" style="68" hidden="1"/>
    <col min="12550" max="12550" width="101.5703125" style="68" hidden="1"/>
    <col min="12551" max="12551" width="96.7109375" style="68" hidden="1"/>
    <col min="12552" max="12552" width="127.28515625" style="68" hidden="1"/>
    <col min="12553" max="12553" width="84.140625" style="68" hidden="1"/>
    <col min="12554" max="12554" width="6.5703125" style="68" hidden="1"/>
    <col min="12555" max="12560" width="9.140625" style="68" hidden="1"/>
    <col min="12561" max="12561" width="11.28515625" style="68" hidden="1"/>
    <col min="12562" max="12562" width="10.140625" style="68" hidden="1"/>
    <col min="12563" max="12564" width="9.140625" style="68" hidden="1"/>
    <col min="12565" max="12565" width="10.140625" style="68" hidden="1"/>
    <col min="12566" max="12800" width="9.140625" style="68" hidden="1"/>
    <col min="12801" max="12801" width="253" style="68" hidden="1"/>
    <col min="12802" max="12802" width="78.140625" style="68" hidden="1"/>
    <col min="12803" max="12803" width="96.85546875" style="68" hidden="1"/>
    <col min="12804" max="12804" width="81.5703125" style="68" hidden="1"/>
    <col min="12805" max="12805" width="96.85546875" style="68" hidden="1"/>
    <col min="12806" max="12806" width="101.5703125" style="68" hidden="1"/>
    <col min="12807" max="12807" width="96.7109375" style="68" hidden="1"/>
    <col min="12808" max="12808" width="127.28515625" style="68" hidden="1"/>
    <col min="12809" max="12809" width="84.140625" style="68" hidden="1"/>
    <col min="12810" max="12810" width="6.5703125" style="68" hidden="1"/>
    <col min="12811" max="12816" width="9.140625" style="68" hidden="1"/>
    <col min="12817" max="12817" width="11.28515625" style="68" hidden="1"/>
    <col min="12818" max="12818" width="10.140625" style="68" hidden="1"/>
    <col min="12819" max="12820" width="9.140625" style="68" hidden="1"/>
    <col min="12821" max="12821" width="10.140625" style="68" hidden="1"/>
    <col min="12822" max="13056" width="9.140625" style="68" hidden="1"/>
    <col min="13057" max="13057" width="253" style="68" hidden="1"/>
    <col min="13058" max="13058" width="78.140625" style="68" hidden="1"/>
    <col min="13059" max="13059" width="96.85546875" style="68" hidden="1"/>
    <col min="13060" max="13060" width="81.5703125" style="68" hidden="1"/>
    <col min="13061" max="13061" width="96.85546875" style="68" hidden="1"/>
    <col min="13062" max="13062" width="101.5703125" style="68" hidden="1"/>
    <col min="13063" max="13063" width="96.7109375" style="68" hidden="1"/>
    <col min="13064" max="13064" width="127.28515625" style="68" hidden="1"/>
    <col min="13065" max="13065" width="84.140625" style="68" hidden="1"/>
    <col min="13066" max="13066" width="6.5703125" style="68" hidden="1"/>
    <col min="13067" max="13072" width="9.140625" style="68" hidden="1"/>
    <col min="13073" max="13073" width="11.28515625" style="68" hidden="1"/>
    <col min="13074" max="13074" width="10.140625" style="68" hidden="1"/>
    <col min="13075" max="13076" width="9.140625" style="68" hidden="1"/>
    <col min="13077" max="13077" width="10.140625" style="68" hidden="1"/>
    <col min="13078" max="13312" width="9.140625" style="68" hidden="1"/>
    <col min="13313" max="13313" width="253" style="68" hidden="1"/>
    <col min="13314" max="13314" width="78.140625" style="68" hidden="1"/>
    <col min="13315" max="13315" width="96.85546875" style="68" hidden="1"/>
    <col min="13316" max="13316" width="81.5703125" style="68" hidden="1"/>
    <col min="13317" max="13317" width="96.85546875" style="68" hidden="1"/>
    <col min="13318" max="13318" width="101.5703125" style="68" hidden="1"/>
    <col min="13319" max="13319" width="96.7109375" style="68" hidden="1"/>
    <col min="13320" max="13320" width="127.28515625" style="68" hidden="1"/>
    <col min="13321" max="13321" width="84.140625" style="68" hidden="1"/>
    <col min="13322" max="13322" width="6.5703125" style="68" hidden="1"/>
    <col min="13323" max="13328" width="9.140625" style="68" hidden="1"/>
    <col min="13329" max="13329" width="11.28515625" style="68" hidden="1"/>
    <col min="13330" max="13330" width="10.140625" style="68" hidden="1"/>
    <col min="13331" max="13332" width="9.140625" style="68" hidden="1"/>
    <col min="13333" max="13333" width="10.140625" style="68" hidden="1"/>
    <col min="13334" max="13568" width="9.140625" style="68" hidden="1"/>
    <col min="13569" max="13569" width="253" style="68" hidden="1"/>
    <col min="13570" max="13570" width="78.140625" style="68" hidden="1"/>
    <col min="13571" max="13571" width="96.85546875" style="68" hidden="1"/>
    <col min="13572" max="13572" width="81.5703125" style="68" hidden="1"/>
    <col min="13573" max="13573" width="96.85546875" style="68" hidden="1"/>
    <col min="13574" max="13574" width="101.5703125" style="68" hidden="1"/>
    <col min="13575" max="13575" width="96.7109375" style="68" hidden="1"/>
    <col min="13576" max="13576" width="127.28515625" style="68" hidden="1"/>
    <col min="13577" max="13577" width="84.140625" style="68" hidden="1"/>
    <col min="13578" max="13578" width="6.5703125" style="68" hidden="1"/>
    <col min="13579" max="13584" width="9.140625" style="68" hidden="1"/>
    <col min="13585" max="13585" width="11.28515625" style="68" hidden="1"/>
    <col min="13586" max="13586" width="10.140625" style="68" hidden="1"/>
    <col min="13587" max="13588" width="9.140625" style="68" hidden="1"/>
    <col min="13589" max="13589" width="10.140625" style="68" hidden="1"/>
    <col min="13590" max="13824" width="9.140625" style="68" hidden="1"/>
    <col min="13825" max="13825" width="253" style="68" hidden="1"/>
    <col min="13826" max="13826" width="78.140625" style="68" hidden="1"/>
    <col min="13827" max="13827" width="96.85546875" style="68" hidden="1"/>
    <col min="13828" max="13828" width="81.5703125" style="68" hidden="1"/>
    <col min="13829" max="13829" width="96.85546875" style="68" hidden="1"/>
    <col min="13830" max="13830" width="101.5703125" style="68" hidden="1"/>
    <col min="13831" max="13831" width="96.7109375" style="68" hidden="1"/>
    <col min="13832" max="13832" width="127.28515625" style="68" hidden="1"/>
    <col min="13833" max="13833" width="84.140625" style="68" hidden="1"/>
    <col min="13834" max="13834" width="6.5703125" style="68" hidden="1"/>
    <col min="13835" max="13840" width="9.140625" style="68" hidden="1"/>
    <col min="13841" max="13841" width="11.28515625" style="68" hidden="1"/>
    <col min="13842" max="13842" width="10.140625" style="68" hidden="1"/>
    <col min="13843" max="13844" width="9.140625" style="68" hidden="1"/>
    <col min="13845" max="13845" width="10.140625" style="68" hidden="1"/>
    <col min="13846" max="14080" width="9.140625" style="68" hidden="1"/>
    <col min="14081" max="14081" width="253" style="68" hidden="1"/>
    <col min="14082" max="14082" width="78.140625" style="68" hidden="1"/>
    <col min="14083" max="14083" width="96.85546875" style="68" hidden="1"/>
    <col min="14084" max="14084" width="81.5703125" style="68" hidden="1"/>
    <col min="14085" max="14085" width="96.85546875" style="68" hidden="1"/>
    <col min="14086" max="14086" width="101.5703125" style="68" hidden="1"/>
    <col min="14087" max="14087" width="96.7109375" style="68" hidden="1"/>
    <col min="14088" max="14088" width="127.28515625" style="68" hidden="1"/>
    <col min="14089" max="14089" width="84.140625" style="68" hidden="1"/>
    <col min="14090" max="14090" width="6.5703125" style="68" hidden="1"/>
    <col min="14091" max="14096" width="9.140625" style="68" hidden="1"/>
    <col min="14097" max="14097" width="11.28515625" style="68" hidden="1"/>
    <col min="14098" max="14098" width="10.140625" style="68" hidden="1"/>
    <col min="14099" max="14100" width="9.140625" style="68" hidden="1"/>
    <col min="14101" max="14101" width="10.140625" style="68" hidden="1"/>
    <col min="14102" max="14336" width="9.140625" style="68" hidden="1"/>
    <col min="14337" max="14337" width="253" style="68" hidden="1"/>
    <col min="14338" max="14338" width="78.140625" style="68" hidden="1"/>
    <col min="14339" max="14339" width="96.85546875" style="68" hidden="1"/>
    <col min="14340" max="14340" width="81.5703125" style="68" hidden="1"/>
    <col min="14341" max="14341" width="96.85546875" style="68" hidden="1"/>
    <col min="14342" max="14342" width="101.5703125" style="68" hidden="1"/>
    <col min="14343" max="14343" width="96.7109375" style="68" hidden="1"/>
    <col min="14344" max="14344" width="127.28515625" style="68" hidden="1"/>
    <col min="14345" max="14345" width="84.140625" style="68" hidden="1"/>
    <col min="14346" max="14346" width="6.5703125" style="68" hidden="1"/>
    <col min="14347" max="14352" width="9.140625" style="68" hidden="1"/>
    <col min="14353" max="14353" width="11.28515625" style="68" hidden="1"/>
    <col min="14354" max="14354" width="10.140625" style="68" hidden="1"/>
    <col min="14355" max="14356" width="9.140625" style="68" hidden="1"/>
    <col min="14357" max="14357" width="10.140625" style="68" hidden="1"/>
    <col min="14358" max="14592" width="9.140625" style="68" hidden="1"/>
    <col min="14593" max="14593" width="253" style="68" hidden="1"/>
    <col min="14594" max="14594" width="78.140625" style="68" hidden="1"/>
    <col min="14595" max="14595" width="96.85546875" style="68" hidden="1"/>
    <col min="14596" max="14596" width="81.5703125" style="68" hidden="1"/>
    <col min="14597" max="14597" width="96.85546875" style="68" hidden="1"/>
    <col min="14598" max="14598" width="101.5703125" style="68" hidden="1"/>
    <col min="14599" max="14599" width="96.7109375" style="68" hidden="1"/>
    <col min="14600" max="14600" width="127.28515625" style="68" hidden="1"/>
    <col min="14601" max="14601" width="84.140625" style="68" hidden="1"/>
    <col min="14602" max="14602" width="6.5703125" style="68" hidden="1"/>
    <col min="14603" max="14608" width="9.140625" style="68" hidden="1"/>
    <col min="14609" max="14609" width="11.28515625" style="68" hidden="1"/>
    <col min="14610" max="14610" width="10.140625" style="68" hidden="1"/>
    <col min="14611" max="14612" width="9.140625" style="68" hidden="1"/>
    <col min="14613" max="14613" width="10.140625" style="68" hidden="1"/>
    <col min="14614" max="14848" width="9.140625" style="68" hidden="1"/>
    <col min="14849" max="14849" width="253" style="68" hidden="1"/>
    <col min="14850" max="14850" width="78.140625" style="68" hidden="1"/>
    <col min="14851" max="14851" width="96.85546875" style="68" hidden="1"/>
    <col min="14852" max="14852" width="81.5703125" style="68" hidden="1"/>
    <col min="14853" max="14853" width="96.85546875" style="68" hidden="1"/>
    <col min="14854" max="14854" width="101.5703125" style="68" hidden="1"/>
    <col min="14855" max="14855" width="96.7109375" style="68" hidden="1"/>
    <col min="14856" max="14856" width="127.28515625" style="68" hidden="1"/>
    <col min="14857" max="14857" width="84.140625" style="68" hidden="1"/>
    <col min="14858" max="14858" width="6.5703125" style="68" hidden="1"/>
    <col min="14859" max="14864" width="9.140625" style="68" hidden="1"/>
    <col min="14865" max="14865" width="11.28515625" style="68" hidden="1"/>
    <col min="14866" max="14866" width="10.140625" style="68" hidden="1"/>
    <col min="14867" max="14868" width="9.140625" style="68" hidden="1"/>
    <col min="14869" max="14869" width="10.140625" style="68" hidden="1"/>
    <col min="14870" max="15104" width="9.140625" style="68" hidden="1"/>
    <col min="15105" max="15105" width="253" style="68" hidden="1"/>
    <col min="15106" max="15106" width="78.140625" style="68" hidden="1"/>
    <col min="15107" max="15107" width="96.85546875" style="68" hidden="1"/>
    <col min="15108" max="15108" width="81.5703125" style="68" hidden="1"/>
    <col min="15109" max="15109" width="96.85546875" style="68" hidden="1"/>
    <col min="15110" max="15110" width="101.5703125" style="68" hidden="1"/>
    <col min="15111" max="15111" width="96.7109375" style="68" hidden="1"/>
    <col min="15112" max="15112" width="127.28515625" style="68" hidden="1"/>
    <col min="15113" max="15113" width="84.140625" style="68" hidden="1"/>
    <col min="15114" max="15114" width="6.5703125" style="68" hidden="1"/>
    <col min="15115" max="15120" width="9.140625" style="68" hidden="1"/>
    <col min="15121" max="15121" width="11.28515625" style="68" hidden="1"/>
    <col min="15122" max="15122" width="10.140625" style="68" hidden="1"/>
    <col min="15123" max="15124" width="9.140625" style="68" hidden="1"/>
    <col min="15125" max="15125" width="10.140625" style="68" hidden="1"/>
    <col min="15126" max="15360" width="9.140625" style="68" hidden="1"/>
    <col min="15361" max="15361" width="253" style="68" hidden="1"/>
    <col min="15362" max="15362" width="78.140625" style="68" hidden="1"/>
    <col min="15363" max="15363" width="96.85546875" style="68" hidden="1"/>
    <col min="15364" max="15364" width="81.5703125" style="68" hidden="1"/>
    <col min="15365" max="15365" width="96.85546875" style="68" hidden="1"/>
    <col min="15366" max="15366" width="101.5703125" style="68" hidden="1"/>
    <col min="15367" max="15367" width="96.7109375" style="68" hidden="1"/>
    <col min="15368" max="15368" width="127.28515625" style="68" hidden="1"/>
    <col min="15369" max="15369" width="84.140625" style="68" hidden="1"/>
    <col min="15370" max="15370" width="6.5703125" style="68" hidden="1"/>
    <col min="15371" max="15376" width="9.140625" style="68" hidden="1"/>
    <col min="15377" max="15377" width="11.28515625" style="68" hidden="1"/>
    <col min="15378" max="15378" width="10.140625" style="68" hidden="1"/>
    <col min="15379" max="15380" width="9.140625" style="68" hidden="1"/>
    <col min="15381" max="15381" width="10.140625" style="68" hidden="1"/>
    <col min="15382" max="15616" width="9.140625" style="68" hidden="1"/>
    <col min="15617" max="15617" width="253" style="68" hidden="1"/>
    <col min="15618" max="15618" width="78.140625" style="68" hidden="1"/>
    <col min="15619" max="15619" width="96.85546875" style="68" hidden="1"/>
    <col min="15620" max="15620" width="81.5703125" style="68" hidden="1"/>
    <col min="15621" max="15621" width="96.85546875" style="68" hidden="1"/>
    <col min="15622" max="15622" width="101.5703125" style="68" hidden="1"/>
    <col min="15623" max="15623" width="96.7109375" style="68" hidden="1"/>
    <col min="15624" max="15624" width="127.28515625" style="68" hidden="1"/>
    <col min="15625" max="15625" width="84.140625" style="68" hidden="1"/>
    <col min="15626" max="15626" width="6.5703125" style="68" hidden="1"/>
    <col min="15627" max="15632" width="9.140625" style="68" hidden="1"/>
    <col min="15633" max="15633" width="11.28515625" style="68" hidden="1"/>
    <col min="15634" max="15634" width="10.140625" style="68" hidden="1"/>
    <col min="15635" max="15636" width="9.140625" style="68" hidden="1"/>
    <col min="15637" max="15637" width="10.140625" style="68" hidden="1"/>
    <col min="15638" max="15872" width="9.140625" style="68" hidden="1"/>
    <col min="15873" max="15873" width="253" style="68" hidden="1"/>
    <col min="15874" max="15874" width="78.140625" style="68" hidden="1"/>
    <col min="15875" max="15875" width="96.85546875" style="68" hidden="1"/>
    <col min="15876" max="15876" width="81.5703125" style="68" hidden="1"/>
    <col min="15877" max="15877" width="96.85546875" style="68" hidden="1"/>
    <col min="15878" max="15878" width="101.5703125" style="68" hidden="1"/>
    <col min="15879" max="15879" width="96.7109375" style="68" hidden="1"/>
    <col min="15880" max="15880" width="127.28515625" style="68" hidden="1"/>
    <col min="15881" max="15881" width="84.140625" style="68" hidden="1"/>
    <col min="15882" max="15882" width="6.5703125" style="68" hidden="1"/>
    <col min="15883" max="15888" width="9.140625" style="68" hidden="1"/>
    <col min="15889" max="15889" width="11.28515625" style="68" hidden="1"/>
    <col min="15890" max="15890" width="10.140625" style="68" hidden="1"/>
    <col min="15891" max="15892" width="9.140625" style="68" hidden="1"/>
    <col min="15893" max="15893" width="10.140625" style="68" hidden="1"/>
    <col min="15894" max="16128" width="9.140625" style="68" hidden="1"/>
    <col min="16129" max="16129" width="253" style="68" hidden="1"/>
    <col min="16130" max="16130" width="78.140625" style="68" hidden="1"/>
    <col min="16131" max="16131" width="96.85546875" style="68" hidden="1"/>
    <col min="16132" max="16132" width="81.5703125" style="68" hidden="1"/>
    <col min="16133" max="16133" width="96.85546875" style="68" hidden="1"/>
    <col min="16134" max="16134" width="101.5703125" style="68" hidden="1"/>
    <col min="16135" max="16135" width="96.7109375" style="68" hidden="1"/>
    <col min="16136" max="16136" width="127.28515625" style="68" hidden="1"/>
    <col min="16137" max="16137" width="84.140625" style="68" hidden="1"/>
    <col min="16138" max="16138" width="6.5703125" style="68" hidden="1"/>
    <col min="16139" max="16144" width="9.140625" style="68" hidden="1"/>
    <col min="16145" max="16145" width="11.28515625" style="68" hidden="1"/>
    <col min="16146" max="16146" width="10.140625" style="68" hidden="1"/>
    <col min="16147" max="16148" width="9.140625" style="68" hidden="1"/>
    <col min="16149" max="16149" width="10.140625" style="68" hidden="1"/>
    <col min="16150" max="16384" width="9.140625" style="68" hidden="1"/>
  </cols>
  <sheetData>
    <row r="1" spans="1:26" s="66" customFormat="1" ht="5.25" hidden="1" customHeight="1">
      <c r="A1" s="470"/>
      <c r="B1" s="471"/>
      <c r="C1" s="569"/>
      <c r="D1" s="471"/>
      <c r="E1" s="471"/>
      <c r="F1" s="471"/>
      <c r="G1" s="471"/>
      <c r="H1" s="471"/>
      <c r="I1" s="471"/>
      <c r="J1" s="570"/>
    </row>
    <row r="2" spans="1:26" s="319" customFormat="1" ht="145.5" customHeight="1">
      <c r="A2" s="964" t="s">
        <v>59</v>
      </c>
      <c r="B2" s="964"/>
      <c r="C2" s="964"/>
      <c r="D2" s="964"/>
      <c r="E2" s="964"/>
      <c r="F2" s="964"/>
      <c r="G2" s="964"/>
      <c r="H2" s="964"/>
      <c r="I2" s="964"/>
      <c r="J2" s="570"/>
    </row>
    <row r="3" spans="1:26" s="319" customFormat="1" ht="75" customHeight="1">
      <c r="A3" s="964" t="s">
        <v>1059</v>
      </c>
      <c r="B3" s="964"/>
      <c r="C3" s="964"/>
      <c r="D3" s="964"/>
      <c r="E3" s="964"/>
      <c r="F3" s="964"/>
      <c r="G3" s="964"/>
      <c r="H3" s="964"/>
      <c r="I3" s="964"/>
      <c r="J3" s="570"/>
    </row>
    <row r="4" spans="1:26" s="319" customFormat="1" ht="63" customHeight="1">
      <c r="A4" s="964" t="s">
        <v>1580</v>
      </c>
      <c r="B4" s="964"/>
      <c r="C4" s="964"/>
      <c r="D4" s="964"/>
      <c r="E4" s="964"/>
      <c r="F4" s="964"/>
      <c r="G4" s="964"/>
      <c r="H4" s="964"/>
      <c r="I4" s="964"/>
      <c r="J4" s="570"/>
    </row>
    <row r="5" spans="1:26" s="318" customFormat="1" ht="144.75" customHeight="1">
      <c r="A5" s="965" t="s">
        <v>2</v>
      </c>
      <c r="B5" s="965"/>
      <c r="C5" s="965"/>
      <c r="D5" s="965"/>
      <c r="E5" s="965"/>
      <c r="F5" s="965"/>
      <c r="G5" s="965"/>
      <c r="H5" s="965"/>
      <c r="I5" s="965"/>
      <c r="J5" s="571"/>
    </row>
    <row r="6" spans="1:26" ht="6" customHeight="1"/>
    <row r="7" spans="1:26" ht="63.75" customHeight="1">
      <c r="A7" s="540"/>
      <c r="B7" s="541"/>
      <c r="C7" s="574"/>
      <c r="D7" s="542"/>
      <c r="E7" s="542"/>
      <c r="F7" s="541"/>
      <c r="G7" s="541"/>
      <c r="H7" s="541"/>
      <c r="I7" s="541"/>
      <c r="J7" s="575"/>
    </row>
    <row r="8" spans="1:26" s="577" customFormat="1" ht="118.5" customHeight="1">
      <c r="A8" s="576"/>
      <c r="B8" s="966" t="s">
        <v>371</v>
      </c>
      <c r="C8" s="966"/>
      <c r="D8" s="966"/>
      <c r="E8" s="966"/>
      <c r="F8" s="966"/>
      <c r="G8" s="966"/>
      <c r="H8" s="966"/>
      <c r="I8" s="966"/>
      <c r="J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82"/>
      <c r="K9" s="583"/>
      <c r="L9" s="583"/>
      <c r="M9" s="582"/>
      <c r="N9" s="583"/>
      <c r="O9" s="583"/>
      <c r="P9" s="582"/>
      <c r="Q9" s="583"/>
      <c r="Y9" s="584">
        <v>1</v>
      </c>
      <c r="Z9" s="584">
        <v>1</v>
      </c>
    </row>
    <row r="10" spans="1:26" ht="168" customHeight="1">
      <c r="A10" s="585" t="s">
        <v>1021</v>
      </c>
      <c r="B10" s="586">
        <v>1748760.9466199998</v>
      </c>
      <c r="C10" s="586">
        <v>85460.253900000011</v>
      </c>
      <c r="D10" s="586">
        <v>6205.0389500000001</v>
      </c>
      <c r="E10" s="586">
        <v>107.36211999999999</v>
      </c>
      <c r="F10" s="586">
        <v>8049.4019900000003</v>
      </c>
      <c r="G10" s="586">
        <v>16287.163400000001</v>
      </c>
      <c r="H10" s="586">
        <v>19953.298999999999</v>
      </c>
      <c r="I10" s="586">
        <v>1884823.4659800001</v>
      </c>
      <c r="J10" s="575"/>
    </row>
    <row r="11" spans="1:26" ht="168" customHeight="1">
      <c r="A11" s="585" t="s">
        <v>1022</v>
      </c>
      <c r="B11" s="587">
        <v>21934.041000000001</v>
      </c>
      <c r="C11" s="587">
        <v>764.66048999999998</v>
      </c>
      <c r="D11" s="587">
        <v>24.664150000000003</v>
      </c>
      <c r="E11" s="587">
        <v>0</v>
      </c>
      <c r="F11" s="587">
        <v>791.70791000000008</v>
      </c>
      <c r="G11" s="587">
        <v>0</v>
      </c>
      <c r="H11" s="587">
        <v>631.9251999999999</v>
      </c>
      <c r="I11" s="587">
        <v>24146.998749999999</v>
      </c>
      <c r="J11" s="575"/>
    </row>
    <row r="12" spans="1:26" ht="168" customHeight="1">
      <c r="A12" s="585" t="s">
        <v>1023</v>
      </c>
      <c r="B12" s="587">
        <v>158803.09062</v>
      </c>
      <c r="C12" s="587">
        <v>2701.56095</v>
      </c>
      <c r="D12" s="587">
        <v>88.069670000000002</v>
      </c>
      <c r="E12" s="587">
        <v>24.704029999999999</v>
      </c>
      <c r="F12" s="587">
        <v>862.44682</v>
      </c>
      <c r="G12" s="587">
        <v>44.740900000000003</v>
      </c>
      <c r="H12" s="587">
        <v>384592.00825999997</v>
      </c>
      <c r="I12" s="587">
        <v>547116.62124999997</v>
      </c>
      <c r="J12" s="575"/>
    </row>
    <row r="13" spans="1:26" ht="168" customHeight="1">
      <c r="A13" s="585" t="s">
        <v>1024</v>
      </c>
      <c r="B13" s="586">
        <v>216644.76316999999</v>
      </c>
      <c r="C13" s="586">
        <v>9167.84771</v>
      </c>
      <c r="D13" s="586">
        <v>769.34081000000003</v>
      </c>
      <c r="E13" s="586">
        <v>2.67198</v>
      </c>
      <c r="F13" s="586">
        <v>445.20259000000004</v>
      </c>
      <c r="G13" s="586">
        <v>480.89546999999999</v>
      </c>
      <c r="H13" s="586">
        <v>345821.39945999999</v>
      </c>
      <c r="I13" s="586">
        <v>573332.12119000009</v>
      </c>
      <c r="J13" s="575"/>
    </row>
    <row r="14" spans="1:26" ht="168" customHeight="1">
      <c r="A14" s="585" t="s">
        <v>1025</v>
      </c>
      <c r="B14" s="586">
        <v>7246095.2198199993</v>
      </c>
      <c r="C14" s="586">
        <v>279924.41593000002</v>
      </c>
      <c r="D14" s="586">
        <v>13235.477419999999</v>
      </c>
      <c r="E14" s="586">
        <v>2418.3621899999998</v>
      </c>
      <c r="F14" s="586">
        <v>48873.74411</v>
      </c>
      <c r="G14" s="586">
        <v>109083.57264</v>
      </c>
      <c r="H14" s="586">
        <v>703671.47925999993</v>
      </c>
      <c r="I14" s="586">
        <v>8403302.2713699993</v>
      </c>
      <c r="J14" s="575"/>
    </row>
    <row r="15" spans="1:26" ht="168" customHeight="1">
      <c r="A15" s="585" t="s">
        <v>1026</v>
      </c>
      <c r="B15" s="586">
        <v>495314.12193999998</v>
      </c>
      <c r="C15" s="586">
        <v>8230.4959299999991</v>
      </c>
      <c r="D15" s="586">
        <v>628.10919999999999</v>
      </c>
      <c r="E15" s="586">
        <v>10.960459999999999</v>
      </c>
      <c r="F15" s="586">
        <v>0</v>
      </c>
      <c r="G15" s="586">
        <v>20.61</v>
      </c>
      <c r="H15" s="586">
        <v>119912.08373</v>
      </c>
      <c r="I15" s="586">
        <v>624116.38125999994</v>
      </c>
      <c r="J15" s="575"/>
    </row>
    <row r="16" spans="1:26" ht="168" customHeight="1">
      <c r="A16" s="585" t="s">
        <v>1027</v>
      </c>
      <c r="B16" s="586">
        <v>5092114.7427500002</v>
      </c>
      <c r="C16" s="586">
        <v>123506.19554</v>
      </c>
      <c r="D16" s="586">
        <v>44689.013800000001</v>
      </c>
      <c r="E16" s="586">
        <v>2991.5521100000001</v>
      </c>
      <c r="F16" s="586">
        <v>71619.53237999999</v>
      </c>
      <c r="G16" s="586">
        <v>51272.720270000005</v>
      </c>
      <c r="H16" s="586">
        <v>2193773.4947899999</v>
      </c>
      <c r="I16" s="586">
        <v>7579967.2516400004</v>
      </c>
      <c r="J16" s="575"/>
    </row>
    <row r="17" spans="1:10" ht="168" customHeight="1">
      <c r="A17" s="585" t="s">
        <v>1028</v>
      </c>
      <c r="B17" s="586">
        <v>11570913.269719999</v>
      </c>
      <c r="C17" s="586">
        <v>61538.381789999999</v>
      </c>
      <c r="D17" s="586">
        <v>43039.984369999998</v>
      </c>
      <c r="E17" s="586">
        <v>5070.14282</v>
      </c>
      <c r="F17" s="586">
        <v>99133.259219999993</v>
      </c>
      <c r="G17" s="586">
        <v>29086.818829999997</v>
      </c>
      <c r="H17" s="586">
        <v>1718581.35678</v>
      </c>
      <c r="I17" s="586">
        <v>13527363.21353</v>
      </c>
      <c r="J17" s="575"/>
    </row>
    <row r="18" spans="1:10" ht="168" customHeight="1">
      <c r="A18" s="585" t="s">
        <v>1029</v>
      </c>
      <c r="B18" s="586">
        <v>650641.48062000005</v>
      </c>
      <c r="C18" s="586">
        <v>42805.263899999998</v>
      </c>
      <c r="D18" s="586">
        <v>6596.4178899999997</v>
      </c>
      <c r="E18" s="586">
        <v>314.13896</v>
      </c>
      <c r="F18" s="586">
        <v>4850.33068</v>
      </c>
      <c r="G18" s="586">
        <v>23229.919269999999</v>
      </c>
      <c r="H18" s="586">
        <v>7840.6446999999998</v>
      </c>
      <c r="I18" s="586">
        <v>736278.19602000003</v>
      </c>
      <c r="J18" s="575"/>
    </row>
    <row r="19" spans="1:10" ht="168" customHeight="1">
      <c r="A19" s="585" t="s">
        <v>1030</v>
      </c>
      <c r="B19" s="586">
        <v>2850020.3502699998</v>
      </c>
      <c r="C19" s="586">
        <v>16837.856489999998</v>
      </c>
      <c r="D19" s="586">
        <v>8767.2871500000001</v>
      </c>
      <c r="E19" s="586">
        <v>763.02604000000008</v>
      </c>
      <c r="F19" s="586">
        <v>10105.64421</v>
      </c>
      <c r="G19" s="586">
        <v>14064.107189999999</v>
      </c>
      <c r="H19" s="586">
        <v>339420.12075</v>
      </c>
      <c r="I19" s="586">
        <v>3239978.3920999998</v>
      </c>
      <c r="J19" s="575"/>
    </row>
    <row r="20" spans="1:10" ht="168" customHeight="1">
      <c r="A20" s="585" t="s">
        <v>1031</v>
      </c>
      <c r="B20" s="586">
        <v>281073.46474000002</v>
      </c>
      <c r="C20" s="586">
        <v>343.21769</v>
      </c>
      <c r="D20" s="586">
        <v>873.46992</v>
      </c>
      <c r="E20" s="586">
        <v>11.535600000000001</v>
      </c>
      <c r="F20" s="586">
        <v>4447.4999100000005</v>
      </c>
      <c r="G20" s="586">
        <v>3460.4642000000003</v>
      </c>
      <c r="H20" s="586">
        <v>1516844.66968</v>
      </c>
      <c r="I20" s="586">
        <v>1807054.32174</v>
      </c>
      <c r="J20" s="575"/>
    </row>
    <row r="21" spans="1:10" ht="168" customHeight="1">
      <c r="A21" s="585" t="s">
        <v>1032</v>
      </c>
      <c r="B21" s="586">
        <v>10061470.073280001</v>
      </c>
      <c r="C21" s="586">
        <v>133181.3591</v>
      </c>
      <c r="D21" s="586">
        <v>29045.793539999999</v>
      </c>
      <c r="E21" s="586">
        <v>3178.6889500000002</v>
      </c>
      <c r="F21" s="586">
        <v>90221.241709999988</v>
      </c>
      <c r="G21" s="586">
        <v>15938.389939999999</v>
      </c>
      <c r="H21" s="586">
        <v>569612.68453999993</v>
      </c>
      <c r="I21" s="586">
        <v>10902648.23106</v>
      </c>
      <c r="J21" s="575"/>
    </row>
    <row r="22" spans="1:10" ht="168" customHeight="1">
      <c r="A22" s="585" t="s">
        <v>1033</v>
      </c>
      <c r="B22" s="586">
        <v>50585.6754</v>
      </c>
      <c r="C22" s="586">
        <v>2344.2743500000001</v>
      </c>
      <c r="D22" s="586">
        <v>255.86372</v>
      </c>
      <c r="E22" s="586">
        <v>17.509419999999999</v>
      </c>
      <c r="F22" s="586">
        <v>215.48589999999999</v>
      </c>
      <c r="G22" s="586">
        <v>0</v>
      </c>
      <c r="H22" s="586">
        <v>7481.0568499999999</v>
      </c>
      <c r="I22" s="586">
        <v>60899.865640000004</v>
      </c>
      <c r="J22" s="575"/>
    </row>
    <row r="23" spans="1:10" ht="168" customHeight="1">
      <c r="A23" s="585" t="s">
        <v>1034</v>
      </c>
      <c r="B23" s="586">
        <v>313650.12683999998</v>
      </c>
      <c r="C23" s="586">
        <v>13638.354880000001</v>
      </c>
      <c r="D23" s="586">
        <v>438.50122999999996</v>
      </c>
      <c r="E23" s="586">
        <v>3.3972199999999999</v>
      </c>
      <c r="F23" s="586">
        <v>3912.8556899999999</v>
      </c>
      <c r="G23" s="586">
        <v>4892.1724800000002</v>
      </c>
      <c r="H23" s="586">
        <v>1959.1996399999998</v>
      </c>
      <c r="I23" s="586">
        <v>338494.60798000003</v>
      </c>
      <c r="J23" s="575"/>
    </row>
    <row r="24" spans="1:10" ht="168" customHeight="1">
      <c r="A24" s="585" t="s">
        <v>1035</v>
      </c>
      <c r="B24" s="586">
        <v>1336260.49401</v>
      </c>
      <c r="C24" s="586">
        <v>35156.373890000003</v>
      </c>
      <c r="D24" s="586">
        <v>10720.318650000001</v>
      </c>
      <c r="E24" s="586">
        <v>693.87886000000003</v>
      </c>
      <c r="F24" s="586">
        <v>14437.758390000001</v>
      </c>
      <c r="G24" s="586">
        <v>2679.5777799999996</v>
      </c>
      <c r="H24" s="586">
        <v>212642.60003</v>
      </c>
      <c r="I24" s="586">
        <v>1612591.0016099999</v>
      </c>
      <c r="J24" s="575"/>
    </row>
    <row r="25" spans="1:10" ht="168" customHeight="1">
      <c r="A25" s="585" t="s">
        <v>1036</v>
      </c>
      <c r="B25" s="586">
        <v>1363.6961699999999</v>
      </c>
      <c r="C25" s="586">
        <v>0</v>
      </c>
      <c r="D25" s="586">
        <v>0.26358999999999999</v>
      </c>
      <c r="E25" s="586">
        <v>0</v>
      </c>
      <c r="F25" s="586">
        <v>43.609259999999999</v>
      </c>
      <c r="G25" s="586">
        <v>0</v>
      </c>
      <c r="H25" s="586">
        <v>240.64732000000001</v>
      </c>
      <c r="I25" s="586">
        <v>1648.2163400000002</v>
      </c>
      <c r="J25" s="575"/>
    </row>
    <row r="26" spans="1:10" ht="168" customHeight="1">
      <c r="A26" s="585" t="s">
        <v>1037</v>
      </c>
      <c r="B26" s="586">
        <v>136.11642000000001</v>
      </c>
      <c r="C26" s="586">
        <v>0</v>
      </c>
      <c r="D26" s="586">
        <v>7.7719999999999997E-2</v>
      </c>
      <c r="E26" s="586">
        <v>0</v>
      </c>
      <c r="F26" s="586">
        <v>36.352440000000001</v>
      </c>
      <c r="G26" s="586">
        <v>0</v>
      </c>
      <c r="H26" s="586">
        <v>4280.2322899999999</v>
      </c>
      <c r="I26" s="586">
        <v>4452.7788700000001</v>
      </c>
      <c r="J26" s="575"/>
    </row>
    <row r="27" spans="1:10" s="130" customFormat="1" ht="261.75" customHeight="1" thickBot="1">
      <c r="A27" s="588" t="s">
        <v>1038</v>
      </c>
      <c r="B27" s="589">
        <v>6822.2688600000001</v>
      </c>
      <c r="C27" s="589">
        <v>62.121230000000004</v>
      </c>
      <c r="D27" s="589">
        <v>405.05309</v>
      </c>
      <c r="E27" s="589">
        <v>0</v>
      </c>
      <c r="F27" s="589">
        <v>11.96646</v>
      </c>
      <c r="G27" s="589">
        <v>0</v>
      </c>
      <c r="H27" s="589">
        <v>1987.0115600000001</v>
      </c>
      <c r="I27" s="589">
        <v>9288.4211999999989</v>
      </c>
      <c r="J27" s="590"/>
    </row>
    <row r="28" spans="1:10" s="130" customFormat="1" ht="87.75" customHeight="1" thickTop="1" thickBot="1">
      <c r="A28" s="591" t="s">
        <v>1057</v>
      </c>
      <c r="B28" s="592">
        <f>SUM(B10:B27)</f>
        <v>42102603.942249998</v>
      </c>
      <c r="C28" s="592">
        <f t="shared" ref="C28:I28" si="0">SUM(C10:C27)</f>
        <v>815662.63377000007</v>
      </c>
      <c r="D28" s="592">
        <f t="shared" si="0"/>
        <v>165782.74486999999</v>
      </c>
      <c r="E28" s="592">
        <f t="shared" si="0"/>
        <v>15607.930760000003</v>
      </c>
      <c r="F28" s="592">
        <f t="shared" si="0"/>
        <v>358058.03966999997</v>
      </c>
      <c r="G28" s="592">
        <f t="shared" si="0"/>
        <v>270541.15237000003</v>
      </c>
      <c r="H28" s="592">
        <f t="shared" si="0"/>
        <v>8149245.9138400005</v>
      </c>
      <c r="I28" s="592">
        <f t="shared" si="0"/>
        <v>51877502.357529998</v>
      </c>
      <c r="J28" s="590"/>
    </row>
    <row r="29" spans="1:10" ht="27.75" customHeight="1" thickTop="1" thickBot="1">
      <c r="A29" s="593"/>
      <c r="B29" s="594"/>
      <c r="C29" s="595"/>
      <c r="D29" s="596"/>
      <c r="E29" s="596"/>
      <c r="F29" s="596"/>
      <c r="G29" s="596"/>
      <c r="H29" s="596"/>
      <c r="I29" s="596"/>
      <c r="J29" s="575"/>
    </row>
    <row r="30" spans="1:10" ht="96.75" customHeight="1" thickTop="1">
      <c r="A30" s="572" t="s">
        <v>1067</v>
      </c>
      <c r="B30" s="73"/>
      <c r="C30" s="597"/>
      <c r="D30" s="532"/>
      <c r="E30" s="532"/>
      <c r="F30" s="532"/>
      <c r="G30" s="532"/>
      <c r="H30" s="532"/>
      <c r="I30" s="532"/>
    </row>
    <row r="31" spans="1:10" ht="13.5" customHeight="1">
      <c r="A31" s="77"/>
      <c r="B31" s="82"/>
      <c r="C31" s="598"/>
      <c r="D31" s="75"/>
      <c r="E31" s="75"/>
      <c r="F31" s="75"/>
      <c r="G31" s="75"/>
      <c r="H31" s="75"/>
      <c r="I31" s="75"/>
    </row>
    <row r="32" spans="1:10" ht="13.5" customHeight="1">
      <c r="A32" s="77"/>
      <c r="B32" s="82"/>
      <c r="C32" s="598"/>
      <c r="D32" s="75"/>
      <c r="E32" s="75"/>
      <c r="F32" s="75"/>
      <c r="G32" s="75"/>
      <c r="H32" s="75"/>
      <c r="I32" s="75"/>
    </row>
    <row r="33" spans="1:9" ht="13.5" hidden="1" customHeight="1">
      <c r="A33" s="77"/>
      <c r="B33" s="82"/>
      <c r="C33" s="598"/>
      <c r="D33" s="75"/>
      <c r="E33" s="75"/>
      <c r="F33" s="75"/>
      <c r="G33" s="75"/>
      <c r="H33" s="75"/>
      <c r="I33" s="75"/>
    </row>
    <row r="34" spans="1:9" ht="13.5" hidden="1" customHeight="1">
      <c r="A34" s="77"/>
      <c r="B34" s="82"/>
      <c r="C34" s="598"/>
      <c r="D34" s="75"/>
      <c r="E34" s="75"/>
      <c r="F34" s="75"/>
      <c r="G34" s="75"/>
      <c r="H34" s="75"/>
      <c r="I34" s="75"/>
    </row>
    <row r="35" spans="1:9" ht="13.5" hidden="1" customHeight="1">
      <c r="A35" s="77"/>
      <c r="B35" s="82"/>
      <c r="C35" s="598"/>
      <c r="D35" s="75"/>
      <c r="E35" s="75"/>
      <c r="F35" s="75"/>
      <c r="G35" s="75"/>
      <c r="H35" s="75"/>
      <c r="I35" s="75"/>
    </row>
    <row r="36" spans="1:9" ht="13.5" hidden="1" customHeight="1">
      <c r="A36" s="77"/>
      <c r="B36" s="82"/>
      <c r="C36" s="598"/>
      <c r="D36" s="75"/>
      <c r="E36" s="75"/>
      <c r="F36" s="75"/>
      <c r="G36" s="75"/>
      <c r="H36" s="75"/>
      <c r="I36" s="75"/>
    </row>
    <row r="37" spans="1:9" ht="13.5" hidden="1" customHeight="1">
      <c r="A37" s="76"/>
      <c r="B37" s="121"/>
      <c r="C37" s="598"/>
      <c r="D37" s="75"/>
      <c r="E37" s="75"/>
      <c r="F37" s="75"/>
      <c r="G37" s="75"/>
      <c r="H37" s="75"/>
      <c r="I37" s="75"/>
    </row>
    <row r="38" spans="1:9" ht="13.5" hidden="1" customHeight="1">
      <c r="A38" s="77"/>
      <c r="B38" s="121"/>
      <c r="C38" s="598"/>
      <c r="D38" s="75"/>
      <c r="E38" s="75"/>
      <c r="F38" s="75"/>
      <c r="G38" s="75"/>
      <c r="H38" s="75"/>
      <c r="I38" s="75"/>
    </row>
    <row r="39" spans="1:9" ht="13.5" hidden="1" customHeight="1">
      <c r="A39" s="77"/>
      <c r="B39" s="121"/>
      <c r="C39" s="598"/>
      <c r="D39" s="75"/>
      <c r="E39" s="75"/>
      <c r="F39" s="75"/>
      <c r="G39" s="75"/>
      <c r="H39" s="75"/>
      <c r="I39" s="75"/>
    </row>
    <row r="40" spans="1:9" ht="13.5" hidden="1" customHeight="1">
      <c r="A40" s="77"/>
      <c r="B40" s="121"/>
      <c r="C40" s="598"/>
      <c r="D40" s="75"/>
      <c r="E40" s="75"/>
      <c r="F40" s="75"/>
      <c r="G40" s="75"/>
      <c r="H40" s="75"/>
      <c r="I40" s="75"/>
    </row>
    <row r="41" spans="1:9" ht="13.5" hidden="1" customHeight="1">
      <c r="A41" s="77"/>
      <c r="B41" s="121"/>
      <c r="C41" s="598"/>
      <c r="D41" s="75"/>
      <c r="E41" s="75"/>
      <c r="F41" s="75"/>
      <c r="G41" s="75"/>
      <c r="H41" s="75"/>
      <c r="I41" s="75"/>
    </row>
    <row r="42" spans="1:9" ht="13.5" hidden="1" customHeight="1">
      <c r="A42" s="77"/>
      <c r="B42" s="121"/>
      <c r="C42" s="598"/>
      <c r="D42" s="75"/>
      <c r="E42" s="75"/>
      <c r="F42" s="75"/>
      <c r="G42" s="75"/>
      <c r="H42" s="75"/>
      <c r="I42" s="75"/>
    </row>
    <row r="43" spans="1:9" ht="13.5" hidden="1" customHeight="1">
      <c r="A43" s="76"/>
      <c r="B43" s="121"/>
      <c r="C43" s="598"/>
      <c r="D43" s="75"/>
      <c r="E43" s="75"/>
      <c r="F43" s="75"/>
      <c r="G43" s="75"/>
      <c r="H43" s="75"/>
      <c r="I43" s="75"/>
    </row>
    <row r="44" spans="1:9" ht="13.5" hidden="1" customHeight="1">
      <c r="A44" s="77"/>
      <c r="B44" s="82"/>
      <c r="C44" s="598"/>
      <c r="D44" s="75"/>
      <c r="E44" s="75"/>
      <c r="F44" s="75"/>
      <c r="G44" s="75"/>
      <c r="H44" s="75"/>
      <c r="I44" s="75"/>
    </row>
    <row r="45" spans="1:9" ht="13.5" hidden="1" customHeight="1">
      <c r="A45" s="77"/>
      <c r="B45" s="82"/>
      <c r="C45" s="598"/>
      <c r="D45" s="75"/>
      <c r="E45" s="75"/>
      <c r="F45" s="75"/>
      <c r="G45" s="75"/>
      <c r="H45" s="75"/>
      <c r="I45" s="75"/>
    </row>
    <row r="46" spans="1:9" ht="13.5" hidden="1" customHeight="1">
      <c r="A46" s="77"/>
      <c r="B46" s="82"/>
      <c r="C46" s="598"/>
      <c r="D46" s="75"/>
      <c r="E46" s="75"/>
      <c r="F46" s="75"/>
      <c r="G46" s="75"/>
      <c r="H46" s="75"/>
      <c r="I46" s="75"/>
    </row>
    <row r="47" spans="1:9" ht="13.5" hidden="1" customHeight="1">
      <c r="A47" s="76"/>
      <c r="B47" s="82"/>
      <c r="C47" s="598"/>
      <c r="D47" s="75"/>
      <c r="E47" s="75"/>
      <c r="F47" s="75"/>
      <c r="G47" s="75"/>
      <c r="H47" s="75"/>
      <c r="I47" s="75"/>
    </row>
    <row r="48" spans="1:9" ht="13.5" hidden="1" customHeight="1">
      <c r="A48" s="77"/>
      <c r="B48" s="82"/>
      <c r="C48" s="598"/>
      <c r="D48" s="75"/>
      <c r="E48" s="75"/>
      <c r="F48" s="75"/>
      <c r="G48" s="75"/>
      <c r="H48" s="75"/>
      <c r="I48" s="75"/>
    </row>
    <row r="49" spans="1:9" ht="13.5" hidden="1" customHeight="1">
      <c r="A49" s="77"/>
      <c r="B49" s="82"/>
      <c r="C49" s="598"/>
      <c r="D49" s="75"/>
      <c r="E49" s="75"/>
      <c r="F49" s="75"/>
      <c r="G49" s="75"/>
      <c r="H49" s="75"/>
      <c r="I49" s="75"/>
    </row>
    <row r="50" spans="1:9" ht="13.5" hidden="1" customHeight="1">
      <c r="A50" s="77"/>
      <c r="B50" s="82"/>
      <c r="C50" s="598"/>
      <c r="D50" s="75"/>
      <c r="E50" s="75"/>
      <c r="F50" s="75"/>
      <c r="G50" s="75"/>
      <c r="H50" s="75"/>
      <c r="I50" s="75"/>
    </row>
    <row r="51" spans="1:9" ht="13.5" hidden="1" customHeight="1">
      <c r="A51" s="77"/>
      <c r="B51" s="82"/>
      <c r="C51" s="598"/>
      <c r="D51" s="75"/>
      <c r="E51" s="75"/>
      <c r="F51" s="75"/>
      <c r="G51" s="75"/>
      <c r="H51" s="75"/>
      <c r="I51" s="75"/>
    </row>
    <row r="52" spans="1:9" ht="13.5" hidden="1" customHeight="1">
      <c r="A52" s="76"/>
      <c r="B52" s="82"/>
      <c r="C52" s="598"/>
      <c r="D52" s="75"/>
      <c r="E52" s="75"/>
      <c r="F52" s="75"/>
      <c r="G52" s="75"/>
      <c r="H52" s="75"/>
      <c r="I52" s="75"/>
    </row>
    <row r="53" spans="1:9" ht="13.5" hidden="1" customHeight="1">
      <c r="A53" s="77"/>
      <c r="B53" s="82"/>
      <c r="C53" s="598"/>
      <c r="D53" s="75"/>
      <c r="E53" s="75"/>
      <c r="F53" s="75"/>
      <c r="G53" s="75"/>
      <c r="H53" s="75"/>
      <c r="I53" s="75"/>
    </row>
    <row r="54" spans="1:9" ht="13.5" hidden="1" customHeight="1">
      <c r="A54" s="77"/>
      <c r="B54" s="82"/>
      <c r="C54" s="598"/>
      <c r="D54" s="75"/>
      <c r="E54" s="75"/>
      <c r="F54" s="75"/>
      <c r="G54" s="75"/>
      <c r="H54" s="75"/>
      <c r="I54" s="75"/>
    </row>
    <row r="55" spans="1:9" ht="13.5" hidden="1" customHeight="1">
      <c r="A55" s="77"/>
      <c r="B55" s="82"/>
      <c r="C55" s="598"/>
      <c r="D55" s="75"/>
      <c r="E55" s="75"/>
      <c r="F55" s="75"/>
      <c r="G55" s="75"/>
      <c r="H55" s="75"/>
      <c r="I55" s="75"/>
    </row>
    <row r="56" spans="1:9" ht="9" hidden="1" customHeight="1">
      <c r="A56" s="80"/>
      <c r="B56" s="82"/>
      <c r="C56" s="598"/>
      <c r="D56" s="75"/>
      <c r="E56" s="75"/>
      <c r="F56" s="75"/>
      <c r="G56" s="75"/>
      <c r="H56" s="75"/>
      <c r="I56" s="75"/>
    </row>
    <row r="57" spans="1:9" ht="9" hidden="1" customHeight="1">
      <c r="A57" s="80"/>
      <c r="B57" s="82"/>
      <c r="C57" s="598"/>
      <c r="D57" s="75"/>
      <c r="E57" s="75"/>
      <c r="F57" s="75"/>
      <c r="G57" s="75"/>
      <c r="H57" s="75"/>
      <c r="I57" s="75"/>
    </row>
    <row r="58" spans="1:9" ht="9" hidden="1" customHeight="1">
      <c r="A58" s="80"/>
      <c r="B58" s="82"/>
      <c r="C58" s="598"/>
      <c r="D58" s="75"/>
      <c r="E58" s="75"/>
      <c r="F58" s="75"/>
      <c r="G58" s="75"/>
      <c r="H58" s="75"/>
      <c r="I58" s="75"/>
    </row>
    <row r="59" spans="1:9" ht="9" hidden="1" customHeight="1">
      <c r="A59" s="80"/>
      <c r="B59" s="82"/>
      <c r="C59" s="598"/>
      <c r="D59" s="75"/>
      <c r="E59" s="75"/>
      <c r="F59" s="75"/>
      <c r="G59" s="75"/>
      <c r="H59" s="75"/>
      <c r="I59" s="75"/>
    </row>
    <row r="60" spans="1:9" ht="9" hidden="1" customHeight="1">
      <c r="A60" s="81"/>
      <c r="B60" s="82"/>
      <c r="C60" s="598"/>
      <c r="D60" s="75"/>
      <c r="E60" s="75"/>
      <c r="F60" s="75"/>
      <c r="G60" s="75"/>
      <c r="H60" s="75"/>
      <c r="I60" s="75"/>
    </row>
    <row r="61" spans="1:9" ht="9" hidden="1" customHeight="1">
      <c r="A61" s="81"/>
      <c r="C61" s="598"/>
      <c r="D61" s="75"/>
      <c r="E61" s="75"/>
      <c r="F61" s="75"/>
      <c r="G61" s="75"/>
      <c r="H61" s="75"/>
      <c r="I61" s="75"/>
    </row>
    <row r="62" spans="1:9" ht="9" hidden="1" customHeight="1">
      <c r="A62" s="76"/>
      <c r="C62" s="598"/>
      <c r="D62" s="75"/>
      <c r="E62" s="75"/>
      <c r="F62" s="75"/>
      <c r="G62" s="75"/>
      <c r="H62" s="75"/>
      <c r="I62" s="75"/>
    </row>
    <row r="63" spans="1:9" ht="9" hidden="1" customHeight="1">
      <c r="A63" s="77"/>
      <c r="C63" s="598"/>
      <c r="D63" s="75"/>
      <c r="E63" s="75"/>
      <c r="F63" s="75"/>
      <c r="G63" s="75"/>
      <c r="H63" s="75"/>
      <c r="I63" s="75"/>
    </row>
    <row r="64" spans="1:9" ht="9" hidden="1" customHeight="1">
      <c r="A64" s="77"/>
      <c r="C64" s="598"/>
      <c r="D64" s="75"/>
      <c r="E64" s="75"/>
      <c r="F64" s="75"/>
      <c r="G64" s="75"/>
      <c r="H64" s="75"/>
      <c r="I64" s="75"/>
    </row>
    <row r="65" spans="1:9" ht="9" hidden="1" customHeight="1">
      <c r="A65" s="77"/>
      <c r="C65" s="598"/>
      <c r="D65" s="75"/>
      <c r="E65" s="75"/>
      <c r="F65" s="75"/>
      <c r="G65" s="75"/>
      <c r="H65" s="75"/>
      <c r="I65" s="75"/>
    </row>
    <row r="66" spans="1:9" ht="9" hidden="1" customHeight="1">
      <c r="A66" s="77"/>
      <c r="C66" s="598"/>
      <c r="D66" s="75"/>
      <c r="E66" s="75"/>
      <c r="F66" s="75"/>
      <c r="G66" s="75"/>
      <c r="H66" s="75"/>
      <c r="I66" s="75"/>
    </row>
    <row r="67" spans="1:9" ht="9" hidden="1" customHeight="1">
      <c r="A67" s="80"/>
      <c r="C67" s="598"/>
      <c r="D67" s="75"/>
      <c r="E67" s="75"/>
      <c r="F67" s="75"/>
      <c r="G67" s="75"/>
      <c r="H67" s="75"/>
      <c r="I67" s="75"/>
    </row>
    <row r="68" spans="1:9" ht="9" hidden="1" customHeight="1">
      <c r="A68" s="76"/>
      <c r="C68" s="598"/>
      <c r="D68" s="75"/>
      <c r="E68" s="75"/>
      <c r="F68" s="75"/>
      <c r="G68" s="75"/>
      <c r="H68" s="75"/>
      <c r="I68" s="75"/>
    </row>
    <row r="69" spans="1:9" ht="9" hidden="1" customHeight="1">
      <c r="A69" s="77"/>
      <c r="C69" s="598"/>
      <c r="D69" s="75"/>
      <c r="E69" s="75"/>
      <c r="F69" s="75"/>
      <c r="G69" s="75"/>
      <c r="H69" s="75"/>
      <c r="I69" s="75"/>
    </row>
    <row r="70" spans="1:9" ht="9" hidden="1" customHeight="1">
      <c r="A70" s="77"/>
      <c r="C70" s="598"/>
      <c r="D70" s="75"/>
      <c r="E70" s="75"/>
      <c r="F70" s="75"/>
      <c r="G70" s="75"/>
      <c r="H70" s="75"/>
      <c r="I70" s="75"/>
    </row>
    <row r="71" spans="1:9" ht="9" hidden="1" customHeight="1">
      <c r="A71" s="77"/>
      <c r="C71" s="598"/>
      <c r="D71" s="75"/>
      <c r="E71" s="75"/>
      <c r="F71" s="75"/>
      <c r="G71" s="75"/>
      <c r="H71" s="75"/>
      <c r="I71" s="75"/>
    </row>
    <row r="72" spans="1:9" ht="9" hidden="1" customHeight="1">
      <c r="A72" s="77"/>
      <c r="C72" s="598"/>
      <c r="D72" s="75"/>
      <c r="E72" s="75"/>
      <c r="F72" s="75"/>
      <c r="G72" s="75"/>
      <c r="H72" s="75"/>
      <c r="I72" s="75"/>
    </row>
    <row r="73" spans="1:9" ht="9" hidden="1" customHeight="1">
      <c r="A73" s="80"/>
      <c r="C73" s="598"/>
      <c r="D73" s="75"/>
      <c r="E73" s="75"/>
      <c r="F73" s="75"/>
      <c r="G73" s="75"/>
      <c r="H73" s="75"/>
      <c r="I73" s="75"/>
    </row>
    <row r="74" spans="1:9" ht="9" hidden="1" customHeight="1">
      <c r="A74" s="76"/>
      <c r="C74" s="598"/>
      <c r="D74" s="75"/>
      <c r="E74" s="75"/>
      <c r="F74" s="75"/>
      <c r="G74" s="75"/>
      <c r="H74" s="75"/>
      <c r="I74" s="75"/>
    </row>
    <row r="75" spans="1:9" ht="9" hidden="1" customHeight="1">
      <c r="A75" s="77"/>
      <c r="C75" s="598"/>
      <c r="D75" s="75"/>
      <c r="E75" s="75"/>
      <c r="F75" s="75"/>
      <c r="G75" s="75"/>
      <c r="H75" s="75"/>
      <c r="I75" s="75"/>
    </row>
    <row r="76" spans="1:9" ht="9" hidden="1" customHeight="1">
      <c r="A76" s="77"/>
      <c r="C76" s="598"/>
      <c r="D76" s="75"/>
      <c r="E76" s="75"/>
      <c r="F76" s="75"/>
      <c r="G76" s="75"/>
      <c r="H76" s="75"/>
      <c r="I76" s="75"/>
    </row>
    <row r="77" spans="1:9" ht="9" hidden="1" customHeight="1">
      <c r="A77" s="77"/>
      <c r="C77" s="598"/>
      <c r="D77" s="75"/>
      <c r="E77" s="75"/>
      <c r="F77" s="75"/>
      <c r="G77" s="75"/>
      <c r="H77" s="75"/>
      <c r="I77" s="75"/>
    </row>
    <row r="78" spans="1:9" ht="9" hidden="1" customHeight="1">
      <c r="A78" s="77"/>
      <c r="C78" s="598"/>
      <c r="D78" s="75"/>
      <c r="E78" s="75"/>
      <c r="F78" s="75"/>
      <c r="G78" s="75"/>
      <c r="H78" s="75"/>
      <c r="I78" s="75"/>
    </row>
    <row r="79" spans="1:9" hidden="1">
      <c r="A79" s="77"/>
      <c r="C79" s="599"/>
      <c r="D79" s="82"/>
      <c r="E79" s="82"/>
      <c r="F79" s="82"/>
      <c r="G79" s="82"/>
      <c r="H79" s="82"/>
      <c r="I79" s="82"/>
    </row>
    <row r="80" spans="1:9" hidden="1">
      <c r="A80" s="77"/>
      <c r="C80" s="599"/>
      <c r="D80" s="82"/>
      <c r="E80" s="82"/>
      <c r="F80" s="82"/>
      <c r="G80" s="82"/>
      <c r="H80" s="82"/>
      <c r="I80" s="82"/>
    </row>
    <row r="81" spans="1:9" hidden="1">
      <c r="A81" s="77"/>
      <c r="C81" s="599"/>
      <c r="D81" s="82"/>
      <c r="E81" s="82"/>
      <c r="F81" s="82"/>
      <c r="G81" s="82"/>
      <c r="H81" s="82"/>
      <c r="I81" s="82"/>
    </row>
    <row r="82" spans="1:9" hidden="1">
      <c r="A82" s="77"/>
      <c r="C82" s="599"/>
      <c r="D82" s="82"/>
      <c r="E82" s="82"/>
      <c r="F82" s="82"/>
      <c r="G82" s="82"/>
      <c r="H82" s="82"/>
      <c r="I82" s="82"/>
    </row>
    <row r="83" spans="1:9" hidden="1">
      <c r="A83" s="80"/>
      <c r="C83" s="599"/>
      <c r="D83" s="82"/>
      <c r="E83" s="82"/>
      <c r="F83" s="82"/>
      <c r="G83" s="82"/>
      <c r="H83" s="82"/>
      <c r="I83" s="82"/>
    </row>
    <row r="84" spans="1:9" hidden="1">
      <c r="A84" s="76"/>
      <c r="C84" s="599"/>
      <c r="D84" s="82"/>
      <c r="E84" s="82"/>
      <c r="F84" s="82"/>
      <c r="G84" s="82"/>
      <c r="H84" s="82"/>
      <c r="I84" s="82"/>
    </row>
    <row r="85" spans="1:9" hidden="1">
      <c r="A85" s="77"/>
      <c r="C85" s="599"/>
      <c r="D85" s="82"/>
      <c r="E85" s="82"/>
      <c r="F85" s="82"/>
      <c r="G85" s="82"/>
      <c r="H85" s="82"/>
      <c r="I85" s="82"/>
    </row>
    <row r="86" spans="1:9" hidden="1">
      <c r="A86" s="77"/>
      <c r="C86" s="599"/>
      <c r="D86" s="82"/>
      <c r="E86" s="82"/>
      <c r="F86" s="82"/>
      <c r="G86" s="82"/>
      <c r="H86" s="82"/>
      <c r="I86" s="82"/>
    </row>
    <row r="87" spans="1:9" hidden="1">
      <c r="A87" s="77"/>
      <c r="C87" s="599"/>
      <c r="D87" s="82"/>
      <c r="E87" s="82"/>
      <c r="F87" s="82"/>
      <c r="G87" s="82"/>
      <c r="H87" s="82"/>
      <c r="I87" s="82"/>
    </row>
    <row r="88" spans="1:9" hidden="1">
      <c r="A88" s="77"/>
      <c r="C88" s="599"/>
      <c r="D88" s="82"/>
      <c r="E88" s="82"/>
      <c r="F88" s="82"/>
      <c r="G88" s="82"/>
      <c r="H88" s="82"/>
      <c r="I88" s="82"/>
    </row>
    <row r="89" spans="1:9" hidden="1">
      <c r="A89" s="77"/>
      <c r="C89" s="599"/>
      <c r="D89" s="82"/>
      <c r="E89" s="82"/>
      <c r="F89" s="82"/>
      <c r="G89" s="82"/>
      <c r="H89" s="82"/>
      <c r="I89" s="82"/>
    </row>
    <row r="90" spans="1:9" hidden="1">
      <c r="A90" s="77"/>
      <c r="C90" s="599"/>
      <c r="D90" s="82"/>
      <c r="E90" s="82"/>
      <c r="F90" s="82"/>
      <c r="G90" s="82"/>
      <c r="H90" s="82"/>
      <c r="I90" s="82"/>
    </row>
    <row r="91" spans="1:9" hidden="1">
      <c r="A91" s="77"/>
      <c r="C91" s="599"/>
      <c r="D91" s="82"/>
      <c r="E91" s="82"/>
      <c r="F91" s="82"/>
      <c r="G91" s="82"/>
      <c r="H91" s="82"/>
      <c r="I91" s="82"/>
    </row>
    <row r="92" spans="1:9" hidden="1">
      <c r="A92" s="77"/>
      <c r="C92" s="599"/>
      <c r="D92" s="82"/>
      <c r="E92" s="82"/>
      <c r="F92" s="82"/>
      <c r="G92" s="82"/>
      <c r="H92" s="82"/>
      <c r="I92" s="82"/>
    </row>
    <row r="93" spans="1:9" hidden="1">
      <c r="A93" s="77"/>
      <c r="C93" s="599"/>
      <c r="D93" s="82"/>
      <c r="E93" s="82"/>
      <c r="F93" s="82"/>
      <c r="G93" s="82"/>
      <c r="H93" s="82"/>
      <c r="I93" s="82"/>
    </row>
    <row r="94" spans="1:9" hidden="1">
      <c r="A94" s="76"/>
      <c r="C94" s="599"/>
      <c r="D94" s="82"/>
      <c r="E94" s="82"/>
      <c r="F94" s="82"/>
      <c r="G94" s="82"/>
      <c r="H94" s="82"/>
      <c r="I94" s="82"/>
    </row>
    <row r="95" spans="1:9" hidden="1">
      <c r="A95" s="77"/>
      <c r="C95" s="599"/>
      <c r="D95" s="82"/>
      <c r="E95" s="82"/>
      <c r="F95" s="82"/>
      <c r="G95" s="82"/>
      <c r="H95" s="82"/>
      <c r="I95" s="82"/>
    </row>
    <row r="96" spans="1:9" hidden="1">
      <c r="A96" s="77"/>
      <c r="C96" s="599"/>
      <c r="D96" s="82"/>
      <c r="E96" s="82"/>
      <c r="F96" s="82"/>
      <c r="G96" s="82"/>
      <c r="H96" s="82"/>
      <c r="I96" s="82"/>
    </row>
    <row r="97" spans="1:9" hidden="1">
      <c r="A97" s="77"/>
      <c r="C97" s="599"/>
      <c r="D97" s="82"/>
      <c r="E97" s="82"/>
      <c r="F97" s="82"/>
      <c r="G97" s="82"/>
      <c r="H97" s="82"/>
      <c r="I97" s="82"/>
    </row>
    <row r="98" spans="1:9" hidden="1">
      <c r="A98" s="83"/>
      <c r="C98" s="599"/>
      <c r="D98" s="82"/>
      <c r="E98" s="82"/>
      <c r="F98" s="82"/>
      <c r="G98" s="82"/>
      <c r="H98" s="82"/>
      <c r="I98" s="82"/>
    </row>
    <row r="99" spans="1:9" hidden="1">
      <c r="A99" s="83"/>
      <c r="C99" s="599"/>
      <c r="D99" s="82"/>
      <c r="E99" s="82"/>
      <c r="F99" s="82"/>
      <c r="G99" s="82"/>
      <c r="H99" s="82"/>
      <c r="I99" s="82"/>
    </row>
    <row r="100" spans="1:9" hidden="1">
      <c r="A100" s="83"/>
      <c r="C100" s="599"/>
      <c r="D100" s="82"/>
      <c r="E100" s="82"/>
      <c r="F100" s="82"/>
      <c r="G100" s="82"/>
      <c r="H100" s="82"/>
      <c r="I100" s="82"/>
    </row>
    <row r="101" spans="1:9" hidden="1">
      <c r="A101" s="83"/>
      <c r="C101" s="599"/>
      <c r="D101" s="82"/>
      <c r="E101" s="82"/>
      <c r="F101" s="82"/>
      <c r="G101" s="82"/>
      <c r="H101" s="82"/>
      <c r="I101" s="82"/>
    </row>
    <row r="102" spans="1:9" hidden="1">
      <c r="A102" s="83"/>
      <c r="C102" s="599"/>
      <c r="D102" s="82"/>
      <c r="E102" s="82"/>
      <c r="F102" s="82"/>
      <c r="G102" s="82"/>
      <c r="H102" s="82"/>
      <c r="I102" s="82"/>
    </row>
    <row r="103" spans="1:9" hidden="1">
      <c r="A103" s="83"/>
      <c r="C103" s="599"/>
      <c r="D103" s="82"/>
      <c r="E103" s="82"/>
      <c r="F103" s="82"/>
      <c r="G103" s="82"/>
      <c r="H103" s="82"/>
      <c r="I103" s="82"/>
    </row>
    <row r="104" spans="1:9" hidden="1">
      <c r="A104" s="83"/>
      <c r="C104" s="599"/>
      <c r="D104" s="82"/>
      <c r="E104" s="82"/>
      <c r="F104" s="82"/>
      <c r="G104" s="82"/>
      <c r="H104" s="82"/>
      <c r="I104" s="82"/>
    </row>
    <row r="105" spans="1:9" hidden="1">
      <c r="A105" s="83"/>
      <c r="C105" s="599"/>
      <c r="D105" s="82"/>
      <c r="E105" s="82"/>
      <c r="F105" s="82"/>
      <c r="G105" s="82"/>
      <c r="H105" s="82"/>
      <c r="I105" s="82"/>
    </row>
    <row r="106" spans="1:9" hidden="1">
      <c r="A106" s="83"/>
      <c r="C106" s="599"/>
      <c r="D106" s="82"/>
      <c r="E106" s="82"/>
      <c r="F106" s="82"/>
      <c r="G106" s="82"/>
      <c r="H106" s="82"/>
      <c r="I106" s="82"/>
    </row>
    <row r="107" spans="1:9" hidden="1">
      <c r="A107" s="84"/>
      <c r="C107" s="599"/>
      <c r="D107" s="82"/>
      <c r="E107" s="82"/>
      <c r="F107" s="82"/>
      <c r="G107" s="82"/>
      <c r="H107" s="82"/>
      <c r="I107" s="82"/>
    </row>
    <row r="108" spans="1:9" hidden="1">
      <c r="A108" s="84"/>
      <c r="C108" s="599"/>
      <c r="D108" s="82"/>
      <c r="E108" s="82"/>
      <c r="F108" s="82"/>
      <c r="G108" s="82"/>
      <c r="H108" s="82"/>
      <c r="I108" s="82"/>
    </row>
    <row r="109" spans="1:9" hidden="1">
      <c r="A109" s="84"/>
      <c r="C109" s="599"/>
      <c r="D109" s="82"/>
      <c r="E109" s="82"/>
      <c r="F109" s="82"/>
      <c r="G109" s="82"/>
      <c r="H109" s="82"/>
      <c r="I109" s="82"/>
    </row>
    <row r="110" spans="1:9" hidden="1">
      <c r="A110" s="84"/>
      <c r="C110" s="599"/>
      <c r="D110" s="82"/>
      <c r="E110" s="82"/>
      <c r="F110" s="82"/>
      <c r="G110" s="82"/>
      <c r="H110" s="82"/>
      <c r="I110" s="82"/>
    </row>
    <row r="111" spans="1:9" hidden="1">
      <c r="A111" s="84"/>
      <c r="C111" s="599"/>
      <c r="D111" s="82"/>
      <c r="E111" s="82"/>
      <c r="F111" s="82"/>
      <c r="G111" s="82"/>
      <c r="H111" s="82"/>
      <c r="I111" s="82"/>
    </row>
    <row r="112" spans="1:9" hidden="1">
      <c r="A112" s="84"/>
      <c r="C112" s="599"/>
      <c r="D112" s="82"/>
      <c r="E112" s="82"/>
      <c r="F112" s="82"/>
      <c r="G112" s="82"/>
      <c r="H112" s="82"/>
      <c r="I112" s="82"/>
    </row>
    <row r="113" spans="1:9" hidden="1">
      <c r="A113" s="84"/>
      <c r="C113" s="599"/>
      <c r="D113" s="82"/>
      <c r="E113" s="82"/>
      <c r="F113" s="82"/>
      <c r="G113" s="82"/>
      <c r="H113" s="82"/>
      <c r="I113" s="82"/>
    </row>
    <row r="114" spans="1:9" hidden="1">
      <c r="A114" s="84"/>
      <c r="C114" s="599"/>
      <c r="D114" s="82"/>
      <c r="E114" s="82"/>
      <c r="F114" s="82"/>
      <c r="G114" s="82"/>
      <c r="H114" s="82"/>
      <c r="I114" s="82"/>
    </row>
    <row r="115" spans="1:9" hidden="1">
      <c r="A115" s="84"/>
      <c r="C115" s="599"/>
      <c r="D115" s="82"/>
      <c r="E115" s="82"/>
      <c r="F115" s="82"/>
      <c r="G115" s="82"/>
      <c r="H115" s="82"/>
      <c r="I115" s="82"/>
    </row>
    <row r="116" spans="1:9" hidden="1">
      <c r="A116" s="84"/>
      <c r="C116" s="599"/>
      <c r="D116" s="82"/>
      <c r="E116" s="82"/>
      <c r="F116" s="82"/>
      <c r="G116" s="82"/>
      <c r="H116" s="82"/>
      <c r="I116" s="82"/>
    </row>
    <row r="117" spans="1:9" hidden="1">
      <c r="A117" s="84"/>
      <c r="C117" s="599"/>
      <c r="D117" s="82"/>
      <c r="E117" s="82"/>
      <c r="F117" s="82"/>
      <c r="G117" s="82"/>
      <c r="H117" s="82"/>
      <c r="I117" s="82"/>
    </row>
    <row r="118" spans="1:9" hidden="1">
      <c r="A118" s="84"/>
      <c r="C118" s="599"/>
      <c r="D118" s="82"/>
      <c r="E118" s="82"/>
      <c r="F118" s="82"/>
      <c r="G118" s="82"/>
      <c r="H118" s="82"/>
      <c r="I118" s="82"/>
    </row>
    <row r="119" spans="1:9" hidden="1">
      <c r="A119" s="84"/>
      <c r="C119" s="599"/>
      <c r="D119" s="82"/>
      <c r="E119" s="82"/>
      <c r="F119" s="82"/>
      <c r="G119" s="82"/>
      <c r="H119" s="82"/>
      <c r="I119" s="82"/>
    </row>
    <row r="120" spans="1:9" hidden="1">
      <c r="A120" s="84"/>
    </row>
    <row r="121" spans="1:9" hidden="1">
      <c r="A121" s="84"/>
    </row>
    <row r="122" spans="1:9" hidden="1">
      <c r="A122" s="84"/>
    </row>
    <row r="123" spans="1:9" hidden="1">
      <c r="A123" s="84"/>
    </row>
    <row r="124" spans="1:9" hidden="1">
      <c r="A124" s="84"/>
    </row>
    <row r="125" spans="1:9" hidden="1">
      <c r="A125" s="84"/>
    </row>
    <row r="126" spans="1:9" hidden="1">
      <c r="A126" s="84"/>
    </row>
    <row r="127" spans="1:9" hidden="1">
      <c r="A127" s="84"/>
    </row>
    <row r="128" spans="1:9"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5">
    <mergeCell ref="A2:I2"/>
    <mergeCell ref="A3:I3"/>
    <mergeCell ref="A4:I4"/>
    <mergeCell ref="A5:I5"/>
    <mergeCell ref="B8:I8"/>
  </mergeCells>
  <pageMargins left="0.92" right="0.62" top="0.83" bottom="0.64" header="0.5" footer="0.5"/>
  <pageSetup scale="12" orientation="landscape"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V653"/>
  <sheetViews>
    <sheetView topLeftCell="A2" zoomScale="38" zoomScaleNormal="38" workbookViewId="0">
      <selection activeCell="D12" sqref="D12"/>
    </sheetView>
  </sheetViews>
  <sheetFormatPr defaultColWidth="0" defaultRowHeight="12.75" zeroHeight="1"/>
  <cols>
    <col min="1" max="1" width="125.85546875" style="86" customWidth="1"/>
    <col min="2" max="2" width="20.140625" style="68" customWidth="1"/>
    <col min="3" max="3" width="22" style="68" customWidth="1"/>
    <col min="4" max="4" width="21.7109375" style="68" customWidth="1"/>
    <col min="5" max="5" width="22.28515625" style="68" customWidth="1"/>
    <col min="6" max="6" width="20.140625" style="68" customWidth="1"/>
    <col min="7" max="7" width="22.7109375" style="68" customWidth="1"/>
    <col min="8" max="8" width="21.7109375" style="68" customWidth="1"/>
    <col min="9" max="9" width="22.140625" style="68" customWidth="1"/>
    <col min="10" max="10" width="20.140625" style="68" customWidth="1"/>
    <col min="11" max="11" width="22.42578125" style="68" customWidth="1"/>
    <col min="12" max="12" width="21.7109375" style="68" customWidth="1"/>
    <col min="13" max="13" width="22.140625" style="68" customWidth="1"/>
    <col min="14" max="14" width="3.42578125" style="264" hidden="1"/>
    <col min="15" max="256" width="9.140625" style="68" hidden="1"/>
    <col min="257" max="257" width="125.85546875" style="68" hidden="1"/>
    <col min="258" max="258" width="20.140625" style="68" hidden="1"/>
    <col min="259" max="259" width="22" style="68" hidden="1"/>
    <col min="260" max="260" width="21.7109375" style="68" hidden="1"/>
    <col min="261" max="261" width="22.28515625" style="68" hidden="1"/>
    <col min="262" max="262" width="20.140625" style="68" hidden="1"/>
    <col min="263" max="263" width="22.7109375" style="68" hidden="1"/>
    <col min="264" max="264" width="21.7109375" style="68" hidden="1"/>
    <col min="265" max="265" width="22.140625" style="68" hidden="1"/>
    <col min="266" max="266" width="20.140625" style="68" hidden="1"/>
    <col min="267" max="267" width="22.42578125" style="68" hidden="1"/>
    <col min="268" max="268" width="21.7109375" style="68" hidden="1"/>
    <col min="269" max="269" width="22.140625" style="68" hidden="1"/>
    <col min="270" max="270" width="3.42578125" style="68" hidden="1"/>
    <col min="271" max="512" width="9.140625" style="68" hidden="1"/>
    <col min="513" max="513" width="125.85546875" style="68" hidden="1"/>
    <col min="514" max="514" width="20.140625" style="68" hidden="1"/>
    <col min="515" max="515" width="22" style="68" hidden="1"/>
    <col min="516" max="516" width="21.7109375" style="68" hidden="1"/>
    <col min="517" max="517" width="22.28515625" style="68" hidden="1"/>
    <col min="518" max="518" width="20.140625" style="68" hidden="1"/>
    <col min="519" max="519" width="22.7109375" style="68" hidden="1"/>
    <col min="520" max="520" width="21.7109375" style="68" hidden="1"/>
    <col min="521" max="521" width="22.140625" style="68" hidden="1"/>
    <col min="522" max="522" width="20.140625" style="68" hidden="1"/>
    <col min="523" max="523" width="22.42578125" style="68" hidden="1"/>
    <col min="524" max="524" width="21.7109375" style="68" hidden="1"/>
    <col min="525" max="525" width="22.140625" style="68" hidden="1"/>
    <col min="526" max="526" width="3.42578125" style="68" hidden="1"/>
    <col min="527" max="768" width="9.140625" style="68" hidden="1"/>
    <col min="769" max="769" width="125.85546875" style="68" hidden="1"/>
    <col min="770" max="770" width="20.140625" style="68" hidden="1"/>
    <col min="771" max="771" width="22" style="68" hidden="1"/>
    <col min="772" max="772" width="21.7109375" style="68" hidden="1"/>
    <col min="773" max="773" width="22.28515625" style="68" hidden="1"/>
    <col min="774" max="774" width="20.140625" style="68" hidden="1"/>
    <col min="775" max="775" width="22.7109375" style="68" hidden="1"/>
    <col min="776" max="776" width="21.7109375" style="68" hidden="1"/>
    <col min="777" max="777" width="22.140625" style="68" hidden="1"/>
    <col min="778" max="778" width="20.140625" style="68" hidden="1"/>
    <col min="779" max="779" width="22.42578125" style="68" hidden="1"/>
    <col min="780" max="780" width="21.7109375" style="68" hidden="1"/>
    <col min="781" max="781" width="22.140625" style="68" hidden="1"/>
    <col min="782" max="782" width="3.42578125" style="68" hidden="1"/>
    <col min="783" max="1024" width="9.140625" style="68" hidden="1"/>
    <col min="1025" max="1025" width="125.85546875" style="68" hidden="1"/>
    <col min="1026" max="1026" width="20.140625" style="68" hidden="1"/>
    <col min="1027" max="1027" width="22" style="68" hidden="1"/>
    <col min="1028" max="1028" width="21.7109375" style="68" hidden="1"/>
    <col min="1029" max="1029" width="22.28515625" style="68" hidden="1"/>
    <col min="1030" max="1030" width="20.140625" style="68" hidden="1"/>
    <col min="1031" max="1031" width="22.7109375" style="68" hidden="1"/>
    <col min="1032" max="1032" width="21.7109375" style="68" hidden="1"/>
    <col min="1033" max="1033" width="22.140625" style="68" hidden="1"/>
    <col min="1034" max="1034" width="20.140625" style="68" hidden="1"/>
    <col min="1035" max="1035" width="22.42578125" style="68" hidden="1"/>
    <col min="1036" max="1036" width="21.7109375" style="68" hidden="1"/>
    <col min="1037" max="1037" width="22.140625" style="68" hidden="1"/>
    <col min="1038" max="1038" width="3.42578125" style="68" hidden="1"/>
    <col min="1039" max="1280" width="9.140625" style="68" hidden="1"/>
    <col min="1281" max="1281" width="125.85546875" style="68" hidden="1"/>
    <col min="1282" max="1282" width="20.140625" style="68" hidden="1"/>
    <col min="1283" max="1283" width="22" style="68" hidden="1"/>
    <col min="1284" max="1284" width="21.7109375" style="68" hidden="1"/>
    <col min="1285" max="1285" width="22.28515625" style="68" hidden="1"/>
    <col min="1286" max="1286" width="20.140625" style="68" hidden="1"/>
    <col min="1287" max="1287" width="22.7109375" style="68" hidden="1"/>
    <col min="1288" max="1288" width="21.7109375" style="68" hidden="1"/>
    <col min="1289" max="1289" width="22.140625" style="68" hidden="1"/>
    <col min="1290" max="1290" width="20.140625" style="68" hidden="1"/>
    <col min="1291" max="1291" width="22.42578125" style="68" hidden="1"/>
    <col min="1292" max="1292" width="21.7109375" style="68" hidden="1"/>
    <col min="1293" max="1293" width="22.140625" style="68" hidden="1"/>
    <col min="1294" max="1294" width="3.42578125" style="68" hidden="1"/>
    <col min="1295" max="1536" width="9.140625" style="68" hidden="1"/>
    <col min="1537" max="1537" width="125.85546875" style="68" hidden="1"/>
    <col min="1538" max="1538" width="20.140625" style="68" hidden="1"/>
    <col min="1539" max="1539" width="22" style="68" hidden="1"/>
    <col min="1540" max="1540" width="21.7109375" style="68" hidden="1"/>
    <col min="1541" max="1541" width="22.28515625" style="68" hidden="1"/>
    <col min="1542" max="1542" width="20.140625" style="68" hidden="1"/>
    <col min="1543" max="1543" width="22.7109375" style="68" hidden="1"/>
    <col min="1544" max="1544" width="21.7109375" style="68" hidden="1"/>
    <col min="1545" max="1545" width="22.140625" style="68" hidden="1"/>
    <col min="1546" max="1546" width="20.140625" style="68" hidden="1"/>
    <col min="1547" max="1547" width="22.42578125" style="68" hidden="1"/>
    <col min="1548" max="1548" width="21.7109375" style="68" hidden="1"/>
    <col min="1549" max="1549" width="22.140625" style="68" hidden="1"/>
    <col min="1550" max="1550" width="3.42578125" style="68" hidden="1"/>
    <col min="1551" max="1792" width="9.140625" style="68" hidden="1"/>
    <col min="1793" max="1793" width="125.85546875" style="68" hidden="1"/>
    <col min="1794" max="1794" width="20.140625" style="68" hidden="1"/>
    <col min="1795" max="1795" width="22" style="68" hidden="1"/>
    <col min="1796" max="1796" width="21.7109375" style="68" hidden="1"/>
    <col min="1797" max="1797" width="22.28515625" style="68" hidden="1"/>
    <col min="1798" max="1798" width="20.140625" style="68" hidden="1"/>
    <col min="1799" max="1799" width="22.7109375" style="68" hidden="1"/>
    <col min="1800" max="1800" width="21.7109375" style="68" hidden="1"/>
    <col min="1801" max="1801" width="22.140625" style="68" hidden="1"/>
    <col min="1802" max="1802" width="20.140625" style="68" hidden="1"/>
    <col min="1803" max="1803" width="22.42578125" style="68" hidden="1"/>
    <col min="1804" max="1804" width="21.7109375" style="68" hidden="1"/>
    <col min="1805" max="1805" width="22.140625" style="68" hidden="1"/>
    <col min="1806" max="1806" width="3.42578125" style="68" hidden="1"/>
    <col min="1807" max="2048" width="9.140625" style="68" hidden="1"/>
    <col min="2049" max="2049" width="125.85546875" style="68" hidden="1"/>
    <col min="2050" max="2050" width="20.140625" style="68" hidden="1"/>
    <col min="2051" max="2051" width="22" style="68" hidden="1"/>
    <col min="2052" max="2052" width="21.7109375" style="68" hidden="1"/>
    <col min="2053" max="2053" width="22.28515625" style="68" hidden="1"/>
    <col min="2054" max="2054" width="20.140625" style="68" hidden="1"/>
    <col min="2055" max="2055" width="22.7109375" style="68" hidden="1"/>
    <col min="2056" max="2056" width="21.7109375" style="68" hidden="1"/>
    <col min="2057" max="2057" width="22.140625" style="68" hidden="1"/>
    <col min="2058" max="2058" width="20.140625" style="68" hidden="1"/>
    <col min="2059" max="2059" width="22.42578125" style="68" hidden="1"/>
    <col min="2060" max="2060" width="21.7109375" style="68" hidden="1"/>
    <col min="2061" max="2061" width="22.140625" style="68" hidden="1"/>
    <col min="2062" max="2062" width="3.42578125" style="68" hidden="1"/>
    <col min="2063" max="2304" width="9.140625" style="68" hidden="1"/>
    <col min="2305" max="2305" width="125.85546875" style="68" hidden="1"/>
    <col min="2306" max="2306" width="20.140625" style="68" hidden="1"/>
    <col min="2307" max="2307" width="22" style="68" hidden="1"/>
    <col min="2308" max="2308" width="21.7109375" style="68" hidden="1"/>
    <col min="2309" max="2309" width="22.28515625" style="68" hidden="1"/>
    <col min="2310" max="2310" width="20.140625" style="68" hidden="1"/>
    <col min="2311" max="2311" width="22.7109375" style="68" hidden="1"/>
    <col min="2312" max="2312" width="21.7109375" style="68" hidden="1"/>
    <col min="2313" max="2313" width="22.140625" style="68" hidden="1"/>
    <col min="2314" max="2314" width="20.140625" style="68" hidden="1"/>
    <col min="2315" max="2315" width="22.42578125" style="68" hidden="1"/>
    <col min="2316" max="2316" width="21.7109375" style="68" hidden="1"/>
    <col min="2317" max="2317" width="22.140625" style="68" hidden="1"/>
    <col min="2318" max="2318" width="3.42578125" style="68" hidden="1"/>
    <col min="2319" max="2560" width="9.140625" style="68" hidden="1"/>
    <col min="2561" max="2561" width="125.85546875" style="68" hidden="1"/>
    <col min="2562" max="2562" width="20.140625" style="68" hidden="1"/>
    <col min="2563" max="2563" width="22" style="68" hidden="1"/>
    <col min="2564" max="2564" width="21.7109375" style="68" hidden="1"/>
    <col min="2565" max="2565" width="22.28515625" style="68" hidden="1"/>
    <col min="2566" max="2566" width="20.140625" style="68" hidden="1"/>
    <col min="2567" max="2567" width="22.7109375" style="68" hidden="1"/>
    <col min="2568" max="2568" width="21.7109375" style="68" hidden="1"/>
    <col min="2569" max="2569" width="22.140625" style="68" hidden="1"/>
    <col min="2570" max="2570" width="20.140625" style="68" hidden="1"/>
    <col min="2571" max="2571" width="22.42578125" style="68" hidden="1"/>
    <col min="2572" max="2572" width="21.7109375" style="68" hidden="1"/>
    <col min="2573" max="2573" width="22.140625" style="68" hidden="1"/>
    <col min="2574" max="2574" width="3.42578125" style="68" hidden="1"/>
    <col min="2575" max="2816" width="9.140625" style="68" hidden="1"/>
    <col min="2817" max="2817" width="125.85546875" style="68" hidden="1"/>
    <col min="2818" max="2818" width="20.140625" style="68" hidden="1"/>
    <col min="2819" max="2819" width="22" style="68" hidden="1"/>
    <col min="2820" max="2820" width="21.7109375" style="68" hidden="1"/>
    <col min="2821" max="2821" width="22.28515625" style="68" hidden="1"/>
    <col min="2822" max="2822" width="20.140625" style="68" hidden="1"/>
    <col min="2823" max="2823" width="22.7109375" style="68" hidden="1"/>
    <col min="2824" max="2824" width="21.7109375" style="68" hidden="1"/>
    <col min="2825" max="2825" width="22.140625" style="68" hidden="1"/>
    <col min="2826" max="2826" width="20.140625" style="68" hidden="1"/>
    <col min="2827" max="2827" width="22.42578125" style="68" hidden="1"/>
    <col min="2828" max="2828" width="21.7109375" style="68" hidden="1"/>
    <col min="2829" max="2829" width="22.140625" style="68" hidden="1"/>
    <col min="2830" max="2830" width="3.42578125" style="68" hidden="1"/>
    <col min="2831" max="3072" width="9.140625" style="68" hidden="1"/>
    <col min="3073" max="3073" width="125.85546875" style="68" hidden="1"/>
    <col min="3074" max="3074" width="20.140625" style="68" hidden="1"/>
    <col min="3075" max="3075" width="22" style="68" hidden="1"/>
    <col min="3076" max="3076" width="21.7109375" style="68" hidden="1"/>
    <col min="3077" max="3077" width="22.28515625" style="68" hidden="1"/>
    <col min="3078" max="3078" width="20.140625" style="68" hidden="1"/>
    <col min="3079" max="3079" width="22.7109375" style="68" hidden="1"/>
    <col min="3080" max="3080" width="21.7109375" style="68" hidden="1"/>
    <col min="3081" max="3081" width="22.140625" style="68" hidden="1"/>
    <col min="3082" max="3082" width="20.140625" style="68" hidden="1"/>
    <col min="3083" max="3083" width="22.42578125" style="68" hidden="1"/>
    <col min="3084" max="3084" width="21.7109375" style="68" hidden="1"/>
    <col min="3085" max="3085" width="22.140625" style="68" hidden="1"/>
    <col min="3086" max="3086" width="3.42578125" style="68" hidden="1"/>
    <col min="3087" max="3328" width="9.140625" style="68" hidden="1"/>
    <col min="3329" max="3329" width="125.85546875" style="68" hidden="1"/>
    <col min="3330" max="3330" width="20.140625" style="68" hidden="1"/>
    <col min="3331" max="3331" width="22" style="68" hidden="1"/>
    <col min="3332" max="3332" width="21.7109375" style="68" hidden="1"/>
    <col min="3333" max="3333" width="22.28515625" style="68" hidden="1"/>
    <col min="3334" max="3334" width="20.140625" style="68" hidden="1"/>
    <col min="3335" max="3335" width="22.7109375" style="68" hidden="1"/>
    <col min="3336" max="3336" width="21.7109375" style="68" hidden="1"/>
    <col min="3337" max="3337" width="22.140625" style="68" hidden="1"/>
    <col min="3338" max="3338" width="20.140625" style="68" hidden="1"/>
    <col min="3339" max="3339" width="22.42578125" style="68" hidden="1"/>
    <col min="3340" max="3340" width="21.7109375" style="68" hidden="1"/>
    <col min="3341" max="3341" width="22.140625" style="68" hidden="1"/>
    <col min="3342" max="3342" width="3.42578125" style="68" hidden="1"/>
    <col min="3343" max="3584" width="9.140625" style="68" hidden="1"/>
    <col min="3585" max="3585" width="125.85546875" style="68" hidden="1"/>
    <col min="3586" max="3586" width="20.140625" style="68" hidden="1"/>
    <col min="3587" max="3587" width="22" style="68" hidden="1"/>
    <col min="3588" max="3588" width="21.7109375" style="68" hidden="1"/>
    <col min="3589" max="3589" width="22.28515625" style="68" hidden="1"/>
    <col min="3590" max="3590" width="20.140625" style="68" hidden="1"/>
    <col min="3591" max="3591" width="22.7109375" style="68" hidden="1"/>
    <col min="3592" max="3592" width="21.7109375" style="68" hidden="1"/>
    <col min="3593" max="3593" width="22.140625" style="68" hidden="1"/>
    <col min="3594" max="3594" width="20.140625" style="68" hidden="1"/>
    <col min="3595" max="3595" width="22.42578125" style="68" hidden="1"/>
    <col min="3596" max="3596" width="21.7109375" style="68" hidden="1"/>
    <col min="3597" max="3597" width="22.140625" style="68" hidden="1"/>
    <col min="3598" max="3598" width="3.42578125" style="68" hidden="1"/>
    <col min="3599" max="3840" width="9.140625" style="68" hidden="1"/>
    <col min="3841" max="3841" width="125.85546875" style="68" hidden="1"/>
    <col min="3842" max="3842" width="20.140625" style="68" hidden="1"/>
    <col min="3843" max="3843" width="22" style="68" hidden="1"/>
    <col min="3844" max="3844" width="21.7109375" style="68" hidden="1"/>
    <col min="3845" max="3845" width="22.28515625" style="68" hidden="1"/>
    <col min="3846" max="3846" width="20.140625" style="68" hidden="1"/>
    <col min="3847" max="3847" width="22.7109375" style="68" hidden="1"/>
    <col min="3848" max="3848" width="21.7109375" style="68" hidden="1"/>
    <col min="3849" max="3849" width="22.140625" style="68" hidden="1"/>
    <col min="3850" max="3850" width="20.140625" style="68" hidden="1"/>
    <col min="3851" max="3851" width="22.42578125" style="68" hidden="1"/>
    <col min="3852" max="3852" width="21.7109375" style="68" hidden="1"/>
    <col min="3853" max="3853" width="22.140625" style="68" hidden="1"/>
    <col min="3854" max="3854" width="3.42578125" style="68" hidden="1"/>
    <col min="3855" max="4096" width="9.140625" style="68" hidden="1"/>
    <col min="4097" max="4097" width="125.85546875" style="68" hidden="1"/>
    <col min="4098" max="4098" width="20.140625" style="68" hidden="1"/>
    <col min="4099" max="4099" width="22" style="68" hidden="1"/>
    <col min="4100" max="4100" width="21.7109375" style="68" hidden="1"/>
    <col min="4101" max="4101" width="22.28515625" style="68" hidden="1"/>
    <col min="4102" max="4102" width="20.140625" style="68" hidden="1"/>
    <col min="4103" max="4103" width="22.7109375" style="68" hidden="1"/>
    <col min="4104" max="4104" width="21.7109375" style="68" hidden="1"/>
    <col min="4105" max="4105" width="22.140625" style="68" hidden="1"/>
    <col min="4106" max="4106" width="20.140625" style="68" hidden="1"/>
    <col min="4107" max="4107" width="22.42578125" style="68" hidden="1"/>
    <col min="4108" max="4108" width="21.7109375" style="68" hidden="1"/>
    <col min="4109" max="4109" width="22.140625" style="68" hidden="1"/>
    <col min="4110" max="4110" width="3.42578125" style="68" hidden="1"/>
    <col min="4111" max="4352" width="9.140625" style="68" hidden="1"/>
    <col min="4353" max="4353" width="125.85546875" style="68" hidden="1"/>
    <col min="4354" max="4354" width="20.140625" style="68" hidden="1"/>
    <col min="4355" max="4355" width="22" style="68" hidden="1"/>
    <col min="4356" max="4356" width="21.7109375" style="68" hidden="1"/>
    <col min="4357" max="4357" width="22.28515625" style="68" hidden="1"/>
    <col min="4358" max="4358" width="20.140625" style="68" hidden="1"/>
    <col min="4359" max="4359" width="22.7109375" style="68" hidden="1"/>
    <col min="4360" max="4360" width="21.7109375" style="68" hidden="1"/>
    <col min="4361" max="4361" width="22.140625" style="68" hidden="1"/>
    <col min="4362" max="4362" width="20.140625" style="68" hidden="1"/>
    <col min="4363" max="4363" width="22.42578125" style="68" hidden="1"/>
    <col min="4364" max="4364" width="21.7109375" style="68" hidden="1"/>
    <col min="4365" max="4365" width="22.140625" style="68" hidden="1"/>
    <col min="4366" max="4366" width="3.42578125" style="68" hidden="1"/>
    <col min="4367" max="4608" width="9.140625" style="68" hidden="1"/>
    <col min="4609" max="4609" width="125.85546875" style="68" hidden="1"/>
    <col min="4610" max="4610" width="20.140625" style="68" hidden="1"/>
    <col min="4611" max="4611" width="22" style="68" hidden="1"/>
    <col min="4612" max="4612" width="21.7109375" style="68" hidden="1"/>
    <col min="4613" max="4613" width="22.28515625" style="68" hidden="1"/>
    <col min="4614" max="4614" width="20.140625" style="68" hidden="1"/>
    <col min="4615" max="4615" width="22.7109375" style="68" hidden="1"/>
    <col min="4616" max="4616" width="21.7109375" style="68" hidden="1"/>
    <col min="4617" max="4617" width="22.140625" style="68" hidden="1"/>
    <col min="4618" max="4618" width="20.140625" style="68" hidden="1"/>
    <col min="4619" max="4619" width="22.42578125" style="68" hidden="1"/>
    <col min="4620" max="4620" width="21.7109375" style="68" hidden="1"/>
    <col min="4621" max="4621" width="22.140625" style="68" hidden="1"/>
    <col min="4622" max="4622" width="3.42578125" style="68" hidden="1"/>
    <col min="4623" max="4864" width="9.140625" style="68" hidden="1"/>
    <col min="4865" max="4865" width="125.85546875" style="68" hidden="1"/>
    <col min="4866" max="4866" width="20.140625" style="68" hidden="1"/>
    <col min="4867" max="4867" width="22" style="68" hidden="1"/>
    <col min="4868" max="4868" width="21.7109375" style="68" hidden="1"/>
    <col min="4869" max="4869" width="22.28515625" style="68" hidden="1"/>
    <col min="4870" max="4870" width="20.140625" style="68" hidden="1"/>
    <col min="4871" max="4871" width="22.7109375" style="68" hidden="1"/>
    <col min="4872" max="4872" width="21.7109375" style="68" hidden="1"/>
    <col min="4873" max="4873" width="22.140625" style="68" hidden="1"/>
    <col min="4874" max="4874" width="20.140625" style="68" hidden="1"/>
    <col min="4875" max="4875" width="22.42578125" style="68" hidden="1"/>
    <col min="4876" max="4876" width="21.7109375" style="68" hidden="1"/>
    <col min="4877" max="4877" width="22.140625" style="68" hidden="1"/>
    <col min="4878" max="4878" width="3.42578125" style="68" hidden="1"/>
    <col min="4879" max="5120" width="9.140625" style="68" hidden="1"/>
    <col min="5121" max="5121" width="125.85546875" style="68" hidden="1"/>
    <col min="5122" max="5122" width="20.140625" style="68" hidden="1"/>
    <col min="5123" max="5123" width="22" style="68" hidden="1"/>
    <col min="5124" max="5124" width="21.7109375" style="68" hidden="1"/>
    <col min="5125" max="5125" width="22.28515625" style="68" hidden="1"/>
    <col min="5126" max="5126" width="20.140625" style="68" hidden="1"/>
    <col min="5127" max="5127" width="22.7109375" style="68" hidden="1"/>
    <col min="5128" max="5128" width="21.7109375" style="68" hidden="1"/>
    <col min="5129" max="5129" width="22.140625" style="68" hidden="1"/>
    <col min="5130" max="5130" width="20.140625" style="68" hidden="1"/>
    <col min="5131" max="5131" width="22.42578125" style="68" hidden="1"/>
    <col min="5132" max="5132" width="21.7109375" style="68" hidden="1"/>
    <col min="5133" max="5133" width="22.140625" style="68" hidden="1"/>
    <col min="5134" max="5134" width="3.42578125" style="68" hidden="1"/>
    <col min="5135" max="5376" width="9.140625" style="68" hidden="1"/>
    <col min="5377" max="5377" width="125.85546875" style="68" hidden="1"/>
    <col min="5378" max="5378" width="20.140625" style="68" hidden="1"/>
    <col min="5379" max="5379" width="22" style="68" hidden="1"/>
    <col min="5380" max="5380" width="21.7109375" style="68" hidden="1"/>
    <col min="5381" max="5381" width="22.28515625" style="68" hidden="1"/>
    <col min="5382" max="5382" width="20.140625" style="68" hidden="1"/>
    <col min="5383" max="5383" width="22.7109375" style="68" hidden="1"/>
    <col min="5384" max="5384" width="21.7109375" style="68" hidden="1"/>
    <col min="5385" max="5385" width="22.140625" style="68" hidden="1"/>
    <col min="5386" max="5386" width="20.140625" style="68" hidden="1"/>
    <col min="5387" max="5387" width="22.42578125" style="68" hidden="1"/>
    <col min="5388" max="5388" width="21.7109375" style="68" hidden="1"/>
    <col min="5389" max="5389" width="22.140625" style="68" hidden="1"/>
    <col min="5390" max="5390" width="3.42578125" style="68" hidden="1"/>
    <col min="5391" max="5632" width="9.140625" style="68" hidden="1"/>
    <col min="5633" max="5633" width="125.85546875" style="68" hidden="1"/>
    <col min="5634" max="5634" width="20.140625" style="68" hidden="1"/>
    <col min="5635" max="5635" width="22" style="68" hidden="1"/>
    <col min="5636" max="5636" width="21.7109375" style="68" hidden="1"/>
    <col min="5637" max="5637" width="22.28515625" style="68" hidden="1"/>
    <col min="5638" max="5638" width="20.140625" style="68" hidden="1"/>
    <col min="5639" max="5639" width="22.7109375" style="68" hidden="1"/>
    <col min="5640" max="5640" width="21.7109375" style="68" hidden="1"/>
    <col min="5641" max="5641" width="22.140625" style="68" hidden="1"/>
    <col min="5642" max="5642" width="20.140625" style="68" hidden="1"/>
    <col min="5643" max="5643" width="22.42578125" style="68" hidden="1"/>
    <col min="5644" max="5644" width="21.7109375" style="68" hidden="1"/>
    <col min="5645" max="5645" width="22.140625" style="68" hidden="1"/>
    <col min="5646" max="5646" width="3.42578125" style="68" hidden="1"/>
    <col min="5647" max="5888" width="9.140625" style="68" hidden="1"/>
    <col min="5889" max="5889" width="125.85546875" style="68" hidden="1"/>
    <col min="5890" max="5890" width="20.140625" style="68" hidden="1"/>
    <col min="5891" max="5891" width="22" style="68" hidden="1"/>
    <col min="5892" max="5892" width="21.7109375" style="68" hidden="1"/>
    <col min="5893" max="5893" width="22.28515625" style="68" hidden="1"/>
    <col min="5894" max="5894" width="20.140625" style="68" hidden="1"/>
    <col min="5895" max="5895" width="22.7109375" style="68" hidden="1"/>
    <col min="5896" max="5896" width="21.7109375" style="68" hidden="1"/>
    <col min="5897" max="5897" width="22.140625" style="68" hidden="1"/>
    <col min="5898" max="5898" width="20.140625" style="68" hidden="1"/>
    <col min="5899" max="5899" width="22.42578125" style="68" hidden="1"/>
    <col min="5900" max="5900" width="21.7109375" style="68" hidden="1"/>
    <col min="5901" max="5901" width="22.140625" style="68" hidden="1"/>
    <col min="5902" max="5902" width="3.42578125" style="68" hidden="1"/>
    <col min="5903" max="6144" width="9.140625" style="68" hidden="1"/>
    <col min="6145" max="6145" width="125.85546875" style="68" hidden="1"/>
    <col min="6146" max="6146" width="20.140625" style="68" hidden="1"/>
    <col min="6147" max="6147" width="22" style="68" hidden="1"/>
    <col min="6148" max="6148" width="21.7109375" style="68" hidden="1"/>
    <col min="6149" max="6149" width="22.28515625" style="68" hidden="1"/>
    <col min="6150" max="6150" width="20.140625" style="68" hidden="1"/>
    <col min="6151" max="6151" width="22.7109375" style="68" hidden="1"/>
    <col min="6152" max="6152" width="21.7109375" style="68" hidden="1"/>
    <col min="6153" max="6153" width="22.140625" style="68" hidden="1"/>
    <col min="6154" max="6154" width="20.140625" style="68" hidden="1"/>
    <col min="6155" max="6155" width="22.42578125" style="68" hidden="1"/>
    <col min="6156" max="6156" width="21.7109375" style="68" hidden="1"/>
    <col min="6157" max="6157" width="22.140625" style="68" hidden="1"/>
    <col min="6158" max="6158" width="3.42578125" style="68" hidden="1"/>
    <col min="6159" max="6400" width="9.140625" style="68" hidden="1"/>
    <col min="6401" max="6401" width="125.85546875" style="68" hidden="1"/>
    <col min="6402" max="6402" width="20.140625" style="68" hidden="1"/>
    <col min="6403" max="6403" width="22" style="68" hidden="1"/>
    <col min="6404" max="6404" width="21.7109375" style="68" hidden="1"/>
    <col min="6405" max="6405" width="22.28515625" style="68" hidden="1"/>
    <col min="6406" max="6406" width="20.140625" style="68" hidden="1"/>
    <col min="6407" max="6407" width="22.7109375" style="68" hidden="1"/>
    <col min="6408" max="6408" width="21.7109375" style="68" hidden="1"/>
    <col min="6409" max="6409" width="22.140625" style="68" hidden="1"/>
    <col min="6410" max="6410" width="20.140625" style="68" hidden="1"/>
    <col min="6411" max="6411" width="22.42578125" style="68" hidden="1"/>
    <col min="6412" max="6412" width="21.7109375" style="68" hidden="1"/>
    <col min="6413" max="6413" width="22.140625" style="68" hidden="1"/>
    <col min="6414" max="6414" width="3.42578125" style="68" hidden="1"/>
    <col min="6415" max="6656" width="9.140625" style="68" hidden="1"/>
    <col min="6657" max="6657" width="125.85546875" style="68" hidden="1"/>
    <col min="6658" max="6658" width="20.140625" style="68" hidden="1"/>
    <col min="6659" max="6659" width="22" style="68" hidden="1"/>
    <col min="6660" max="6660" width="21.7109375" style="68" hidden="1"/>
    <col min="6661" max="6661" width="22.28515625" style="68" hidden="1"/>
    <col min="6662" max="6662" width="20.140625" style="68" hidden="1"/>
    <col min="6663" max="6663" width="22.7109375" style="68" hidden="1"/>
    <col min="6664" max="6664" width="21.7109375" style="68" hidden="1"/>
    <col min="6665" max="6665" width="22.140625" style="68" hidden="1"/>
    <col min="6666" max="6666" width="20.140625" style="68" hidden="1"/>
    <col min="6667" max="6667" width="22.42578125" style="68" hidden="1"/>
    <col min="6668" max="6668" width="21.7109375" style="68" hidden="1"/>
    <col min="6669" max="6669" width="22.140625" style="68" hidden="1"/>
    <col min="6670" max="6670" width="3.42578125" style="68" hidden="1"/>
    <col min="6671" max="6912" width="9.140625" style="68" hidden="1"/>
    <col min="6913" max="6913" width="125.85546875" style="68" hidden="1"/>
    <col min="6914" max="6914" width="20.140625" style="68" hidden="1"/>
    <col min="6915" max="6915" width="22" style="68" hidden="1"/>
    <col min="6916" max="6916" width="21.7109375" style="68" hidden="1"/>
    <col min="6917" max="6917" width="22.28515625" style="68" hidden="1"/>
    <col min="6918" max="6918" width="20.140625" style="68" hidden="1"/>
    <col min="6919" max="6919" width="22.7109375" style="68" hidden="1"/>
    <col min="6920" max="6920" width="21.7109375" style="68" hidden="1"/>
    <col min="6921" max="6921" width="22.140625" style="68" hidden="1"/>
    <col min="6922" max="6922" width="20.140625" style="68" hidden="1"/>
    <col min="6923" max="6923" width="22.42578125" style="68" hidden="1"/>
    <col min="6924" max="6924" width="21.7109375" style="68" hidden="1"/>
    <col min="6925" max="6925" width="22.140625" style="68" hidden="1"/>
    <col min="6926" max="6926" width="3.42578125" style="68" hidden="1"/>
    <col min="6927" max="7168" width="9.140625" style="68" hidden="1"/>
    <col min="7169" max="7169" width="125.85546875" style="68" hidden="1"/>
    <col min="7170" max="7170" width="20.140625" style="68" hidden="1"/>
    <col min="7171" max="7171" width="22" style="68" hidden="1"/>
    <col min="7172" max="7172" width="21.7109375" style="68" hidden="1"/>
    <col min="7173" max="7173" width="22.28515625" style="68" hidden="1"/>
    <col min="7174" max="7174" width="20.140625" style="68" hidden="1"/>
    <col min="7175" max="7175" width="22.7109375" style="68" hidden="1"/>
    <col min="7176" max="7176" width="21.7109375" style="68" hidden="1"/>
    <col min="7177" max="7177" width="22.140625" style="68" hidden="1"/>
    <col min="7178" max="7178" width="20.140625" style="68" hidden="1"/>
    <col min="7179" max="7179" width="22.42578125" style="68" hidden="1"/>
    <col min="7180" max="7180" width="21.7109375" style="68" hidden="1"/>
    <col min="7181" max="7181" width="22.140625" style="68" hidden="1"/>
    <col min="7182" max="7182" width="3.42578125" style="68" hidden="1"/>
    <col min="7183" max="7424" width="9.140625" style="68" hidden="1"/>
    <col min="7425" max="7425" width="125.85546875" style="68" hidden="1"/>
    <col min="7426" max="7426" width="20.140625" style="68" hidden="1"/>
    <col min="7427" max="7427" width="22" style="68" hidden="1"/>
    <col min="7428" max="7428" width="21.7109375" style="68" hidden="1"/>
    <col min="7429" max="7429" width="22.28515625" style="68" hidden="1"/>
    <col min="7430" max="7430" width="20.140625" style="68" hidden="1"/>
    <col min="7431" max="7431" width="22.7109375" style="68" hidden="1"/>
    <col min="7432" max="7432" width="21.7109375" style="68" hidden="1"/>
    <col min="7433" max="7433" width="22.140625" style="68" hidden="1"/>
    <col min="7434" max="7434" width="20.140625" style="68" hidden="1"/>
    <col min="7435" max="7435" width="22.42578125" style="68" hidden="1"/>
    <col min="7436" max="7436" width="21.7109375" style="68" hidden="1"/>
    <col min="7437" max="7437" width="22.140625" style="68" hidden="1"/>
    <col min="7438" max="7438" width="3.42578125" style="68" hidden="1"/>
    <col min="7439" max="7680" width="9.140625" style="68" hidden="1"/>
    <col min="7681" max="7681" width="125.85546875" style="68" hidden="1"/>
    <col min="7682" max="7682" width="20.140625" style="68" hidden="1"/>
    <col min="7683" max="7683" width="22" style="68" hidden="1"/>
    <col min="7684" max="7684" width="21.7109375" style="68" hidden="1"/>
    <col min="7685" max="7685" width="22.28515625" style="68" hidden="1"/>
    <col min="7686" max="7686" width="20.140625" style="68" hidden="1"/>
    <col min="7687" max="7687" width="22.7109375" style="68" hidden="1"/>
    <col min="7688" max="7688" width="21.7109375" style="68" hidden="1"/>
    <col min="7689" max="7689" width="22.140625" style="68" hidden="1"/>
    <col min="7690" max="7690" width="20.140625" style="68" hidden="1"/>
    <col min="7691" max="7691" width="22.42578125" style="68" hidden="1"/>
    <col min="7692" max="7692" width="21.7109375" style="68" hidden="1"/>
    <col min="7693" max="7693" width="22.140625" style="68" hidden="1"/>
    <col min="7694" max="7694" width="3.42578125" style="68" hidden="1"/>
    <col min="7695" max="7936" width="9.140625" style="68" hidden="1"/>
    <col min="7937" max="7937" width="125.85546875" style="68" hidden="1"/>
    <col min="7938" max="7938" width="20.140625" style="68" hidden="1"/>
    <col min="7939" max="7939" width="22" style="68" hidden="1"/>
    <col min="7940" max="7940" width="21.7109375" style="68" hidden="1"/>
    <col min="7941" max="7941" width="22.28515625" style="68" hidden="1"/>
    <col min="7942" max="7942" width="20.140625" style="68" hidden="1"/>
    <col min="7943" max="7943" width="22.7109375" style="68" hidden="1"/>
    <col min="7944" max="7944" width="21.7109375" style="68" hidden="1"/>
    <col min="7945" max="7945" width="22.140625" style="68" hidden="1"/>
    <col min="7946" max="7946" width="20.140625" style="68" hidden="1"/>
    <col min="7947" max="7947" width="22.42578125" style="68" hidden="1"/>
    <col min="7948" max="7948" width="21.7109375" style="68" hidden="1"/>
    <col min="7949" max="7949" width="22.140625" style="68" hidden="1"/>
    <col min="7950" max="7950" width="3.42578125" style="68" hidden="1"/>
    <col min="7951" max="8192" width="9.140625" style="68" hidden="1"/>
    <col min="8193" max="8193" width="125.85546875" style="68" hidden="1"/>
    <col min="8194" max="8194" width="20.140625" style="68" hidden="1"/>
    <col min="8195" max="8195" width="22" style="68" hidden="1"/>
    <col min="8196" max="8196" width="21.7109375" style="68" hidden="1"/>
    <col min="8197" max="8197" width="22.28515625" style="68" hidden="1"/>
    <col min="8198" max="8198" width="20.140625" style="68" hidden="1"/>
    <col min="8199" max="8199" width="22.7109375" style="68" hidden="1"/>
    <col min="8200" max="8200" width="21.7109375" style="68" hidden="1"/>
    <col min="8201" max="8201" width="22.140625" style="68" hidden="1"/>
    <col min="8202" max="8202" width="20.140625" style="68" hidden="1"/>
    <col min="8203" max="8203" width="22.42578125" style="68" hidden="1"/>
    <col min="8204" max="8204" width="21.7109375" style="68" hidden="1"/>
    <col min="8205" max="8205" width="22.140625" style="68" hidden="1"/>
    <col min="8206" max="8206" width="3.42578125" style="68" hidden="1"/>
    <col min="8207" max="8448" width="9.140625" style="68" hidden="1"/>
    <col min="8449" max="8449" width="125.85546875" style="68" hidden="1"/>
    <col min="8450" max="8450" width="20.140625" style="68" hidden="1"/>
    <col min="8451" max="8451" width="22" style="68" hidden="1"/>
    <col min="8452" max="8452" width="21.7109375" style="68" hidden="1"/>
    <col min="8453" max="8453" width="22.28515625" style="68" hidden="1"/>
    <col min="8454" max="8454" width="20.140625" style="68" hidden="1"/>
    <col min="8455" max="8455" width="22.7109375" style="68" hidden="1"/>
    <col min="8456" max="8456" width="21.7109375" style="68" hidden="1"/>
    <col min="8457" max="8457" width="22.140625" style="68" hidden="1"/>
    <col min="8458" max="8458" width="20.140625" style="68" hidden="1"/>
    <col min="8459" max="8459" width="22.42578125" style="68" hidden="1"/>
    <col min="8460" max="8460" width="21.7109375" style="68" hidden="1"/>
    <col min="8461" max="8461" width="22.140625" style="68" hidden="1"/>
    <col min="8462" max="8462" width="3.42578125" style="68" hidden="1"/>
    <col min="8463" max="8704" width="9.140625" style="68" hidden="1"/>
    <col min="8705" max="8705" width="125.85546875" style="68" hidden="1"/>
    <col min="8706" max="8706" width="20.140625" style="68" hidden="1"/>
    <col min="8707" max="8707" width="22" style="68" hidden="1"/>
    <col min="8708" max="8708" width="21.7109375" style="68" hidden="1"/>
    <col min="8709" max="8709" width="22.28515625" style="68" hidden="1"/>
    <col min="8710" max="8710" width="20.140625" style="68" hidden="1"/>
    <col min="8711" max="8711" width="22.7109375" style="68" hidden="1"/>
    <col min="8712" max="8712" width="21.7109375" style="68" hidden="1"/>
    <col min="8713" max="8713" width="22.140625" style="68" hidden="1"/>
    <col min="8714" max="8714" width="20.140625" style="68" hidden="1"/>
    <col min="8715" max="8715" width="22.42578125" style="68" hidden="1"/>
    <col min="8716" max="8716" width="21.7109375" style="68" hidden="1"/>
    <col min="8717" max="8717" width="22.140625" style="68" hidden="1"/>
    <col min="8718" max="8718" width="3.42578125" style="68" hidden="1"/>
    <col min="8719" max="8960" width="9.140625" style="68" hidden="1"/>
    <col min="8961" max="8961" width="125.85546875" style="68" hidden="1"/>
    <col min="8962" max="8962" width="20.140625" style="68" hidden="1"/>
    <col min="8963" max="8963" width="22" style="68" hidden="1"/>
    <col min="8964" max="8964" width="21.7109375" style="68" hidden="1"/>
    <col min="8965" max="8965" width="22.28515625" style="68" hidden="1"/>
    <col min="8966" max="8966" width="20.140625" style="68" hidden="1"/>
    <col min="8967" max="8967" width="22.7109375" style="68" hidden="1"/>
    <col min="8968" max="8968" width="21.7109375" style="68" hidden="1"/>
    <col min="8969" max="8969" width="22.140625" style="68" hidden="1"/>
    <col min="8970" max="8970" width="20.140625" style="68" hidden="1"/>
    <col min="8971" max="8971" width="22.42578125" style="68" hidden="1"/>
    <col min="8972" max="8972" width="21.7109375" style="68" hidden="1"/>
    <col min="8973" max="8973" width="22.140625" style="68" hidden="1"/>
    <col min="8974" max="8974" width="3.42578125" style="68" hidden="1"/>
    <col min="8975" max="9216" width="9.140625" style="68" hidden="1"/>
    <col min="9217" max="9217" width="125.85546875" style="68" hidden="1"/>
    <col min="9218" max="9218" width="20.140625" style="68" hidden="1"/>
    <col min="9219" max="9219" width="22" style="68" hidden="1"/>
    <col min="9220" max="9220" width="21.7109375" style="68" hidden="1"/>
    <col min="9221" max="9221" width="22.28515625" style="68" hidden="1"/>
    <col min="9222" max="9222" width="20.140625" style="68" hidden="1"/>
    <col min="9223" max="9223" width="22.7109375" style="68" hidden="1"/>
    <col min="9224" max="9224" width="21.7109375" style="68" hidden="1"/>
    <col min="9225" max="9225" width="22.140625" style="68" hidden="1"/>
    <col min="9226" max="9226" width="20.140625" style="68" hidden="1"/>
    <col min="9227" max="9227" width="22.42578125" style="68" hidden="1"/>
    <col min="9228" max="9228" width="21.7109375" style="68" hidden="1"/>
    <col min="9229" max="9229" width="22.140625" style="68" hidden="1"/>
    <col min="9230" max="9230" width="3.42578125" style="68" hidden="1"/>
    <col min="9231" max="9472" width="9.140625" style="68" hidden="1"/>
    <col min="9473" max="9473" width="125.85546875" style="68" hidden="1"/>
    <col min="9474" max="9474" width="20.140625" style="68" hidden="1"/>
    <col min="9475" max="9475" width="22" style="68" hidden="1"/>
    <col min="9476" max="9476" width="21.7109375" style="68" hidden="1"/>
    <col min="9477" max="9477" width="22.28515625" style="68" hidden="1"/>
    <col min="9478" max="9478" width="20.140625" style="68" hidden="1"/>
    <col min="9479" max="9479" width="22.7109375" style="68" hidden="1"/>
    <col min="9480" max="9480" width="21.7109375" style="68" hidden="1"/>
    <col min="9481" max="9481" width="22.140625" style="68" hidden="1"/>
    <col min="9482" max="9482" width="20.140625" style="68" hidden="1"/>
    <col min="9483" max="9483" width="22.42578125" style="68" hidden="1"/>
    <col min="9484" max="9484" width="21.7109375" style="68" hidden="1"/>
    <col min="9485" max="9485" width="22.140625" style="68" hidden="1"/>
    <col min="9486" max="9486" width="3.42578125" style="68" hidden="1"/>
    <col min="9487" max="9728" width="9.140625" style="68" hidden="1"/>
    <col min="9729" max="9729" width="125.85546875" style="68" hidden="1"/>
    <col min="9730" max="9730" width="20.140625" style="68" hidden="1"/>
    <col min="9731" max="9731" width="22" style="68" hidden="1"/>
    <col min="9732" max="9732" width="21.7109375" style="68" hidden="1"/>
    <col min="9733" max="9733" width="22.28515625" style="68" hidden="1"/>
    <col min="9734" max="9734" width="20.140625" style="68" hidden="1"/>
    <col min="9735" max="9735" width="22.7109375" style="68" hidden="1"/>
    <col min="9736" max="9736" width="21.7109375" style="68" hidden="1"/>
    <col min="9737" max="9737" width="22.140625" style="68" hidden="1"/>
    <col min="9738" max="9738" width="20.140625" style="68" hidden="1"/>
    <col min="9739" max="9739" width="22.42578125" style="68" hidden="1"/>
    <col min="9740" max="9740" width="21.7109375" style="68" hidden="1"/>
    <col min="9741" max="9741" width="22.140625" style="68" hidden="1"/>
    <col min="9742" max="9742" width="3.42578125" style="68" hidden="1"/>
    <col min="9743" max="9984" width="9.140625" style="68" hidden="1"/>
    <col min="9985" max="9985" width="125.85546875" style="68" hidden="1"/>
    <col min="9986" max="9986" width="20.140625" style="68" hidden="1"/>
    <col min="9987" max="9987" width="22" style="68" hidden="1"/>
    <col min="9988" max="9988" width="21.7109375" style="68" hidden="1"/>
    <col min="9989" max="9989" width="22.28515625" style="68" hidden="1"/>
    <col min="9990" max="9990" width="20.140625" style="68" hidden="1"/>
    <col min="9991" max="9991" width="22.7109375" style="68" hidden="1"/>
    <col min="9992" max="9992" width="21.7109375" style="68" hidden="1"/>
    <col min="9993" max="9993" width="22.140625" style="68" hidden="1"/>
    <col min="9994" max="9994" width="20.140625" style="68" hidden="1"/>
    <col min="9995" max="9995" width="22.42578125" style="68" hidden="1"/>
    <col min="9996" max="9996" width="21.7109375" style="68" hidden="1"/>
    <col min="9997" max="9997" width="22.140625" style="68" hidden="1"/>
    <col min="9998" max="9998" width="3.42578125" style="68" hidden="1"/>
    <col min="9999" max="10240" width="9.140625" style="68" hidden="1"/>
    <col min="10241" max="10241" width="125.85546875" style="68" hidden="1"/>
    <col min="10242" max="10242" width="20.140625" style="68" hidden="1"/>
    <col min="10243" max="10243" width="22" style="68" hidden="1"/>
    <col min="10244" max="10244" width="21.7109375" style="68" hidden="1"/>
    <col min="10245" max="10245" width="22.28515625" style="68" hidden="1"/>
    <col min="10246" max="10246" width="20.140625" style="68" hidden="1"/>
    <col min="10247" max="10247" width="22.7109375" style="68" hidden="1"/>
    <col min="10248" max="10248" width="21.7109375" style="68" hidden="1"/>
    <col min="10249" max="10249" width="22.140625" style="68" hidden="1"/>
    <col min="10250" max="10250" width="20.140625" style="68" hidden="1"/>
    <col min="10251" max="10251" width="22.42578125" style="68" hidden="1"/>
    <col min="10252" max="10252" width="21.7109375" style="68" hidden="1"/>
    <col min="10253" max="10253" width="22.140625" style="68" hidden="1"/>
    <col min="10254" max="10254" width="3.42578125" style="68" hidden="1"/>
    <col min="10255" max="10496" width="9.140625" style="68" hidden="1"/>
    <col min="10497" max="10497" width="125.85546875" style="68" hidden="1"/>
    <col min="10498" max="10498" width="20.140625" style="68" hidden="1"/>
    <col min="10499" max="10499" width="22" style="68" hidden="1"/>
    <col min="10500" max="10500" width="21.7109375" style="68" hidden="1"/>
    <col min="10501" max="10501" width="22.28515625" style="68" hidden="1"/>
    <col min="10502" max="10502" width="20.140625" style="68" hidden="1"/>
    <col min="10503" max="10503" width="22.7109375" style="68" hidden="1"/>
    <col min="10504" max="10504" width="21.7109375" style="68" hidden="1"/>
    <col min="10505" max="10505" width="22.140625" style="68" hidden="1"/>
    <col min="10506" max="10506" width="20.140625" style="68" hidden="1"/>
    <col min="10507" max="10507" width="22.42578125" style="68" hidden="1"/>
    <col min="10508" max="10508" width="21.7109375" style="68" hidden="1"/>
    <col min="10509" max="10509" width="22.140625" style="68" hidden="1"/>
    <col min="10510" max="10510" width="3.42578125" style="68" hidden="1"/>
    <col min="10511" max="10752" width="9.140625" style="68" hidden="1"/>
    <col min="10753" max="10753" width="125.85546875" style="68" hidden="1"/>
    <col min="10754" max="10754" width="20.140625" style="68" hidden="1"/>
    <col min="10755" max="10755" width="22" style="68" hidden="1"/>
    <col min="10756" max="10756" width="21.7109375" style="68" hidden="1"/>
    <col min="10757" max="10757" width="22.28515625" style="68" hidden="1"/>
    <col min="10758" max="10758" width="20.140625" style="68" hidden="1"/>
    <col min="10759" max="10759" width="22.7109375" style="68" hidden="1"/>
    <col min="10760" max="10760" width="21.7109375" style="68" hidden="1"/>
    <col min="10761" max="10761" width="22.140625" style="68" hidden="1"/>
    <col min="10762" max="10762" width="20.140625" style="68" hidden="1"/>
    <col min="10763" max="10763" width="22.42578125" style="68" hidden="1"/>
    <col min="10764" max="10764" width="21.7109375" style="68" hidden="1"/>
    <col min="10765" max="10765" width="22.140625" style="68" hidden="1"/>
    <col min="10766" max="10766" width="3.42578125" style="68" hidden="1"/>
    <col min="10767" max="11008" width="9.140625" style="68" hidden="1"/>
    <col min="11009" max="11009" width="125.85546875" style="68" hidden="1"/>
    <col min="11010" max="11010" width="20.140625" style="68" hidden="1"/>
    <col min="11011" max="11011" width="22" style="68" hidden="1"/>
    <col min="11012" max="11012" width="21.7109375" style="68" hidden="1"/>
    <col min="11013" max="11013" width="22.28515625" style="68" hidden="1"/>
    <col min="11014" max="11014" width="20.140625" style="68" hidden="1"/>
    <col min="11015" max="11015" width="22.7109375" style="68" hidden="1"/>
    <col min="11016" max="11016" width="21.7109375" style="68" hidden="1"/>
    <col min="11017" max="11017" width="22.140625" style="68" hidden="1"/>
    <col min="11018" max="11018" width="20.140625" style="68" hidden="1"/>
    <col min="11019" max="11019" width="22.42578125" style="68" hidden="1"/>
    <col min="11020" max="11020" width="21.7109375" style="68" hidden="1"/>
    <col min="11021" max="11021" width="22.140625" style="68" hidden="1"/>
    <col min="11022" max="11022" width="3.42578125" style="68" hidden="1"/>
    <col min="11023" max="11264" width="9.140625" style="68" hidden="1"/>
    <col min="11265" max="11265" width="125.85546875" style="68" hidden="1"/>
    <col min="11266" max="11266" width="20.140625" style="68" hidden="1"/>
    <col min="11267" max="11267" width="22" style="68" hidden="1"/>
    <col min="11268" max="11268" width="21.7109375" style="68" hidden="1"/>
    <col min="11269" max="11269" width="22.28515625" style="68" hidden="1"/>
    <col min="11270" max="11270" width="20.140625" style="68" hidden="1"/>
    <col min="11271" max="11271" width="22.7109375" style="68" hidden="1"/>
    <col min="11272" max="11272" width="21.7109375" style="68" hidden="1"/>
    <col min="11273" max="11273" width="22.140625" style="68" hidden="1"/>
    <col min="11274" max="11274" width="20.140625" style="68" hidden="1"/>
    <col min="11275" max="11275" width="22.42578125" style="68" hidden="1"/>
    <col min="11276" max="11276" width="21.7109375" style="68" hidden="1"/>
    <col min="11277" max="11277" width="22.140625" style="68" hidden="1"/>
    <col min="11278" max="11278" width="3.42578125" style="68" hidden="1"/>
    <col min="11279" max="11520" width="9.140625" style="68" hidden="1"/>
    <col min="11521" max="11521" width="125.85546875" style="68" hidden="1"/>
    <col min="11522" max="11522" width="20.140625" style="68" hidden="1"/>
    <col min="11523" max="11523" width="22" style="68" hidden="1"/>
    <col min="11524" max="11524" width="21.7109375" style="68" hidden="1"/>
    <col min="11525" max="11525" width="22.28515625" style="68" hidden="1"/>
    <col min="11526" max="11526" width="20.140625" style="68" hidden="1"/>
    <col min="11527" max="11527" width="22.7109375" style="68" hidden="1"/>
    <col min="11528" max="11528" width="21.7109375" style="68" hidden="1"/>
    <col min="11529" max="11529" width="22.140625" style="68" hidden="1"/>
    <col min="11530" max="11530" width="20.140625" style="68" hidden="1"/>
    <col min="11531" max="11531" width="22.42578125" style="68" hidden="1"/>
    <col min="11532" max="11532" width="21.7109375" style="68" hidden="1"/>
    <col min="11533" max="11533" width="22.140625" style="68" hidden="1"/>
    <col min="11534" max="11534" width="3.42578125" style="68" hidden="1"/>
    <col min="11535" max="11776" width="9.140625" style="68" hidden="1"/>
    <col min="11777" max="11777" width="125.85546875" style="68" hidden="1"/>
    <col min="11778" max="11778" width="20.140625" style="68" hidden="1"/>
    <col min="11779" max="11779" width="22" style="68" hidden="1"/>
    <col min="11780" max="11780" width="21.7109375" style="68" hidden="1"/>
    <col min="11781" max="11781" width="22.28515625" style="68" hidden="1"/>
    <col min="11782" max="11782" width="20.140625" style="68" hidden="1"/>
    <col min="11783" max="11783" width="22.7109375" style="68" hidden="1"/>
    <col min="11784" max="11784" width="21.7109375" style="68" hidden="1"/>
    <col min="11785" max="11785" width="22.140625" style="68" hidden="1"/>
    <col min="11786" max="11786" width="20.140625" style="68" hidden="1"/>
    <col min="11787" max="11787" width="22.42578125" style="68" hidden="1"/>
    <col min="11788" max="11788" width="21.7109375" style="68" hidden="1"/>
    <col min="11789" max="11789" width="22.140625" style="68" hidden="1"/>
    <col min="11790" max="11790" width="3.42578125" style="68" hidden="1"/>
    <col min="11791" max="12032" width="9.140625" style="68" hidden="1"/>
    <col min="12033" max="12033" width="125.85546875" style="68" hidden="1"/>
    <col min="12034" max="12034" width="20.140625" style="68" hidden="1"/>
    <col min="12035" max="12035" width="22" style="68" hidden="1"/>
    <col min="12036" max="12036" width="21.7109375" style="68" hidden="1"/>
    <col min="12037" max="12037" width="22.28515625" style="68" hidden="1"/>
    <col min="12038" max="12038" width="20.140625" style="68" hidden="1"/>
    <col min="12039" max="12039" width="22.7109375" style="68" hidden="1"/>
    <col min="12040" max="12040" width="21.7109375" style="68" hidden="1"/>
    <col min="12041" max="12041" width="22.140625" style="68" hidden="1"/>
    <col min="12042" max="12042" width="20.140625" style="68" hidden="1"/>
    <col min="12043" max="12043" width="22.42578125" style="68" hidden="1"/>
    <col min="12044" max="12044" width="21.7109375" style="68" hidden="1"/>
    <col min="12045" max="12045" width="22.140625" style="68" hidden="1"/>
    <col min="12046" max="12046" width="3.42578125" style="68" hidden="1"/>
    <col min="12047" max="12288" width="9.140625" style="68" hidden="1"/>
    <col min="12289" max="12289" width="125.85546875" style="68" hidden="1"/>
    <col min="12290" max="12290" width="20.140625" style="68" hidden="1"/>
    <col min="12291" max="12291" width="22" style="68" hidden="1"/>
    <col min="12292" max="12292" width="21.7109375" style="68" hidden="1"/>
    <col min="12293" max="12293" width="22.28515625" style="68" hidden="1"/>
    <col min="12294" max="12294" width="20.140625" style="68" hidden="1"/>
    <col min="12295" max="12295" width="22.7109375" style="68" hidden="1"/>
    <col min="12296" max="12296" width="21.7109375" style="68" hidden="1"/>
    <col min="12297" max="12297" width="22.140625" style="68" hidden="1"/>
    <col min="12298" max="12298" width="20.140625" style="68" hidden="1"/>
    <col min="12299" max="12299" width="22.42578125" style="68" hidden="1"/>
    <col min="12300" max="12300" width="21.7109375" style="68" hidden="1"/>
    <col min="12301" max="12301" width="22.140625" style="68" hidden="1"/>
    <col min="12302" max="12302" width="3.42578125" style="68" hidden="1"/>
    <col min="12303" max="12544" width="9.140625" style="68" hidden="1"/>
    <col min="12545" max="12545" width="125.85546875" style="68" hidden="1"/>
    <col min="12546" max="12546" width="20.140625" style="68" hidden="1"/>
    <col min="12547" max="12547" width="22" style="68" hidden="1"/>
    <col min="12548" max="12548" width="21.7109375" style="68" hidden="1"/>
    <col min="12549" max="12549" width="22.28515625" style="68" hidden="1"/>
    <col min="12550" max="12550" width="20.140625" style="68" hidden="1"/>
    <col min="12551" max="12551" width="22.7109375" style="68" hidden="1"/>
    <col min="12552" max="12552" width="21.7109375" style="68" hidden="1"/>
    <col min="12553" max="12553" width="22.140625" style="68" hidden="1"/>
    <col min="12554" max="12554" width="20.140625" style="68" hidden="1"/>
    <col min="12555" max="12555" width="22.42578125" style="68" hidden="1"/>
    <col min="12556" max="12556" width="21.7109375" style="68" hidden="1"/>
    <col min="12557" max="12557" width="22.140625" style="68" hidden="1"/>
    <col min="12558" max="12558" width="3.42578125" style="68" hidden="1"/>
    <col min="12559" max="12800" width="9.140625" style="68" hidden="1"/>
    <col min="12801" max="12801" width="125.85546875" style="68" hidden="1"/>
    <col min="12802" max="12802" width="20.140625" style="68" hidden="1"/>
    <col min="12803" max="12803" width="22" style="68" hidden="1"/>
    <col min="12804" max="12804" width="21.7109375" style="68" hidden="1"/>
    <col min="12805" max="12805" width="22.28515625" style="68" hidden="1"/>
    <col min="12806" max="12806" width="20.140625" style="68" hidden="1"/>
    <col min="12807" max="12807" width="22.7109375" style="68" hidden="1"/>
    <col min="12808" max="12808" width="21.7109375" style="68" hidden="1"/>
    <col min="12809" max="12809" width="22.140625" style="68" hidden="1"/>
    <col min="12810" max="12810" width="20.140625" style="68" hidden="1"/>
    <col min="12811" max="12811" width="22.42578125" style="68" hidden="1"/>
    <col min="12812" max="12812" width="21.7109375" style="68" hidden="1"/>
    <col min="12813" max="12813" width="22.140625" style="68" hidden="1"/>
    <col min="12814" max="12814" width="3.42578125" style="68" hidden="1"/>
    <col min="12815" max="13056" width="9.140625" style="68" hidden="1"/>
    <col min="13057" max="13057" width="125.85546875" style="68" hidden="1"/>
    <col min="13058" max="13058" width="20.140625" style="68" hidden="1"/>
    <col min="13059" max="13059" width="22" style="68" hidden="1"/>
    <col min="13060" max="13060" width="21.7109375" style="68" hidden="1"/>
    <col min="13061" max="13061" width="22.28515625" style="68" hidden="1"/>
    <col min="13062" max="13062" width="20.140625" style="68" hidden="1"/>
    <col min="13063" max="13063" width="22.7109375" style="68" hidden="1"/>
    <col min="13064" max="13064" width="21.7109375" style="68" hidden="1"/>
    <col min="13065" max="13065" width="22.140625" style="68" hidden="1"/>
    <col min="13066" max="13066" width="20.140625" style="68" hidden="1"/>
    <col min="13067" max="13067" width="22.42578125" style="68" hidden="1"/>
    <col min="13068" max="13068" width="21.7109375" style="68" hidden="1"/>
    <col min="13069" max="13069" width="22.140625" style="68" hidden="1"/>
    <col min="13070" max="13070" width="3.42578125" style="68" hidden="1"/>
    <col min="13071" max="13312" width="9.140625" style="68" hidden="1"/>
    <col min="13313" max="13313" width="125.85546875" style="68" hidden="1"/>
    <col min="13314" max="13314" width="20.140625" style="68" hidden="1"/>
    <col min="13315" max="13315" width="22" style="68" hidden="1"/>
    <col min="13316" max="13316" width="21.7109375" style="68" hidden="1"/>
    <col min="13317" max="13317" width="22.28515625" style="68" hidden="1"/>
    <col min="13318" max="13318" width="20.140625" style="68" hidden="1"/>
    <col min="13319" max="13319" width="22.7109375" style="68" hidden="1"/>
    <col min="13320" max="13320" width="21.7109375" style="68" hidden="1"/>
    <col min="13321" max="13321" width="22.140625" style="68" hidden="1"/>
    <col min="13322" max="13322" width="20.140625" style="68" hidden="1"/>
    <col min="13323" max="13323" width="22.42578125" style="68" hidden="1"/>
    <col min="13324" max="13324" width="21.7109375" style="68" hidden="1"/>
    <col min="13325" max="13325" width="22.140625" style="68" hidden="1"/>
    <col min="13326" max="13326" width="3.42578125" style="68" hidden="1"/>
    <col min="13327" max="13568" width="9.140625" style="68" hidden="1"/>
    <col min="13569" max="13569" width="125.85546875" style="68" hidden="1"/>
    <col min="13570" max="13570" width="20.140625" style="68" hidden="1"/>
    <col min="13571" max="13571" width="22" style="68" hidden="1"/>
    <col min="13572" max="13572" width="21.7109375" style="68" hidden="1"/>
    <col min="13573" max="13573" width="22.28515625" style="68" hidden="1"/>
    <col min="13574" max="13574" width="20.140625" style="68" hidden="1"/>
    <col min="13575" max="13575" width="22.7109375" style="68" hidden="1"/>
    <col min="13576" max="13576" width="21.7109375" style="68" hidden="1"/>
    <col min="13577" max="13577" width="22.140625" style="68" hidden="1"/>
    <col min="13578" max="13578" width="20.140625" style="68" hidden="1"/>
    <col min="13579" max="13579" width="22.42578125" style="68" hidden="1"/>
    <col min="13580" max="13580" width="21.7109375" style="68" hidden="1"/>
    <col min="13581" max="13581" width="22.140625" style="68" hidden="1"/>
    <col min="13582" max="13582" width="3.42578125" style="68" hidden="1"/>
    <col min="13583" max="13824" width="9.140625" style="68" hidden="1"/>
    <col min="13825" max="13825" width="125.85546875" style="68" hidden="1"/>
    <col min="13826" max="13826" width="20.140625" style="68" hidden="1"/>
    <col min="13827" max="13827" width="22" style="68" hidden="1"/>
    <col min="13828" max="13828" width="21.7109375" style="68" hidden="1"/>
    <col min="13829" max="13829" width="22.28515625" style="68" hidden="1"/>
    <col min="13830" max="13830" width="20.140625" style="68" hidden="1"/>
    <col min="13831" max="13831" width="22.7109375" style="68" hidden="1"/>
    <col min="13832" max="13832" width="21.7109375" style="68" hidden="1"/>
    <col min="13833" max="13833" width="22.140625" style="68" hidden="1"/>
    <col min="13834" max="13834" width="20.140625" style="68" hidden="1"/>
    <col min="13835" max="13835" width="22.42578125" style="68" hidden="1"/>
    <col min="13836" max="13836" width="21.7109375" style="68" hidden="1"/>
    <col min="13837" max="13837" width="22.140625" style="68" hidden="1"/>
    <col min="13838" max="13838" width="3.42578125" style="68" hidden="1"/>
    <col min="13839" max="14080" width="9.140625" style="68" hidden="1"/>
    <col min="14081" max="14081" width="125.85546875" style="68" hidden="1"/>
    <col min="14082" max="14082" width="20.140625" style="68" hidden="1"/>
    <col min="14083" max="14083" width="22" style="68" hidden="1"/>
    <col min="14084" max="14084" width="21.7109375" style="68" hidden="1"/>
    <col min="14085" max="14085" width="22.28515625" style="68" hidden="1"/>
    <col min="14086" max="14086" width="20.140625" style="68" hidden="1"/>
    <col min="14087" max="14087" width="22.7109375" style="68" hidden="1"/>
    <col min="14088" max="14088" width="21.7109375" style="68" hidden="1"/>
    <col min="14089" max="14089" width="22.140625" style="68" hidden="1"/>
    <col min="14090" max="14090" width="20.140625" style="68" hidden="1"/>
    <col min="14091" max="14091" width="22.42578125" style="68" hidden="1"/>
    <col min="14092" max="14092" width="21.7109375" style="68" hidden="1"/>
    <col min="14093" max="14093" width="22.140625" style="68" hidden="1"/>
    <col min="14094" max="14094" width="3.42578125" style="68" hidden="1"/>
    <col min="14095" max="14336" width="9.140625" style="68" hidden="1"/>
    <col min="14337" max="14337" width="125.85546875" style="68" hidden="1"/>
    <col min="14338" max="14338" width="20.140625" style="68" hidden="1"/>
    <col min="14339" max="14339" width="22" style="68" hidden="1"/>
    <col min="14340" max="14340" width="21.7109375" style="68" hidden="1"/>
    <col min="14341" max="14341" width="22.28515625" style="68" hidden="1"/>
    <col min="14342" max="14342" width="20.140625" style="68" hidden="1"/>
    <col min="14343" max="14343" width="22.7109375" style="68" hidden="1"/>
    <col min="14344" max="14344" width="21.7109375" style="68" hidden="1"/>
    <col min="14345" max="14345" width="22.140625" style="68" hidden="1"/>
    <col min="14346" max="14346" width="20.140625" style="68" hidden="1"/>
    <col min="14347" max="14347" width="22.42578125" style="68" hidden="1"/>
    <col min="14348" max="14348" width="21.7109375" style="68" hidden="1"/>
    <col min="14349" max="14349" width="22.140625" style="68" hidden="1"/>
    <col min="14350" max="14350" width="3.42578125" style="68" hidden="1"/>
    <col min="14351" max="14592" width="9.140625" style="68" hidden="1"/>
    <col min="14593" max="14593" width="125.85546875" style="68" hidden="1"/>
    <col min="14594" max="14594" width="20.140625" style="68" hidden="1"/>
    <col min="14595" max="14595" width="22" style="68" hidden="1"/>
    <col min="14596" max="14596" width="21.7109375" style="68" hidden="1"/>
    <col min="14597" max="14597" width="22.28515625" style="68" hidden="1"/>
    <col min="14598" max="14598" width="20.140625" style="68" hidden="1"/>
    <col min="14599" max="14599" width="22.7109375" style="68" hidden="1"/>
    <col min="14600" max="14600" width="21.7109375" style="68" hidden="1"/>
    <col min="14601" max="14601" width="22.140625" style="68" hidden="1"/>
    <col min="14602" max="14602" width="20.140625" style="68" hidden="1"/>
    <col min="14603" max="14603" width="22.42578125" style="68" hidden="1"/>
    <col min="14604" max="14604" width="21.7109375" style="68" hidden="1"/>
    <col min="14605" max="14605" width="22.140625" style="68" hidden="1"/>
    <col min="14606" max="14606" width="3.42578125" style="68" hidden="1"/>
    <col min="14607" max="14848" width="9.140625" style="68" hidden="1"/>
    <col min="14849" max="14849" width="125.85546875" style="68" hidden="1"/>
    <col min="14850" max="14850" width="20.140625" style="68" hidden="1"/>
    <col min="14851" max="14851" width="22" style="68" hidden="1"/>
    <col min="14852" max="14852" width="21.7109375" style="68" hidden="1"/>
    <col min="14853" max="14853" width="22.28515625" style="68" hidden="1"/>
    <col min="14854" max="14854" width="20.140625" style="68" hidden="1"/>
    <col min="14855" max="14855" width="22.7109375" style="68" hidden="1"/>
    <col min="14856" max="14856" width="21.7109375" style="68" hidden="1"/>
    <col min="14857" max="14857" width="22.140625" style="68" hidden="1"/>
    <col min="14858" max="14858" width="20.140625" style="68" hidden="1"/>
    <col min="14859" max="14859" width="22.42578125" style="68" hidden="1"/>
    <col min="14860" max="14860" width="21.7109375" style="68" hidden="1"/>
    <col min="14861" max="14861" width="22.140625" style="68" hidden="1"/>
    <col min="14862" max="14862" width="3.42578125" style="68" hidden="1"/>
    <col min="14863" max="15104" width="9.140625" style="68" hidden="1"/>
    <col min="15105" max="15105" width="125.85546875" style="68" hidden="1"/>
    <col min="15106" max="15106" width="20.140625" style="68" hidden="1"/>
    <col min="15107" max="15107" width="22" style="68" hidden="1"/>
    <col min="15108" max="15108" width="21.7109375" style="68" hidden="1"/>
    <col min="15109" max="15109" width="22.28515625" style="68" hidden="1"/>
    <col min="15110" max="15110" width="20.140625" style="68" hidden="1"/>
    <col min="15111" max="15111" width="22.7109375" style="68" hidden="1"/>
    <col min="15112" max="15112" width="21.7109375" style="68" hidden="1"/>
    <col min="15113" max="15113" width="22.140625" style="68" hidden="1"/>
    <col min="15114" max="15114" width="20.140625" style="68" hidden="1"/>
    <col min="15115" max="15115" width="22.42578125" style="68" hidden="1"/>
    <col min="15116" max="15116" width="21.7109375" style="68" hidden="1"/>
    <col min="15117" max="15117" width="22.140625" style="68" hidden="1"/>
    <col min="15118" max="15118" width="3.42578125" style="68" hidden="1"/>
    <col min="15119" max="15360" width="9.140625" style="68" hidden="1"/>
    <col min="15361" max="15361" width="125.85546875" style="68" hidden="1"/>
    <col min="15362" max="15362" width="20.140625" style="68" hidden="1"/>
    <col min="15363" max="15363" width="22" style="68" hidden="1"/>
    <col min="15364" max="15364" width="21.7109375" style="68" hidden="1"/>
    <col min="15365" max="15365" width="22.28515625" style="68" hidden="1"/>
    <col min="15366" max="15366" width="20.140625" style="68" hidden="1"/>
    <col min="15367" max="15367" width="22.7109375" style="68" hidden="1"/>
    <col min="15368" max="15368" width="21.7109375" style="68" hidden="1"/>
    <col min="15369" max="15369" width="22.140625" style="68" hidden="1"/>
    <col min="15370" max="15370" width="20.140625" style="68" hidden="1"/>
    <col min="15371" max="15371" width="22.42578125" style="68" hidden="1"/>
    <col min="15372" max="15372" width="21.7109375" style="68" hidden="1"/>
    <col min="15373" max="15373" width="22.140625" style="68" hidden="1"/>
    <col min="15374" max="15374" width="3.42578125" style="68" hidden="1"/>
    <col min="15375" max="15616" width="9.140625" style="68" hidden="1"/>
    <col min="15617" max="15617" width="125.85546875" style="68" hidden="1"/>
    <col min="15618" max="15618" width="20.140625" style="68" hidden="1"/>
    <col min="15619" max="15619" width="22" style="68" hidden="1"/>
    <col min="15620" max="15620" width="21.7109375" style="68" hidden="1"/>
    <col min="15621" max="15621" width="22.28515625" style="68" hidden="1"/>
    <col min="15622" max="15622" width="20.140625" style="68" hidden="1"/>
    <col min="15623" max="15623" width="22.7109375" style="68" hidden="1"/>
    <col min="15624" max="15624" width="21.7109375" style="68" hidden="1"/>
    <col min="15625" max="15625" width="22.140625" style="68" hidden="1"/>
    <col min="15626" max="15626" width="20.140625" style="68" hidden="1"/>
    <col min="15627" max="15627" width="22.42578125" style="68" hidden="1"/>
    <col min="15628" max="15628" width="21.7109375" style="68" hidden="1"/>
    <col min="15629" max="15629" width="22.140625" style="68" hidden="1"/>
    <col min="15630" max="15630" width="3.42578125" style="68" hidden="1"/>
    <col min="15631" max="15872" width="9.140625" style="68" hidden="1"/>
    <col min="15873" max="15873" width="125.85546875" style="68" hidden="1"/>
    <col min="15874" max="15874" width="20.140625" style="68" hidden="1"/>
    <col min="15875" max="15875" width="22" style="68" hidden="1"/>
    <col min="15876" max="15876" width="21.7109375" style="68" hidden="1"/>
    <col min="15877" max="15877" width="22.28515625" style="68" hidden="1"/>
    <col min="15878" max="15878" width="20.140625" style="68" hidden="1"/>
    <col min="15879" max="15879" width="22.7109375" style="68" hidden="1"/>
    <col min="15880" max="15880" width="21.7109375" style="68" hidden="1"/>
    <col min="15881" max="15881" width="22.140625" style="68" hidden="1"/>
    <col min="15882" max="15882" width="20.140625" style="68" hidden="1"/>
    <col min="15883" max="15883" width="22.42578125" style="68" hidden="1"/>
    <col min="15884" max="15884" width="21.7109375" style="68" hidden="1"/>
    <col min="15885" max="15885" width="22.140625" style="68" hidden="1"/>
    <col min="15886" max="15886" width="3.42578125" style="68" hidden="1"/>
    <col min="15887" max="16128" width="9.140625" style="68" hidden="1"/>
    <col min="16129" max="16129" width="125.85546875" style="68" hidden="1"/>
    <col min="16130" max="16130" width="20.140625" style="68" hidden="1"/>
    <col min="16131" max="16131" width="22" style="68" hidden="1"/>
    <col min="16132" max="16132" width="21.7109375" style="68" hidden="1"/>
    <col min="16133" max="16133" width="22.28515625" style="68" hidden="1"/>
    <col min="16134" max="16134" width="20.140625" style="68" hidden="1"/>
    <col min="16135" max="16135" width="22.7109375" style="68" hidden="1"/>
    <col min="16136" max="16136" width="21.7109375" style="68" hidden="1"/>
    <col min="16137" max="16137" width="22.140625" style="68" hidden="1"/>
    <col min="16138" max="16138" width="20.140625" style="68" hidden="1"/>
    <col min="16139" max="16139" width="22.42578125" style="68" hidden="1"/>
    <col min="16140" max="16140" width="21.7109375" style="68" hidden="1"/>
    <col min="16141" max="16141" width="22.140625" style="68" hidden="1"/>
    <col min="16142" max="16142" width="3.42578125" style="68" hidden="1"/>
    <col min="16143" max="16384" width="9.140625" style="68" hidden="1"/>
  </cols>
  <sheetData>
    <row r="1" spans="1:26" s="66" customFormat="1" ht="5.25" hidden="1" customHeight="1">
      <c r="A1" s="321"/>
      <c r="B1" s="320"/>
      <c r="C1" s="320"/>
      <c r="D1" s="320"/>
      <c r="E1" s="320"/>
      <c r="F1" s="320"/>
      <c r="G1" s="320"/>
      <c r="H1" s="320"/>
      <c r="I1" s="320"/>
      <c r="J1" s="320"/>
      <c r="K1" s="320"/>
      <c r="L1" s="320"/>
      <c r="M1" s="320"/>
      <c r="N1" s="600"/>
    </row>
    <row r="2" spans="1:26" s="319" customFormat="1" ht="70.5" customHeight="1">
      <c r="A2" s="916" t="s">
        <v>59</v>
      </c>
      <c r="B2" s="916"/>
      <c r="C2" s="916"/>
      <c r="D2" s="916"/>
      <c r="E2" s="916"/>
      <c r="F2" s="916"/>
      <c r="G2" s="916"/>
      <c r="H2" s="916"/>
      <c r="I2" s="916"/>
      <c r="J2" s="916"/>
      <c r="K2" s="916"/>
      <c r="L2" s="916"/>
      <c r="M2" s="916"/>
      <c r="N2" s="601"/>
    </row>
    <row r="3" spans="1:26" s="319" customFormat="1" ht="42.75" customHeight="1">
      <c r="A3" s="916" t="s">
        <v>1068</v>
      </c>
      <c r="B3" s="916"/>
      <c r="C3" s="916"/>
      <c r="D3" s="916"/>
      <c r="E3" s="916"/>
      <c r="F3" s="916"/>
      <c r="G3" s="916"/>
      <c r="H3" s="916"/>
      <c r="I3" s="916"/>
      <c r="J3" s="916"/>
      <c r="K3" s="916"/>
      <c r="L3" s="916"/>
      <c r="M3" s="916"/>
      <c r="N3" s="601"/>
    </row>
    <row r="4" spans="1:26" s="319" customFormat="1" ht="40.5" customHeight="1">
      <c r="A4" s="916" t="s">
        <v>1580</v>
      </c>
      <c r="B4" s="916"/>
      <c r="C4" s="916"/>
      <c r="D4" s="916"/>
      <c r="E4" s="916"/>
      <c r="F4" s="916"/>
      <c r="G4" s="916"/>
      <c r="H4" s="916"/>
      <c r="I4" s="916"/>
      <c r="J4" s="916"/>
      <c r="K4" s="916"/>
      <c r="L4" s="916"/>
      <c r="M4" s="916"/>
      <c r="N4" s="601"/>
    </row>
    <row r="5" spans="1:26" s="318" customFormat="1" ht="74.25" customHeight="1">
      <c r="A5" s="962" t="s">
        <v>883</v>
      </c>
      <c r="B5" s="962"/>
      <c r="C5" s="962"/>
      <c r="D5" s="962"/>
      <c r="E5" s="962"/>
      <c r="F5" s="962"/>
      <c r="G5" s="962"/>
      <c r="H5" s="962"/>
      <c r="I5" s="962"/>
      <c r="J5" s="962"/>
      <c r="K5" s="962"/>
      <c r="L5" s="962"/>
      <c r="M5" s="962"/>
      <c r="N5" s="602"/>
    </row>
    <row r="6" spans="1:26" ht="6" customHeight="1"/>
    <row r="7" spans="1:26" ht="19.5" customHeight="1">
      <c r="A7" s="540"/>
      <c r="B7" s="541"/>
      <c r="C7" s="541"/>
      <c r="D7" s="542"/>
      <c r="E7" s="542"/>
      <c r="F7" s="541"/>
      <c r="G7" s="542"/>
      <c r="H7" s="541"/>
      <c r="I7" s="541"/>
      <c r="J7" s="542"/>
      <c r="K7" s="542"/>
      <c r="L7" s="541"/>
      <c r="M7" s="542"/>
      <c r="N7" s="603"/>
    </row>
    <row r="8" spans="1:26" s="604" customFormat="1" ht="33.75" customHeight="1">
      <c r="A8" s="544"/>
      <c r="B8" s="967" t="s">
        <v>889</v>
      </c>
      <c r="C8" s="967"/>
      <c r="D8" s="967"/>
      <c r="E8" s="967"/>
      <c r="F8" s="967" t="s">
        <v>884</v>
      </c>
      <c r="G8" s="967"/>
      <c r="H8" s="967"/>
      <c r="I8" s="967"/>
      <c r="J8" s="967" t="s">
        <v>886</v>
      </c>
      <c r="K8" s="967"/>
      <c r="L8" s="967"/>
      <c r="M8" s="967"/>
      <c r="Y8" s="604">
        <v>1</v>
      </c>
      <c r="Z8" s="604">
        <v>1</v>
      </c>
    </row>
    <row r="9" spans="1:26" s="606" customFormat="1" ht="75" customHeight="1">
      <c r="A9" s="547"/>
      <c r="B9" s="547" t="s">
        <v>1054</v>
      </c>
      <c r="C9" s="548" t="s">
        <v>1055</v>
      </c>
      <c r="D9" s="547" t="s">
        <v>1056</v>
      </c>
      <c r="E9" s="547" t="s">
        <v>65</v>
      </c>
      <c r="F9" s="548" t="s">
        <v>1054</v>
      </c>
      <c r="G9" s="547" t="s">
        <v>1055</v>
      </c>
      <c r="H9" s="547" t="s">
        <v>1056</v>
      </c>
      <c r="I9" s="548" t="s">
        <v>65</v>
      </c>
      <c r="J9" s="547" t="s">
        <v>1054</v>
      </c>
      <c r="K9" s="547" t="s">
        <v>1055</v>
      </c>
      <c r="L9" s="548" t="s">
        <v>1056</v>
      </c>
      <c r="M9" s="547" t="s">
        <v>65</v>
      </c>
      <c r="N9" s="605"/>
      <c r="Y9" s="606">
        <v>1</v>
      </c>
      <c r="Z9" s="606">
        <v>1</v>
      </c>
    </row>
    <row r="10" spans="1:26" s="607" customFormat="1" ht="66.75" customHeight="1">
      <c r="A10" s="551" t="s">
        <v>1021</v>
      </c>
      <c r="B10" s="552">
        <v>119.32447000000001</v>
      </c>
      <c r="C10" s="552">
        <v>10046.9716054</v>
      </c>
      <c r="D10" s="552">
        <v>11952.6203857</v>
      </c>
      <c r="E10" s="552">
        <v>22118.916461100001</v>
      </c>
      <c r="F10" s="552">
        <v>25026.75734</v>
      </c>
      <c r="G10" s="552">
        <v>73137.251138500011</v>
      </c>
      <c r="H10" s="552">
        <v>16924.233685499999</v>
      </c>
      <c r="I10" s="552">
        <v>115088.24216400001</v>
      </c>
      <c r="J10" s="552">
        <v>83585.840347299993</v>
      </c>
      <c r="K10" s="552">
        <v>125575.3054868</v>
      </c>
      <c r="L10" s="552">
        <v>65257.976606299999</v>
      </c>
      <c r="M10" s="552">
        <v>274419.12244040001</v>
      </c>
      <c r="N10" s="604"/>
    </row>
    <row r="11" spans="1:26" s="607" customFormat="1" ht="66.75" customHeight="1">
      <c r="A11" s="551" t="s">
        <v>1022</v>
      </c>
      <c r="B11" s="554">
        <v>0</v>
      </c>
      <c r="C11" s="554">
        <v>377.11585330000003</v>
      </c>
      <c r="D11" s="554">
        <v>546.71974549999993</v>
      </c>
      <c r="E11" s="554">
        <v>923.83559880000007</v>
      </c>
      <c r="F11" s="554">
        <v>5269.3860140000006</v>
      </c>
      <c r="G11" s="554">
        <v>2781.6340839999998</v>
      </c>
      <c r="H11" s="552">
        <v>0</v>
      </c>
      <c r="I11" s="552">
        <v>8051.020098</v>
      </c>
      <c r="J11" s="552">
        <v>291.53895</v>
      </c>
      <c r="K11" s="552">
        <v>733.06024950000005</v>
      </c>
      <c r="L11" s="552">
        <v>1314.0011297999999</v>
      </c>
      <c r="M11" s="552">
        <v>2338.6003292999999</v>
      </c>
      <c r="N11" s="604"/>
    </row>
    <row r="12" spans="1:26" s="607" customFormat="1" ht="66.75" customHeight="1">
      <c r="A12" s="551" t="s">
        <v>1023</v>
      </c>
      <c r="B12" s="554">
        <v>30.8</v>
      </c>
      <c r="C12" s="554">
        <v>227.4645822</v>
      </c>
      <c r="D12" s="554">
        <v>87.729210000000009</v>
      </c>
      <c r="E12" s="554">
        <v>345.99379220000003</v>
      </c>
      <c r="F12" s="554">
        <v>748.90194999999994</v>
      </c>
      <c r="G12" s="554">
        <v>1572.0048730999999</v>
      </c>
      <c r="H12" s="552">
        <v>877.08593960000007</v>
      </c>
      <c r="I12" s="552">
        <v>3197.9927626999997</v>
      </c>
      <c r="J12" s="552">
        <v>240.45</v>
      </c>
      <c r="K12" s="552">
        <v>1416.5591562000002</v>
      </c>
      <c r="L12" s="552">
        <v>611.7096411</v>
      </c>
      <c r="M12" s="552">
        <v>2268.7187973</v>
      </c>
      <c r="N12" s="604"/>
    </row>
    <row r="13" spans="1:26" s="607" customFormat="1" ht="66.75" customHeight="1">
      <c r="A13" s="551" t="s">
        <v>1024</v>
      </c>
      <c r="B13" s="552">
        <v>520.71424000000002</v>
      </c>
      <c r="C13" s="552">
        <v>2466.2454925000002</v>
      </c>
      <c r="D13" s="552">
        <v>2054.4761790000002</v>
      </c>
      <c r="E13" s="552">
        <v>5041.4359115000007</v>
      </c>
      <c r="F13" s="552">
        <v>246332.57112000001</v>
      </c>
      <c r="G13" s="552">
        <v>49449.656541599994</v>
      </c>
      <c r="H13" s="552">
        <v>4434.6444308</v>
      </c>
      <c r="I13" s="552">
        <v>300216.87209240004</v>
      </c>
      <c r="J13" s="552">
        <v>0</v>
      </c>
      <c r="K13" s="552">
        <v>4342.4998954000002</v>
      </c>
      <c r="L13" s="552">
        <v>3029.5996321000002</v>
      </c>
      <c r="M13" s="552">
        <v>7372.0995274999996</v>
      </c>
      <c r="N13" s="604"/>
    </row>
    <row r="14" spans="1:26" s="607" customFormat="1" ht="66.75" customHeight="1">
      <c r="A14" s="551" t="s">
        <v>1025</v>
      </c>
      <c r="B14" s="552">
        <v>57783.559303000002</v>
      </c>
      <c r="C14" s="552">
        <v>42057.15193</v>
      </c>
      <c r="D14" s="552">
        <v>53443.658288599996</v>
      </c>
      <c r="E14" s="552">
        <v>153284.36952160002</v>
      </c>
      <c r="F14" s="552">
        <v>770102.70348230004</v>
      </c>
      <c r="G14" s="552">
        <v>658460.77672289999</v>
      </c>
      <c r="H14" s="552">
        <v>775726.72795720003</v>
      </c>
      <c r="I14" s="552">
        <v>2204290.2081623999</v>
      </c>
      <c r="J14" s="552">
        <v>504758.2700816</v>
      </c>
      <c r="K14" s="552">
        <v>451459.68272140005</v>
      </c>
      <c r="L14" s="552">
        <v>617604.30339300004</v>
      </c>
      <c r="M14" s="552">
        <v>1573822.2561960001</v>
      </c>
      <c r="N14" s="604"/>
    </row>
    <row r="15" spans="1:26" s="607" customFormat="1" ht="66.75" customHeight="1">
      <c r="A15" s="551" t="s">
        <v>1026</v>
      </c>
      <c r="B15" s="552">
        <v>6105.5064000000002</v>
      </c>
      <c r="C15" s="552">
        <v>3749.1728250000001</v>
      </c>
      <c r="D15" s="552">
        <v>27431.6986402</v>
      </c>
      <c r="E15" s="552">
        <v>37286.377865199996</v>
      </c>
      <c r="F15" s="552">
        <v>22730.262873199998</v>
      </c>
      <c r="G15" s="552">
        <v>44951.372325000004</v>
      </c>
      <c r="H15" s="552">
        <v>45236.6283014</v>
      </c>
      <c r="I15" s="552">
        <v>112918.2634996</v>
      </c>
      <c r="J15" s="552">
        <v>8233.9448205000008</v>
      </c>
      <c r="K15" s="552">
        <v>48105.706877500001</v>
      </c>
      <c r="L15" s="552">
        <v>71279.821009499996</v>
      </c>
      <c r="M15" s="552">
        <v>127619.4727075</v>
      </c>
      <c r="N15" s="604"/>
    </row>
    <row r="16" spans="1:26" s="607" customFormat="1" ht="66.75" customHeight="1">
      <c r="A16" s="551" t="s">
        <v>1027</v>
      </c>
      <c r="B16" s="552">
        <v>110390.9545187</v>
      </c>
      <c r="C16" s="552">
        <v>62820.108589000003</v>
      </c>
      <c r="D16" s="552">
        <v>224330.3368629</v>
      </c>
      <c r="E16" s="552">
        <v>397541.39997060003</v>
      </c>
      <c r="F16" s="552">
        <v>658042.40556019999</v>
      </c>
      <c r="G16" s="552">
        <v>918892.84319640009</v>
      </c>
      <c r="H16" s="552">
        <v>402004.27935790003</v>
      </c>
      <c r="I16" s="552">
        <v>1978939.5281145</v>
      </c>
      <c r="J16" s="552">
        <v>274770.41733840003</v>
      </c>
      <c r="K16" s="552">
        <v>400716.39999049995</v>
      </c>
      <c r="L16" s="552">
        <v>429637.80835210002</v>
      </c>
      <c r="M16" s="552">
        <v>1105124.6256810001</v>
      </c>
      <c r="N16" s="604"/>
    </row>
    <row r="17" spans="1:14" s="607" customFormat="1" ht="66.75" customHeight="1">
      <c r="A17" s="551" t="s">
        <v>1028</v>
      </c>
      <c r="B17" s="552">
        <v>21085.317138099999</v>
      </c>
      <c r="C17" s="552">
        <v>183690.2241391</v>
      </c>
      <c r="D17" s="552">
        <v>156477.05781869998</v>
      </c>
      <c r="E17" s="552">
        <v>361252.59909590002</v>
      </c>
      <c r="F17" s="552">
        <v>1354391.3748245002</v>
      </c>
      <c r="G17" s="552">
        <v>2113294.7230290999</v>
      </c>
      <c r="H17" s="552">
        <v>1014925.7790388</v>
      </c>
      <c r="I17" s="552">
        <v>4482611.8768924</v>
      </c>
      <c r="J17" s="552">
        <v>353345.12404809997</v>
      </c>
      <c r="K17" s="552">
        <v>1031956.8614015999</v>
      </c>
      <c r="L17" s="552">
        <v>684415.3212147</v>
      </c>
      <c r="M17" s="552">
        <v>2069717.3066644</v>
      </c>
      <c r="N17" s="604"/>
    </row>
    <row r="18" spans="1:14" s="607" customFormat="1" ht="66.75" customHeight="1">
      <c r="A18" s="551" t="s">
        <v>1029</v>
      </c>
      <c r="B18" s="552">
        <v>587.7742326</v>
      </c>
      <c r="C18" s="552">
        <v>6149.8704592000004</v>
      </c>
      <c r="D18" s="552">
        <v>14146.300180400001</v>
      </c>
      <c r="E18" s="552">
        <v>20883.944872200002</v>
      </c>
      <c r="F18" s="552">
        <v>6503.7189356000008</v>
      </c>
      <c r="G18" s="552">
        <v>57420.250752899999</v>
      </c>
      <c r="H18" s="552">
        <v>200921.6368488</v>
      </c>
      <c r="I18" s="552">
        <v>264845.60653729999</v>
      </c>
      <c r="J18" s="552">
        <v>1878.3521772000001</v>
      </c>
      <c r="K18" s="552">
        <v>25153.827674199998</v>
      </c>
      <c r="L18" s="552">
        <v>81707.532475999993</v>
      </c>
      <c r="M18" s="552">
        <v>108739.7123274</v>
      </c>
      <c r="N18" s="604"/>
    </row>
    <row r="19" spans="1:14" s="607" customFormat="1" ht="66.75" customHeight="1">
      <c r="A19" s="551" t="s">
        <v>1030</v>
      </c>
      <c r="B19" s="552">
        <v>3807.9295099999999</v>
      </c>
      <c r="C19" s="552">
        <v>31598.9628672</v>
      </c>
      <c r="D19" s="552">
        <v>87029.707457700002</v>
      </c>
      <c r="E19" s="552">
        <v>122436.5998349</v>
      </c>
      <c r="F19" s="552">
        <v>96853.656325200005</v>
      </c>
      <c r="G19" s="552">
        <v>620781.38054090005</v>
      </c>
      <c r="H19" s="552">
        <v>265196.5450403</v>
      </c>
      <c r="I19" s="552">
        <v>982831.58190639992</v>
      </c>
      <c r="J19" s="552">
        <v>8196.9867212999998</v>
      </c>
      <c r="K19" s="552">
        <v>128140.73865520001</v>
      </c>
      <c r="L19" s="552">
        <v>190952.14924189998</v>
      </c>
      <c r="M19" s="552">
        <v>327289.8746184</v>
      </c>
      <c r="N19" s="604"/>
    </row>
    <row r="20" spans="1:14" s="607" customFormat="1" ht="66.75" customHeight="1">
      <c r="A20" s="551" t="s">
        <v>1031</v>
      </c>
      <c r="B20" s="552">
        <v>65913.695861</v>
      </c>
      <c r="C20" s="552">
        <v>14232.747944299999</v>
      </c>
      <c r="D20" s="552">
        <v>4486.7852372000007</v>
      </c>
      <c r="E20" s="552">
        <v>84633.22904250001</v>
      </c>
      <c r="F20" s="552">
        <v>333127.41528829996</v>
      </c>
      <c r="G20" s="552">
        <v>240760.29791960001</v>
      </c>
      <c r="H20" s="552">
        <v>103645.53902739999</v>
      </c>
      <c r="I20" s="552">
        <v>677533.25223529991</v>
      </c>
      <c r="J20" s="552">
        <v>21449.513230999997</v>
      </c>
      <c r="K20" s="552">
        <v>49111.282678700001</v>
      </c>
      <c r="L20" s="552">
        <v>35879.598440200003</v>
      </c>
      <c r="M20" s="552">
        <v>106440.3943499</v>
      </c>
      <c r="N20" s="604"/>
    </row>
    <row r="21" spans="1:14" s="607" customFormat="1" ht="66.75" customHeight="1">
      <c r="A21" s="551" t="s">
        <v>1032</v>
      </c>
      <c r="B21" s="552">
        <v>5927.3874130999993</v>
      </c>
      <c r="C21" s="552">
        <v>33755.829789099997</v>
      </c>
      <c r="D21" s="552">
        <v>443854.1905954</v>
      </c>
      <c r="E21" s="552">
        <v>483537.40779759997</v>
      </c>
      <c r="F21" s="552">
        <v>186639.76778259999</v>
      </c>
      <c r="G21" s="552">
        <v>444825.46757450001</v>
      </c>
      <c r="H21" s="552">
        <v>1937690.3110396999</v>
      </c>
      <c r="I21" s="552">
        <v>2569155.5463967999</v>
      </c>
      <c r="J21" s="552">
        <v>44159.004001000001</v>
      </c>
      <c r="K21" s="552">
        <v>225836.12110330001</v>
      </c>
      <c r="L21" s="552">
        <v>1726482.9817583</v>
      </c>
      <c r="M21" s="552">
        <v>1996478.1068626002</v>
      </c>
      <c r="N21" s="604"/>
    </row>
    <row r="22" spans="1:14" s="607" customFormat="1" ht="66.75" customHeight="1">
      <c r="A22" s="551" t="s">
        <v>1033</v>
      </c>
      <c r="B22" s="552">
        <v>2.9359600000000001</v>
      </c>
      <c r="C22" s="552">
        <v>401.5994374</v>
      </c>
      <c r="D22" s="552">
        <v>237.6943862</v>
      </c>
      <c r="E22" s="552">
        <v>642.22978360000002</v>
      </c>
      <c r="F22" s="552">
        <v>7436.3805599999996</v>
      </c>
      <c r="G22" s="552">
        <v>18222.090238600002</v>
      </c>
      <c r="H22" s="552">
        <v>3862.6793831999998</v>
      </c>
      <c r="I22" s="552">
        <v>29521.1501818</v>
      </c>
      <c r="J22" s="552">
        <v>10.07822</v>
      </c>
      <c r="K22" s="552">
        <v>934.53263580000009</v>
      </c>
      <c r="L22" s="552">
        <v>12120.393700799999</v>
      </c>
      <c r="M22" s="552">
        <v>13065.004556600001</v>
      </c>
      <c r="N22" s="604"/>
    </row>
    <row r="23" spans="1:14" s="607" customFormat="1" ht="66.75" customHeight="1">
      <c r="A23" s="551" t="s">
        <v>1034</v>
      </c>
      <c r="B23" s="552">
        <v>345.81122999999997</v>
      </c>
      <c r="C23" s="552">
        <v>1323.0638678999999</v>
      </c>
      <c r="D23" s="552">
        <v>1539.3304303999998</v>
      </c>
      <c r="E23" s="552">
        <v>3208.2055283</v>
      </c>
      <c r="F23" s="552">
        <v>2368.7437378</v>
      </c>
      <c r="G23" s="552">
        <v>15052.2417726</v>
      </c>
      <c r="H23" s="552">
        <v>73903.951408499997</v>
      </c>
      <c r="I23" s="552">
        <v>91324.936918899999</v>
      </c>
      <c r="J23" s="552">
        <v>764.7155600000001</v>
      </c>
      <c r="K23" s="552">
        <v>2960.8632757999999</v>
      </c>
      <c r="L23" s="552">
        <v>30563.479443599997</v>
      </c>
      <c r="M23" s="552">
        <v>34289.0582794</v>
      </c>
      <c r="N23" s="604"/>
    </row>
    <row r="24" spans="1:14" s="607" customFormat="1" ht="66.75" customHeight="1">
      <c r="A24" s="551" t="s">
        <v>1035</v>
      </c>
      <c r="B24" s="552">
        <v>1887.8808700000002</v>
      </c>
      <c r="C24" s="552">
        <v>32669.250752200001</v>
      </c>
      <c r="D24" s="552">
        <v>13824.043214900001</v>
      </c>
      <c r="E24" s="552">
        <v>48381.174837099999</v>
      </c>
      <c r="F24" s="552">
        <v>44650.500156999995</v>
      </c>
      <c r="G24" s="552">
        <v>361672.64319090004</v>
      </c>
      <c r="H24" s="552">
        <v>331113.24482650001</v>
      </c>
      <c r="I24" s="552">
        <v>737436.38817439997</v>
      </c>
      <c r="J24" s="552">
        <v>15061.872948599999</v>
      </c>
      <c r="K24" s="552">
        <v>159472.5538855</v>
      </c>
      <c r="L24" s="552">
        <v>71575.018501300001</v>
      </c>
      <c r="M24" s="552">
        <v>246109.4453354</v>
      </c>
      <c r="N24" s="604"/>
    </row>
    <row r="25" spans="1:14" s="607" customFormat="1" ht="66.75" customHeight="1">
      <c r="A25" s="551" t="s">
        <v>1036</v>
      </c>
      <c r="B25" s="552">
        <v>235.94</v>
      </c>
      <c r="C25" s="552">
        <v>5.8308900000000001</v>
      </c>
      <c r="D25" s="552">
        <v>0</v>
      </c>
      <c r="E25" s="552">
        <v>241.77089000000001</v>
      </c>
      <c r="F25" s="552">
        <v>16.575620000000001</v>
      </c>
      <c r="G25" s="552">
        <v>298.24887000000001</v>
      </c>
      <c r="H25" s="552">
        <v>862.70545589999995</v>
      </c>
      <c r="I25" s="552">
        <v>1177.5299459</v>
      </c>
      <c r="J25" s="552">
        <v>1.8777900000000001</v>
      </c>
      <c r="K25" s="552">
        <v>35.76831</v>
      </c>
      <c r="L25" s="552">
        <v>0</v>
      </c>
      <c r="M25" s="552">
        <v>37.646099999999997</v>
      </c>
      <c r="N25" s="604"/>
    </row>
    <row r="26" spans="1:14" s="607" customFormat="1" ht="66.75" customHeight="1">
      <c r="A26" s="551" t="s">
        <v>1037</v>
      </c>
      <c r="B26" s="552">
        <v>0</v>
      </c>
      <c r="C26" s="552">
        <v>0</v>
      </c>
      <c r="D26" s="552">
        <v>0</v>
      </c>
      <c r="E26" s="552">
        <v>0</v>
      </c>
      <c r="F26" s="552">
        <v>28.50272</v>
      </c>
      <c r="G26" s="552">
        <v>315.09094970000001</v>
      </c>
      <c r="H26" s="552">
        <v>6.5</v>
      </c>
      <c r="I26" s="552">
        <v>350.09366970000002</v>
      </c>
      <c r="J26" s="552">
        <v>2930.0051968999996</v>
      </c>
      <c r="K26" s="552">
        <v>0</v>
      </c>
      <c r="L26" s="552">
        <v>0</v>
      </c>
      <c r="M26" s="552">
        <v>2930.0051968999996</v>
      </c>
      <c r="N26" s="604"/>
    </row>
    <row r="27" spans="1:14" s="609" customFormat="1" ht="92.25" customHeight="1" thickBot="1">
      <c r="A27" s="555" t="s">
        <v>1038</v>
      </c>
      <c r="B27" s="556">
        <v>377.64317999999997</v>
      </c>
      <c r="C27" s="556">
        <v>97.271093800000003</v>
      </c>
      <c r="D27" s="556">
        <v>318.30251760000004</v>
      </c>
      <c r="E27" s="556">
        <v>793.21679140000003</v>
      </c>
      <c r="F27" s="556">
        <v>142.14981690000002</v>
      </c>
      <c r="G27" s="556">
        <v>1660.1450988000001</v>
      </c>
      <c r="H27" s="556">
        <v>757.11611679999999</v>
      </c>
      <c r="I27" s="556">
        <v>2559.4110325000001</v>
      </c>
      <c r="J27" s="556">
        <v>696.33502399999998</v>
      </c>
      <c r="K27" s="556">
        <v>494.79089850000003</v>
      </c>
      <c r="L27" s="556">
        <v>335.47269410000001</v>
      </c>
      <c r="M27" s="556">
        <v>1526.5986166</v>
      </c>
      <c r="N27" s="608"/>
    </row>
    <row r="28" spans="1:14" s="607" customFormat="1" ht="42" customHeight="1" thickTop="1" thickBot="1">
      <c r="A28" s="610" t="s">
        <v>1057</v>
      </c>
      <c r="B28" s="611">
        <f>SUM(B10:B27)</f>
        <v>275123.17432649992</v>
      </c>
      <c r="C28" s="611">
        <f t="shared" ref="C28:M28" si="0">SUM(C10:C27)</f>
        <v>425668.88211760001</v>
      </c>
      <c r="D28" s="611">
        <f t="shared" si="0"/>
        <v>1041760.6511504001</v>
      </c>
      <c r="E28" s="611">
        <f t="shared" si="0"/>
        <v>1742552.7075945002</v>
      </c>
      <c r="F28" s="611">
        <f t="shared" si="0"/>
        <v>3760411.7741076001</v>
      </c>
      <c r="G28" s="611">
        <f t="shared" si="0"/>
        <v>5623548.1188191017</v>
      </c>
      <c r="H28" s="611">
        <f t="shared" si="0"/>
        <v>5178089.6078583002</v>
      </c>
      <c r="I28" s="611">
        <f t="shared" si="0"/>
        <v>14562049.500784999</v>
      </c>
      <c r="J28" s="611">
        <f t="shared" si="0"/>
        <v>1320374.3264559</v>
      </c>
      <c r="K28" s="611">
        <f t="shared" si="0"/>
        <v>2656446.5548959007</v>
      </c>
      <c r="L28" s="611">
        <f t="shared" si="0"/>
        <v>4022767.1672347998</v>
      </c>
      <c r="M28" s="611">
        <f t="shared" si="0"/>
        <v>7999588.0485866005</v>
      </c>
      <c r="N28" s="604"/>
    </row>
    <row r="29" spans="1:14" ht="11.25" customHeight="1" thickTop="1" thickBot="1">
      <c r="A29" s="561"/>
      <c r="B29" s="562"/>
      <c r="C29" s="563"/>
      <c r="D29" s="563"/>
      <c r="E29" s="563"/>
      <c r="F29" s="563"/>
      <c r="G29" s="563"/>
      <c r="H29" s="562"/>
      <c r="I29" s="562"/>
      <c r="J29" s="562"/>
      <c r="K29" s="562"/>
      <c r="L29" s="562"/>
      <c r="M29" s="562"/>
    </row>
    <row r="30" spans="1:14" ht="33" customHeight="1" thickTop="1">
      <c r="A30" s="564" t="s">
        <v>1041</v>
      </c>
      <c r="B30" s="73"/>
      <c r="C30" s="532"/>
      <c r="D30" s="532"/>
      <c r="E30" s="532"/>
      <c r="F30" s="532"/>
      <c r="G30" s="532"/>
      <c r="H30" s="74"/>
      <c r="I30" s="74"/>
      <c r="J30" s="70"/>
      <c r="K30" s="70"/>
      <c r="L30" s="70"/>
      <c r="M30" s="70"/>
    </row>
    <row r="31" spans="1:14" ht="13.5" hidden="1" customHeight="1">
      <c r="A31" s="77"/>
      <c r="B31" s="82"/>
      <c r="C31" s="75"/>
      <c r="D31" s="75"/>
      <c r="E31" s="75"/>
      <c r="F31" s="75"/>
      <c r="G31" s="75"/>
      <c r="H31" s="75"/>
      <c r="I31" s="220"/>
      <c r="J31" s="70"/>
      <c r="K31" s="70"/>
      <c r="L31" s="70"/>
      <c r="M31" s="70"/>
    </row>
    <row r="32" spans="1:14" ht="13.5" hidden="1" customHeight="1">
      <c r="A32" s="77"/>
      <c r="B32" s="82"/>
      <c r="C32" s="75"/>
      <c r="D32" s="75"/>
      <c r="E32" s="75"/>
      <c r="F32" s="75"/>
      <c r="G32" s="75"/>
      <c r="H32" s="75"/>
      <c r="I32" s="220"/>
      <c r="J32" s="70"/>
      <c r="K32" s="70"/>
      <c r="L32" s="70"/>
      <c r="M32" s="70"/>
    </row>
    <row r="33" spans="1:13" ht="13.5" hidden="1" customHeight="1">
      <c r="A33" s="77"/>
      <c r="B33" s="82"/>
      <c r="C33" s="75"/>
      <c r="D33" s="75"/>
      <c r="E33" s="75"/>
      <c r="F33" s="75"/>
      <c r="G33" s="75"/>
      <c r="H33" s="75"/>
      <c r="I33" s="220"/>
      <c r="J33" s="70"/>
      <c r="K33" s="70"/>
      <c r="L33" s="70"/>
      <c r="M33" s="70"/>
    </row>
    <row r="34" spans="1:13" ht="13.5" hidden="1" customHeight="1">
      <c r="A34" s="77"/>
      <c r="B34" s="82"/>
      <c r="C34" s="75"/>
      <c r="D34" s="75"/>
      <c r="E34" s="75"/>
      <c r="F34" s="75"/>
      <c r="G34" s="75"/>
      <c r="H34" s="75"/>
      <c r="I34" s="220"/>
      <c r="J34" s="70"/>
      <c r="K34" s="70"/>
      <c r="L34" s="70"/>
      <c r="M34" s="70"/>
    </row>
    <row r="35" spans="1:13" ht="13.5" hidden="1" customHeight="1">
      <c r="A35" s="77"/>
      <c r="B35" s="82"/>
      <c r="C35" s="75"/>
      <c r="D35" s="75"/>
      <c r="E35" s="75"/>
      <c r="F35" s="75"/>
      <c r="G35" s="75"/>
      <c r="H35" s="75"/>
      <c r="I35" s="220"/>
      <c r="J35" s="70"/>
      <c r="K35" s="70"/>
      <c r="L35" s="70"/>
      <c r="M35" s="70"/>
    </row>
    <row r="36" spans="1:13" ht="13.5" hidden="1" customHeight="1">
      <c r="A36" s="77"/>
      <c r="B36" s="82"/>
      <c r="C36" s="75"/>
      <c r="D36" s="75"/>
      <c r="E36" s="75"/>
      <c r="F36" s="75"/>
      <c r="G36" s="75"/>
      <c r="H36" s="75"/>
      <c r="I36" s="220"/>
      <c r="J36" s="70"/>
      <c r="K36" s="70"/>
      <c r="L36" s="70"/>
      <c r="M36" s="70"/>
    </row>
    <row r="37" spans="1:13" ht="13.5" hidden="1" customHeight="1">
      <c r="A37" s="76"/>
      <c r="B37" s="121"/>
      <c r="C37" s="75"/>
      <c r="D37" s="75"/>
      <c r="E37" s="75"/>
      <c r="F37" s="75"/>
      <c r="G37" s="75"/>
      <c r="H37" s="75"/>
      <c r="I37" s="220"/>
      <c r="J37" s="70"/>
      <c r="K37" s="70"/>
      <c r="L37" s="70"/>
      <c r="M37" s="70"/>
    </row>
    <row r="38" spans="1:13" ht="13.5" hidden="1" customHeight="1">
      <c r="A38" s="77"/>
      <c r="B38" s="121"/>
      <c r="C38" s="75"/>
      <c r="D38" s="75"/>
      <c r="E38" s="75"/>
      <c r="F38" s="75"/>
      <c r="G38" s="75"/>
      <c r="H38" s="75"/>
      <c r="I38" s="220"/>
      <c r="J38" s="70"/>
      <c r="K38" s="70"/>
      <c r="L38" s="70"/>
      <c r="M38" s="70"/>
    </row>
    <row r="39" spans="1:13" ht="13.5" hidden="1" customHeight="1">
      <c r="A39" s="77"/>
      <c r="B39" s="121"/>
      <c r="C39" s="75"/>
      <c r="D39" s="75"/>
      <c r="E39" s="75"/>
      <c r="F39" s="75"/>
      <c r="G39" s="75"/>
      <c r="H39" s="75"/>
      <c r="I39" s="220"/>
      <c r="J39" s="70"/>
      <c r="K39" s="70"/>
      <c r="L39" s="70"/>
      <c r="M39" s="70"/>
    </row>
    <row r="40" spans="1:13" ht="13.5" hidden="1" customHeight="1">
      <c r="A40" s="77"/>
      <c r="B40" s="121"/>
      <c r="C40" s="75"/>
      <c r="D40" s="75"/>
      <c r="E40" s="75"/>
      <c r="F40" s="75"/>
      <c r="G40" s="75"/>
      <c r="H40" s="75"/>
      <c r="I40" s="220"/>
      <c r="J40" s="70"/>
      <c r="K40" s="70"/>
      <c r="L40" s="70"/>
      <c r="M40" s="70"/>
    </row>
    <row r="41" spans="1:13" ht="13.5" hidden="1" customHeight="1">
      <c r="A41" s="77"/>
      <c r="B41" s="121"/>
      <c r="C41" s="75"/>
      <c r="D41" s="75"/>
      <c r="E41" s="75"/>
      <c r="F41" s="75"/>
      <c r="G41" s="75"/>
      <c r="H41" s="75"/>
      <c r="I41" s="220"/>
      <c r="J41" s="70"/>
      <c r="K41" s="70"/>
      <c r="L41" s="70"/>
      <c r="M41" s="70"/>
    </row>
    <row r="42" spans="1:13" ht="13.5" hidden="1" customHeight="1">
      <c r="A42" s="77"/>
      <c r="B42" s="121"/>
      <c r="C42" s="75"/>
      <c r="D42" s="75"/>
      <c r="E42" s="75"/>
      <c r="F42" s="75"/>
      <c r="G42" s="75"/>
      <c r="H42" s="75"/>
      <c r="I42" s="220"/>
      <c r="J42" s="70"/>
      <c r="K42" s="70"/>
      <c r="L42" s="70"/>
      <c r="M42" s="70"/>
    </row>
    <row r="43" spans="1:13" ht="13.5" hidden="1" customHeight="1">
      <c r="A43" s="76"/>
      <c r="B43" s="121"/>
      <c r="C43" s="75"/>
      <c r="D43" s="75"/>
      <c r="E43" s="75"/>
      <c r="F43" s="75"/>
      <c r="G43" s="75"/>
      <c r="H43" s="75"/>
      <c r="I43" s="220"/>
      <c r="J43" s="70"/>
      <c r="K43" s="70"/>
      <c r="L43" s="70"/>
      <c r="M43" s="70"/>
    </row>
    <row r="44" spans="1:13" ht="13.5" hidden="1" customHeight="1">
      <c r="A44" s="77"/>
      <c r="B44" s="82"/>
      <c r="C44" s="75"/>
      <c r="D44" s="75"/>
      <c r="E44" s="75"/>
      <c r="F44" s="75"/>
      <c r="G44" s="75"/>
      <c r="H44" s="75"/>
      <c r="I44" s="220"/>
      <c r="J44" s="70"/>
      <c r="K44" s="70"/>
      <c r="L44" s="70"/>
      <c r="M44" s="70"/>
    </row>
    <row r="45" spans="1:13" ht="13.5" hidden="1" customHeight="1">
      <c r="A45" s="77"/>
      <c r="B45" s="82"/>
      <c r="C45" s="75"/>
      <c r="D45" s="75"/>
      <c r="E45" s="75"/>
      <c r="F45" s="75"/>
      <c r="G45" s="75"/>
      <c r="H45" s="75"/>
      <c r="I45" s="220"/>
      <c r="J45" s="70"/>
      <c r="K45" s="70"/>
      <c r="L45" s="70"/>
      <c r="M45" s="70"/>
    </row>
    <row r="46" spans="1:13" ht="13.5" hidden="1" customHeight="1">
      <c r="A46" s="77"/>
      <c r="B46" s="82"/>
      <c r="C46" s="75"/>
      <c r="D46" s="75"/>
      <c r="E46" s="75"/>
      <c r="F46" s="75"/>
      <c r="G46" s="75"/>
      <c r="H46" s="75"/>
      <c r="I46" s="220"/>
      <c r="J46" s="70"/>
      <c r="K46" s="70"/>
      <c r="L46" s="70"/>
      <c r="M46" s="70"/>
    </row>
    <row r="47" spans="1:13" ht="13.5" hidden="1" customHeight="1">
      <c r="A47" s="76"/>
      <c r="B47" s="82"/>
      <c r="C47" s="75"/>
      <c r="D47" s="75"/>
      <c r="E47" s="75"/>
      <c r="F47" s="75"/>
      <c r="G47" s="75"/>
      <c r="H47" s="75"/>
      <c r="I47" s="220"/>
      <c r="J47" s="70"/>
      <c r="K47" s="70"/>
      <c r="L47" s="70"/>
      <c r="M47" s="70"/>
    </row>
    <row r="48" spans="1:13" ht="13.5" hidden="1" customHeight="1">
      <c r="A48" s="77"/>
      <c r="B48" s="82"/>
      <c r="C48" s="75"/>
      <c r="D48" s="75"/>
      <c r="E48" s="75"/>
      <c r="F48" s="75"/>
      <c r="G48" s="75"/>
      <c r="H48" s="75"/>
      <c r="I48" s="220"/>
      <c r="J48" s="70"/>
      <c r="K48" s="70"/>
      <c r="L48" s="70"/>
      <c r="M48" s="70"/>
    </row>
    <row r="49" spans="1:13" ht="13.5" hidden="1" customHeight="1">
      <c r="A49" s="77"/>
      <c r="B49" s="82"/>
      <c r="C49" s="75"/>
      <c r="D49" s="75"/>
      <c r="E49" s="75"/>
      <c r="F49" s="75"/>
      <c r="G49" s="75"/>
      <c r="H49" s="75"/>
      <c r="I49" s="220"/>
      <c r="J49" s="70"/>
      <c r="K49" s="70"/>
      <c r="L49" s="70"/>
      <c r="M49" s="70"/>
    </row>
    <row r="50" spans="1:13" ht="13.5" hidden="1" customHeight="1">
      <c r="A50" s="77"/>
      <c r="B50" s="82"/>
      <c r="C50" s="75"/>
      <c r="D50" s="75"/>
      <c r="E50" s="75"/>
      <c r="F50" s="75"/>
      <c r="G50" s="75"/>
      <c r="H50" s="75"/>
      <c r="I50" s="220"/>
      <c r="J50" s="70"/>
      <c r="K50" s="70"/>
      <c r="L50" s="70"/>
      <c r="M50" s="70"/>
    </row>
    <row r="51" spans="1:13" ht="13.5" hidden="1" customHeight="1">
      <c r="A51" s="77"/>
      <c r="B51" s="82"/>
      <c r="C51" s="75"/>
      <c r="D51" s="75"/>
      <c r="E51" s="75"/>
      <c r="F51" s="75"/>
      <c r="G51" s="75"/>
      <c r="H51" s="75"/>
      <c r="I51" s="220"/>
      <c r="J51" s="70"/>
      <c r="K51" s="70"/>
      <c r="L51" s="70"/>
      <c r="M51" s="70"/>
    </row>
    <row r="52" spans="1:13" ht="13.5" hidden="1" customHeight="1">
      <c r="A52" s="76"/>
      <c r="B52" s="82"/>
      <c r="C52" s="75"/>
      <c r="D52" s="75"/>
      <c r="E52" s="75"/>
      <c r="F52" s="75"/>
      <c r="G52" s="75"/>
      <c r="H52" s="75"/>
      <c r="I52" s="220"/>
      <c r="J52" s="70"/>
      <c r="K52" s="70"/>
      <c r="L52" s="70"/>
      <c r="M52" s="70"/>
    </row>
    <row r="53" spans="1:13" ht="13.5" hidden="1" customHeight="1">
      <c r="A53" s="77"/>
      <c r="B53" s="82"/>
      <c r="C53" s="75"/>
      <c r="D53" s="75"/>
      <c r="E53" s="75"/>
      <c r="F53" s="75"/>
      <c r="G53" s="75"/>
      <c r="H53" s="75"/>
      <c r="I53" s="220"/>
      <c r="J53" s="70"/>
      <c r="K53" s="70"/>
      <c r="L53" s="70"/>
      <c r="M53" s="70"/>
    </row>
    <row r="54" spans="1:13" ht="13.5" hidden="1" customHeight="1">
      <c r="A54" s="77"/>
      <c r="B54" s="82"/>
      <c r="C54" s="75"/>
      <c r="D54" s="75"/>
      <c r="E54" s="75"/>
      <c r="F54" s="75"/>
      <c r="G54" s="75"/>
      <c r="H54" s="75"/>
      <c r="I54" s="220"/>
      <c r="J54" s="70"/>
      <c r="K54" s="70"/>
      <c r="L54" s="70"/>
      <c r="M54" s="70"/>
    </row>
    <row r="55" spans="1:13" ht="13.5" hidden="1" customHeight="1">
      <c r="A55" s="77"/>
      <c r="B55" s="82"/>
      <c r="C55" s="75"/>
      <c r="D55" s="75"/>
      <c r="E55" s="75"/>
      <c r="F55" s="75"/>
      <c r="G55" s="75"/>
      <c r="H55" s="75"/>
      <c r="I55" s="220"/>
      <c r="J55" s="70"/>
      <c r="K55" s="70"/>
      <c r="L55" s="70"/>
      <c r="M55" s="70"/>
    </row>
    <row r="56" spans="1:13" ht="9" hidden="1" customHeight="1">
      <c r="A56" s="80"/>
      <c r="B56" s="82"/>
      <c r="C56" s="75"/>
      <c r="D56" s="75"/>
      <c r="E56" s="75"/>
      <c r="F56" s="75"/>
      <c r="G56" s="75"/>
      <c r="H56" s="75"/>
      <c r="I56" s="220"/>
      <c r="J56" s="70"/>
      <c r="K56" s="70"/>
      <c r="L56" s="70"/>
      <c r="M56" s="70"/>
    </row>
    <row r="57" spans="1:13" ht="9" hidden="1" customHeight="1">
      <c r="A57" s="80"/>
      <c r="B57" s="82"/>
      <c r="C57" s="75"/>
      <c r="D57" s="75"/>
      <c r="E57" s="75"/>
      <c r="F57" s="75"/>
      <c r="G57" s="75"/>
      <c r="H57" s="75"/>
      <c r="I57" s="220"/>
      <c r="J57" s="70"/>
      <c r="K57" s="70"/>
      <c r="L57" s="70"/>
      <c r="M57" s="70"/>
    </row>
    <row r="58" spans="1:13" ht="9" hidden="1" customHeight="1">
      <c r="A58" s="80"/>
      <c r="B58" s="82"/>
      <c r="C58" s="75"/>
      <c r="D58" s="75"/>
      <c r="E58" s="75"/>
      <c r="F58" s="75"/>
      <c r="G58" s="75"/>
      <c r="H58" s="75"/>
      <c r="I58" s="220"/>
      <c r="J58" s="70"/>
      <c r="K58" s="70"/>
      <c r="L58" s="70"/>
      <c r="M58" s="70"/>
    </row>
    <row r="59" spans="1:13" ht="9" hidden="1" customHeight="1">
      <c r="A59" s="80"/>
      <c r="B59" s="82"/>
      <c r="C59" s="75"/>
      <c r="D59" s="75"/>
      <c r="E59" s="75"/>
      <c r="F59" s="75"/>
      <c r="G59" s="75"/>
      <c r="H59" s="75"/>
      <c r="I59" s="220"/>
      <c r="J59" s="70"/>
      <c r="K59" s="70"/>
      <c r="L59" s="70"/>
      <c r="M59" s="70"/>
    </row>
    <row r="60" spans="1:13" ht="9" hidden="1" customHeight="1">
      <c r="A60" s="81"/>
      <c r="B60" s="82"/>
      <c r="C60" s="75"/>
      <c r="D60" s="75"/>
      <c r="E60" s="75"/>
      <c r="F60" s="75"/>
      <c r="G60" s="75"/>
      <c r="H60" s="75"/>
      <c r="I60" s="220"/>
      <c r="J60" s="70"/>
      <c r="K60" s="70"/>
      <c r="L60" s="70"/>
      <c r="M60" s="70"/>
    </row>
    <row r="61" spans="1:13" ht="9" hidden="1" customHeight="1">
      <c r="A61" s="81"/>
      <c r="C61" s="75"/>
      <c r="D61" s="75"/>
      <c r="E61" s="75"/>
      <c r="F61" s="75"/>
      <c r="G61" s="75"/>
      <c r="H61" s="75"/>
      <c r="I61" s="70"/>
      <c r="J61" s="70"/>
      <c r="K61" s="70"/>
      <c r="L61" s="70"/>
      <c r="M61" s="70"/>
    </row>
    <row r="62" spans="1:13" ht="9" hidden="1" customHeight="1">
      <c r="A62" s="76"/>
      <c r="C62" s="75"/>
      <c r="D62" s="75"/>
      <c r="E62" s="75"/>
      <c r="F62" s="75"/>
      <c r="G62" s="75"/>
      <c r="H62" s="75"/>
      <c r="I62" s="70"/>
      <c r="J62" s="70"/>
      <c r="K62" s="70"/>
      <c r="L62" s="70"/>
      <c r="M62" s="70"/>
    </row>
    <row r="63" spans="1:13" ht="9" hidden="1" customHeight="1">
      <c r="A63" s="77"/>
      <c r="C63" s="75"/>
      <c r="D63" s="75"/>
      <c r="E63" s="75"/>
      <c r="F63" s="75"/>
      <c r="G63" s="75"/>
      <c r="H63" s="75"/>
      <c r="I63" s="70"/>
      <c r="J63" s="70"/>
      <c r="K63" s="70"/>
      <c r="L63" s="70"/>
      <c r="M63" s="70"/>
    </row>
    <row r="64" spans="1:13" ht="9" hidden="1" customHeight="1">
      <c r="A64" s="77"/>
      <c r="C64" s="75"/>
      <c r="D64" s="75"/>
      <c r="E64" s="75"/>
      <c r="F64" s="75"/>
      <c r="G64" s="75"/>
      <c r="H64" s="75"/>
      <c r="I64" s="70"/>
      <c r="J64" s="70"/>
      <c r="K64" s="70"/>
      <c r="L64" s="70"/>
      <c r="M64" s="70"/>
    </row>
    <row r="65" spans="1:13" ht="9" hidden="1" customHeight="1">
      <c r="A65" s="77"/>
      <c r="C65" s="75"/>
      <c r="D65" s="75"/>
      <c r="E65" s="75"/>
      <c r="F65" s="75"/>
      <c r="G65" s="75"/>
      <c r="H65" s="75"/>
      <c r="I65" s="70"/>
      <c r="J65" s="70"/>
      <c r="K65" s="70"/>
      <c r="L65" s="70"/>
      <c r="M65" s="70"/>
    </row>
    <row r="66" spans="1:13" ht="9" hidden="1" customHeight="1">
      <c r="A66" s="77"/>
      <c r="C66" s="75"/>
      <c r="D66" s="75"/>
      <c r="E66" s="75"/>
      <c r="F66" s="75"/>
      <c r="G66" s="75"/>
      <c r="H66" s="75"/>
      <c r="I66" s="70"/>
      <c r="J66" s="70"/>
      <c r="K66" s="70"/>
      <c r="L66" s="70"/>
      <c r="M66" s="70"/>
    </row>
    <row r="67" spans="1:13" ht="9" hidden="1" customHeight="1">
      <c r="A67" s="80"/>
      <c r="C67" s="75"/>
      <c r="D67" s="75"/>
      <c r="E67" s="75"/>
      <c r="F67" s="75"/>
      <c r="G67" s="75"/>
      <c r="H67" s="75"/>
      <c r="I67" s="70"/>
      <c r="J67" s="70"/>
      <c r="K67" s="70"/>
      <c r="L67" s="70"/>
      <c r="M67" s="70"/>
    </row>
    <row r="68" spans="1:13" ht="9" hidden="1" customHeight="1">
      <c r="A68" s="76"/>
      <c r="C68" s="75"/>
      <c r="D68" s="75"/>
      <c r="E68" s="75"/>
      <c r="F68" s="75"/>
      <c r="G68" s="75"/>
      <c r="H68" s="75"/>
      <c r="I68" s="70"/>
      <c r="J68" s="70"/>
      <c r="K68" s="70"/>
      <c r="L68" s="70"/>
      <c r="M68" s="70"/>
    </row>
    <row r="69" spans="1:13" ht="9" hidden="1" customHeight="1">
      <c r="A69" s="77"/>
      <c r="C69" s="75"/>
      <c r="D69" s="75"/>
      <c r="E69" s="75"/>
      <c r="F69" s="75"/>
      <c r="G69" s="75"/>
      <c r="H69" s="75"/>
      <c r="I69" s="70"/>
      <c r="J69" s="70"/>
      <c r="K69" s="70"/>
      <c r="L69" s="70"/>
      <c r="M69" s="70"/>
    </row>
    <row r="70" spans="1:13" ht="9" hidden="1" customHeight="1">
      <c r="A70" s="77"/>
      <c r="C70" s="75"/>
      <c r="D70" s="75"/>
      <c r="E70" s="75"/>
      <c r="F70" s="75"/>
      <c r="G70" s="75"/>
      <c r="H70" s="75"/>
      <c r="I70" s="70"/>
      <c r="J70" s="70"/>
      <c r="K70" s="70"/>
      <c r="L70" s="70"/>
      <c r="M70" s="70"/>
    </row>
    <row r="71" spans="1:13" ht="9" hidden="1" customHeight="1">
      <c r="A71" s="77"/>
      <c r="C71" s="75"/>
      <c r="D71" s="75"/>
      <c r="E71" s="75"/>
      <c r="F71" s="75"/>
      <c r="G71" s="75"/>
      <c r="H71" s="75"/>
      <c r="I71" s="70"/>
      <c r="J71" s="70"/>
      <c r="K71" s="70"/>
      <c r="L71" s="70"/>
      <c r="M71" s="70"/>
    </row>
    <row r="72" spans="1:13" ht="9" hidden="1" customHeight="1">
      <c r="A72" s="77"/>
      <c r="C72" s="75"/>
      <c r="D72" s="75"/>
      <c r="E72" s="75"/>
      <c r="F72" s="75"/>
      <c r="G72" s="75"/>
      <c r="H72" s="75"/>
      <c r="I72" s="70"/>
      <c r="J72" s="70"/>
      <c r="K72" s="70"/>
      <c r="L72" s="70"/>
      <c r="M72" s="70"/>
    </row>
    <row r="73" spans="1:13" ht="9" hidden="1" customHeight="1">
      <c r="A73" s="80"/>
      <c r="C73" s="75"/>
      <c r="D73" s="75"/>
      <c r="E73" s="75"/>
      <c r="F73" s="75"/>
      <c r="G73" s="75"/>
      <c r="H73" s="75"/>
      <c r="I73" s="70"/>
      <c r="J73" s="70"/>
      <c r="K73" s="70"/>
      <c r="L73" s="70"/>
      <c r="M73" s="70"/>
    </row>
    <row r="74" spans="1:13" ht="9" hidden="1" customHeight="1">
      <c r="A74" s="76"/>
      <c r="C74" s="75"/>
      <c r="D74" s="75"/>
      <c r="E74" s="75"/>
      <c r="F74" s="75"/>
      <c r="G74" s="75"/>
      <c r="H74" s="75"/>
      <c r="I74" s="70"/>
      <c r="J74" s="70"/>
      <c r="K74" s="70"/>
      <c r="L74" s="70"/>
      <c r="M74" s="70"/>
    </row>
    <row r="75" spans="1:13" ht="9" hidden="1" customHeight="1">
      <c r="A75" s="77"/>
      <c r="C75" s="75"/>
      <c r="D75" s="75"/>
      <c r="E75" s="75"/>
      <c r="F75" s="75"/>
      <c r="G75" s="75"/>
      <c r="H75" s="75"/>
      <c r="I75" s="70"/>
      <c r="J75" s="70"/>
      <c r="K75" s="70"/>
      <c r="L75" s="70"/>
      <c r="M75" s="70"/>
    </row>
    <row r="76" spans="1:13" ht="9" hidden="1" customHeight="1">
      <c r="A76" s="77"/>
      <c r="C76" s="75"/>
      <c r="D76" s="75"/>
      <c r="E76" s="75"/>
      <c r="F76" s="75"/>
      <c r="G76" s="75"/>
      <c r="H76" s="75"/>
      <c r="I76" s="70"/>
      <c r="J76" s="70"/>
      <c r="K76" s="70"/>
      <c r="L76" s="70"/>
      <c r="M76" s="70"/>
    </row>
    <row r="77" spans="1:13" ht="9" hidden="1" customHeight="1">
      <c r="A77" s="77"/>
      <c r="C77" s="75"/>
      <c r="D77" s="75"/>
      <c r="E77" s="75"/>
      <c r="F77" s="75"/>
      <c r="G77" s="75"/>
      <c r="H77" s="75"/>
      <c r="I77" s="70"/>
      <c r="J77" s="70"/>
      <c r="K77" s="70"/>
      <c r="L77" s="70"/>
      <c r="M77" s="70"/>
    </row>
    <row r="78" spans="1:13" ht="9" hidden="1" customHeight="1">
      <c r="A78" s="77"/>
      <c r="C78" s="75"/>
      <c r="D78" s="75"/>
      <c r="E78" s="75"/>
      <c r="F78" s="75"/>
      <c r="G78" s="75"/>
      <c r="H78" s="75"/>
      <c r="I78" s="70"/>
      <c r="J78" s="70"/>
      <c r="K78" s="70"/>
      <c r="L78" s="70"/>
      <c r="M78" s="70"/>
    </row>
    <row r="79" spans="1:13" hidden="1">
      <c r="A79" s="77"/>
      <c r="C79" s="82"/>
      <c r="D79" s="82"/>
      <c r="E79" s="82"/>
      <c r="F79" s="82"/>
      <c r="G79" s="82"/>
      <c r="H79" s="82"/>
    </row>
    <row r="80" spans="1:13" hidden="1">
      <c r="A80" s="77"/>
      <c r="C80" s="82"/>
      <c r="D80" s="82"/>
      <c r="E80" s="82"/>
      <c r="F80" s="82"/>
      <c r="G80" s="82"/>
      <c r="H80" s="82"/>
    </row>
    <row r="81" spans="1:8" hidden="1">
      <c r="A81" s="77"/>
      <c r="C81" s="82"/>
      <c r="D81" s="82"/>
      <c r="E81" s="82"/>
      <c r="F81" s="82"/>
      <c r="G81" s="82"/>
      <c r="H81" s="82"/>
    </row>
    <row r="82" spans="1:8" hidden="1">
      <c r="A82" s="77"/>
      <c r="C82" s="82"/>
      <c r="D82" s="82"/>
      <c r="E82" s="82"/>
      <c r="F82" s="82"/>
      <c r="G82" s="82"/>
      <c r="H82" s="82"/>
    </row>
    <row r="83" spans="1:8" hidden="1">
      <c r="A83" s="80"/>
      <c r="C83" s="82"/>
      <c r="D83" s="82"/>
      <c r="E83" s="82"/>
      <c r="F83" s="82"/>
      <c r="G83" s="82"/>
      <c r="H83" s="82"/>
    </row>
    <row r="84" spans="1:8" hidden="1">
      <c r="A84" s="76"/>
      <c r="C84" s="82"/>
      <c r="D84" s="82"/>
      <c r="E84" s="82"/>
      <c r="F84" s="82"/>
      <c r="G84" s="82"/>
      <c r="H84" s="82"/>
    </row>
    <row r="85" spans="1:8" hidden="1">
      <c r="A85" s="77"/>
      <c r="C85" s="82"/>
      <c r="D85" s="82"/>
      <c r="E85" s="82"/>
      <c r="F85" s="82"/>
      <c r="G85" s="82"/>
      <c r="H85" s="82"/>
    </row>
    <row r="86" spans="1:8" hidden="1">
      <c r="A86" s="77"/>
      <c r="C86" s="82"/>
      <c r="D86" s="82"/>
      <c r="E86" s="82"/>
      <c r="F86" s="82"/>
      <c r="G86" s="82"/>
      <c r="H86" s="82"/>
    </row>
    <row r="87" spans="1:8" hidden="1">
      <c r="A87" s="77"/>
      <c r="C87" s="82"/>
      <c r="D87" s="82"/>
      <c r="E87" s="82"/>
      <c r="F87" s="82"/>
      <c r="G87" s="82"/>
      <c r="H87" s="82"/>
    </row>
    <row r="88" spans="1:8" hidden="1">
      <c r="A88" s="77"/>
      <c r="C88" s="82"/>
      <c r="D88" s="82"/>
      <c r="E88" s="82"/>
      <c r="F88" s="82"/>
      <c r="G88" s="82"/>
      <c r="H88" s="82"/>
    </row>
    <row r="89" spans="1:8" hidden="1">
      <c r="A89" s="77"/>
      <c r="C89" s="82"/>
      <c r="D89" s="82"/>
      <c r="E89" s="82"/>
      <c r="F89" s="82"/>
      <c r="G89" s="82"/>
      <c r="H89" s="82"/>
    </row>
    <row r="90" spans="1:8" hidden="1">
      <c r="A90" s="77"/>
      <c r="C90" s="82"/>
      <c r="D90" s="82"/>
      <c r="E90" s="82"/>
      <c r="F90" s="82"/>
      <c r="G90" s="82"/>
      <c r="H90" s="82"/>
    </row>
    <row r="91" spans="1:8" hidden="1">
      <c r="A91" s="77"/>
      <c r="C91" s="82"/>
      <c r="D91" s="82"/>
      <c r="E91" s="82"/>
      <c r="F91" s="82"/>
      <c r="G91" s="82"/>
      <c r="H91" s="82"/>
    </row>
    <row r="92" spans="1:8" hidden="1">
      <c r="A92" s="77"/>
      <c r="C92" s="82"/>
      <c r="D92" s="82"/>
      <c r="E92" s="82"/>
      <c r="F92" s="82"/>
      <c r="G92" s="82"/>
      <c r="H92" s="82"/>
    </row>
    <row r="93" spans="1:8" hidden="1">
      <c r="A93" s="77"/>
      <c r="C93" s="82"/>
      <c r="D93" s="82"/>
      <c r="E93" s="82"/>
      <c r="F93" s="82"/>
      <c r="G93" s="82"/>
      <c r="H93" s="82"/>
    </row>
    <row r="94" spans="1:8" hidden="1">
      <c r="A94" s="76"/>
      <c r="C94" s="82"/>
      <c r="D94" s="82"/>
      <c r="E94" s="82"/>
      <c r="F94" s="82"/>
      <c r="G94" s="82"/>
      <c r="H94" s="82"/>
    </row>
    <row r="95" spans="1:8" hidden="1">
      <c r="A95" s="77"/>
      <c r="C95" s="82"/>
      <c r="D95" s="82"/>
      <c r="E95" s="82"/>
      <c r="F95" s="82"/>
      <c r="G95" s="82"/>
      <c r="H95" s="82"/>
    </row>
    <row r="96" spans="1:8" hidden="1">
      <c r="A96" s="77"/>
      <c r="C96" s="82"/>
      <c r="D96" s="82"/>
      <c r="E96" s="82"/>
      <c r="F96" s="82"/>
      <c r="G96" s="82"/>
      <c r="H96" s="82"/>
    </row>
    <row r="97" spans="1:8" hidden="1">
      <c r="A97" s="77"/>
      <c r="C97" s="82"/>
      <c r="D97" s="82"/>
      <c r="E97" s="82"/>
      <c r="F97" s="82"/>
      <c r="G97" s="82"/>
      <c r="H97" s="82"/>
    </row>
    <row r="98" spans="1:8" hidden="1">
      <c r="A98" s="83"/>
      <c r="C98" s="82"/>
      <c r="D98" s="82"/>
      <c r="E98" s="82"/>
      <c r="F98" s="82"/>
      <c r="G98" s="82"/>
      <c r="H98" s="82"/>
    </row>
    <row r="99" spans="1:8" hidden="1">
      <c r="A99" s="83"/>
      <c r="C99" s="82"/>
      <c r="D99" s="82"/>
      <c r="E99" s="82"/>
      <c r="F99" s="82"/>
      <c r="G99" s="82"/>
      <c r="H99" s="82"/>
    </row>
    <row r="100" spans="1:8" hidden="1">
      <c r="A100" s="83"/>
      <c r="C100" s="82"/>
      <c r="D100" s="82"/>
      <c r="E100" s="82"/>
      <c r="F100" s="82"/>
      <c r="G100" s="82"/>
      <c r="H100" s="82"/>
    </row>
    <row r="101" spans="1:8" hidden="1">
      <c r="A101" s="83"/>
      <c r="C101" s="82"/>
      <c r="D101" s="82"/>
      <c r="E101" s="82"/>
      <c r="F101" s="82"/>
      <c r="G101" s="82"/>
      <c r="H101" s="82"/>
    </row>
    <row r="102" spans="1:8" hidden="1">
      <c r="A102" s="83"/>
      <c r="C102" s="82"/>
      <c r="D102" s="82"/>
      <c r="E102" s="82"/>
      <c r="F102" s="82"/>
      <c r="G102" s="82"/>
      <c r="H102" s="82"/>
    </row>
    <row r="103" spans="1:8" hidden="1">
      <c r="A103" s="83"/>
      <c r="C103" s="82"/>
      <c r="D103" s="82"/>
      <c r="E103" s="82"/>
      <c r="F103" s="82"/>
      <c r="G103" s="82"/>
      <c r="H103" s="82"/>
    </row>
    <row r="104" spans="1:8" hidden="1">
      <c r="A104" s="83"/>
      <c r="C104" s="82"/>
      <c r="D104" s="82"/>
      <c r="E104" s="82"/>
      <c r="F104" s="82"/>
      <c r="G104" s="82"/>
      <c r="H104" s="82"/>
    </row>
    <row r="105" spans="1:8" hidden="1">
      <c r="A105" s="83"/>
      <c r="C105" s="82"/>
      <c r="D105" s="82"/>
      <c r="E105" s="82"/>
      <c r="F105" s="82"/>
      <c r="G105" s="82"/>
      <c r="H105" s="82"/>
    </row>
    <row r="106" spans="1:8" hidden="1">
      <c r="A106" s="83"/>
      <c r="C106" s="82"/>
      <c r="D106" s="82"/>
      <c r="E106" s="82"/>
      <c r="F106" s="82"/>
      <c r="G106" s="82"/>
      <c r="H106" s="82"/>
    </row>
    <row r="107" spans="1:8" ht="15.75" hidden="1">
      <c r="A107" s="84"/>
      <c r="C107" s="82"/>
      <c r="D107" s="82"/>
      <c r="E107" s="82"/>
      <c r="F107" s="82"/>
      <c r="G107" s="82"/>
      <c r="H107" s="82"/>
    </row>
    <row r="108" spans="1:8" ht="15.75" hidden="1">
      <c r="A108" s="84"/>
      <c r="C108" s="82"/>
      <c r="D108" s="82"/>
      <c r="E108" s="82"/>
      <c r="F108" s="82"/>
      <c r="G108" s="82"/>
      <c r="H108" s="82"/>
    </row>
    <row r="109" spans="1:8" ht="15.75" hidden="1">
      <c r="A109" s="84"/>
      <c r="C109" s="82"/>
      <c r="D109" s="82"/>
      <c r="E109" s="82"/>
      <c r="F109" s="82"/>
      <c r="G109" s="82"/>
      <c r="H109" s="82"/>
    </row>
    <row r="110" spans="1:8" ht="15.75" hidden="1">
      <c r="A110" s="84"/>
      <c r="C110" s="82"/>
      <c r="D110" s="82"/>
      <c r="E110" s="82"/>
      <c r="F110" s="82"/>
      <c r="G110" s="82"/>
      <c r="H110" s="82"/>
    </row>
    <row r="111" spans="1:8" ht="15.75" hidden="1">
      <c r="A111" s="84"/>
      <c r="C111" s="82"/>
      <c r="D111" s="82"/>
      <c r="E111" s="82"/>
      <c r="F111" s="82"/>
      <c r="G111" s="82"/>
      <c r="H111" s="82"/>
    </row>
    <row r="112" spans="1:8" ht="15.75" hidden="1">
      <c r="A112" s="84"/>
      <c r="C112" s="82"/>
      <c r="D112" s="82"/>
      <c r="E112" s="82"/>
      <c r="F112" s="82"/>
      <c r="G112" s="82"/>
      <c r="H112" s="82"/>
    </row>
    <row r="113" spans="1:8" ht="15.75" hidden="1">
      <c r="A113" s="84"/>
      <c r="C113" s="82"/>
      <c r="D113" s="82"/>
      <c r="E113" s="82"/>
      <c r="F113" s="82"/>
      <c r="G113" s="82"/>
      <c r="H113" s="82"/>
    </row>
    <row r="114" spans="1:8" ht="15.75" hidden="1">
      <c r="A114" s="84"/>
      <c r="C114" s="82"/>
      <c r="D114" s="82"/>
      <c r="E114" s="82"/>
      <c r="F114" s="82"/>
      <c r="G114" s="82"/>
      <c r="H114" s="82"/>
    </row>
    <row r="115" spans="1:8" ht="15.75" hidden="1">
      <c r="A115" s="84"/>
      <c r="C115" s="82"/>
      <c r="D115" s="82"/>
      <c r="E115" s="82"/>
      <c r="F115" s="82"/>
      <c r="G115" s="82"/>
      <c r="H115" s="82"/>
    </row>
    <row r="116" spans="1:8" ht="15.75" hidden="1">
      <c r="A116" s="84"/>
      <c r="C116" s="82"/>
      <c r="D116" s="82"/>
      <c r="E116" s="82"/>
      <c r="F116" s="82"/>
      <c r="G116" s="82"/>
      <c r="H116" s="82"/>
    </row>
    <row r="117" spans="1:8" ht="15.75" hidden="1">
      <c r="A117" s="84"/>
      <c r="C117" s="82"/>
      <c r="D117" s="82"/>
      <c r="E117" s="82"/>
      <c r="F117" s="82"/>
      <c r="G117" s="82"/>
      <c r="H117" s="82"/>
    </row>
    <row r="118" spans="1:8" ht="15.75" hidden="1">
      <c r="A118" s="84"/>
      <c r="C118" s="82"/>
      <c r="D118" s="82"/>
      <c r="E118" s="82"/>
      <c r="F118" s="82"/>
      <c r="G118" s="82"/>
      <c r="H118" s="82"/>
    </row>
    <row r="119" spans="1:8" ht="15.75" hidden="1">
      <c r="A119" s="84"/>
      <c r="C119" s="82"/>
      <c r="D119" s="82"/>
      <c r="E119" s="82"/>
      <c r="F119" s="82"/>
      <c r="G119" s="82"/>
      <c r="H119" s="82"/>
    </row>
    <row r="120" spans="1:8" ht="15.75" hidden="1">
      <c r="A120" s="84"/>
    </row>
    <row r="121" spans="1:8" ht="15.75" hidden="1">
      <c r="A121" s="84"/>
    </row>
    <row r="122" spans="1:8" ht="15.75" hidden="1">
      <c r="A122" s="84"/>
    </row>
    <row r="123" spans="1:8" ht="15.75" hidden="1">
      <c r="A123" s="84"/>
    </row>
    <row r="124" spans="1:8" ht="15.75" hidden="1">
      <c r="A124" s="84"/>
    </row>
    <row r="125" spans="1:8" ht="15.75" hidden="1">
      <c r="A125" s="84"/>
    </row>
    <row r="126" spans="1:8" ht="15.75" hidden="1">
      <c r="A126" s="84"/>
    </row>
    <row r="127" spans="1:8" ht="15.75" hidden="1">
      <c r="A127" s="84"/>
    </row>
    <row r="128" spans="1:8"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V653"/>
  <sheetViews>
    <sheetView topLeftCell="A2" zoomScale="38" zoomScaleNormal="38" workbookViewId="0">
      <selection activeCell="D13" sqref="D13"/>
    </sheetView>
  </sheetViews>
  <sheetFormatPr defaultColWidth="0" defaultRowHeight="12.75" zeroHeight="1"/>
  <cols>
    <col min="1" max="1" width="125.85546875" style="86" customWidth="1"/>
    <col min="2" max="2" width="20.140625" style="68" customWidth="1"/>
    <col min="3" max="3" width="22" style="68" customWidth="1"/>
    <col min="4" max="4" width="21.7109375" style="68" customWidth="1"/>
    <col min="5" max="5" width="22.28515625" style="68" customWidth="1"/>
    <col min="6" max="6" width="20.140625" style="68" customWidth="1"/>
    <col min="7" max="7" width="22.7109375" style="68" customWidth="1"/>
    <col min="8" max="8" width="21.7109375" style="68" customWidth="1"/>
    <col min="9" max="9" width="22.140625" style="68" customWidth="1"/>
    <col min="10" max="10" width="20.140625" style="68" customWidth="1"/>
    <col min="11" max="11" width="22.42578125" style="68" customWidth="1"/>
    <col min="12" max="12" width="21.7109375" style="68" customWidth="1"/>
    <col min="13" max="13" width="22.140625" style="68" customWidth="1"/>
    <col min="14" max="14" width="3.42578125" style="264" hidden="1"/>
    <col min="15" max="256" width="9.140625" style="68" hidden="1"/>
    <col min="257" max="257" width="125.85546875" style="68" hidden="1"/>
    <col min="258" max="258" width="20.140625" style="68" hidden="1"/>
    <col min="259" max="259" width="22" style="68" hidden="1"/>
    <col min="260" max="260" width="21.7109375" style="68" hidden="1"/>
    <col min="261" max="261" width="22.28515625" style="68" hidden="1"/>
    <col min="262" max="262" width="20.140625" style="68" hidden="1"/>
    <col min="263" max="263" width="22.7109375" style="68" hidden="1"/>
    <col min="264" max="264" width="21.7109375" style="68" hidden="1"/>
    <col min="265" max="265" width="22.140625" style="68" hidden="1"/>
    <col min="266" max="266" width="20.140625" style="68" hidden="1"/>
    <col min="267" max="267" width="22.42578125" style="68" hidden="1"/>
    <col min="268" max="268" width="21.7109375" style="68" hidden="1"/>
    <col min="269" max="269" width="22.140625" style="68" hidden="1"/>
    <col min="270" max="270" width="3.42578125" style="68" hidden="1"/>
    <col min="271" max="512" width="9.140625" style="68" hidden="1"/>
    <col min="513" max="513" width="125.85546875" style="68" hidden="1"/>
    <col min="514" max="514" width="20.140625" style="68" hidden="1"/>
    <col min="515" max="515" width="22" style="68" hidden="1"/>
    <col min="516" max="516" width="21.7109375" style="68" hidden="1"/>
    <col min="517" max="517" width="22.28515625" style="68" hidden="1"/>
    <col min="518" max="518" width="20.140625" style="68" hidden="1"/>
    <col min="519" max="519" width="22.7109375" style="68" hidden="1"/>
    <col min="520" max="520" width="21.7109375" style="68" hidden="1"/>
    <col min="521" max="521" width="22.140625" style="68" hidden="1"/>
    <col min="522" max="522" width="20.140625" style="68" hidden="1"/>
    <col min="523" max="523" width="22.42578125" style="68" hidden="1"/>
    <col min="524" max="524" width="21.7109375" style="68" hidden="1"/>
    <col min="525" max="525" width="22.140625" style="68" hidden="1"/>
    <col min="526" max="526" width="3.42578125" style="68" hidden="1"/>
    <col min="527" max="768" width="9.140625" style="68" hidden="1"/>
    <col min="769" max="769" width="125.85546875" style="68" hidden="1"/>
    <col min="770" max="770" width="20.140625" style="68" hidden="1"/>
    <col min="771" max="771" width="22" style="68" hidden="1"/>
    <col min="772" max="772" width="21.7109375" style="68" hidden="1"/>
    <col min="773" max="773" width="22.28515625" style="68" hidden="1"/>
    <col min="774" max="774" width="20.140625" style="68" hidden="1"/>
    <col min="775" max="775" width="22.7109375" style="68" hidden="1"/>
    <col min="776" max="776" width="21.7109375" style="68" hidden="1"/>
    <col min="777" max="777" width="22.140625" style="68" hidden="1"/>
    <col min="778" max="778" width="20.140625" style="68" hidden="1"/>
    <col min="779" max="779" width="22.42578125" style="68" hidden="1"/>
    <col min="780" max="780" width="21.7109375" style="68" hidden="1"/>
    <col min="781" max="781" width="22.140625" style="68" hidden="1"/>
    <col min="782" max="782" width="3.42578125" style="68" hidden="1"/>
    <col min="783" max="1024" width="9.140625" style="68" hidden="1"/>
    <col min="1025" max="1025" width="125.85546875" style="68" hidden="1"/>
    <col min="1026" max="1026" width="20.140625" style="68" hidden="1"/>
    <col min="1027" max="1027" width="22" style="68" hidden="1"/>
    <col min="1028" max="1028" width="21.7109375" style="68" hidden="1"/>
    <col min="1029" max="1029" width="22.28515625" style="68" hidden="1"/>
    <col min="1030" max="1030" width="20.140625" style="68" hidden="1"/>
    <col min="1031" max="1031" width="22.7109375" style="68" hidden="1"/>
    <col min="1032" max="1032" width="21.7109375" style="68" hidden="1"/>
    <col min="1033" max="1033" width="22.140625" style="68" hidden="1"/>
    <col min="1034" max="1034" width="20.140625" style="68" hidden="1"/>
    <col min="1035" max="1035" width="22.42578125" style="68" hidden="1"/>
    <col min="1036" max="1036" width="21.7109375" style="68" hidden="1"/>
    <col min="1037" max="1037" width="22.140625" style="68" hidden="1"/>
    <col min="1038" max="1038" width="3.42578125" style="68" hidden="1"/>
    <col min="1039" max="1280" width="9.140625" style="68" hidden="1"/>
    <col min="1281" max="1281" width="125.85546875" style="68" hidden="1"/>
    <col min="1282" max="1282" width="20.140625" style="68" hidden="1"/>
    <col min="1283" max="1283" width="22" style="68" hidden="1"/>
    <col min="1284" max="1284" width="21.7109375" style="68" hidden="1"/>
    <col min="1285" max="1285" width="22.28515625" style="68" hidden="1"/>
    <col min="1286" max="1286" width="20.140625" style="68" hidden="1"/>
    <col min="1287" max="1287" width="22.7109375" style="68" hidden="1"/>
    <col min="1288" max="1288" width="21.7109375" style="68" hidden="1"/>
    <col min="1289" max="1289" width="22.140625" style="68" hidden="1"/>
    <col min="1290" max="1290" width="20.140625" style="68" hidden="1"/>
    <col min="1291" max="1291" width="22.42578125" style="68" hidden="1"/>
    <col min="1292" max="1292" width="21.7109375" style="68" hidden="1"/>
    <col min="1293" max="1293" width="22.140625" style="68" hidden="1"/>
    <col min="1294" max="1294" width="3.42578125" style="68" hidden="1"/>
    <col min="1295" max="1536" width="9.140625" style="68" hidden="1"/>
    <col min="1537" max="1537" width="125.85546875" style="68" hidden="1"/>
    <col min="1538" max="1538" width="20.140625" style="68" hidden="1"/>
    <col min="1539" max="1539" width="22" style="68" hidden="1"/>
    <col min="1540" max="1540" width="21.7109375" style="68" hidden="1"/>
    <col min="1541" max="1541" width="22.28515625" style="68" hidden="1"/>
    <col min="1542" max="1542" width="20.140625" style="68" hidden="1"/>
    <col min="1543" max="1543" width="22.7109375" style="68" hidden="1"/>
    <col min="1544" max="1544" width="21.7109375" style="68" hidden="1"/>
    <col min="1545" max="1545" width="22.140625" style="68" hidden="1"/>
    <col min="1546" max="1546" width="20.140625" style="68" hidden="1"/>
    <col min="1547" max="1547" width="22.42578125" style="68" hidden="1"/>
    <col min="1548" max="1548" width="21.7109375" style="68" hidden="1"/>
    <col min="1549" max="1549" width="22.140625" style="68" hidden="1"/>
    <col min="1550" max="1550" width="3.42578125" style="68" hidden="1"/>
    <col min="1551" max="1792" width="9.140625" style="68" hidden="1"/>
    <col min="1793" max="1793" width="125.85546875" style="68" hidden="1"/>
    <col min="1794" max="1794" width="20.140625" style="68" hidden="1"/>
    <col min="1795" max="1795" width="22" style="68" hidden="1"/>
    <col min="1796" max="1796" width="21.7109375" style="68" hidden="1"/>
    <col min="1797" max="1797" width="22.28515625" style="68" hidden="1"/>
    <col min="1798" max="1798" width="20.140625" style="68" hidden="1"/>
    <col min="1799" max="1799" width="22.7109375" style="68" hidden="1"/>
    <col min="1800" max="1800" width="21.7109375" style="68" hidden="1"/>
    <col min="1801" max="1801" width="22.140625" style="68" hidden="1"/>
    <col min="1802" max="1802" width="20.140625" style="68" hidden="1"/>
    <col min="1803" max="1803" width="22.42578125" style="68" hidden="1"/>
    <col min="1804" max="1804" width="21.7109375" style="68" hidden="1"/>
    <col min="1805" max="1805" width="22.140625" style="68" hidden="1"/>
    <col min="1806" max="1806" width="3.42578125" style="68" hidden="1"/>
    <col min="1807" max="2048" width="9.140625" style="68" hidden="1"/>
    <col min="2049" max="2049" width="125.85546875" style="68" hidden="1"/>
    <col min="2050" max="2050" width="20.140625" style="68" hidden="1"/>
    <col min="2051" max="2051" width="22" style="68" hidden="1"/>
    <col min="2052" max="2052" width="21.7109375" style="68" hidden="1"/>
    <col min="2053" max="2053" width="22.28515625" style="68" hidden="1"/>
    <col min="2054" max="2054" width="20.140625" style="68" hidden="1"/>
    <col min="2055" max="2055" width="22.7109375" style="68" hidden="1"/>
    <col min="2056" max="2056" width="21.7109375" style="68" hidden="1"/>
    <col min="2057" max="2057" width="22.140625" style="68" hidden="1"/>
    <col min="2058" max="2058" width="20.140625" style="68" hidden="1"/>
    <col min="2059" max="2059" width="22.42578125" style="68" hidden="1"/>
    <col min="2060" max="2060" width="21.7109375" style="68" hidden="1"/>
    <col min="2061" max="2061" width="22.140625" style="68" hidden="1"/>
    <col min="2062" max="2062" width="3.42578125" style="68" hidden="1"/>
    <col min="2063" max="2304" width="9.140625" style="68" hidden="1"/>
    <col min="2305" max="2305" width="125.85546875" style="68" hidden="1"/>
    <col min="2306" max="2306" width="20.140625" style="68" hidden="1"/>
    <col min="2307" max="2307" width="22" style="68" hidden="1"/>
    <col min="2308" max="2308" width="21.7109375" style="68" hidden="1"/>
    <col min="2309" max="2309" width="22.28515625" style="68" hidden="1"/>
    <col min="2310" max="2310" width="20.140625" style="68" hidden="1"/>
    <col min="2311" max="2311" width="22.7109375" style="68" hidden="1"/>
    <col min="2312" max="2312" width="21.7109375" style="68" hidden="1"/>
    <col min="2313" max="2313" width="22.140625" style="68" hidden="1"/>
    <col min="2314" max="2314" width="20.140625" style="68" hidden="1"/>
    <col min="2315" max="2315" width="22.42578125" style="68" hidden="1"/>
    <col min="2316" max="2316" width="21.7109375" style="68" hidden="1"/>
    <col min="2317" max="2317" width="22.140625" style="68" hidden="1"/>
    <col min="2318" max="2318" width="3.42578125" style="68" hidden="1"/>
    <col min="2319" max="2560" width="9.140625" style="68" hidden="1"/>
    <col min="2561" max="2561" width="125.85546875" style="68" hidden="1"/>
    <col min="2562" max="2562" width="20.140625" style="68" hidden="1"/>
    <col min="2563" max="2563" width="22" style="68" hidden="1"/>
    <col min="2564" max="2564" width="21.7109375" style="68" hidden="1"/>
    <col min="2565" max="2565" width="22.28515625" style="68" hidden="1"/>
    <col min="2566" max="2566" width="20.140625" style="68" hidden="1"/>
    <col min="2567" max="2567" width="22.7109375" style="68" hidden="1"/>
    <col min="2568" max="2568" width="21.7109375" style="68" hidden="1"/>
    <col min="2569" max="2569" width="22.140625" style="68" hidden="1"/>
    <col min="2570" max="2570" width="20.140625" style="68" hidden="1"/>
    <col min="2571" max="2571" width="22.42578125" style="68" hidden="1"/>
    <col min="2572" max="2572" width="21.7109375" style="68" hidden="1"/>
    <col min="2573" max="2573" width="22.140625" style="68" hidden="1"/>
    <col min="2574" max="2574" width="3.42578125" style="68" hidden="1"/>
    <col min="2575" max="2816" width="9.140625" style="68" hidden="1"/>
    <col min="2817" max="2817" width="125.85546875" style="68" hidden="1"/>
    <col min="2818" max="2818" width="20.140625" style="68" hidden="1"/>
    <col min="2819" max="2819" width="22" style="68" hidden="1"/>
    <col min="2820" max="2820" width="21.7109375" style="68" hidden="1"/>
    <col min="2821" max="2821" width="22.28515625" style="68" hidden="1"/>
    <col min="2822" max="2822" width="20.140625" style="68" hidden="1"/>
    <col min="2823" max="2823" width="22.7109375" style="68" hidden="1"/>
    <col min="2824" max="2824" width="21.7109375" style="68" hidden="1"/>
    <col min="2825" max="2825" width="22.140625" style="68" hidden="1"/>
    <col min="2826" max="2826" width="20.140625" style="68" hidden="1"/>
    <col min="2827" max="2827" width="22.42578125" style="68" hidden="1"/>
    <col min="2828" max="2828" width="21.7109375" style="68" hidden="1"/>
    <col min="2829" max="2829" width="22.140625" style="68" hidden="1"/>
    <col min="2830" max="2830" width="3.42578125" style="68" hidden="1"/>
    <col min="2831" max="3072" width="9.140625" style="68" hidden="1"/>
    <col min="3073" max="3073" width="125.85546875" style="68" hidden="1"/>
    <col min="3074" max="3074" width="20.140625" style="68" hidden="1"/>
    <col min="3075" max="3075" width="22" style="68" hidden="1"/>
    <col min="3076" max="3076" width="21.7109375" style="68" hidden="1"/>
    <col min="3077" max="3077" width="22.28515625" style="68" hidden="1"/>
    <col min="3078" max="3078" width="20.140625" style="68" hidden="1"/>
    <col min="3079" max="3079" width="22.7109375" style="68" hidden="1"/>
    <col min="3080" max="3080" width="21.7109375" style="68" hidden="1"/>
    <col min="3081" max="3081" width="22.140625" style="68" hidden="1"/>
    <col min="3082" max="3082" width="20.140625" style="68" hidden="1"/>
    <col min="3083" max="3083" width="22.42578125" style="68" hidden="1"/>
    <col min="3084" max="3084" width="21.7109375" style="68" hidden="1"/>
    <col min="3085" max="3085" width="22.140625" style="68" hidden="1"/>
    <col min="3086" max="3086" width="3.42578125" style="68" hidden="1"/>
    <col min="3087" max="3328" width="9.140625" style="68" hidden="1"/>
    <col min="3329" max="3329" width="125.85546875" style="68" hidden="1"/>
    <col min="3330" max="3330" width="20.140625" style="68" hidden="1"/>
    <col min="3331" max="3331" width="22" style="68" hidden="1"/>
    <col min="3332" max="3332" width="21.7109375" style="68" hidden="1"/>
    <col min="3333" max="3333" width="22.28515625" style="68" hidden="1"/>
    <col min="3334" max="3334" width="20.140625" style="68" hidden="1"/>
    <col min="3335" max="3335" width="22.7109375" style="68" hidden="1"/>
    <col min="3336" max="3336" width="21.7109375" style="68" hidden="1"/>
    <col min="3337" max="3337" width="22.140625" style="68" hidden="1"/>
    <col min="3338" max="3338" width="20.140625" style="68" hidden="1"/>
    <col min="3339" max="3339" width="22.42578125" style="68" hidden="1"/>
    <col min="3340" max="3340" width="21.7109375" style="68" hidden="1"/>
    <col min="3341" max="3341" width="22.140625" style="68" hidden="1"/>
    <col min="3342" max="3342" width="3.42578125" style="68" hidden="1"/>
    <col min="3343" max="3584" width="9.140625" style="68" hidden="1"/>
    <col min="3585" max="3585" width="125.85546875" style="68" hidden="1"/>
    <col min="3586" max="3586" width="20.140625" style="68" hidden="1"/>
    <col min="3587" max="3587" width="22" style="68" hidden="1"/>
    <col min="3588" max="3588" width="21.7109375" style="68" hidden="1"/>
    <col min="3589" max="3589" width="22.28515625" style="68" hidden="1"/>
    <col min="3590" max="3590" width="20.140625" style="68" hidden="1"/>
    <col min="3591" max="3591" width="22.7109375" style="68" hidden="1"/>
    <col min="3592" max="3592" width="21.7109375" style="68" hidden="1"/>
    <col min="3593" max="3593" width="22.140625" style="68" hidden="1"/>
    <col min="3594" max="3594" width="20.140625" style="68" hidden="1"/>
    <col min="3595" max="3595" width="22.42578125" style="68" hidden="1"/>
    <col min="3596" max="3596" width="21.7109375" style="68" hidden="1"/>
    <col min="3597" max="3597" width="22.140625" style="68" hidden="1"/>
    <col min="3598" max="3598" width="3.42578125" style="68" hidden="1"/>
    <col min="3599" max="3840" width="9.140625" style="68" hidden="1"/>
    <col min="3841" max="3841" width="125.85546875" style="68" hidden="1"/>
    <col min="3842" max="3842" width="20.140625" style="68" hidden="1"/>
    <col min="3843" max="3843" width="22" style="68" hidden="1"/>
    <col min="3844" max="3844" width="21.7109375" style="68" hidden="1"/>
    <col min="3845" max="3845" width="22.28515625" style="68" hidden="1"/>
    <col min="3846" max="3846" width="20.140625" style="68" hidden="1"/>
    <col min="3847" max="3847" width="22.7109375" style="68" hidden="1"/>
    <col min="3848" max="3848" width="21.7109375" style="68" hidden="1"/>
    <col min="3849" max="3849" width="22.140625" style="68" hidden="1"/>
    <col min="3850" max="3850" width="20.140625" style="68" hidden="1"/>
    <col min="3851" max="3851" width="22.42578125" style="68" hidden="1"/>
    <col min="3852" max="3852" width="21.7109375" style="68" hidden="1"/>
    <col min="3853" max="3853" width="22.140625" style="68" hidden="1"/>
    <col min="3854" max="3854" width="3.42578125" style="68" hidden="1"/>
    <col min="3855" max="4096" width="9.140625" style="68" hidden="1"/>
    <col min="4097" max="4097" width="125.85546875" style="68" hidden="1"/>
    <col min="4098" max="4098" width="20.140625" style="68" hidden="1"/>
    <col min="4099" max="4099" width="22" style="68" hidden="1"/>
    <col min="4100" max="4100" width="21.7109375" style="68" hidden="1"/>
    <col min="4101" max="4101" width="22.28515625" style="68" hidden="1"/>
    <col min="4102" max="4102" width="20.140625" style="68" hidden="1"/>
    <col min="4103" max="4103" width="22.7109375" style="68" hidden="1"/>
    <col min="4104" max="4104" width="21.7109375" style="68" hidden="1"/>
    <col min="4105" max="4105" width="22.140625" style="68" hidden="1"/>
    <col min="4106" max="4106" width="20.140625" style="68" hidden="1"/>
    <col min="4107" max="4107" width="22.42578125" style="68" hidden="1"/>
    <col min="4108" max="4108" width="21.7109375" style="68" hidden="1"/>
    <col min="4109" max="4109" width="22.140625" style="68" hidden="1"/>
    <col min="4110" max="4110" width="3.42578125" style="68" hidden="1"/>
    <col min="4111" max="4352" width="9.140625" style="68" hidden="1"/>
    <col min="4353" max="4353" width="125.85546875" style="68" hidden="1"/>
    <col min="4354" max="4354" width="20.140625" style="68" hidden="1"/>
    <col min="4355" max="4355" width="22" style="68" hidden="1"/>
    <col min="4356" max="4356" width="21.7109375" style="68" hidden="1"/>
    <col min="4357" max="4357" width="22.28515625" style="68" hidden="1"/>
    <col min="4358" max="4358" width="20.140625" style="68" hidden="1"/>
    <col min="4359" max="4359" width="22.7109375" style="68" hidden="1"/>
    <col min="4360" max="4360" width="21.7109375" style="68" hidden="1"/>
    <col min="4361" max="4361" width="22.140625" style="68" hidden="1"/>
    <col min="4362" max="4362" width="20.140625" style="68" hidden="1"/>
    <col min="4363" max="4363" width="22.42578125" style="68" hidden="1"/>
    <col min="4364" max="4364" width="21.7109375" style="68" hidden="1"/>
    <col min="4365" max="4365" width="22.140625" style="68" hidden="1"/>
    <col min="4366" max="4366" width="3.42578125" style="68" hidden="1"/>
    <col min="4367" max="4608" width="9.140625" style="68" hidden="1"/>
    <col min="4609" max="4609" width="125.85546875" style="68" hidden="1"/>
    <col min="4610" max="4610" width="20.140625" style="68" hidden="1"/>
    <col min="4611" max="4611" width="22" style="68" hidden="1"/>
    <col min="4612" max="4612" width="21.7109375" style="68" hidden="1"/>
    <col min="4613" max="4613" width="22.28515625" style="68" hidden="1"/>
    <col min="4614" max="4614" width="20.140625" style="68" hidden="1"/>
    <col min="4615" max="4615" width="22.7109375" style="68" hidden="1"/>
    <col min="4616" max="4616" width="21.7109375" style="68" hidden="1"/>
    <col min="4617" max="4617" width="22.140625" style="68" hidden="1"/>
    <col min="4618" max="4618" width="20.140625" style="68" hidden="1"/>
    <col min="4619" max="4619" width="22.42578125" style="68" hidden="1"/>
    <col min="4620" max="4620" width="21.7109375" style="68" hidden="1"/>
    <col min="4621" max="4621" width="22.140625" style="68" hidden="1"/>
    <col min="4622" max="4622" width="3.42578125" style="68" hidden="1"/>
    <col min="4623" max="4864" width="9.140625" style="68" hidden="1"/>
    <col min="4865" max="4865" width="125.85546875" style="68" hidden="1"/>
    <col min="4866" max="4866" width="20.140625" style="68" hidden="1"/>
    <col min="4867" max="4867" width="22" style="68" hidden="1"/>
    <col min="4868" max="4868" width="21.7109375" style="68" hidden="1"/>
    <col min="4869" max="4869" width="22.28515625" style="68" hidden="1"/>
    <col min="4870" max="4870" width="20.140625" style="68" hidden="1"/>
    <col min="4871" max="4871" width="22.7109375" style="68" hidden="1"/>
    <col min="4872" max="4872" width="21.7109375" style="68" hidden="1"/>
    <col min="4873" max="4873" width="22.140625" style="68" hidden="1"/>
    <col min="4874" max="4874" width="20.140625" style="68" hidden="1"/>
    <col min="4875" max="4875" width="22.42578125" style="68" hidden="1"/>
    <col min="4876" max="4876" width="21.7109375" style="68" hidden="1"/>
    <col min="4877" max="4877" width="22.140625" style="68" hidden="1"/>
    <col min="4878" max="4878" width="3.42578125" style="68" hidden="1"/>
    <col min="4879" max="5120" width="9.140625" style="68" hidden="1"/>
    <col min="5121" max="5121" width="125.85546875" style="68" hidden="1"/>
    <col min="5122" max="5122" width="20.140625" style="68" hidden="1"/>
    <col min="5123" max="5123" width="22" style="68" hidden="1"/>
    <col min="5124" max="5124" width="21.7109375" style="68" hidden="1"/>
    <col min="5125" max="5125" width="22.28515625" style="68" hidden="1"/>
    <col min="5126" max="5126" width="20.140625" style="68" hidden="1"/>
    <col min="5127" max="5127" width="22.7109375" style="68" hidden="1"/>
    <col min="5128" max="5128" width="21.7109375" style="68" hidden="1"/>
    <col min="5129" max="5129" width="22.140625" style="68" hidden="1"/>
    <col min="5130" max="5130" width="20.140625" style="68" hidden="1"/>
    <col min="5131" max="5131" width="22.42578125" style="68" hidden="1"/>
    <col min="5132" max="5132" width="21.7109375" style="68" hidden="1"/>
    <col min="5133" max="5133" width="22.140625" style="68" hidden="1"/>
    <col min="5134" max="5134" width="3.42578125" style="68" hidden="1"/>
    <col min="5135" max="5376" width="9.140625" style="68" hidden="1"/>
    <col min="5377" max="5377" width="125.85546875" style="68" hidden="1"/>
    <col min="5378" max="5378" width="20.140625" style="68" hidden="1"/>
    <col min="5379" max="5379" width="22" style="68" hidden="1"/>
    <col min="5380" max="5380" width="21.7109375" style="68" hidden="1"/>
    <col min="5381" max="5381" width="22.28515625" style="68" hidden="1"/>
    <col min="5382" max="5382" width="20.140625" style="68" hidden="1"/>
    <col min="5383" max="5383" width="22.7109375" style="68" hidden="1"/>
    <col min="5384" max="5384" width="21.7109375" style="68" hidden="1"/>
    <col min="5385" max="5385" width="22.140625" style="68" hidden="1"/>
    <col min="5386" max="5386" width="20.140625" style="68" hidden="1"/>
    <col min="5387" max="5387" width="22.42578125" style="68" hidden="1"/>
    <col min="5388" max="5388" width="21.7109375" style="68" hidden="1"/>
    <col min="5389" max="5389" width="22.140625" style="68" hidden="1"/>
    <col min="5390" max="5390" width="3.42578125" style="68" hidden="1"/>
    <col min="5391" max="5632" width="9.140625" style="68" hidden="1"/>
    <col min="5633" max="5633" width="125.85546875" style="68" hidden="1"/>
    <col min="5634" max="5634" width="20.140625" style="68" hidden="1"/>
    <col min="5635" max="5635" width="22" style="68" hidden="1"/>
    <col min="5636" max="5636" width="21.7109375" style="68" hidden="1"/>
    <col min="5637" max="5637" width="22.28515625" style="68" hidden="1"/>
    <col min="5638" max="5638" width="20.140625" style="68" hidden="1"/>
    <col min="5639" max="5639" width="22.7109375" style="68" hidden="1"/>
    <col min="5640" max="5640" width="21.7109375" style="68" hidden="1"/>
    <col min="5641" max="5641" width="22.140625" style="68" hidden="1"/>
    <col min="5642" max="5642" width="20.140625" style="68" hidden="1"/>
    <col min="5643" max="5643" width="22.42578125" style="68" hidden="1"/>
    <col min="5644" max="5644" width="21.7109375" style="68" hidden="1"/>
    <col min="5645" max="5645" width="22.140625" style="68" hidden="1"/>
    <col min="5646" max="5646" width="3.42578125" style="68" hidden="1"/>
    <col min="5647" max="5888" width="9.140625" style="68" hidden="1"/>
    <col min="5889" max="5889" width="125.85546875" style="68" hidden="1"/>
    <col min="5890" max="5890" width="20.140625" style="68" hidden="1"/>
    <col min="5891" max="5891" width="22" style="68" hidden="1"/>
    <col min="5892" max="5892" width="21.7109375" style="68" hidden="1"/>
    <col min="5893" max="5893" width="22.28515625" style="68" hidden="1"/>
    <col min="5894" max="5894" width="20.140625" style="68" hidden="1"/>
    <col min="5895" max="5895" width="22.7109375" style="68" hidden="1"/>
    <col min="5896" max="5896" width="21.7109375" style="68" hidden="1"/>
    <col min="5897" max="5897" width="22.140625" style="68" hidden="1"/>
    <col min="5898" max="5898" width="20.140625" style="68" hidden="1"/>
    <col min="5899" max="5899" width="22.42578125" style="68" hidden="1"/>
    <col min="5900" max="5900" width="21.7109375" style="68" hidden="1"/>
    <col min="5901" max="5901" width="22.140625" style="68" hidden="1"/>
    <col min="5902" max="5902" width="3.42578125" style="68" hidden="1"/>
    <col min="5903" max="6144" width="9.140625" style="68" hidden="1"/>
    <col min="6145" max="6145" width="125.85546875" style="68" hidden="1"/>
    <col min="6146" max="6146" width="20.140625" style="68" hidden="1"/>
    <col min="6147" max="6147" width="22" style="68" hidden="1"/>
    <col min="6148" max="6148" width="21.7109375" style="68" hidden="1"/>
    <col min="6149" max="6149" width="22.28515625" style="68" hidden="1"/>
    <col min="6150" max="6150" width="20.140625" style="68" hidden="1"/>
    <col min="6151" max="6151" width="22.7109375" style="68" hidden="1"/>
    <col min="6152" max="6152" width="21.7109375" style="68" hidden="1"/>
    <col min="6153" max="6153" width="22.140625" style="68" hidden="1"/>
    <col min="6154" max="6154" width="20.140625" style="68" hidden="1"/>
    <col min="6155" max="6155" width="22.42578125" style="68" hidden="1"/>
    <col min="6156" max="6156" width="21.7109375" style="68" hidden="1"/>
    <col min="6157" max="6157" width="22.140625" style="68" hidden="1"/>
    <col min="6158" max="6158" width="3.42578125" style="68" hidden="1"/>
    <col min="6159" max="6400" width="9.140625" style="68" hidden="1"/>
    <col min="6401" max="6401" width="125.85546875" style="68" hidden="1"/>
    <col min="6402" max="6402" width="20.140625" style="68" hidden="1"/>
    <col min="6403" max="6403" width="22" style="68" hidden="1"/>
    <col min="6404" max="6404" width="21.7109375" style="68" hidden="1"/>
    <col min="6405" max="6405" width="22.28515625" style="68" hidden="1"/>
    <col min="6406" max="6406" width="20.140625" style="68" hidden="1"/>
    <col min="6407" max="6407" width="22.7109375" style="68" hidden="1"/>
    <col min="6408" max="6408" width="21.7109375" style="68" hidden="1"/>
    <col min="6409" max="6409" width="22.140625" style="68" hidden="1"/>
    <col min="6410" max="6410" width="20.140625" style="68" hidden="1"/>
    <col min="6411" max="6411" width="22.42578125" style="68" hidden="1"/>
    <col min="6412" max="6412" width="21.7109375" style="68" hidden="1"/>
    <col min="6413" max="6413" width="22.140625" style="68" hidden="1"/>
    <col min="6414" max="6414" width="3.42578125" style="68" hidden="1"/>
    <col min="6415" max="6656" width="9.140625" style="68" hidden="1"/>
    <col min="6657" max="6657" width="125.85546875" style="68" hidden="1"/>
    <col min="6658" max="6658" width="20.140625" style="68" hidden="1"/>
    <col min="6659" max="6659" width="22" style="68" hidden="1"/>
    <col min="6660" max="6660" width="21.7109375" style="68" hidden="1"/>
    <col min="6661" max="6661" width="22.28515625" style="68" hidden="1"/>
    <col min="6662" max="6662" width="20.140625" style="68" hidden="1"/>
    <col min="6663" max="6663" width="22.7109375" style="68" hidden="1"/>
    <col min="6664" max="6664" width="21.7109375" style="68" hidden="1"/>
    <col min="6665" max="6665" width="22.140625" style="68" hidden="1"/>
    <col min="6666" max="6666" width="20.140625" style="68" hidden="1"/>
    <col min="6667" max="6667" width="22.42578125" style="68" hidden="1"/>
    <col min="6668" max="6668" width="21.7109375" style="68" hidden="1"/>
    <col min="6669" max="6669" width="22.140625" style="68" hidden="1"/>
    <col min="6670" max="6670" width="3.42578125" style="68" hidden="1"/>
    <col min="6671" max="6912" width="9.140625" style="68" hidden="1"/>
    <col min="6913" max="6913" width="125.85546875" style="68" hidden="1"/>
    <col min="6914" max="6914" width="20.140625" style="68" hidden="1"/>
    <col min="6915" max="6915" width="22" style="68" hidden="1"/>
    <col min="6916" max="6916" width="21.7109375" style="68" hidden="1"/>
    <col min="6917" max="6917" width="22.28515625" style="68" hidden="1"/>
    <col min="6918" max="6918" width="20.140625" style="68" hidden="1"/>
    <col min="6919" max="6919" width="22.7109375" style="68" hidden="1"/>
    <col min="6920" max="6920" width="21.7109375" style="68" hidden="1"/>
    <col min="6921" max="6921" width="22.140625" style="68" hidden="1"/>
    <col min="6922" max="6922" width="20.140625" style="68" hidden="1"/>
    <col min="6923" max="6923" width="22.42578125" style="68" hidden="1"/>
    <col min="6924" max="6924" width="21.7109375" style="68" hidden="1"/>
    <col min="6925" max="6925" width="22.140625" style="68" hidden="1"/>
    <col min="6926" max="6926" width="3.42578125" style="68" hidden="1"/>
    <col min="6927" max="7168" width="9.140625" style="68" hidden="1"/>
    <col min="7169" max="7169" width="125.85546875" style="68" hidden="1"/>
    <col min="7170" max="7170" width="20.140625" style="68" hidden="1"/>
    <col min="7171" max="7171" width="22" style="68" hidden="1"/>
    <col min="7172" max="7172" width="21.7109375" style="68" hidden="1"/>
    <col min="7173" max="7173" width="22.28515625" style="68" hidden="1"/>
    <col min="7174" max="7174" width="20.140625" style="68" hidden="1"/>
    <col min="7175" max="7175" width="22.7109375" style="68" hidden="1"/>
    <col min="7176" max="7176" width="21.7109375" style="68" hidden="1"/>
    <col min="7177" max="7177" width="22.140625" style="68" hidden="1"/>
    <col min="7178" max="7178" width="20.140625" style="68" hidden="1"/>
    <col min="7179" max="7179" width="22.42578125" style="68" hidden="1"/>
    <col min="7180" max="7180" width="21.7109375" style="68" hidden="1"/>
    <col min="7181" max="7181" width="22.140625" style="68" hidden="1"/>
    <col min="7182" max="7182" width="3.42578125" style="68" hidden="1"/>
    <col min="7183" max="7424" width="9.140625" style="68" hidden="1"/>
    <col min="7425" max="7425" width="125.85546875" style="68" hidden="1"/>
    <col min="7426" max="7426" width="20.140625" style="68" hidden="1"/>
    <col min="7427" max="7427" width="22" style="68" hidden="1"/>
    <col min="7428" max="7428" width="21.7109375" style="68" hidden="1"/>
    <col min="7429" max="7429" width="22.28515625" style="68" hidden="1"/>
    <col min="7430" max="7430" width="20.140625" style="68" hidden="1"/>
    <col min="7431" max="7431" width="22.7109375" style="68" hidden="1"/>
    <col min="7432" max="7432" width="21.7109375" style="68" hidden="1"/>
    <col min="7433" max="7433" width="22.140625" style="68" hidden="1"/>
    <col min="7434" max="7434" width="20.140625" style="68" hidden="1"/>
    <col min="7435" max="7435" width="22.42578125" style="68" hidden="1"/>
    <col min="7436" max="7436" width="21.7109375" style="68" hidden="1"/>
    <col min="7437" max="7437" width="22.140625" style="68" hidden="1"/>
    <col min="7438" max="7438" width="3.42578125" style="68" hidden="1"/>
    <col min="7439" max="7680" width="9.140625" style="68" hidden="1"/>
    <col min="7681" max="7681" width="125.85546875" style="68" hidden="1"/>
    <col min="7682" max="7682" width="20.140625" style="68" hidden="1"/>
    <col min="7683" max="7683" width="22" style="68" hidden="1"/>
    <col min="7684" max="7684" width="21.7109375" style="68" hidden="1"/>
    <col min="7685" max="7685" width="22.28515625" style="68" hidden="1"/>
    <col min="7686" max="7686" width="20.140625" style="68" hidden="1"/>
    <col min="7687" max="7687" width="22.7109375" style="68" hidden="1"/>
    <col min="7688" max="7688" width="21.7109375" style="68" hidden="1"/>
    <col min="7689" max="7689" width="22.140625" style="68" hidden="1"/>
    <col min="7690" max="7690" width="20.140625" style="68" hidden="1"/>
    <col min="7691" max="7691" width="22.42578125" style="68" hidden="1"/>
    <col min="7692" max="7692" width="21.7109375" style="68" hidden="1"/>
    <col min="7693" max="7693" width="22.140625" style="68" hidden="1"/>
    <col min="7694" max="7694" width="3.42578125" style="68" hidden="1"/>
    <col min="7695" max="7936" width="9.140625" style="68" hidden="1"/>
    <col min="7937" max="7937" width="125.85546875" style="68" hidden="1"/>
    <col min="7938" max="7938" width="20.140625" style="68" hidden="1"/>
    <col min="7939" max="7939" width="22" style="68" hidden="1"/>
    <col min="7940" max="7940" width="21.7109375" style="68" hidden="1"/>
    <col min="7941" max="7941" width="22.28515625" style="68" hidden="1"/>
    <col min="7942" max="7942" width="20.140625" style="68" hidden="1"/>
    <col min="7943" max="7943" width="22.7109375" style="68" hidden="1"/>
    <col min="7944" max="7944" width="21.7109375" style="68" hidden="1"/>
    <col min="7945" max="7945" width="22.140625" style="68" hidden="1"/>
    <col min="7946" max="7946" width="20.140625" style="68" hidden="1"/>
    <col min="7947" max="7947" width="22.42578125" style="68" hidden="1"/>
    <col min="7948" max="7948" width="21.7109375" style="68" hidden="1"/>
    <col min="7949" max="7949" width="22.140625" style="68" hidden="1"/>
    <col min="7950" max="7950" width="3.42578125" style="68" hidden="1"/>
    <col min="7951" max="8192" width="9.140625" style="68" hidden="1"/>
    <col min="8193" max="8193" width="125.85546875" style="68" hidden="1"/>
    <col min="8194" max="8194" width="20.140625" style="68" hidden="1"/>
    <col min="8195" max="8195" width="22" style="68" hidden="1"/>
    <col min="8196" max="8196" width="21.7109375" style="68" hidden="1"/>
    <col min="8197" max="8197" width="22.28515625" style="68" hidden="1"/>
    <col min="8198" max="8198" width="20.140625" style="68" hidden="1"/>
    <col min="8199" max="8199" width="22.7109375" style="68" hidden="1"/>
    <col min="8200" max="8200" width="21.7109375" style="68" hidden="1"/>
    <col min="8201" max="8201" width="22.140625" style="68" hidden="1"/>
    <col min="8202" max="8202" width="20.140625" style="68" hidden="1"/>
    <col min="8203" max="8203" width="22.42578125" style="68" hidden="1"/>
    <col min="8204" max="8204" width="21.7109375" style="68" hidden="1"/>
    <col min="8205" max="8205" width="22.140625" style="68" hidden="1"/>
    <col min="8206" max="8206" width="3.42578125" style="68" hidden="1"/>
    <col min="8207" max="8448" width="9.140625" style="68" hidden="1"/>
    <col min="8449" max="8449" width="125.85546875" style="68" hidden="1"/>
    <col min="8450" max="8450" width="20.140625" style="68" hidden="1"/>
    <col min="8451" max="8451" width="22" style="68" hidden="1"/>
    <col min="8452" max="8452" width="21.7109375" style="68" hidden="1"/>
    <col min="8453" max="8453" width="22.28515625" style="68" hidden="1"/>
    <col min="8454" max="8454" width="20.140625" style="68" hidden="1"/>
    <col min="8455" max="8455" width="22.7109375" style="68" hidden="1"/>
    <col min="8456" max="8456" width="21.7109375" style="68" hidden="1"/>
    <col min="8457" max="8457" width="22.140625" style="68" hidden="1"/>
    <col min="8458" max="8458" width="20.140625" style="68" hidden="1"/>
    <col min="8459" max="8459" width="22.42578125" style="68" hidden="1"/>
    <col min="8460" max="8460" width="21.7109375" style="68" hidden="1"/>
    <col min="8461" max="8461" width="22.140625" style="68" hidden="1"/>
    <col min="8462" max="8462" width="3.42578125" style="68" hidden="1"/>
    <col min="8463" max="8704" width="9.140625" style="68" hidden="1"/>
    <col min="8705" max="8705" width="125.85546875" style="68" hidden="1"/>
    <col min="8706" max="8706" width="20.140625" style="68" hidden="1"/>
    <col min="8707" max="8707" width="22" style="68" hidden="1"/>
    <col min="8708" max="8708" width="21.7109375" style="68" hidden="1"/>
    <col min="8709" max="8709" width="22.28515625" style="68" hidden="1"/>
    <col min="8710" max="8710" width="20.140625" style="68" hidden="1"/>
    <col min="8711" max="8711" width="22.7109375" style="68" hidden="1"/>
    <col min="8712" max="8712" width="21.7109375" style="68" hidden="1"/>
    <col min="8713" max="8713" width="22.140625" style="68" hidden="1"/>
    <col min="8714" max="8714" width="20.140625" style="68" hidden="1"/>
    <col min="8715" max="8715" width="22.42578125" style="68" hidden="1"/>
    <col min="8716" max="8716" width="21.7109375" style="68" hidden="1"/>
    <col min="8717" max="8717" width="22.140625" style="68" hidden="1"/>
    <col min="8718" max="8718" width="3.42578125" style="68" hidden="1"/>
    <col min="8719" max="8960" width="9.140625" style="68" hidden="1"/>
    <col min="8961" max="8961" width="125.85546875" style="68" hidden="1"/>
    <col min="8962" max="8962" width="20.140625" style="68" hidden="1"/>
    <col min="8963" max="8963" width="22" style="68" hidden="1"/>
    <col min="8964" max="8964" width="21.7109375" style="68" hidden="1"/>
    <col min="8965" max="8965" width="22.28515625" style="68" hidden="1"/>
    <col min="8966" max="8966" width="20.140625" style="68" hidden="1"/>
    <col min="8967" max="8967" width="22.7109375" style="68" hidden="1"/>
    <col min="8968" max="8968" width="21.7109375" style="68" hidden="1"/>
    <col min="8969" max="8969" width="22.140625" style="68" hidden="1"/>
    <col min="8970" max="8970" width="20.140625" style="68" hidden="1"/>
    <col min="8971" max="8971" width="22.42578125" style="68" hidden="1"/>
    <col min="8972" max="8972" width="21.7109375" style="68" hidden="1"/>
    <col min="8973" max="8973" width="22.140625" style="68" hidden="1"/>
    <col min="8974" max="8974" width="3.42578125" style="68" hidden="1"/>
    <col min="8975" max="9216" width="9.140625" style="68" hidden="1"/>
    <col min="9217" max="9217" width="125.85546875" style="68" hidden="1"/>
    <col min="9218" max="9218" width="20.140625" style="68" hidden="1"/>
    <col min="9219" max="9219" width="22" style="68" hidden="1"/>
    <col min="9220" max="9220" width="21.7109375" style="68" hidden="1"/>
    <col min="9221" max="9221" width="22.28515625" style="68" hidden="1"/>
    <col min="9222" max="9222" width="20.140625" style="68" hidden="1"/>
    <col min="9223" max="9223" width="22.7109375" style="68" hidden="1"/>
    <col min="9224" max="9224" width="21.7109375" style="68" hidden="1"/>
    <col min="9225" max="9225" width="22.140625" style="68" hidden="1"/>
    <col min="9226" max="9226" width="20.140625" style="68" hidden="1"/>
    <col min="9227" max="9227" width="22.42578125" style="68" hidden="1"/>
    <col min="9228" max="9228" width="21.7109375" style="68" hidden="1"/>
    <col min="9229" max="9229" width="22.140625" style="68" hidden="1"/>
    <col min="9230" max="9230" width="3.42578125" style="68" hidden="1"/>
    <col min="9231" max="9472" width="9.140625" style="68" hidden="1"/>
    <col min="9473" max="9473" width="125.85546875" style="68" hidden="1"/>
    <col min="9474" max="9474" width="20.140625" style="68" hidden="1"/>
    <col min="9475" max="9475" width="22" style="68" hidden="1"/>
    <col min="9476" max="9476" width="21.7109375" style="68" hidden="1"/>
    <col min="9477" max="9477" width="22.28515625" style="68" hidden="1"/>
    <col min="9478" max="9478" width="20.140625" style="68" hidden="1"/>
    <col min="9479" max="9479" width="22.7109375" style="68" hidden="1"/>
    <col min="9480" max="9480" width="21.7109375" style="68" hidden="1"/>
    <col min="9481" max="9481" width="22.140625" style="68" hidden="1"/>
    <col min="9482" max="9482" width="20.140625" style="68" hidden="1"/>
    <col min="9483" max="9483" width="22.42578125" style="68" hidden="1"/>
    <col min="9484" max="9484" width="21.7109375" style="68" hidden="1"/>
    <col min="9485" max="9485" width="22.140625" style="68" hidden="1"/>
    <col min="9486" max="9486" width="3.42578125" style="68" hidden="1"/>
    <col min="9487" max="9728" width="9.140625" style="68" hidden="1"/>
    <col min="9729" max="9729" width="125.85546875" style="68" hidden="1"/>
    <col min="9730" max="9730" width="20.140625" style="68" hidden="1"/>
    <col min="9731" max="9731" width="22" style="68" hidden="1"/>
    <col min="9732" max="9732" width="21.7109375" style="68" hidden="1"/>
    <col min="9733" max="9733" width="22.28515625" style="68" hidden="1"/>
    <col min="9734" max="9734" width="20.140625" style="68" hidden="1"/>
    <col min="9735" max="9735" width="22.7109375" style="68" hidden="1"/>
    <col min="9736" max="9736" width="21.7109375" style="68" hidden="1"/>
    <col min="9737" max="9737" width="22.140625" style="68" hidden="1"/>
    <col min="9738" max="9738" width="20.140625" style="68" hidden="1"/>
    <col min="9739" max="9739" width="22.42578125" style="68" hidden="1"/>
    <col min="9740" max="9740" width="21.7109375" style="68" hidden="1"/>
    <col min="9741" max="9741" width="22.140625" style="68" hidden="1"/>
    <col min="9742" max="9742" width="3.42578125" style="68" hidden="1"/>
    <col min="9743" max="9984" width="9.140625" style="68" hidden="1"/>
    <col min="9985" max="9985" width="125.85546875" style="68" hidden="1"/>
    <col min="9986" max="9986" width="20.140625" style="68" hidden="1"/>
    <col min="9987" max="9987" width="22" style="68" hidden="1"/>
    <col min="9988" max="9988" width="21.7109375" style="68" hidden="1"/>
    <col min="9989" max="9989" width="22.28515625" style="68" hidden="1"/>
    <col min="9990" max="9990" width="20.140625" style="68" hidden="1"/>
    <col min="9991" max="9991" width="22.7109375" style="68" hidden="1"/>
    <col min="9992" max="9992" width="21.7109375" style="68" hidden="1"/>
    <col min="9993" max="9993" width="22.140625" style="68" hidden="1"/>
    <col min="9994" max="9994" width="20.140625" style="68" hidden="1"/>
    <col min="9995" max="9995" width="22.42578125" style="68" hidden="1"/>
    <col min="9996" max="9996" width="21.7109375" style="68" hidden="1"/>
    <col min="9997" max="9997" width="22.140625" style="68" hidden="1"/>
    <col min="9998" max="9998" width="3.42578125" style="68" hidden="1"/>
    <col min="9999" max="10240" width="9.140625" style="68" hidden="1"/>
    <col min="10241" max="10241" width="125.85546875" style="68" hidden="1"/>
    <col min="10242" max="10242" width="20.140625" style="68" hidden="1"/>
    <col min="10243" max="10243" width="22" style="68" hidden="1"/>
    <col min="10244" max="10244" width="21.7109375" style="68" hidden="1"/>
    <col min="10245" max="10245" width="22.28515625" style="68" hidden="1"/>
    <col min="10246" max="10246" width="20.140625" style="68" hidden="1"/>
    <col min="10247" max="10247" width="22.7109375" style="68" hidden="1"/>
    <col min="10248" max="10248" width="21.7109375" style="68" hidden="1"/>
    <col min="10249" max="10249" width="22.140625" style="68" hidden="1"/>
    <col min="10250" max="10250" width="20.140625" style="68" hidden="1"/>
    <col min="10251" max="10251" width="22.42578125" style="68" hidden="1"/>
    <col min="10252" max="10252" width="21.7109375" style="68" hidden="1"/>
    <col min="10253" max="10253" width="22.140625" style="68" hidden="1"/>
    <col min="10254" max="10254" width="3.42578125" style="68" hidden="1"/>
    <col min="10255" max="10496" width="9.140625" style="68" hidden="1"/>
    <col min="10497" max="10497" width="125.85546875" style="68" hidden="1"/>
    <col min="10498" max="10498" width="20.140625" style="68" hidden="1"/>
    <col min="10499" max="10499" width="22" style="68" hidden="1"/>
    <col min="10500" max="10500" width="21.7109375" style="68" hidden="1"/>
    <col min="10501" max="10501" width="22.28515625" style="68" hidden="1"/>
    <col min="10502" max="10502" width="20.140625" style="68" hidden="1"/>
    <col min="10503" max="10503" width="22.7109375" style="68" hidden="1"/>
    <col min="10504" max="10504" width="21.7109375" style="68" hidden="1"/>
    <col min="10505" max="10505" width="22.140625" style="68" hidden="1"/>
    <col min="10506" max="10506" width="20.140625" style="68" hidden="1"/>
    <col min="10507" max="10507" width="22.42578125" style="68" hidden="1"/>
    <col min="10508" max="10508" width="21.7109375" style="68" hidden="1"/>
    <col min="10509" max="10509" width="22.140625" style="68" hidden="1"/>
    <col min="10510" max="10510" width="3.42578125" style="68" hidden="1"/>
    <col min="10511" max="10752" width="9.140625" style="68" hidden="1"/>
    <col min="10753" max="10753" width="125.85546875" style="68" hidden="1"/>
    <col min="10754" max="10754" width="20.140625" style="68" hidden="1"/>
    <col min="10755" max="10755" width="22" style="68" hidden="1"/>
    <col min="10756" max="10756" width="21.7109375" style="68" hidden="1"/>
    <col min="10757" max="10757" width="22.28515625" style="68" hidden="1"/>
    <col min="10758" max="10758" width="20.140625" style="68" hidden="1"/>
    <col min="10759" max="10759" width="22.7109375" style="68" hidden="1"/>
    <col min="10760" max="10760" width="21.7109375" style="68" hidden="1"/>
    <col min="10761" max="10761" width="22.140625" style="68" hidden="1"/>
    <col min="10762" max="10762" width="20.140625" style="68" hidden="1"/>
    <col min="10763" max="10763" width="22.42578125" style="68" hidden="1"/>
    <col min="10764" max="10764" width="21.7109375" style="68" hidden="1"/>
    <col min="10765" max="10765" width="22.140625" style="68" hidden="1"/>
    <col min="10766" max="10766" width="3.42578125" style="68" hidden="1"/>
    <col min="10767" max="11008" width="9.140625" style="68" hidden="1"/>
    <col min="11009" max="11009" width="125.85546875" style="68" hidden="1"/>
    <col min="11010" max="11010" width="20.140625" style="68" hidden="1"/>
    <col min="11011" max="11011" width="22" style="68" hidden="1"/>
    <col min="11012" max="11012" width="21.7109375" style="68" hidden="1"/>
    <col min="11013" max="11013" width="22.28515625" style="68" hidden="1"/>
    <col min="11014" max="11014" width="20.140625" style="68" hidden="1"/>
    <col min="11015" max="11015" width="22.7109375" style="68" hidden="1"/>
    <col min="11016" max="11016" width="21.7109375" style="68" hidden="1"/>
    <col min="11017" max="11017" width="22.140625" style="68" hidden="1"/>
    <col min="11018" max="11018" width="20.140625" style="68" hidden="1"/>
    <col min="11019" max="11019" width="22.42578125" style="68" hidden="1"/>
    <col min="11020" max="11020" width="21.7109375" style="68" hidden="1"/>
    <col min="11021" max="11021" width="22.140625" style="68" hidden="1"/>
    <col min="11022" max="11022" width="3.42578125" style="68" hidden="1"/>
    <col min="11023" max="11264" width="9.140625" style="68" hidden="1"/>
    <col min="11265" max="11265" width="125.85546875" style="68" hidden="1"/>
    <col min="11266" max="11266" width="20.140625" style="68" hidden="1"/>
    <col min="11267" max="11267" width="22" style="68" hidden="1"/>
    <col min="11268" max="11268" width="21.7109375" style="68" hidden="1"/>
    <col min="11269" max="11269" width="22.28515625" style="68" hidden="1"/>
    <col min="11270" max="11270" width="20.140625" style="68" hidden="1"/>
    <col min="11271" max="11271" width="22.7109375" style="68" hidden="1"/>
    <col min="11272" max="11272" width="21.7109375" style="68" hidden="1"/>
    <col min="11273" max="11273" width="22.140625" style="68" hidden="1"/>
    <col min="11274" max="11274" width="20.140625" style="68" hidden="1"/>
    <col min="11275" max="11275" width="22.42578125" style="68" hidden="1"/>
    <col min="11276" max="11276" width="21.7109375" style="68" hidden="1"/>
    <col min="11277" max="11277" width="22.140625" style="68" hidden="1"/>
    <col min="11278" max="11278" width="3.42578125" style="68" hidden="1"/>
    <col min="11279" max="11520" width="9.140625" style="68" hidden="1"/>
    <col min="11521" max="11521" width="125.85546875" style="68" hidden="1"/>
    <col min="11522" max="11522" width="20.140625" style="68" hidden="1"/>
    <col min="11523" max="11523" width="22" style="68" hidden="1"/>
    <col min="11524" max="11524" width="21.7109375" style="68" hidden="1"/>
    <col min="11525" max="11525" width="22.28515625" style="68" hidden="1"/>
    <col min="11526" max="11526" width="20.140625" style="68" hidden="1"/>
    <col min="11527" max="11527" width="22.7109375" style="68" hidden="1"/>
    <col min="11528" max="11528" width="21.7109375" style="68" hidden="1"/>
    <col min="11529" max="11529" width="22.140625" style="68" hidden="1"/>
    <col min="11530" max="11530" width="20.140625" style="68" hidden="1"/>
    <col min="11531" max="11531" width="22.42578125" style="68" hidden="1"/>
    <col min="11532" max="11532" width="21.7109375" style="68" hidden="1"/>
    <col min="11533" max="11533" width="22.140625" style="68" hidden="1"/>
    <col min="11534" max="11534" width="3.42578125" style="68" hidden="1"/>
    <col min="11535" max="11776" width="9.140625" style="68" hidden="1"/>
    <col min="11777" max="11777" width="125.85546875" style="68" hidden="1"/>
    <col min="11778" max="11778" width="20.140625" style="68" hidden="1"/>
    <col min="11779" max="11779" width="22" style="68" hidden="1"/>
    <col min="11780" max="11780" width="21.7109375" style="68" hidden="1"/>
    <col min="11781" max="11781" width="22.28515625" style="68" hidden="1"/>
    <col min="11782" max="11782" width="20.140625" style="68" hidden="1"/>
    <col min="11783" max="11783" width="22.7109375" style="68" hidden="1"/>
    <col min="11784" max="11784" width="21.7109375" style="68" hidden="1"/>
    <col min="11785" max="11785" width="22.140625" style="68" hidden="1"/>
    <col min="11786" max="11786" width="20.140625" style="68" hidden="1"/>
    <col min="11787" max="11787" width="22.42578125" style="68" hidden="1"/>
    <col min="11788" max="11788" width="21.7109375" style="68" hidden="1"/>
    <col min="11789" max="11789" width="22.140625" style="68" hidden="1"/>
    <col min="11790" max="11790" width="3.42578125" style="68" hidden="1"/>
    <col min="11791" max="12032" width="9.140625" style="68" hidden="1"/>
    <col min="12033" max="12033" width="125.85546875" style="68" hidden="1"/>
    <col min="12034" max="12034" width="20.140625" style="68" hidden="1"/>
    <col min="12035" max="12035" width="22" style="68" hidden="1"/>
    <col min="12036" max="12036" width="21.7109375" style="68" hidden="1"/>
    <col min="12037" max="12037" width="22.28515625" style="68" hidden="1"/>
    <col min="12038" max="12038" width="20.140625" style="68" hidden="1"/>
    <col min="12039" max="12039" width="22.7109375" style="68" hidden="1"/>
    <col min="12040" max="12040" width="21.7109375" style="68" hidden="1"/>
    <col min="12041" max="12041" width="22.140625" style="68" hidden="1"/>
    <col min="12042" max="12042" width="20.140625" style="68" hidden="1"/>
    <col min="12043" max="12043" width="22.42578125" style="68" hidden="1"/>
    <col min="12044" max="12044" width="21.7109375" style="68" hidden="1"/>
    <col min="12045" max="12045" width="22.140625" style="68" hidden="1"/>
    <col min="12046" max="12046" width="3.42578125" style="68" hidden="1"/>
    <col min="12047" max="12288" width="9.140625" style="68" hidden="1"/>
    <col min="12289" max="12289" width="125.85546875" style="68" hidden="1"/>
    <col min="12290" max="12290" width="20.140625" style="68" hidden="1"/>
    <col min="12291" max="12291" width="22" style="68" hidden="1"/>
    <col min="12292" max="12292" width="21.7109375" style="68" hidden="1"/>
    <col min="12293" max="12293" width="22.28515625" style="68" hidden="1"/>
    <col min="12294" max="12294" width="20.140625" style="68" hidden="1"/>
    <col min="12295" max="12295" width="22.7109375" style="68" hidden="1"/>
    <col min="12296" max="12296" width="21.7109375" style="68" hidden="1"/>
    <col min="12297" max="12297" width="22.140625" style="68" hidden="1"/>
    <col min="12298" max="12298" width="20.140625" style="68" hidden="1"/>
    <col min="12299" max="12299" width="22.42578125" style="68" hidden="1"/>
    <col min="12300" max="12300" width="21.7109375" style="68" hidden="1"/>
    <col min="12301" max="12301" width="22.140625" style="68" hidden="1"/>
    <col min="12302" max="12302" width="3.42578125" style="68" hidden="1"/>
    <col min="12303" max="12544" width="9.140625" style="68" hidden="1"/>
    <col min="12545" max="12545" width="125.85546875" style="68" hidden="1"/>
    <col min="12546" max="12546" width="20.140625" style="68" hidden="1"/>
    <col min="12547" max="12547" width="22" style="68" hidden="1"/>
    <col min="12548" max="12548" width="21.7109375" style="68" hidden="1"/>
    <col min="12549" max="12549" width="22.28515625" style="68" hidden="1"/>
    <col min="12550" max="12550" width="20.140625" style="68" hidden="1"/>
    <col min="12551" max="12551" width="22.7109375" style="68" hidden="1"/>
    <col min="12552" max="12552" width="21.7109375" style="68" hidden="1"/>
    <col min="12553" max="12553" width="22.140625" style="68" hidden="1"/>
    <col min="12554" max="12554" width="20.140625" style="68" hidden="1"/>
    <col min="12555" max="12555" width="22.42578125" style="68" hidden="1"/>
    <col min="12556" max="12556" width="21.7109375" style="68" hidden="1"/>
    <col min="12557" max="12557" width="22.140625" style="68" hidden="1"/>
    <col min="12558" max="12558" width="3.42578125" style="68" hidden="1"/>
    <col min="12559" max="12800" width="9.140625" style="68" hidden="1"/>
    <col min="12801" max="12801" width="125.85546875" style="68" hidden="1"/>
    <col min="12802" max="12802" width="20.140625" style="68" hidden="1"/>
    <col min="12803" max="12803" width="22" style="68" hidden="1"/>
    <col min="12804" max="12804" width="21.7109375" style="68" hidden="1"/>
    <col min="12805" max="12805" width="22.28515625" style="68" hidden="1"/>
    <col min="12806" max="12806" width="20.140625" style="68" hidden="1"/>
    <col min="12807" max="12807" width="22.7109375" style="68" hidden="1"/>
    <col min="12808" max="12808" width="21.7109375" style="68" hidden="1"/>
    <col min="12809" max="12809" width="22.140625" style="68" hidden="1"/>
    <col min="12810" max="12810" width="20.140625" style="68" hidden="1"/>
    <col min="12811" max="12811" width="22.42578125" style="68" hidden="1"/>
    <col min="12812" max="12812" width="21.7109375" style="68" hidden="1"/>
    <col min="12813" max="12813" width="22.140625" style="68" hidden="1"/>
    <col min="12814" max="12814" width="3.42578125" style="68" hidden="1"/>
    <col min="12815" max="13056" width="9.140625" style="68" hidden="1"/>
    <col min="13057" max="13057" width="125.85546875" style="68" hidden="1"/>
    <col min="13058" max="13058" width="20.140625" style="68" hidden="1"/>
    <col min="13059" max="13059" width="22" style="68" hidden="1"/>
    <col min="13060" max="13060" width="21.7109375" style="68" hidden="1"/>
    <col min="13061" max="13061" width="22.28515625" style="68" hidden="1"/>
    <col min="13062" max="13062" width="20.140625" style="68" hidden="1"/>
    <col min="13063" max="13063" width="22.7109375" style="68" hidden="1"/>
    <col min="13064" max="13064" width="21.7109375" style="68" hidden="1"/>
    <col min="13065" max="13065" width="22.140625" style="68" hidden="1"/>
    <col min="13066" max="13066" width="20.140625" style="68" hidden="1"/>
    <col min="13067" max="13067" width="22.42578125" style="68" hidden="1"/>
    <col min="13068" max="13068" width="21.7109375" style="68" hidden="1"/>
    <col min="13069" max="13069" width="22.140625" style="68" hidden="1"/>
    <col min="13070" max="13070" width="3.42578125" style="68" hidden="1"/>
    <col min="13071" max="13312" width="9.140625" style="68" hidden="1"/>
    <col min="13313" max="13313" width="125.85546875" style="68" hidden="1"/>
    <col min="13314" max="13314" width="20.140625" style="68" hidden="1"/>
    <col min="13315" max="13315" width="22" style="68" hidden="1"/>
    <col min="13316" max="13316" width="21.7109375" style="68" hidden="1"/>
    <col min="13317" max="13317" width="22.28515625" style="68" hidden="1"/>
    <col min="13318" max="13318" width="20.140625" style="68" hidden="1"/>
    <col min="13319" max="13319" width="22.7109375" style="68" hidden="1"/>
    <col min="13320" max="13320" width="21.7109375" style="68" hidden="1"/>
    <col min="13321" max="13321" width="22.140625" style="68" hidden="1"/>
    <col min="13322" max="13322" width="20.140625" style="68" hidden="1"/>
    <col min="13323" max="13323" width="22.42578125" style="68" hidden="1"/>
    <col min="13324" max="13324" width="21.7109375" style="68" hidden="1"/>
    <col min="13325" max="13325" width="22.140625" style="68" hidden="1"/>
    <col min="13326" max="13326" width="3.42578125" style="68" hidden="1"/>
    <col min="13327" max="13568" width="9.140625" style="68" hidden="1"/>
    <col min="13569" max="13569" width="125.85546875" style="68" hidden="1"/>
    <col min="13570" max="13570" width="20.140625" style="68" hidden="1"/>
    <col min="13571" max="13571" width="22" style="68" hidden="1"/>
    <col min="13572" max="13572" width="21.7109375" style="68" hidden="1"/>
    <col min="13573" max="13573" width="22.28515625" style="68" hidden="1"/>
    <col min="13574" max="13574" width="20.140625" style="68" hidden="1"/>
    <col min="13575" max="13575" width="22.7109375" style="68" hidden="1"/>
    <col min="13576" max="13576" width="21.7109375" style="68" hidden="1"/>
    <col min="13577" max="13577" width="22.140625" style="68" hidden="1"/>
    <col min="13578" max="13578" width="20.140625" style="68" hidden="1"/>
    <col min="13579" max="13579" width="22.42578125" style="68" hidden="1"/>
    <col min="13580" max="13580" width="21.7109375" style="68" hidden="1"/>
    <col min="13581" max="13581" width="22.140625" style="68" hidden="1"/>
    <col min="13582" max="13582" width="3.42578125" style="68" hidden="1"/>
    <col min="13583" max="13824" width="9.140625" style="68" hidden="1"/>
    <col min="13825" max="13825" width="125.85546875" style="68" hidden="1"/>
    <col min="13826" max="13826" width="20.140625" style="68" hidden="1"/>
    <col min="13827" max="13827" width="22" style="68" hidden="1"/>
    <col min="13828" max="13828" width="21.7109375" style="68" hidden="1"/>
    <col min="13829" max="13829" width="22.28515625" style="68" hidden="1"/>
    <col min="13830" max="13830" width="20.140625" style="68" hidden="1"/>
    <col min="13831" max="13831" width="22.7109375" style="68" hidden="1"/>
    <col min="13832" max="13832" width="21.7109375" style="68" hidden="1"/>
    <col min="13833" max="13833" width="22.140625" style="68" hidden="1"/>
    <col min="13834" max="13834" width="20.140625" style="68" hidden="1"/>
    <col min="13835" max="13835" width="22.42578125" style="68" hidden="1"/>
    <col min="13836" max="13836" width="21.7109375" style="68" hidden="1"/>
    <col min="13837" max="13837" width="22.140625" style="68" hidden="1"/>
    <col min="13838" max="13838" width="3.42578125" style="68" hidden="1"/>
    <col min="13839" max="14080" width="9.140625" style="68" hidden="1"/>
    <col min="14081" max="14081" width="125.85546875" style="68" hidden="1"/>
    <col min="14082" max="14082" width="20.140625" style="68" hidden="1"/>
    <col min="14083" max="14083" width="22" style="68" hidden="1"/>
    <col min="14084" max="14084" width="21.7109375" style="68" hidden="1"/>
    <col min="14085" max="14085" width="22.28515625" style="68" hidden="1"/>
    <col min="14086" max="14086" width="20.140625" style="68" hidden="1"/>
    <col min="14087" max="14087" width="22.7109375" style="68" hidden="1"/>
    <col min="14088" max="14088" width="21.7109375" style="68" hidden="1"/>
    <col min="14089" max="14089" width="22.140625" style="68" hidden="1"/>
    <col min="14090" max="14090" width="20.140625" style="68" hidden="1"/>
    <col min="14091" max="14091" width="22.42578125" style="68" hidden="1"/>
    <col min="14092" max="14092" width="21.7109375" style="68" hidden="1"/>
    <col min="14093" max="14093" width="22.140625" style="68" hidden="1"/>
    <col min="14094" max="14094" width="3.42578125" style="68" hidden="1"/>
    <col min="14095" max="14336" width="9.140625" style="68" hidden="1"/>
    <col min="14337" max="14337" width="125.85546875" style="68" hidden="1"/>
    <col min="14338" max="14338" width="20.140625" style="68" hidden="1"/>
    <col min="14339" max="14339" width="22" style="68" hidden="1"/>
    <col min="14340" max="14340" width="21.7109375" style="68" hidden="1"/>
    <col min="14341" max="14341" width="22.28515625" style="68" hidden="1"/>
    <col min="14342" max="14342" width="20.140625" style="68" hidden="1"/>
    <col min="14343" max="14343" width="22.7109375" style="68" hidden="1"/>
    <col min="14344" max="14344" width="21.7109375" style="68" hidden="1"/>
    <col min="14345" max="14345" width="22.140625" style="68" hidden="1"/>
    <col min="14346" max="14346" width="20.140625" style="68" hidden="1"/>
    <col min="14347" max="14347" width="22.42578125" style="68" hidden="1"/>
    <col min="14348" max="14348" width="21.7109375" style="68" hidden="1"/>
    <col min="14349" max="14349" width="22.140625" style="68" hidden="1"/>
    <col min="14350" max="14350" width="3.42578125" style="68" hidden="1"/>
    <col min="14351" max="14592" width="9.140625" style="68" hidden="1"/>
    <col min="14593" max="14593" width="125.85546875" style="68" hidden="1"/>
    <col min="14594" max="14594" width="20.140625" style="68" hidden="1"/>
    <col min="14595" max="14595" width="22" style="68" hidden="1"/>
    <col min="14596" max="14596" width="21.7109375" style="68" hidden="1"/>
    <col min="14597" max="14597" width="22.28515625" style="68" hidden="1"/>
    <col min="14598" max="14598" width="20.140625" style="68" hidden="1"/>
    <col min="14599" max="14599" width="22.7109375" style="68" hidden="1"/>
    <col min="14600" max="14600" width="21.7109375" style="68" hidden="1"/>
    <col min="14601" max="14601" width="22.140625" style="68" hidden="1"/>
    <col min="14602" max="14602" width="20.140625" style="68" hidden="1"/>
    <col min="14603" max="14603" width="22.42578125" style="68" hidden="1"/>
    <col min="14604" max="14604" width="21.7109375" style="68" hidden="1"/>
    <col min="14605" max="14605" width="22.140625" style="68" hidden="1"/>
    <col min="14606" max="14606" width="3.42578125" style="68" hidden="1"/>
    <col min="14607" max="14848" width="9.140625" style="68" hidden="1"/>
    <col min="14849" max="14849" width="125.85546875" style="68" hidden="1"/>
    <col min="14850" max="14850" width="20.140625" style="68" hidden="1"/>
    <col min="14851" max="14851" width="22" style="68" hidden="1"/>
    <col min="14852" max="14852" width="21.7109375" style="68" hidden="1"/>
    <col min="14853" max="14853" width="22.28515625" style="68" hidden="1"/>
    <col min="14854" max="14854" width="20.140625" style="68" hidden="1"/>
    <col min="14855" max="14855" width="22.7109375" style="68" hidden="1"/>
    <col min="14856" max="14856" width="21.7109375" style="68" hidden="1"/>
    <col min="14857" max="14857" width="22.140625" style="68" hidden="1"/>
    <col min="14858" max="14858" width="20.140625" style="68" hidden="1"/>
    <col min="14859" max="14859" width="22.42578125" style="68" hidden="1"/>
    <col min="14860" max="14860" width="21.7109375" style="68" hidden="1"/>
    <col min="14861" max="14861" width="22.140625" style="68" hidden="1"/>
    <col min="14862" max="14862" width="3.42578125" style="68" hidden="1"/>
    <col min="14863" max="15104" width="9.140625" style="68" hidden="1"/>
    <col min="15105" max="15105" width="125.85546875" style="68" hidden="1"/>
    <col min="15106" max="15106" width="20.140625" style="68" hidden="1"/>
    <col min="15107" max="15107" width="22" style="68" hidden="1"/>
    <col min="15108" max="15108" width="21.7109375" style="68" hidden="1"/>
    <col min="15109" max="15109" width="22.28515625" style="68" hidden="1"/>
    <col min="15110" max="15110" width="20.140625" style="68" hidden="1"/>
    <col min="15111" max="15111" width="22.7109375" style="68" hidden="1"/>
    <col min="15112" max="15112" width="21.7109375" style="68" hidden="1"/>
    <col min="15113" max="15113" width="22.140625" style="68" hidden="1"/>
    <col min="15114" max="15114" width="20.140625" style="68" hidden="1"/>
    <col min="15115" max="15115" width="22.42578125" style="68" hidden="1"/>
    <col min="15116" max="15116" width="21.7109375" style="68" hidden="1"/>
    <col min="15117" max="15117" width="22.140625" style="68" hidden="1"/>
    <col min="15118" max="15118" width="3.42578125" style="68" hidden="1"/>
    <col min="15119" max="15360" width="9.140625" style="68" hidden="1"/>
    <col min="15361" max="15361" width="125.85546875" style="68" hidden="1"/>
    <col min="15362" max="15362" width="20.140625" style="68" hidden="1"/>
    <col min="15363" max="15363" width="22" style="68" hidden="1"/>
    <col min="15364" max="15364" width="21.7109375" style="68" hidden="1"/>
    <col min="15365" max="15365" width="22.28515625" style="68" hidden="1"/>
    <col min="15366" max="15366" width="20.140625" style="68" hidden="1"/>
    <col min="15367" max="15367" width="22.7109375" style="68" hidden="1"/>
    <col min="15368" max="15368" width="21.7109375" style="68" hidden="1"/>
    <col min="15369" max="15369" width="22.140625" style="68" hidden="1"/>
    <col min="15370" max="15370" width="20.140625" style="68" hidden="1"/>
    <col min="15371" max="15371" width="22.42578125" style="68" hidden="1"/>
    <col min="15372" max="15372" width="21.7109375" style="68" hidden="1"/>
    <col min="15373" max="15373" width="22.140625" style="68" hidden="1"/>
    <col min="15374" max="15374" width="3.42578125" style="68" hidden="1"/>
    <col min="15375" max="15616" width="9.140625" style="68" hidden="1"/>
    <col min="15617" max="15617" width="125.85546875" style="68" hidden="1"/>
    <col min="15618" max="15618" width="20.140625" style="68" hidden="1"/>
    <col min="15619" max="15619" width="22" style="68" hidden="1"/>
    <col min="15620" max="15620" width="21.7109375" style="68" hidden="1"/>
    <col min="15621" max="15621" width="22.28515625" style="68" hidden="1"/>
    <col min="15622" max="15622" width="20.140625" style="68" hidden="1"/>
    <col min="15623" max="15623" width="22.7109375" style="68" hidden="1"/>
    <col min="15624" max="15624" width="21.7109375" style="68" hidden="1"/>
    <col min="15625" max="15625" width="22.140625" style="68" hidden="1"/>
    <col min="15626" max="15626" width="20.140625" style="68" hidden="1"/>
    <col min="15627" max="15627" width="22.42578125" style="68" hidden="1"/>
    <col min="15628" max="15628" width="21.7109375" style="68" hidden="1"/>
    <col min="15629" max="15629" width="22.140625" style="68" hidden="1"/>
    <col min="15630" max="15630" width="3.42578125" style="68" hidden="1"/>
    <col min="15631" max="15872" width="9.140625" style="68" hidden="1"/>
    <col min="15873" max="15873" width="125.85546875" style="68" hidden="1"/>
    <col min="15874" max="15874" width="20.140625" style="68" hidden="1"/>
    <col min="15875" max="15875" width="22" style="68" hidden="1"/>
    <col min="15876" max="15876" width="21.7109375" style="68" hidden="1"/>
    <col min="15877" max="15877" width="22.28515625" style="68" hidden="1"/>
    <col min="15878" max="15878" width="20.140625" style="68" hidden="1"/>
    <col min="15879" max="15879" width="22.7109375" style="68" hidden="1"/>
    <col min="15880" max="15880" width="21.7109375" style="68" hidden="1"/>
    <col min="15881" max="15881" width="22.140625" style="68" hidden="1"/>
    <col min="15882" max="15882" width="20.140625" style="68" hidden="1"/>
    <col min="15883" max="15883" width="22.42578125" style="68" hidden="1"/>
    <col min="15884" max="15884" width="21.7109375" style="68" hidden="1"/>
    <col min="15885" max="15885" width="22.140625" style="68" hidden="1"/>
    <col min="15886" max="15886" width="3.42578125" style="68" hidden="1"/>
    <col min="15887" max="16128" width="9.140625" style="68" hidden="1"/>
    <col min="16129" max="16129" width="125.85546875" style="68" hidden="1"/>
    <col min="16130" max="16130" width="20.140625" style="68" hidden="1"/>
    <col min="16131" max="16131" width="22" style="68" hidden="1"/>
    <col min="16132" max="16132" width="21.7109375" style="68" hidden="1"/>
    <col min="16133" max="16133" width="22.28515625" style="68" hidden="1"/>
    <col min="16134" max="16134" width="20.140625" style="68" hidden="1"/>
    <col min="16135" max="16135" width="22.7109375" style="68" hidden="1"/>
    <col min="16136" max="16136" width="21.7109375" style="68" hidden="1"/>
    <col min="16137" max="16137" width="22.140625" style="68" hidden="1"/>
    <col min="16138" max="16138" width="20.140625" style="68" hidden="1"/>
    <col min="16139" max="16139" width="22.42578125" style="68" hidden="1"/>
    <col min="16140" max="16140" width="21.7109375" style="68" hidden="1"/>
    <col min="16141" max="16141" width="22.140625" style="68" hidden="1"/>
    <col min="16142" max="16142" width="3.42578125" style="68" hidden="1"/>
    <col min="16143" max="16384" width="9.140625" style="68" hidden="1"/>
  </cols>
  <sheetData>
    <row r="1" spans="1:26" s="66" customFormat="1" ht="5.25" hidden="1" customHeight="1">
      <c r="A1" s="321"/>
      <c r="B1" s="320"/>
      <c r="C1" s="320"/>
      <c r="D1" s="320"/>
      <c r="E1" s="320"/>
      <c r="F1" s="320"/>
      <c r="G1" s="320"/>
      <c r="H1" s="320"/>
      <c r="I1" s="320"/>
      <c r="J1" s="320"/>
      <c r="K1" s="320"/>
      <c r="L1" s="320"/>
      <c r="M1" s="320"/>
      <c r="N1" s="600"/>
    </row>
    <row r="2" spans="1:26" s="319" customFormat="1" ht="70.5" customHeight="1">
      <c r="A2" s="916" t="s">
        <v>59</v>
      </c>
      <c r="B2" s="916"/>
      <c r="C2" s="916"/>
      <c r="D2" s="916"/>
      <c r="E2" s="916"/>
      <c r="F2" s="916"/>
      <c r="G2" s="916"/>
      <c r="H2" s="916"/>
      <c r="I2" s="916"/>
      <c r="J2" s="916"/>
      <c r="K2" s="916"/>
      <c r="L2" s="916"/>
      <c r="M2" s="916"/>
      <c r="N2" s="601"/>
    </row>
    <row r="3" spans="1:26" s="319" customFormat="1" ht="42.75" customHeight="1">
      <c r="A3" s="916" t="s">
        <v>1068</v>
      </c>
      <c r="B3" s="916"/>
      <c r="C3" s="916"/>
      <c r="D3" s="916"/>
      <c r="E3" s="916"/>
      <c r="F3" s="916"/>
      <c r="G3" s="916"/>
      <c r="H3" s="916"/>
      <c r="I3" s="916"/>
      <c r="J3" s="916"/>
      <c r="K3" s="916"/>
      <c r="L3" s="916"/>
      <c r="M3" s="916"/>
      <c r="N3" s="601"/>
    </row>
    <row r="4" spans="1:26" s="319" customFormat="1" ht="40.5" customHeight="1">
      <c r="A4" s="916" t="s">
        <v>1580</v>
      </c>
      <c r="B4" s="916"/>
      <c r="C4" s="916"/>
      <c r="D4" s="916"/>
      <c r="E4" s="916"/>
      <c r="F4" s="916"/>
      <c r="G4" s="916"/>
      <c r="H4" s="916"/>
      <c r="I4" s="916"/>
      <c r="J4" s="916"/>
      <c r="K4" s="916"/>
      <c r="L4" s="916"/>
      <c r="M4" s="916"/>
      <c r="N4" s="601"/>
    </row>
    <row r="5" spans="1:26" s="318" customFormat="1" ht="74.25" customHeight="1">
      <c r="A5" s="962" t="s">
        <v>883</v>
      </c>
      <c r="B5" s="962"/>
      <c r="C5" s="962"/>
      <c r="D5" s="962"/>
      <c r="E5" s="962"/>
      <c r="F5" s="962"/>
      <c r="G5" s="962"/>
      <c r="H5" s="962"/>
      <c r="I5" s="962"/>
      <c r="J5" s="962"/>
      <c r="K5" s="962"/>
      <c r="L5" s="962"/>
      <c r="M5" s="962"/>
      <c r="N5" s="602"/>
    </row>
    <row r="6" spans="1:26" ht="6" customHeight="1"/>
    <row r="7" spans="1:26" ht="19.5" customHeight="1">
      <c r="A7" s="540"/>
      <c r="B7" s="541"/>
      <c r="C7" s="541"/>
      <c r="D7" s="542"/>
      <c r="E7" s="542"/>
      <c r="F7" s="541"/>
      <c r="G7" s="542"/>
      <c r="H7" s="541"/>
      <c r="I7" s="541"/>
      <c r="J7" s="542"/>
      <c r="K7" s="542"/>
      <c r="L7" s="541"/>
      <c r="M7" s="542"/>
      <c r="N7" s="603"/>
    </row>
    <row r="8" spans="1:26" s="604" customFormat="1" ht="33.75" customHeight="1">
      <c r="A8" s="544"/>
      <c r="B8" s="967" t="s">
        <v>887</v>
      </c>
      <c r="C8" s="967"/>
      <c r="D8" s="967"/>
      <c r="E8" s="967"/>
      <c r="F8" s="967" t="s">
        <v>888</v>
      </c>
      <c r="G8" s="967"/>
      <c r="H8" s="967"/>
      <c r="I8" s="967"/>
      <c r="J8" s="967" t="s">
        <v>890</v>
      </c>
      <c r="K8" s="967"/>
      <c r="L8" s="967"/>
      <c r="M8" s="967"/>
      <c r="Y8" s="604">
        <v>1</v>
      </c>
      <c r="Z8" s="604">
        <v>1</v>
      </c>
    </row>
    <row r="9" spans="1:26" s="606" customFormat="1" ht="75" customHeight="1">
      <c r="A9" s="547"/>
      <c r="B9" s="547" t="s">
        <v>1054</v>
      </c>
      <c r="C9" s="548" t="s">
        <v>1055</v>
      </c>
      <c r="D9" s="547" t="s">
        <v>1056</v>
      </c>
      <c r="E9" s="547" t="s">
        <v>65</v>
      </c>
      <c r="F9" s="548" t="s">
        <v>1054</v>
      </c>
      <c r="G9" s="547" t="s">
        <v>1055</v>
      </c>
      <c r="H9" s="547" t="s">
        <v>1056</v>
      </c>
      <c r="I9" s="548" t="s">
        <v>65</v>
      </c>
      <c r="J9" s="547" t="s">
        <v>1054</v>
      </c>
      <c r="K9" s="547" t="s">
        <v>1055</v>
      </c>
      <c r="L9" s="548" t="s">
        <v>1056</v>
      </c>
      <c r="M9" s="547" t="s">
        <v>65</v>
      </c>
      <c r="N9" s="605"/>
      <c r="Y9" s="606">
        <v>1</v>
      </c>
      <c r="Z9" s="606">
        <v>1</v>
      </c>
    </row>
    <row r="10" spans="1:26" s="607" customFormat="1" ht="66.75" customHeight="1">
      <c r="A10" s="551" t="s">
        <v>1021</v>
      </c>
      <c r="B10" s="552">
        <v>1.3188800000000001</v>
      </c>
      <c r="C10" s="552">
        <v>179.74061660000001</v>
      </c>
      <c r="D10" s="552">
        <v>7.9293800000000001</v>
      </c>
      <c r="E10" s="552">
        <v>188.9888766</v>
      </c>
      <c r="F10" s="552">
        <v>12.951129999999999</v>
      </c>
      <c r="G10" s="552">
        <v>1711.3802043000001</v>
      </c>
      <c r="H10" s="552">
        <v>641.57734930000004</v>
      </c>
      <c r="I10" s="552">
        <v>2365.9086836000001</v>
      </c>
      <c r="J10" s="552">
        <v>2547.9217881</v>
      </c>
      <c r="K10" s="552">
        <v>23462.103329199999</v>
      </c>
      <c r="L10" s="552">
        <v>8626.6911708000007</v>
      </c>
      <c r="M10" s="552">
        <v>34636.716288099997</v>
      </c>
      <c r="N10" s="604"/>
    </row>
    <row r="11" spans="1:26" s="607" customFormat="1" ht="66.75" customHeight="1">
      <c r="A11" s="551" t="s">
        <v>1022</v>
      </c>
      <c r="B11" s="554">
        <v>0</v>
      </c>
      <c r="C11" s="554">
        <v>37.71123</v>
      </c>
      <c r="D11" s="554">
        <v>0</v>
      </c>
      <c r="E11" s="554">
        <v>37.71123</v>
      </c>
      <c r="F11" s="554">
        <v>0</v>
      </c>
      <c r="G11" s="554">
        <v>5.1223299999999998</v>
      </c>
      <c r="H11" s="552">
        <v>0</v>
      </c>
      <c r="I11" s="552">
        <v>5.1223299999999998</v>
      </c>
      <c r="J11" s="552">
        <v>1.1991800000000001</v>
      </c>
      <c r="K11" s="552">
        <v>201.62801000000002</v>
      </c>
      <c r="L11" s="552">
        <v>823.43499999999995</v>
      </c>
      <c r="M11" s="552">
        <v>1026.2621899999999</v>
      </c>
      <c r="N11" s="604"/>
    </row>
    <row r="12" spans="1:26" s="607" customFormat="1" ht="66.75" customHeight="1">
      <c r="A12" s="551" t="s">
        <v>1023</v>
      </c>
      <c r="B12" s="554">
        <v>0</v>
      </c>
      <c r="C12" s="554">
        <v>161.15454250000002</v>
      </c>
      <c r="D12" s="554">
        <v>0</v>
      </c>
      <c r="E12" s="554">
        <v>161.15454250000002</v>
      </c>
      <c r="F12" s="554">
        <v>0</v>
      </c>
      <c r="G12" s="554">
        <v>68.761047600000012</v>
      </c>
      <c r="H12" s="552">
        <v>41.376916100000003</v>
      </c>
      <c r="I12" s="552">
        <v>110.13796369999999</v>
      </c>
      <c r="J12" s="552">
        <v>6.1667350000000001</v>
      </c>
      <c r="K12" s="552">
        <v>182.573127</v>
      </c>
      <c r="L12" s="552">
        <v>131.58017980000002</v>
      </c>
      <c r="M12" s="552">
        <v>320.32004180000001</v>
      </c>
      <c r="N12" s="604"/>
    </row>
    <row r="13" spans="1:26" s="607" customFormat="1" ht="66.75" customHeight="1">
      <c r="A13" s="551" t="s">
        <v>1024</v>
      </c>
      <c r="B13" s="552">
        <v>0</v>
      </c>
      <c r="C13" s="552">
        <v>359.82992969999998</v>
      </c>
      <c r="D13" s="552">
        <v>32.136485999999998</v>
      </c>
      <c r="E13" s="552">
        <v>391.96641570000003</v>
      </c>
      <c r="F13" s="552">
        <v>17801.8249048</v>
      </c>
      <c r="G13" s="552">
        <v>606.93199000000004</v>
      </c>
      <c r="H13" s="552">
        <v>1402.4481097999999</v>
      </c>
      <c r="I13" s="552">
        <v>19811.2050046</v>
      </c>
      <c r="J13" s="552">
        <v>0</v>
      </c>
      <c r="K13" s="552">
        <v>902.46837879999998</v>
      </c>
      <c r="L13" s="552">
        <v>1222.8605279999999</v>
      </c>
      <c r="M13" s="552">
        <v>2125.3289067999999</v>
      </c>
      <c r="N13" s="604"/>
    </row>
    <row r="14" spans="1:26" s="607" customFormat="1" ht="66.75" customHeight="1">
      <c r="A14" s="551" t="s">
        <v>1025</v>
      </c>
      <c r="B14" s="552">
        <v>28296.024014999999</v>
      </c>
      <c r="C14" s="552">
        <v>36540.013252700002</v>
      </c>
      <c r="D14" s="552">
        <v>17604.011563</v>
      </c>
      <c r="E14" s="552">
        <v>82440.048830699991</v>
      </c>
      <c r="F14" s="552">
        <v>9943.6438787999996</v>
      </c>
      <c r="G14" s="552">
        <v>14159.838376</v>
      </c>
      <c r="H14" s="552">
        <v>14760.511290100001</v>
      </c>
      <c r="I14" s="552">
        <v>38863.993544899997</v>
      </c>
      <c r="J14" s="552">
        <v>53778.148159700002</v>
      </c>
      <c r="K14" s="552">
        <v>45182.445758199996</v>
      </c>
      <c r="L14" s="552">
        <v>42530.044753599999</v>
      </c>
      <c r="M14" s="552">
        <v>141490.6386715</v>
      </c>
      <c r="N14" s="604"/>
    </row>
    <row r="15" spans="1:26" s="607" customFormat="1" ht="66.75" customHeight="1">
      <c r="A15" s="551" t="s">
        <v>1026</v>
      </c>
      <c r="B15" s="552">
        <v>20545</v>
      </c>
      <c r="C15" s="552">
        <v>29.583069999999999</v>
      </c>
      <c r="D15" s="552">
        <v>0</v>
      </c>
      <c r="E15" s="552">
        <v>20574.583070000001</v>
      </c>
      <c r="F15" s="552">
        <v>2755.1467000000002</v>
      </c>
      <c r="G15" s="552">
        <v>1057.980687</v>
      </c>
      <c r="H15" s="552">
        <v>30.361339999999998</v>
      </c>
      <c r="I15" s="552">
        <v>3843.4887269999999</v>
      </c>
      <c r="J15" s="552">
        <v>114.633678</v>
      </c>
      <c r="K15" s="552">
        <v>17.93581</v>
      </c>
      <c r="L15" s="552">
        <v>0</v>
      </c>
      <c r="M15" s="552">
        <v>132.56948800000001</v>
      </c>
      <c r="N15" s="604"/>
    </row>
    <row r="16" spans="1:26" s="607" customFormat="1" ht="66.75" customHeight="1">
      <c r="A16" s="551" t="s">
        <v>1027</v>
      </c>
      <c r="B16" s="552">
        <v>49214.706375200003</v>
      </c>
      <c r="C16" s="552">
        <v>51823.048346800002</v>
      </c>
      <c r="D16" s="552">
        <v>66773.577829599992</v>
      </c>
      <c r="E16" s="552">
        <v>167811.3325516</v>
      </c>
      <c r="F16" s="552">
        <v>43175.715878799994</v>
      </c>
      <c r="G16" s="552">
        <v>79113.432606900009</v>
      </c>
      <c r="H16" s="552">
        <v>83187.841113700008</v>
      </c>
      <c r="I16" s="552">
        <v>205476.98959940003</v>
      </c>
      <c r="J16" s="552">
        <v>287118.89084800001</v>
      </c>
      <c r="K16" s="552">
        <v>124899.7046066</v>
      </c>
      <c r="L16" s="552">
        <v>167756.00764089997</v>
      </c>
      <c r="M16" s="552">
        <v>579774.60309550003</v>
      </c>
      <c r="N16" s="604"/>
    </row>
    <row r="17" spans="1:14" s="607" customFormat="1" ht="66.75" customHeight="1">
      <c r="A17" s="551" t="s">
        <v>1028</v>
      </c>
      <c r="B17" s="552">
        <v>77424.382659399998</v>
      </c>
      <c r="C17" s="552">
        <v>168174.8191313</v>
      </c>
      <c r="D17" s="552">
        <v>115724.1464868</v>
      </c>
      <c r="E17" s="552">
        <v>361323.34827749996</v>
      </c>
      <c r="F17" s="552">
        <v>14683.824541</v>
      </c>
      <c r="G17" s="552">
        <v>93023.951689499998</v>
      </c>
      <c r="H17" s="552">
        <v>64130.952770000004</v>
      </c>
      <c r="I17" s="552">
        <v>171838.7290005</v>
      </c>
      <c r="J17" s="552">
        <v>32455.377736000002</v>
      </c>
      <c r="K17" s="552">
        <v>183871.83729210001</v>
      </c>
      <c r="L17" s="552">
        <v>153007.90446640001</v>
      </c>
      <c r="M17" s="552">
        <v>369335.11949449999</v>
      </c>
      <c r="N17" s="604"/>
    </row>
    <row r="18" spans="1:14" s="607" customFormat="1" ht="66.75" customHeight="1">
      <c r="A18" s="551" t="s">
        <v>1029</v>
      </c>
      <c r="B18" s="552">
        <v>733.90512000000001</v>
      </c>
      <c r="C18" s="552">
        <v>6127.0018902000002</v>
      </c>
      <c r="D18" s="552">
        <v>27678.487007399999</v>
      </c>
      <c r="E18" s="552">
        <v>34539.394017600003</v>
      </c>
      <c r="F18" s="552">
        <v>251.3924107</v>
      </c>
      <c r="G18" s="552">
        <v>6687.5423627999999</v>
      </c>
      <c r="H18" s="552">
        <v>13562.4898125</v>
      </c>
      <c r="I18" s="552">
        <v>20501.424586000001</v>
      </c>
      <c r="J18" s="552">
        <v>178.01507000000001</v>
      </c>
      <c r="K18" s="552">
        <v>6194.4348410000002</v>
      </c>
      <c r="L18" s="552">
        <v>26877.0283862</v>
      </c>
      <c r="M18" s="552">
        <v>33249.478297200003</v>
      </c>
      <c r="N18" s="604"/>
    </row>
    <row r="19" spans="1:14" s="607" customFormat="1" ht="66.75" customHeight="1">
      <c r="A19" s="551" t="s">
        <v>1030</v>
      </c>
      <c r="B19" s="552">
        <v>1124.69992</v>
      </c>
      <c r="C19" s="552">
        <v>54429.601735899996</v>
      </c>
      <c r="D19" s="552">
        <v>56086.519312899996</v>
      </c>
      <c r="E19" s="552">
        <v>111640.82096879999</v>
      </c>
      <c r="F19" s="552">
        <v>2104.8239700000004</v>
      </c>
      <c r="G19" s="552">
        <v>35099.849525099999</v>
      </c>
      <c r="H19" s="552">
        <v>70611.929463200009</v>
      </c>
      <c r="I19" s="552">
        <v>107816.60295829999</v>
      </c>
      <c r="J19" s="552">
        <v>629.01981000000001</v>
      </c>
      <c r="K19" s="552">
        <v>30977.974400899999</v>
      </c>
      <c r="L19" s="552">
        <v>91246.058743100002</v>
      </c>
      <c r="M19" s="552">
        <v>122853.052954</v>
      </c>
      <c r="N19" s="604"/>
    </row>
    <row r="20" spans="1:14" s="607" customFormat="1" ht="66.75" customHeight="1">
      <c r="A20" s="551" t="s">
        <v>1031</v>
      </c>
      <c r="B20" s="552">
        <v>30</v>
      </c>
      <c r="C20" s="552">
        <v>2147.8871516999998</v>
      </c>
      <c r="D20" s="552">
        <v>1159.24395</v>
      </c>
      <c r="E20" s="552">
        <v>3337.1311016999998</v>
      </c>
      <c r="F20" s="552">
        <v>85.245080000000002</v>
      </c>
      <c r="G20" s="552">
        <v>1964.4111648999999</v>
      </c>
      <c r="H20" s="552">
        <v>1232.8552705000002</v>
      </c>
      <c r="I20" s="552">
        <v>3282.5115154</v>
      </c>
      <c r="J20" s="552">
        <v>285.33780999999999</v>
      </c>
      <c r="K20" s="552">
        <v>3828.4299630999999</v>
      </c>
      <c r="L20" s="552">
        <v>3923.5467406000002</v>
      </c>
      <c r="M20" s="552">
        <v>8037.3145137000001</v>
      </c>
      <c r="N20" s="604"/>
    </row>
    <row r="21" spans="1:14" s="607" customFormat="1" ht="66.75" customHeight="1">
      <c r="A21" s="551" t="s">
        <v>1032</v>
      </c>
      <c r="B21" s="552">
        <v>5274.3464168</v>
      </c>
      <c r="C21" s="552">
        <v>23352.8363637</v>
      </c>
      <c r="D21" s="552">
        <v>186077.29915900002</v>
      </c>
      <c r="E21" s="552">
        <v>214704.48193949999</v>
      </c>
      <c r="F21" s="552">
        <v>1986.0874564000001</v>
      </c>
      <c r="G21" s="552">
        <v>14535.0524045</v>
      </c>
      <c r="H21" s="552">
        <v>157355.50533090002</v>
      </c>
      <c r="I21" s="552">
        <v>173876.64519179999</v>
      </c>
      <c r="J21" s="552">
        <v>23891.494227499999</v>
      </c>
      <c r="K21" s="552">
        <v>35100.584075300001</v>
      </c>
      <c r="L21" s="552">
        <v>353508.67154159996</v>
      </c>
      <c r="M21" s="552">
        <v>412500.74984439998</v>
      </c>
      <c r="N21" s="604"/>
    </row>
    <row r="22" spans="1:14" s="607" customFormat="1" ht="66.75" customHeight="1">
      <c r="A22" s="551" t="s">
        <v>1033</v>
      </c>
      <c r="B22" s="552">
        <v>71.5</v>
      </c>
      <c r="C22" s="552">
        <v>607.62509809999995</v>
      </c>
      <c r="D22" s="552">
        <v>112.9019751</v>
      </c>
      <c r="E22" s="552">
        <v>792.02707320000002</v>
      </c>
      <c r="F22" s="552">
        <v>15.46959</v>
      </c>
      <c r="G22" s="552">
        <v>1048.8832504</v>
      </c>
      <c r="H22" s="552">
        <v>1316.1092253000002</v>
      </c>
      <c r="I22" s="552">
        <v>2380.4620657</v>
      </c>
      <c r="J22" s="552">
        <v>298.98611999999997</v>
      </c>
      <c r="K22" s="552">
        <v>1924.1640689000001</v>
      </c>
      <c r="L22" s="552">
        <v>1899.0666590000001</v>
      </c>
      <c r="M22" s="552">
        <v>4122.2168479000002</v>
      </c>
      <c r="N22" s="604"/>
    </row>
    <row r="23" spans="1:14" s="607" customFormat="1" ht="66.75" customHeight="1">
      <c r="A23" s="551" t="s">
        <v>1034</v>
      </c>
      <c r="B23" s="552">
        <v>30.18853</v>
      </c>
      <c r="C23" s="552">
        <v>2302.4713907</v>
      </c>
      <c r="D23" s="552">
        <v>1985.1861765000001</v>
      </c>
      <c r="E23" s="552">
        <v>4317.8460971999993</v>
      </c>
      <c r="F23" s="552">
        <v>47.10031</v>
      </c>
      <c r="G23" s="552">
        <v>2719.3399599999998</v>
      </c>
      <c r="H23" s="552">
        <v>1399.6012251</v>
      </c>
      <c r="I23" s="552">
        <v>4166.0414951000002</v>
      </c>
      <c r="J23" s="552">
        <v>183.86885999999998</v>
      </c>
      <c r="K23" s="552">
        <v>1226.5486096000002</v>
      </c>
      <c r="L23" s="552">
        <v>84971.701550600003</v>
      </c>
      <c r="M23" s="552">
        <v>86382.1190202</v>
      </c>
      <c r="N23" s="604"/>
    </row>
    <row r="24" spans="1:14" s="607" customFormat="1" ht="66.75" customHeight="1">
      <c r="A24" s="551" t="s">
        <v>1035</v>
      </c>
      <c r="B24" s="552">
        <v>2466.774703</v>
      </c>
      <c r="C24" s="552">
        <v>36737.461682599998</v>
      </c>
      <c r="D24" s="552">
        <v>6063.3396580999997</v>
      </c>
      <c r="E24" s="552">
        <v>45267.576043699999</v>
      </c>
      <c r="F24" s="552">
        <v>2565.5502200000001</v>
      </c>
      <c r="G24" s="552">
        <v>37123.493716600002</v>
      </c>
      <c r="H24" s="552">
        <v>10115.823666799999</v>
      </c>
      <c r="I24" s="552">
        <v>49804.867603400002</v>
      </c>
      <c r="J24" s="552">
        <v>4024.2993130999998</v>
      </c>
      <c r="K24" s="552">
        <v>43508.110511400002</v>
      </c>
      <c r="L24" s="552">
        <v>13775.896553500001</v>
      </c>
      <c r="M24" s="552">
        <v>61308.306378000001</v>
      </c>
      <c r="N24" s="604"/>
    </row>
    <row r="25" spans="1:14" s="607" customFormat="1" ht="66.75" customHeight="1">
      <c r="A25" s="551" t="s">
        <v>1036</v>
      </c>
      <c r="B25" s="552">
        <v>0.20736000000000002</v>
      </c>
      <c r="C25" s="552">
        <v>8.5</v>
      </c>
      <c r="D25" s="552">
        <v>0</v>
      </c>
      <c r="E25" s="552">
        <v>8.7073600000000013</v>
      </c>
      <c r="F25" s="552">
        <v>1.1781700000000002</v>
      </c>
      <c r="G25" s="552">
        <v>20.664369399999998</v>
      </c>
      <c r="H25" s="552">
        <v>0</v>
      </c>
      <c r="I25" s="552">
        <v>21.8425394</v>
      </c>
      <c r="J25" s="552">
        <v>3.8043499999999999</v>
      </c>
      <c r="K25" s="552">
        <v>44.42109</v>
      </c>
      <c r="L25" s="552">
        <v>0</v>
      </c>
      <c r="M25" s="552">
        <v>48.225439999999999</v>
      </c>
      <c r="N25" s="604"/>
    </row>
    <row r="26" spans="1:14" s="607" customFormat="1" ht="66.75" customHeight="1">
      <c r="A26" s="551" t="s">
        <v>1037</v>
      </c>
      <c r="B26" s="552">
        <v>46</v>
      </c>
      <c r="C26" s="552">
        <v>659.52</v>
      </c>
      <c r="D26" s="552">
        <v>0</v>
      </c>
      <c r="E26" s="552">
        <v>705.52</v>
      </c>
      <c r="F26" s="552">
        <v>0</v>
      </c>
      <c r="G26" s="552">
        <v>0</v>
      </c>
      <c r="H26" s="552">
        <v>0</v>
      </c>
      <c r="I26" s="552">
        <v>0</v>
      </c>
      <c r="J26" s="552">
        <v>0</v>
      </c>
      <c r="K26" s="552">
        <v>0</v>
      </c>
      <c r="L26" s="552">
        <v>0</v>
      </c>
      <c r="M26" s="552">
        <v>0</v>
      </c>
      <c r="N26" s="604"/>
    </row>
    <row r="27" spans="1:14" s="609" customFormat="1" ht="92.25" customHeight="1" thickBot="1">
      <c r="A27" s="555" t="s">
        <v>1038</v>
      </c>
      <c r="B27" s="556">
        <v>35.70214</v>
      </c>
      <c r="C27" s="556">
        <v>280.52708230000002</v>
      </c>
      <c r="D27" s="556">
        <v>33.010617599999996</v>
      </c>
      <c r="E27" s="556">
        <v>349.23983989999999</v>
      </c>
      <c r="F27" s="556">
        <v>31.470774600000002</v>
      </c>
      <c r="G27" s="556">
        <v>896.36374330000001</v>
      </c>
      <c r="H27" s="556">
        <v>665.13412740000001</v>
      </c>
      <c r="I27" s="556">
        <v>1592.9686452999999</v>
      </c>
      <c r="J27" s="556">
        <v>26.527330000000003</v>
      </c>
      <c r="K27" s="556">
        <v>281.84251610000001</v>
      </c>
      <c r="L27" s="556">
        <v>559.64684239999997</v>
      </c>
      <c r="M27" s="556">
        <v>868.0166885000001</v>
      </c>
      <c r="N27" s="608"/>
    </row>
    <row r="28" spans="1:14" s="607" customFormat="1" ht="42" customHeight="1" thickTop="1" thickBot="1">
      <c r="A28" s="610" t="s">
        <v>1057</v>
      </c>
      <c r="B28" s="611">
        <f>SUM(B10:B27)</f>
        <v>185294.75611940003</v>
      </c>
      <c r="C28" s="611">
        <f t="shared" ref="C28:M28" si="0">SUM(C10:C27)</f>
        <v>383959.33251479996</v>
      </c>
      <c r="D28" s="611">
        <f t="shared" si="0"/>
        <v>479337.78960199992</v>
      </c>
      <c r="E28" s="611">
        <f t="shared" si="0"/>
        <v>1048591.8782361997</v>
      </c>
      <c r="F28" s="611">
        <f t="shared" si="0"/>
        <v>95461.425015099987</v>
      </c>
      <c r="G28" s="611">
        <f t="shared" si="0"/>
        <v>289842.99942830001</v>
      </c>
      <c r="H28" s="611">
        <f t="shared" si="0"/>
        <v>420454.51701070002</v>
      </c>
      <c r="I28" s="611">
        <f t="shared" si="0"/>
        <v>805758.94145409996</v>
      </c>
      <c r="J28" s="611">
        <f t="shared" si="0"/>
        <v>405543.69101540005</v>
      </c>
      <c r="K28" s="611">
        <f t="shared" si="0"/>
        <v>501807.20638819999</v>
      </c>
      <c r="L28" s="611">
        <f t="shared" si="0"/>
        <v>950860.14075649984</v>
      </c>
      <c r="M28" s="611">
        <f t="shared" si="0"/>
        <v>1858211.0381601001</v>
      </c>
      <c r="N28" s="604"/>
    </row>
    <row r="29" spans="1:14" ht="11.25" customHeight="1" thickTop="1" thickBot="1">
      <c r="A29" s="561"/>
      <c r="B29" s="562"/>
      <c r="C29" s="563"/>
      <c r="D29" s="563"/>
      <c r="E29" s="563"/>
      <c r="F29" s="563"/>
      <c r="G29" s="563"/>
      <c r="H29" s="562"/>
      <c r="I29" s="562"/>
      <c r="J29" s="562"/>
      <c r="K29" s="562"/>
      <c r="L29" s="562"/>
      <c r="M29" s="562"/>
    </row>
    <row r="30" spans="1:14" ht="33" customHeight="1" thickTop="1">
      <c r="A30" s="564" t="s">
        <v>1041</v>
      </c>
      <c r="B30" s="73"/>
      <c r="C30" s="532"/>
      <c r="D30" s="532"/>
      <c r="E30" s="532"/>
      <c r="F30" s="532"/>
      <c r="G30" s="532"/>
      <c r="H30" s="74"/>
      <c r="I30" s="74"/>
      <c r="J30" s="70"/>
      <c r="K30" s="70"/>
      <c r="L30" s="70"/>
      <c r="M30" s="70"/>
    </row>
    <row r="31" spans="1:14" ht="13.5" customHeight="1">
      <c r="A31" s="77"/>
      <c r="B31" s="82"/>
      <c r="C31" s="75"/>
      <c r="D31" s="75"/>
      <c r="E31" s="75"/>
      <c r="F31" s="75"/>
      <c r="G31" s="75"/>
      <c r="H31" s="75"/>
      <c r="I31" s="220"/>
      <c r="J31" s="70"/>
      <c r="K31" s="70"/>
      <c r="L31" s="70"/>
      <c r="M31" s="70"/>
    </row>
    <row r="32" spans="1:14" ht="13.5" hidden="1" customHeight="1">
      <c r="A32" s="77"/>
      <c r="B32" s="82"/>
      <c r="C32" s="75"/>
      <c r="D32" s="75"/>
      <c r="E32" s="75"/>
      <c r="F32" s="75"/>
      <c r="G32" s="75"/>
      <c r="H32" s="75"/>
      <c r="I32" s="220"/>
      <c r="J32" s="70"/>
      <c r="K32" s="70"/>
      <c r="L32" s="70"/>
      <c r="M32" s="70"/>
    </row>
    <row r="33" spans="1:13" ht="13.5" hidden="1" customHeight="1">
      <c r="A33" s="77"/>
      <c r="B33" s="82"/>
      <c r="C33" s="75"/>
      <c r="D33" s="75"/>
      <c r="E33" s="75"/>
      <c r="F33" s="75"/>
      <c r="G33" s="75"/>
      <c r="H33" s="75"/>
      <c r="I33" s="220"/>
      <c r="J33" s="70"/>
      <c r="K33" s="70"/>
      <c r="L33" s="70"/>
      <c r="M33" s="70"/>
    </row>
    <row r="34" spans="1:13" ht="13.5" hidden="1" customHeight="1">
      <c r="A34" s="77"/>
      <c r="B34" s="82"/>
      <c r="C34" s="75"/>
      <c r="D34" s="75"/>
      <c r="E34" s="75"/>
      <c r="F34" s="75"/>
      <c r="G34" s="75"/>
      <c r="H34" s="75"/>
      <c r="I34" s="220"/>
      <c r="J34" s="70"/>
      <c r="K34" s="70"/>
      <c r="L34" s="70"/>
      <c r="M34" s="70"/>
    </row>
    <row r="35" spans="1:13" ht="13.5" hidden="1" customHeight="1">
      <c r="A35" s="77"/>
      <c r="B35" s="82"/>
      <c r="C35" s="75"/>
      <c r="D35" s="75"/>
      <c r="E35" s="75"/>
      <c r="F35" s="75"/>
      <c r="G35" s="75"/>
      <c r="H35" s="75"/>
      <c r="I35" s="220"/>
      <c r="J35" s="70"/>
      <c r="K35" s="70"/>
      <c r="L35" s="70"/>
      <c r="M35" s="70"/>
    </row>
    <row r="36" spans="1:13" ht="13.5" hidden="1" customHeight="1">
      <c r="A36" s="77"/>
      <c r="B36" s="82"/>
      <c r="C36" s="75"/>
      <c r="D36" s="75"/>
      <c r="E36" s="75"/>
      <c r="F36" s="75"/>
      <c r="G36" s="75"/>
      <c r="H36" s="75"/>
      <c r="I36" s="220"/>
      <c r="J36" s="70"/>
      <c r="K36" s="70"/>
      <c r="L36" s="70"/>
      <c r="M36" s="70"/>
    </row>
    <row r="37" spans="1:13" ht="13.5" hidden="1" customHeight="1">
      <c r="A37" s="76"/>
      <c r="B37" s="121"/>
      <c r="C37" s="75"/>
      <c r="D37" s="75"/>
      <c r="E37" s="75"/>
      <c r="F37" s="75"/>
      <c r="G37" s="75"/>
      <c r="H37" s="75"/>
      <c r="I37" s="220"/>
      <c r="J37" s="70"/>
      <c r="K37" s="70"/>
      <c r="L37" s="70"/>
      <c r="M37" s="70"/>
    </row>
    <row r="38" spans="1:13" ht="13.5" hidden="1" customHeight="1">
      <c r="A38" s="77"/>
      <c r="B38" s="121"/>
      <c r="C38" s="75"/>
      <c r="D38" s="75"/>
      <c r="E38" s="75"/>
      <c r="F38" s="75"/>
      <c r="G38" s="75"/>
      <c r="H38" s="75"/>
      <c r="I38" s="220"/>
      <c r="J38" s="70"/>
      <c r="K38" s="70"/>
      <c r="L38" s="70"/>
      <c r="M38" s="70"/>
    </row>
    <row r="39" spans="1:13" ht="13.5" hidden="1" customHeight="1">
      <c r="A39" s="77"/>
      <c r="B39" s="121"/>
      <c r="C39" s="75"/>
      <c r="D39" s="75"/>
      <c r="E39" s="75"/>
      <c r="F39" s="75"/>
      <c r="G39" s="75"/>
      <c r="H39" s="75"/>
      <c r="I39" s="220"/>
      <c r="J39" s="70"/>
      <c r="K39" s="70"/>
      <c r="L39" s="70"/>
      <c r="M39" s="70"/>
    </row>
    <row r="40" spans="1:13" ht="13.5" hidden="1" customHeight="1">
      <c r="A40" s="77"/>
      <c r="B40" s="121"/>
      <c r="C40" s="75"/>
      <c r="D40" s="75"/>
      <c r="E40" s="75"/>
      <c r="F40" s="75"/>
      <c r="G40" s="75"/>
      <c r="H40" s="75"/>
      <c r="I40" s="220"/>
      <c r="J40" s="70"/>
      <c r="K40" s="70"/>
      <c r="L40" s="70"/>
      <c r="M40" s="70"/>
    </row>
    <row r="41" spans="1:13" ht="13.5" hidden="1" customHeight="1">
      <c r="A41" s="77"/>
      <c r="B41" s="121"/>
      <c r="C41" s="75"/>
      <c r="D41" s="75"/>
      <c r="E41" s="75"/>
      <c r="F41" s="75"/>
      <c r="G41" s="75"/>
      <c r="H41" s="75"/>
      <c r="I41" s="220"/>
      <c r="J41" s="70"/>
      <c r="K41" s="70"/>
      <c r="L41" s="70"/>
      <c r="M41" s="70"/>
    </row>
    <row r="42" spans="1:13" ht="13.5" hidden="1" customHeight="1">
      <c r="A42" s="77"/>
      <c r="B42" s="121"/>
      <c r="C42" s="75"/>
      <c r="D42" s="75"/>
      <c r="E42" s="75"/>
      <c r="F42" s="75"/>
      <c r="G42" s="75"/>
      <c r="H42" s="75"/>
      <c r="I42" s="220"/>
      <c r="J42" s="70"/>
      <c r="K42" s="70"/>
      <c r="L42" s="70"/>
      <c r="M42" s="70"/>
    </row>
    <row r="43" spans="1:13" ht="13.5" hidden="1" customHeight="1">
      <c r="A43" s="76"/>
      <c r="B43" s="121"/>
      <c r="C43" s="75"/>
      <c r="D43" s="75"/>
      <c r="E43" s="75"/>
      <c r="F43" s="75"/>
      <c r="G43" s="75"/>
      <c r="H43" s="75"/>
      <c r="I43" s="220"/>
      <c r="J43" s="70"/>
      <c r="K43" s="70"/>
      <c r="L43" s="70"/>
      <c r="M43" s="70"/>
    </row>
    <row r="44" spans="1:13" ht="13.5" hidden="1" customHeight="1">
      <c r="A44" s="77"/>
      <c r="B44" s="82"/>
      <c r="C44" s="75"/>
      <c r="D44" s="75"/>
      <c r="E44" s="75"/>
      <c r="F44" s="75"/>
      <c r="G44" s="75"/>
      <c r="H44" s="75"/>
      <c r="I44" s="220"/>
      <c r="J44" s="70"/>
      <c r="K44" s="70"/>
      <c r="L44" s="70"/>
      <c r="M44" s="70"/>
    </row>
    <row r="45" spans="1:13" ht="13.5" hidden="1" customHeight="1">
      <c r="A45" s="77"/>
      <c r="B45" s="82"/>
      <c r="C45" s="75"/>
      <c r="D45" s="75"/>
      <c r="E45" s="75"/>
      <c r="F45" s="75"/>
      <c r="G45" s="75"/>
      <c r="H45" s="75"/>
      <c r="I45" s="220"/>
      <c r="J45" s="70"/>
      <c r="K45" s="70"/>
      <c r="L45" s="70"/>
      <c r="M45" s="70"/>
    </row>
    <row r="46" spans="1:13" ht="13.5" hidden="1" customHeight="1">
      <c r="A46" s="77"/>
      <c r="B46" s="82"/>
      <c r="C46" s="75"/>
      <c r="D46" s="75"/>
      <c r="E46" s="75"/>
      <c r="F46" s="75"/>
      <c r="G46" s="75"/>
      <c r="H46" s="75"/>
      <c r="I46" s="220"/>
      <c r="J46" s="70"/>
      <c r="K46" s="70"/>
      <c r="L46" s="70"/>
      <c r="M46" s="70"/>
    </row>
    <row r="47" spans="1:13" ht="13.5" hidden="1" customHeight="1">
      <c r="A47" s="76"/>
      <c r="B47" s="82"/>
      <c r="C47" s="75"/>
      <c r="D47" s="75"/>
      <c r="E47" s="75"/>
      <c r="F47" s="75"/>
      <c r="G47" s="75"/>
      <c r="H47" s="75"/>
      <c r="I47" s="220"/>
      <c r="J47" s="70"/>
      <c r="K47" s="70"/>
      <c r="L47" s="70"/>
      <c r="M47" s="70"/>
    </row>
    <row r="48" spans="1:13" ht="13.5" hidden="1" customHeight="1">
      <c r="A48" s="77"/>
      <c r="B48" s="82"/>
      <c r="C48" s="75"/>
      <c r="D48" s="75"/>
      <c r="E48" s="75"/>
      <c r="F48" s="75"/>
      <c r="G48" s="75"/>
      <c r="H48" s="75"/>
      <c r="I48" s="220"/>
      <c r="J48" s="70"/>
      <c r="K48" s="70"/>
      <c r="L48" s="70"/>
      <c r="M48" s="70"/>
    </row>
    <row r="49" spans="1:13" ht="13.5" hidden="1" customHeight="1">
      <c r="A49" s="77"/>
      <c r="B49" s="82"/>
      <c r="C49" s="75"/>
      <c r="D49" s="75"/>
      <c r="E49" s="75"/>
      <c r="F49" s="75"/>
      <c r="G49" s="75"/>
      <c r="H49" s="75"/>
      <c r="I49" s="220"/>
      <c r="J49" s="70"/>
      <c r="K49" s="70"/>
      <c r="L49" s="70"/>
      <c r="M49" s="70"/>
    </row>
    <row r="50" spans="1:13" ht="13.5" hidden="1" customHeight="1">
      <c r="A50" s="77"/>
      <c r="B50" s="82"/>
      <c r="C50" s="75"/>
      <c r="D50" s="75"/>
      <c r="E50" s="75"/>
      <c r="F50" s="75"/>
      <c r="G50" s="75"/>
      <c r="H50" s="75"/>
      <c r="I50" s="220"/>
      <c r="J50" s="70"/>
      <c r="K50" s="70"/>
      <c r="L50" s="70"/>
      <c r="M50" s="70"/>
    </row>
    <row r="51" spans="1:13" ht="13.5" hidden="1" customHeight="1">
      <c r="A51" s="77"/>
      <c r="B51" s="82"/>
      <c r="C51" s="75"/>
      <c r="D51" s="75"/>
      <c r="E51" s="75"/>
      <c r="F51" s="75"/>
      <c r="G51" s="75"/>
      <c r="H51" s="75"/>
      <c r="I51" s="220"/>
      <c r="J51" s="70"/>
      <c r="K51" s="70"/>
      <c r="L51" s="70"/>
      <c r="M51" s="70"/>
    </row>
    <row r="52" spans="1:13" ht="13.5" hidden="1" customHeight="1">
      <c r="A52" s="76"/>
      <c r="B52" s="82"/>
      <c r="C52" s="75"/>
      <c r="D52" s="75"/>
      <c r="E52" s="75"/>
      <c r="F52" s="75"/>
      <c r="G52" s="75"/>
      <c r="H52" s="75"/>
      <c r="I52" s="220"/>
      <c r="J52" s="70"/>
      <c r="K52" s="70"/>
      <c r="L52" s="70"/>
      <c r="M52" s="70"/>
    </row>
    <row r="53" spans="1:13" ht="13.5" hidden="1" customHeight="1">
      <c r="A53" s="77"/>
      <c r="B53" s="82"/>
      <c r="C53" s="75"/>
      <c r="D53" s="75"/>
      <c r="E53" s="75"/>
      <c r="F53" s="75"/>
      <c r="G53" s="75"/>
      <c r="H53" s="75"/>
      <c r="I53" s="220"/>
      <c r="J53" s="70"/>
      <c r="K53" s="70"/>
      <c r="L53" s="70"/>
      <c r="M53" s="70"/>
    </row>
    <row r="54" spans="1:13" ht="13.5" hidden="1" customHeight="1">
      <c r="A54" s="77"/>
      <c r="B54" s="82"/>
      <c r="C54" s="75"/>
      <c r="D54" s="75"/>
      <c r="E54" s="75"/>
      <c r="F54" s="75"/>
      <c r="G54" s="75"/>
      <c r="H54" s="75"/>
      <c r="I54" s="220"/>
      <c r="J54" s="70"/>
      <c r="K54" s="70"/>
      <c r="L54" s="70"/>
      <c r="M54" s="70"/>
    </row>
    <row r="55" spans="1:13" ht="13.5" hidden="1" customHeight="1">
      <c r="A55" s="77"/>
      <c r="B55" s="82"/>
      <c r="C55" s="75"/>
      <c r="D55" s="75"/>
      <c r="E55" s="75"/>
      <c r="F55" s="75"/>
      <c r="G55" s="75"/>
      <c r="H55" s="75"/>
      <c r="I55" s="220"/>
      <c r="J55" s="70"/>
      <c r="K55" s="70"/>
      <c r="L55" s="70"/>
      <c r="M55" s="70"/>
    </row>
    <row r="56" spans="1:13" ht="9" hidden="1" customHeight="1">
      <c r="A56" s="80"/>
      <c r="B56" s="82"/>
      <c r="C56" s="75"/>
      <c r="D56" s="75"/>
      <c r="E56" s="75"/>
      <c r="F56" s="75"/>
      <c r="G56" s="75"/>
      <c r="H56" s="75"/>
      <c r="I56" s="220"/>
      <c r="J56" s="70"/>
      <c r="K56" s="70"/>
      <c r="L56" s="70"/>
      <c r="M56" s="70"/>
    </row>
    <row r="57" spans="1:13" ht="9" hidden="1" customHeight="1">
      <c r="A57" s="80"/>
      <c r="B57" s="82"/>
      <c r="C57" s="75"/>
      <c r="D57" s="75"/>
      <c r="E57" s="75"/>
      <c r="F57" s="75"/>
      <c r="G57" s="75"/>
      <c r="H57" s="75"/>
      <c r="I57" s="220"/>
      <c r="J57" s="70"/>
      <c r="K57" s="70"/>
      <c r="L57" s="70"/>
      <c r="M57" s="70"/>
    </row>
    <row r="58" spans="1:13" ht="9" hidden="1" customHeight="1">
      <c r="A58" s="80"/>
      <c r="B58" s="82"/>
      <c r="C58" s="75"/>
      <c r="D58" s="75"/>
      <c r="E58" s="75"/>
      <c r="F58" s="75"/>
      <c r="G58" s="75"/>
      <c r="H58" s="75"/>
      <c r="I58" s="220"/>
      <c r="J58" s="70"/>
      <c r="K58" s="70"/>
      <c r="L58" s="70"/>
      <c r="M58" s="70"/>
    </row>
    <row r="59" spans="1:13" ht="9" hidden="1" customHeight="1">
      <c r="A59" s="80"/>
      <c r="B59" s="82"/>
      <c r="C59" s="75"/>
      <c r="D59" s="75"/>
      <c r="E59" s="75"/>
      <c r="F59" s="75"/>
      <c r="G59" s="75"/>
      <c r="H59" s="75"/>
      <c r="I59" s="220"/>
      <c r="J59" s="70"/>
      <c r="K59" s="70"/>
      <c r="L59" s="70"/>
      <c r="M59" s="70"/>
    </row>
    <row r="60" spans="1:13" ht="9" hidden="1" customHeight="1">
      <c r="A60" s="81"/>
      <c r="B60" s="82"/>
      <c r="C60" s="75"/>
      <c r="D60" s="75"/>
      <c r="E60" s="75"/>
      <c r="F60" s="75"/>
      <c r="G60" s="75"/>
      <c r="H60" s="75"/>
      <c r="I60" s="220"/>
      <c r="J60" s="70"/>
      <c r="K60" s="70"/>
      <c r="L60" s="70"/>
      <c r="M60" s="70"/>
    </row>
    <row r="61" spans="1:13" ht="9" hidden="1" customHeight="1">
      <c r="A61" s="81"/>
      <c r="C61" s="75"/>
      <c r="D61" s="75"/>
      <c r="E61" s="75"/>
      <c r="F61" s="75"/>
      <c r="G61" s="75"/>
      <c r="H61" s="75"/>
      <c r="I61" s="70"/>
      <c r="J61" s="70"/>
      <c r="K61" s="70"/>
      <c r="L61" s="70"/>
      <c r="M61" s="70"/>
    </row>
    <row r="62" spans="1:13" ht="9" hidden="1" customHeight="1">
      <c r="A62" s="76"/>
      <c r="C62" s="75"/>
      <c r="D62" s="75"/>
      <c r="E62" s="75"/>
      <c r="F62" s="75"/>
      <c r="G62" s="75"/>
      <c r="H62" s="75"/>
      <c r="I62" s="70"/>
      <c r="J62" s="70"/>
      <c r="K62" s="70"/>
      <c r="L62" s="70"/>
      <c r="M62" s="70"/>
    </row>
    <row r="63" spans="1:13" ht="9" hidden="1" customHeight="1">
      <c r="A63" s="77"/>
      <c r="C63" s="75"/>
      <c r="D63" s="75"/>
      <c r="E63" s="75"/>
      <c r="F63" s="75"/>
      <c r="G63" s="75"/>
      <c r="H63" s="75"/>
      <c r="I63" s="70"/>
      <c r="J63" s="70"/>
      <c r="K63" s="70"/>
      <c r="L63" s="70"/>
      <c r="M63" s="70"/>
    </row>
    <row r="64" spans="1:13" ht="9" hidden="1" customHeight="1">
      <c r="A64" s="77"/>
      <c r="C64" s="75"/>
      <c r="D64" s="75"/>
      <c r="E64" s="75"/>
      <c r="F64" s="75"/>
      <c r="G64" s="75"/>
      <c r="H64" s="75"/>
      <c r="I64" s="70"/>
      <c r="J64" s="70"/>
      <c r="K64" s="70"/>
      <c r="L64" s="70"/>
      <c r="M64" s="70"/>
    </row>
    <row r="65" spans="1:13" ht="9" hidden="1" customHeight="1">
      <c r="A65" s="77"/>
      <c r="C65" s="75"/>
      <c r="D65" s="75"/>
      <c r="E65" s="75"/>
      <c r="F65" s="75"/>
      <c r="G65" s="75"/>
      <c r="H65" s="75"/>
      <c r="I65" s="70"/>
      <c r="J65" s="70"/>
      <c r="K65" s="70"/>
      <c r="L65" s="70"/>
      <c r="M65" s="70"/>
    </row>
    <row r="66" spans="1:13" ht="9" hidden="1" customHeight="1">
      <c r="A66" s="77"/>
      <c r="C66" s="75"/>
      <c r="D66" s="75"/>
      <c r="E66" s="75"/>
      <c r="F66" s="75"/>
      <c r="G66" s="75"/>
      <c r="H66" s="75"/>
      <c r="I66" s="70"/>
      <c r="J66" s="70"/>
      <c r="K66" s="70"/>
      <c r="L66" s="70"/>
      <c r="M66" s="70"/>
    </row>
    <row r="67" spans="1:13" ht="9" hidden="1" customHeight="1">
      <c r="A67" s="80"/>
      <c r="C67" s="75"/>
      <c r="D67" s="75"/>
      <c r="E67" s="75"/>
      <c r="F67" s="75"/>
      <c r="G67" s="75"/>
      <c r="H67" s="75"/>
      <c r="I67" s="70"/>
      <c r="J67" s="70"/>
      <c r="K67" s="70"/>
      <c r="L67" s="70"/>
      <c r="M67" s="70"/>
    </row>
    <row r="68" spans="1:13" ht="9" hidden="1" customHeight="1">
      <c r="A68" s="76"/>
      <c r="C68" s="75"/>
      <c r="D68" s="75"/>
      <c r="E68" s="75"/>
      <c r="F68" s="75"/>
      <c r="G68" s="75"/>
      <c r="H68" s="75"/>
      <c r="I68" s="70"/>
      <c r="J68" s="70"/>
      <c r="K68" s="70"/>
      <c r="L68" s="70"/>
      <c r="M68" s="70"/>
    </row>
    <row r="69" spans="1:13" ht="9" hidden="1" customHeight="1">
      <c r="A69" s="77"/>
      <c r="C69" s="75"/>
      <c r="D69" s="75"/>
      <c r="E69" s="75"/>
      <c r="F69" s="75"/>
      <c r="G69" s="75"/>
      <c r="H69" s="75"/>
      <c r="I69" s="70"/>
      <c r="J69" s="70"/>
      <c r="K69" s="70"/>
      <c r="L69" s="70"/>
      <c r="M69" s="70"/>
    </row>
    <row r="70" spans="1:13" ht="9" hidden="1" customHeight="1">
      <c r="A70" s="77"/>
      <c r="C70" s="75"/>
      <c r="D70" s="75"/>
      <c r="E70" s="75"/>
      <c r="F70" s="75"/>
      <c r="G70" s="75"/>
      <c r="H70" s="75"/>
      <c r="I70" s="70"/>
      <c r="J70" s="70"/>
      <c r="K70" s="70"/>
      <c r="L70" s="70"/>
      <c r="M70" s="70"/>
    </row>
    <row r="71" spans="1:13" ht="9" hidden="1" customHeight="1">
      <c r="A71" s="77"/>
      <c r="C71" s="75"/>
      <c r="D71" s="75"/>
      <c r="E71" s="75"/>
      <c r="F71" s="75"/>
      <c r="G71" s="75"/>
      <c r="H71" s="75"/>
      <c r="I71" s="70"/>
      <c r="J71" s="70"/>
      <c r="K71" s="70"/>
      <c r="L71" s="70"/>
      <c r="M71" s="70"/>
    </row>
    <row r="72" spans="1:13" ht="9" hidden="1" customHeight="1">
      <c r="A72" s="77"/>
      <c r="C72" s="75"/>
      <c r="D72" s="75"/>
      <c r="E72" s="75"/>
      <c r="F72" s="75"/>
      <c r="G72" s="75"/>
      <c r="H72" s="75"/>
      <c r="I72" s="70"/>
      <c r="J72" s="70"/>
      <c r="K72" s="70"/>
      <c r="L72" s="70"/>
      <c r="M72" s="70"/>
    </row>
    <row r="73" spans="1:13" ht="9" hidden="1" customHeight="1">
      <c r="A73" s="80"/>
      <c r="C73" s="75"/>
      <c r="D73" s="75"/>
      <c r="E73" s="75"/>
      <c r="F73" s="75"/>
      <c r="G73" s="75"/>
      <c r="H73" s="75"/>
      <c r="I73" s="70"/>
      <c r="J73" s="70"/>
      <c r="K73" s="70"/>
      <c r="L73" s="70"/>
      <c r="M73" s="70"/>
    </row>
    <row r="74" spans="1:13" ht="9" hidden="1" customHeight="1">
      <c r="A74" s="76"/>
      <c r="C74" s="75"/>
      <c r="D74" s="75"/>
      <c r="E74" s="75"/>
      <c r="F74" s="75"/>
      <c r="G74" s="75"/>
      <c r="H74" s="75"/>
      <c r="I74" s="70"/>
      <c r="J74" s="70"/>
      <c r="K74" s="70"/>
      <c r="L74" s="70"/>
      <c r="M74" s="70"/>
    </row>
    <row r="75" spans="1:13" ht="9" hidden="1" customHeight="1">
      <c r="A75" s="77"/>
      <c r="C75" s="75"/>
      <c r="D75" s="75"/>
      <c r="E75" s="75"/>
      <c r="F75" s="75"/>
      <c r="G75" s="75"/>
      <c r="H75" s="75"/>
      <c r="I75" s="70"/>
      <c r="J75" s="70"/>
      <c r="K75" s="70"/>
      <c r="L75" s="70"/>
      <c r="M75" s="70"/>
    </row>
    <row r="76" spans="1:13" ht="9" hidden="1" customHeight="1">
      <c r="A76" s="77"/>
      <c r="C76" s="75"/>
      <c r="D76" s="75"/>
      <c r="E76" s="75"/>
      <c r="F76" s="75"/>
      <c r="G76" s="75"/>
      <c r="H76" s="75"/>
      <c r="I76" s="70"/>
      <c r="J76" s="70"/>
      <c r="K76" s="70"/>
      <c r="L76" s="70"/>
      <c r="M76" s="70"/>
    </row>
    <row r="77" spans="1:13" ht="9" hidden="1" customHeight="1">
      <c r="A77" s="77"/>
      <c r="C77" s="75"/>
      <c r="D77" s="75"/>
      <c r="E77" s="75"/>
      <c r="F77" s="75"/>
      <c r="G77" s="75"/>
      <c r="H77" s="75"/>
      <c r="I77" s="70"/>
      <c r="J77" s="70"/>
      <c r="K77" s="70"/>
      <c r="L77" s="70"/>
      <c r="M77" s="70"/>
    </row>
    <row r="78" spans="1:13" ht="9" hidden="1" customHeight="1">
      <c r="A78" s="77"/>
      <c r="C78" s="75"/>
      <c r="D78" s="75"/>
      <c r="E78" s="75"/>
      <c r="F78" s="75"/>
      <c r="G78" s="75"/>
      <c r="H78" s="75"/>
      <c r="I78" s="70"/>
      <c r="J78" s="70"/>
      <c r="K78" s="70"/>
      <c r="L78" s="70"/>
      <c r="M78" s="70"/>
    </row>
    <row r="79" spans="1:13" hidden="1">
      <c r="A79" s="77"/>
      <c r="C79" s="82"/>
      <c r="D79" s="82"/>
      <c r="E79" s="82"/>
      <c r="F79" s="82"/>
      <c r="G79" s="82"/>
      <c r="H79" s="82"/>
    </row>
    <row r="80" spans="1:13" hidden="1">
      <c r="A80" s="77"/>
      <c r="C80" s="82"/>
      <c r="D80" s="82"/>
      <c r="E80" s="82"/>
      <c r="F80" s="82"/>
      <c r="G80" s="82"/>
      <c r="H80" s="82"/>
    </row>
    <row r="81" spans="1:8" hidden="1">
      <c r="A81" s="77"/>
      <c r="C81" s="82"/>
      <c r="D81" s="82"/>
      <c r="E81" s="82"/>
      <c r="F81" s="82"/>
      <c r="G81" s="82"/>
      <c r="H81" s="82"/>
    </row>
    <row r="82" spans="1:8" hidden="1">
      <c r="A82" s="77"/>
      <c r="C82" s="82"/>
      <c r="D82" s="82"/>
      <c r="E82" s="82"/>
      <c r="F82" s="82"/>
      <c r="G82" s="82"/>
      <c r="H82" s="82"/>
    </row>
    <row r="83" spans="1:8" hidden="1">
      <c r="A83" s="80"/>
      <c r="C83" s="82"/>
      <c r="D83" s="82"/>
      <c r="E83" s="82"/>
      <c r="F83" s="82"/>
      <c r="G83" s="82"/>
      <c r="H83" s="82"/>
    </row>
    <row r="84" spans="1:8" hidden="1">
      <c r="A84" s="76"/>
      <c r="C84" s="82"/>
      <c r="D84" s="82"/>
      <c r="E84" s="82"/>
      <c r="F84" s="82"/>
      <c r="G84" s="82"/>
      <c r="H84" s="82"/>
    </row>
    <row r="85" spans="1:8" hidden="1">
      <c r="A85" s="77"/>
      <c r="C85" s="82"/>
      <c r="D85" s="82"/>
      <c r="E85" s="82"/>
      <c r="F85" s="82"/>
      <c r="G85" s="82"/>
      <c r="H85" s="82"/>
    </row>
    <row r="86" spans="1:8" hidden="1">
      <c r="A86" s="77"/>
      <c r="C86" s="82"/>
      <c r="D86" s="82"/>
      <c r="E86" s="82"/>
      <c r="F86" s="82"/>
      <c r="G86" s="82"/>
      <c r="H86" s="82"/>
    </row>
    <row r="87" spans="1:8" hidden="1">
      <c r="A87" s="77"/>
      <c r="C87" s="82"/>
      <c r="D87" s="82"/>
      <c r="E87" s="82"/>
      <c r="F87" s="82"/>
      <c r="G87" s="82"/>
      <c r="H87" s="82"/>
    </row>
    <row r="88" spans="1:8" hidden="1">
      <c r="A88" s="77"/>
      <c r="C88" s="82"/>
      <c r="D88" s="82"/>
      <c r="E88" s="82"/>
      <c r="F88" s="82"/>
      <c r="G88" s="82"/>
      <c r="H88" s="82"/>
    </row>
    <row r="89" spans="1:8" hidden="1">
      <c r="A89" s="77"/>
      <c r="C89" s="82"/>
      <c r="D89" s="82"/>
      <c r="E89" s="82"/>
      <c r="F89" s="82"/>
      <c r="G89" s="82"/>
      <c r="H89" s="82"/>
    </row>
    <row r="90" spans="1:8" hidden="1">
      <c r="A90" s="77"/>
      <c r="C90" s="82"/>
      <c r="D90" s="82"/>
      <c r="E90" s="82"/>
      <c r="F90" s="82"/>
      <c r="G90" s="82"/>
      <c r="H90" s="82"/>
    </row>
    <row r="91" spans="1:8" hidden="1">
      <c r="A91" s="77"/>
      <c r="C91" s="82"/>
      <c r="D91" s="82"/>
      <c r="E91" s="82"/>
      <c r="F91" s="82"/>
      <c r="G91" s="82"/>
      <c r="H91" s="82"/>
    </row>
    <row r="92" spans="1:8" hidden="1">
      <c r="A92" s="77"/>
      <c r="C92" s="82"/>
      <c r="D92" s="82"/>
      <c r="E92" s="82"/>
      <c r="F92" s="82"/>
      <c r="G92" s="82"/>
      <c r="H92" s="82"/>
    </row>
    <row r="93" spans="1:8" hidden="1">
      <c r="A93" s="77"/>
      <c r="C93" s="82"/>
      <c r="D93" s="82"/>
      <c r="E93" s="82"/>
      <c r="F93" s="82"/>
      <c r="G93" s="82"/>
      <c r="H93" s="82"/>
    </row>
    <row r="94" spans="1:8" hidden="1">
      <c r="A94" s="76"/>
      <c r="C94" s="82"/>
      <c r="D94" s="82"/>
      <c r="E94" s="82"/>
      <c r="F94" s="82"/>
      <c r="G94" s="82"/>
      <c r="H94" s="82"/>
    </row>
    <row r="95" spans="1:8" hidden="1">
      <c r="A95" s="77"/>
      <c r="C95" s="82"/>
      <c r="D95" s="82"/>
      <c r="E95" s="82"/>
      <c r="F95" s="82"/>
      <c r="G95" s="82"/>
      <c r="H95" s="82"/>
    </row>
    <row r="96" spans="1:8" hidden="1">
      <c r="A96" s="77"/>
      <c r="C96" s="82"/>
      <c r="D96" s="82"/>
      <c r="E96" s="82"/>
      <c r="F96" s="82"/>
      <c r="G96" s="82"/>
      <c r="H96" s="82"/>
    </row>
    <row r="97" spans="1:8" hidden="1">
      <c r="A97" s="77"/>
      <c r="C97" s="82"/>
      <c r="D97" s="82"/>
      <c r="E97" s="82"/>
      <c r="F97" s="82"/>
      <c r="G97" s="82"/>
      <c r="H97" s="82"/>
    </row>
    <row r="98" spans="1:8" hidden="1">
      <c r="A98" s="83"/>
      <c r="C98" s="82"/>
      <c r="D98" s="82"/>
      <c r="E98" s="82"/>
      <c r="F98" s="82"/>
      <c r="G98" s="82"/>
      <c r="H98" s="82"/>
    </row>
    <row r="99" spans="1:8" hidden="1">
      <c r="A99" s="83"/>
      <c r="C99" s="82"/>
      <c r="D99" s="82"/>
      <c r="E99" s="82"/>
      <c r="F99" s="82"/>
      <c r="G99" s="82"/>
      <c r="H99" s="82"/>
    </row>
    <row r="100" spans="1:8" hidden="1">
      <c r="A100" s="83"/>
      <c r="C100" s="82"/>
      <c r="D100" s="82"/>
      <c r="E100" s="82"/>
      <c r="F100" s="82"/>
      <c r="G100" s="82"/>
      <c r="H100" s="82"/>
    </row>
    <row r="101" spans="1:8" hidden="1">
      <c r="A101" s="83"/>
      <c r="C101" s="82"/>
      <c r="D101" s="82"/>
      <c r="E101" s="82"/>
      <c r="F101" s="82"/>
      <c r="G101" s="82"/>
      <c r="H101" s="82"/>
    </row>
    <row r="102" spans="1:8" hidden="1">
      <c r="A102" s="83"/>
      <c r="C102" s="82"/>
      <c r="D102" s="82"/>
      <c r="E102" s="82"/>
      <c r="F102" s="82"/>
      <c r="G102" s="82"/>
      <c r="H102" s="82"/>
    </row>
    <row r="103" spans="1:8" hidden="1">
      <c r="A103" s="83"/>
      <c r="C103" s="82"/>
      <c r="D103" s="82"/>
      <c r="E103" s="82"/>
      <c r="F103" s="82"/>
      <c r="G103" s="82"/>
      <c r="H103" s="82"/>
    </row>
    <row r="104" spans="1:8" hidden="1">
      <c r="A104" s="83"/>
      <c r="C104" s="82"/>
      <c r="D104" s="82"/>
      <c r="E104" s="82"/>
      <c r="F104" s="82"/>
      <c r="G104" s="82"/>
      <c r="H104" s="82"/>
    </row>
    <row r="105" spans="1:8" hidden="1">
      <c r="A105" s="83"/>
      <c r="C105" s="82"/>
      <c r="D105" s="82"/>
      <c r="E105" s="82"/>
      <c r="F105" s="82"/>
      <c r="G105" s="82"/>
      <c r="H105" s="82"/>
    </row>
    <row r="106" spans="1:8" hidden="1">
      <c r="A106" s="83"/>
      <c r="C106" s="82"/>
      <c r="D106" s="82"/>
      <c r="E106" s="82"/>
      <c r="F106" s="82"/>
      <c r="G106" s="82"/>
      <c r="H106" s="82"/>
    </row>
    <row r="107" spans="1:8" ht="15.75" hidden="1">
      <c r="A107" s="84"/>
      <c r="C107" s="82"/>
      <c r="D107" s="82"/>
      <c r="E107" s="82"/>
      <c r="F107" s="82"/>
      <c r="G107" s="82"/>
      <c r="H107" s="82"/>
    </row>
    <row r="108" spans="1:8" ht="15.75" hidden="1">
      <c r="A108" s="84"/>
      <c r="C108" s="82"/>
      <c r="D108" s="82"/>
      <c r="E108" s="82"/>
      <c r="F108" s="82"/>
      <c r="G108" s="82"/>
      <c r="H108" s="82"/>
    </row>
    <row r="109" spans="1:8" ht="15.75" hidden="1">
      <c r="A109" s="84"/>
      <c r="C109" s="82"/>
      <c r="D109" s="82"/>
      <c r="E109" s="82"/>
      <c r="F109" s="82"/>
      <c r="G109" s="82"/>
      <c r="H109" s="82"/>
    </row>
    <row r="110" spans="1:8" ht="15.75" hidden="1">
      <c r="A110" s="84"/>
      <c r="C110" s="82"/>
      <c r="D110" s="82"/>
      <c r="E110" s="82"/>
      <c r="F110" s="82"/>
      <c r="G110" s="82"/>
      <c r="H110" s="82"/>
    </row>
    <row r="111" spans="1:8" ht="15.75" hidden="1">
      <c r="A111" s="84"/>
      <c r="C111" s="82"/>
      <c r="D111" s="82"/>
      <c r="E111" s="82"/>
      <c r="F111" s="82"/>
      <c r="G111" s="82"/>
      <c r="H111" s="82"/>
    </row>
    <row r="112" spans="1:8" ht="15.75" hidden="1">
      <c r="A112" s="84"/>
      <c r="C112" s="82"/>
      <c r="D112" s="82"/>
      <c r="E112" s="82"/>
      <c r="F112" s="82"/>
      <c r="G112" s="82"/>
      <c r="H112" s="82"/>
    </row>
    <row r="113" spans="1:8" ht="15.75" hidden="1">
      <c r="A113" s="84"/>
      <c r="C113" s="82"/>
      <c r="D113" s="82"/>
      <c r="E113" s="82"/>
      <c r="F113" s="82"/>
      <c r="G113" s="82"/>
      <c r="H113" s="82"/>
    </row>
    <row r="114" spans="1:8" ht="15.75" hidden="1">
      <c r="A114" s="84"/>
      <c r="C114" s="82"/>
      <c r="D114" s="82"/>
      <c r="E114" s="82"/>
      <c r="F114" s="82"/>
      <c r="G114" s="82"/>
      <c r="H114" s="82"/>
    </row>
    <row r="115" spans="1:8" ht="15.75" hidden="1">
      <c r="A115" s="84"/>
      <c r="C115" s="82"/>
      <c r="D115" s="82"/>
      <c r="E115" s="82"/>
      <c r="F115" s="82"/>
      <c r="G115" s="82"/>
      <c r="H115" s="82"/>
    </row>
    <row r="116" spans="1:8" ht="15.75" hidden="1">
      <c r="A116" s="84"/>
      <c r="C116" s="82"/>
      <c r="D116" s="82"/>
      <c r="E116" s="82"/>
      <c r="F116" s="82"/>
      <c r="G116" s="82"/>
      <c r="H116" s="82"/>
    </row>
    <row r="117" spans="1:8" ht="15.75" hidden="1">
      <c r="A117" s="84"/>
      <c r="C117" s="82"/>
      <c r="D117" s="82"/>
      <c r="E117" s="82"/>
      <c r="F117" s="82"/>
      <c r="G117" s="82"/>
      <c r="H117" s="82"/>
    </row>
    <row r="118" spans="1:8" ht="15.75" hidden="1">
      <c r="A118" s="84"/>
      <c r="C118" s="82"/>
      <c r="D118" s="82"/>
      <c r="E118" s="82"/>
      <c r="F118" s="82"/>
      <c r="G118" s="82"/>
      <c r="H118" s="82"/>
    </row>
    <row r="119" spans="1:8" ht="15.75" hidden="1">
      <c r="A119" s="84"/>
      <c r="C119" s="82"/>
      <c r="D119" s="82"/>
      <c r="E119" s="82"/>
      <c r="F119" s="82"/>
      <c r="G119" s="82"/>
      <c r="H119" s="82"/>
    </row>
    <row r="120" spans="1:8" ht="15.75" hidden="1">
      <c r="A120" s="84"/>
    </row>
    <row r="121" spans="1:8" ht="15.75" hidden="1">
      <c r="A121" s="84"/>
    </row>
    <row r="122" spans="1:8" ht="15.75" hidden="1">
      <c r="A122" s="84"/>
    </row>
    <row r="123" spans="1:8" ht="15.75" hidden="1">
      <c r="A123" s="84"/>
    </row>
    <row r="124" spans="1:8" ht="15.75" hidden="1">
      <c r="A124" s="84"/>
    </row>
    <row r="125" spans="1:8" ht="15.75" hidden="1">
      <c r="A125" s="84"/>
    </row>
    <row r="126" spans="1:8" ht="15.75" hidden="1">
      <c r="A126" s="84"/>
    </row>
    <row r="127" spans="1:8" ht="15.75" hidden="1">
      <c r="A127" s="84"/>
    </row>
    <row r="128" spans="1:8"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R653"/>
  <sheetViews>
    <sheetView topLeftCell="A2" zoomScale="38" zoomScaleNormal="38" workbookViewId="0">
      <selection activeCell="B6" sqref="B6"/>
    </sheetView>
  </sheetViews>
  <sheetFormatPr defaultColWidth="0" defaultRowHeight="12.75" zeroHeight="1"/>
  <cols>
    <col min="1" max="1" width="140.85546875" style="86" customWidth="1"/>
    <col min="2" max="2" width="29.140625" style="68" customWidth="1"/>
    <col min="3" max="3" width="31" style="68" customWidth="1"/>
    <col min="4" max="4" width="30.7109375" style="68" customWidth="1"/>
    <col min="5" max="5" width="31.28515625" style="68" customWidth="1"/>
    <col min="6" max="6" width="28.85546875" style="68" customWidth="1"/>
    <col min="7" max="7" width="31" style="68" customWidth="1"/>
    <col min="8" max="8" width="30.7109375" style="68" customWidth="1"/>
    <col min="9" max="9" width="31.28515625" style="68" customWidth="1"/>
    <col min="10" max="10" width="3.42578125" style="264" hidden="1"/>
    <col min="11" max="256" width="9.140625" style="68" hidden="1"/>
    <col min="257" max="257" width="140.85546875" style="68" hidden="1"/>
    <col min="258" max="258" width="29.140625" style="68" hidden="1"/>
    <col min="259" max="259" width="31" style="68" hidden="1"/>
    <col min="260" max="260" width="30.7109375" style="68" hidden="1"/>
    <col min="261" max="261" width="31.28515625" style="68" hidden="1"/>
    <col min="262" max="262" width="28.85546875" style="68" hidden="1"/>
    <col min="263" max="263" width="31" style="68" hidden="1"/>
    <col min="264" max="264" width="30.7109375" style="68" hidden="1"/>
    <col min="265" max="265" width="31.28515625" style="68" hidden="1"/>
    <col min="266" max="266" width="3.42578125" style="68" hidden="1"/>
    <col min="267" max="512" width="9.140625" style="68" hidden="1"/>
    <col min="513" max="513" width="140.85546875" style="68" hidden="1"/>
    <col min="514" max="514" width="29.140625" style="68" hidden="1"/>
    <col min="515" max="515" width="31" style="68" hidden="1"/>
    <col min="516" max="516" width="30.7109375" style="68" hidden="1"/>
    <col min="517" max="517" width="31.28515625" style="68" hidden="1"/>
    <col min="518" max="518" width="28.85546875" style="68" hidden="1"/>
    <col min="519" max="519" width="31" style="68" hidden="1"/>
    <col min="520" max="520" width="30.7109375" style="68" hidden="1"/>
    <col min="521" max="521" width="31.28515625" style="68" hidden="1"/>
    <col min="522" max="522" width="3.42578125" style="68" hidden="1"/>
    <col min="523" max="768" width="9.140625" style="68" hidden="1"/>
    <col min="769" max="769" width="140.85546875" style="68" hidden="1"/>
    <col min="770" max="770" width="29.140625" style="68" hidden="1"/>
    <col min="771" max="771" width="31" style="68" hidden="1"/>
    <col min="772" max="772" width="30.7109375" style="68" hidden="1"/>
    <col min="773" max="773" width="31.28515625" style="68" hidden="1"/>
    <col min="774" max="774" width="28.85546875" style="68" hidden="1"/>
    <col min="775" max="775" width="31" style="68" hidden="1"/>
    <col min="776" max="776" width="30.7109375" style="68" hidden="1"/>
    <col min="777" max="777" width="31.28515625" style="68" hidden="1"/>
    <col min="778" max="778" width="3.42578125" style="68" hidden="1"/>
    <col min="779" max="1024" width="9.140625" style="68" hidden="1"/>
    <col min="1025" max="1025" width="140.85546875" style="68" hidden="1"/>
    <col min="1026" max="1026" width="29.140625" style="68" hidden="1"/>
    <col min="1027" max="1027" width="31" style="68" hidden="1"/>
    <col min="1028" max="1028" width="30.7109375" style="68" hidden="1"/>
    <col min="1029" max="1029" width="31.28515625" style="68" hidden="1"/>
    <col min="1030" max="1030" width="28.85546875" style="68" hidden="1"/>
    <col min="1031" max="1031" width="31" style="68" hidden="1"/>
    <col min="1032" max="1032" width="30.7109375" style="68" hidden="1"/>
    <col min="1033" max="1033" width="31.28515625" style="68" hidden="1"/>
    <col min="1034" max="1034" width="3.42578125" style="68" hidden="1"/>
    <col min="1035" max="1280" width="9.140625" style="68" hidden="1"/>
    <col min="1281" max="1281" width="140.85546875" style="68" hidden="1"/>
    <col min="1282" max="1282" width="29.140625" style="68" hidden="1"/>
    <col min="1283" max="1283" width="31" style="68" hidden="1"/>
    <col min="1284" max="1284" width="30.7109375" style="68" hidden="1"/>
    <col min="1285" max="1285" width="31.28515625" style="68" hidden="1"/>
    <col min="1286" max="1286" width="28.85546875" style="68" hidden="1"/>
    <col min="1287" max="1287" width="31" style="68" hidden="1"/>
    <col min="1288" max="1288" width="30.7109375" style="68" hidden="1"/>
    <col min="1289" max="1289" width="31.28515625" style="68" hidden="1"/>
    <col min="1290" max="1290" width="3.42578125" style="68" hidden="1"/>
    <col min="1291" max="1536" width="9.140625" style="68" hidden="1"/>
    <col min="1537" max="1537" width="140.85546875" style="68" hidden="1"/>
    <col min="1538" max="1538" width="29.140625" style="68" hidden="1"/>
    <col min="1539" max="1539" width="31" style="68" hidden="1"/>
    <col min="1540" max="1540" width="30.7109375" style="68" hidden="1"/>
    <col min="1541" max="1541" width="31.28515625" style="68" hidden="1"/>
    <col min="1542" max="1542" width="28.85546875" style="68" hidden="1"/>
    <col min="1543" max="1543" width="31" style="68" hidden="1"/>
    <col min="1544" max="1544" width="30.7109375" style="68" hidden="1"/>
    <col min="1545" max="1545" width="31.28515625" style="68" hidden="1"/>
    <col min="1546" max="1546" width="3.42578125" style="68" hidden="1"/>
    <col min="1547" max="1792" width="9.140625" style="68" hidden="1"/>
    <col min="1793" max="1793" width="140.85546875" style="68" hidden="1"/>
    <col min="1794" max="1794" width="29.140625" style="68" hidden="1"/>
    <col min="1795" max="1795" width="31" style="68" hidden="1"/>
    <col min="1796" max="1796" width="30.7109375" style="68" hidden="1"/>
    <col min="1797" max="1797" width="31.28515625" style="68" hidden="1"/>
    <col min="1798" max="1798" width="28.85546875" style="68" hidden="1"/>
    <col min="1799" max="1799" width="31" style="68" hidden="1"/>
    <col min="1800" max="1800" width="30.7109375" style="68" hidden="1"/>
    <col min="1801" max="1801" width="31.28515625" style="68" hidden="1"/>
    <col min="1802" max="1802" width="3.42578125" style="68" hidden="1"/>
    <col min="1803" max="2048" width="9.140625" style="68" hidden="1"/>
    <col min="2049" max="2049" width="140.85546875" style="68" hidden="1"/>
    <col min="2050" max="2050" width="29.140625" style="68" hidden="1"/>
    <col min="2051" max="2051" width="31" style="68" hidden="1"/>
    <col min="2052" max="2052" width="30.7109375" style="68" hidden="1"/>
    <col min="2053" max="2053" width="31.28515625" style="68" hidden="1"/>
    <col min="2054" max="2054" width="28.85546875" style="68" hidden="1"/>
    <col min="2055" max="2055" width="31" style="68" hidden="1"/>
    <col min="2056" max="2056" width="30.7109375" style="68" hidden="1"/>
    <col min="2057" max="2057" width="31.28515625" style="68" hidden="1"/>
    <col min="2058" max="2058" width="3.42578125" style="68" hidden="1"/>
    <col min="2059" max="2304" width="9.140625" style="68" hidden="1"/>
    <col min="2305" max="2305" width="140.85546875" style="68" hidden="1"/>
    <col min="2306" max="2306" width="29.140625" style="68" hidden="1"/>
    <col min="2307" max="2307" width="31" style="68" hidden="1"/>
    <col min="2308" max="2308" width="30.7109375" style="68" hidden="1"/>
    <col min="2309" max="2309" width="31.28515625" style="68" hidden="1"/>
    <col min="2310" max="2310" width="28.85546875" style="68" hidden="1"/>
    <col min="2311" max="2311" width="31" style="68" hidden="1"/>
    <col min="2312" max="2312" width="30.7109375" style="68" hidden="1"/>
    <col min="2313" max="2313" width="31.28515625" style="68" hidden="1"/>
    <col min="2314" max="2314" width="3.42578125" style="68" hidden="1"/>
    <col min="2315" max="2560" width="9.140625" style="68" hidden="1"/>
    <col min="2561" max="2561" width="140.85546875" style="68" hidden="1"/>
    <col min="2562" max="2562" width="29.140625" style="68" hidden="1"/>
    <col min="2563" max="2563" width="31" style="68" hidden="1"/>
    <col min="2564" max="2564" width="30.7109375" style="68" hidden="1"/>
    <col min="2565" max="2565" width="31.28515625" style="68" hidden="1"/>
    <col min="2566" max="2566" width="28.85546875" style="68" hidden="1"/>
    <col min="2567" max="2567" width="31" style="68" hidden="1"/>
    <col min="2568" max="2568" width="30.7109375" style="68" hidden="1"/>
    <col min="2569" max="2569" width="31.28515625" style="68" hidden="1"/>
    <col min="2570" max="2570" width="3.42578125" style="68" hidden="1"/>
    <col min="2571" max="2816" width="9.140625" style="68" hidden="1"/>
    <col min="2817" max="2817" width="140.85546875" style="68" hidden="1"/>
    <col min="2818" max="2818" width="29.140625" style="68" hidden="1"/>
    <col min="2819" max="2819" width="31" style="68" hidden="1"/>
    <col min="2820" max="2820" width="30.7109375" style="68" hidden="1"/>
    <col min="2821" max="2821" width="31.28515625" style="68" hidden="1"/>
    <col min="2822" max="2822" width="28.85546875" style="68" hidden="1"/>
    <col min="2823" max="2823" width="31" style="68" hidden="1"/>
    <col min="2824" max="2824" width="30.7109375" style="68" hidden="1"/>
    <col min="2825" max="2825" width="31.28515625" style="68" hidden="1"/>
    <col min="2826" max="2826" width="3.42578125" style="68" hidden="1"/>
    <col min="2827" max="3072" width="9.140625" style="68" hidden="1"/>
    <col min="3073" max="3073" width="140.85546875" style="68" hidden="1"/>
    <col min="3074" max="3074" width="29.140625" style="68" hidden="1"/>
    <col min="3075" max="3075" width="31" style="68" hidden="1"/>
    <col min="3076" max="3076" width="30.7109375" style="68" hidden="1"/>
    <col min="3077" max="3077" width="31.28515625" style="68" hidden="1"/>
    <col min="3078" max="3078" width="28.85546875" style="68" hidden="1"/>
    <col min="3079" max="3079" width="31" style="68" hidden="1"/>
    <col min="3080" max="3080" width="30.7109375" style="68" hidden="1"/>
    <col min="3081" max="3081" width="31.28515625" style="68" hidden="1"/>
    <col min="3082" max="3082" width="3.42578125" style="68" hidden="1"/>
    <col min="3083" max="3328" width="9.140625" style="68" hidden="1"/>
    <col min="3329" max="3329" width="140.85546875" style="68" hidden="1"/>
    <col min="3330" max="3330" width="29.140625" style="68" hidden="1"/>
    <col min="3331" max="3331" width="31" style="68" hidden="1"/>
    <col min="3332" max="3332" width="30.7109375" style="68" hidden="1"/>
    <col min="3333" max="3333" width="31.28515625" style="68" hidden="1"/>
    <col min="3334" max="3334" width="28.85546875" style="68" hidden="1"/>
    <col min="3335" max="3335" width="31" style="68" hidden="1"/>
    <col min="3336" max="3336" width="30.7109375" style="68" hidden="1"/>
    <col min="3337" max="3337" width="31.28515625" style="68" hidden="1"/>
    <col min="3338" max="3338" width="3.42578125" style="68" hidden="1"/>
    <col min="3339" max="3584" width="9.140625" style="68" hidden="1"/>
    <col min="3585" max="3585" width="140.85546875" style="68" hidden="1"/>
    <col min="3586" max="3586" width="29.140625" style="68" hidden="1"/>
    <col min="3587" max="3587" width="31" style="68" hidden="1"/>
    <col min="3588" max="3588" width="30.7109375" style="68" hidden="1"/>
    <col min="3589" max="3589" width="31.28515625" style="68" hidden="1"/>
    <col min="3590" max="3590" width="28.85546875" style="68" hidden="1"/>
    <col min="3591" max="3591" width="31" style="68" hidden="1"/>
    <col min="3592" max="3592" width="30.7109375" style="68" hidden="1"/>
    <col min="3593" max="3593" width="31.28515625" style="68" hidden="1"/>
    <col min="3594" max="3594" width="3.42578125" style="68" hidden="1"/>
    <col min="3595" max="3840" width="9.140625" style="68" hidden="1"/>
    <col min="3841" max="3841" width="140.85546875" style="68" hidden="1"/>
    <col min="3842" max="3842" width="29.140625" style="68" hidden="1"/>
    <col min="3843" max="3843" width="31" style="68" hidden="1"/>
    <col min="3844" max="3844" width="30.7109375" style="68" hidden="1"/>
    <col min="3845" max="3845" width="31.28515625" style="68" hidden="1"/>
    <col min="3846" max="3846" width="28.85546875" style="68" hidden="1"/>
    <col min="3847" max="3847" width="31" style="68" hidden="1"/>
    <col min="3848" max="3848" width="30.7109375" style="68" hidden="1"/>
    <col min="3849" max="3849" width="31.28515625" style="68" hidden="1"/>
    <col min="3850" max="3850" width="3.42578125" style="68" hidden="1"/>
    <col min="3851" max="4096" width="9.140625" style="68" hidden="1"/>
    <col min="4097" max="4097" width="140.85546875" style="68" hidden="1"/>
    <col min="4098" max="4098" width="29.140625" style="68" hidden="1"/>
    <col min="4099" max="4099" width="31" style="68" hidden="1"/>
    <col min="4100" max="4100" width="30.7109375" style="68" hidden="1"/>
    <col min="4101" max="4101" width="31.28515625" style="68" hidden="1"/>
    <col min="4102" max="4102" width="28.85546875" style="68" hidden="1"/>
    <col min="4103" max="4103" width="31" style="68" hidden="1"/>
    <col min="4104" max="4104" width="30.7109375" style="68" hidden="1"/>
    <col min="4105" max="4105" width="31.28515625" style="68" hidden="1"/>
    <col min="4106" max="4106" width="3.42578125" style="68" hidden="1"/>
    <col min="4107" max="4352" width="9.140625" style="68" hidden="1"/>
    <col min="4353" max="4353" width="140.85546875" style="68" hidden="1"/>
    <col min="4354" max="4354" width="29.140625" style="68" hidden="1"/>
    <col min="4355" max="4355" width="31" style="68" hidden="1"/>
    <col min="4356" max="4356" width="30.7109375" style="68" hidden="1"/>
    <col min="4357" max="4357" width="31.28515625" style="68" hidden="1"/>
    <col min="4358" max="4358" width="28.85546875" style="68" hidden="1"/>
    <col min="4359" max="4359" width="31" style="68" hidden="1"/>
    <col min="4360" max="4360" width="30.7109375" style="68" hidden="1"/>
    <col min="4361" max="4361" width="31.28515625" style="68" hidden="1"/>
    <col min="4362" max="4362" width="3.42578125" style="68" hidden="1"/>
    <col min="4363" max="4608" width="9.140625" style="68" hidden="1"/>
    <col min="4609" max="4609" width="140.85546875" style="68" hidden="1"/>
    <col min="4610" max="4610" width="29.140625" style="68" hidden="1"/>
    <col min="4611" max="4611" width="31" style="68" hidden="1"/>
    <col min="4612" max="4612" width="30.7109375" style="68" hidden="1"/>
    <col min="4613" max="4613" width="31.28515625" style="68" hidden="1"/>
    <col min="4614" max="4614" width="28.85546875" style="68" hidden="1"/>
    <col min="4615" max="4615" width="31" style="68" hidden="1"/>
    <col min="4616" max="4616" width="30.7109375" style="68" hidden="1"/>
    <col min="4617" max="4617" width="31.28515625" style="68" hidden="1"/>
    <col min="4618" max="4618" width="3.42578125" style="68" hidden="1"/>
    <col min="4619" max="4864" width="9.140625" style="68" hidden="1"/>
    <col min="4865" max="4865" width="140.85546875" style="68" hidden="1"/>
    <col min="4866" max="4866" width="29.140625" style="68" hidden="1"/>
    <col min="4867" max="4867" width="31" style="68" hidden="1"/>
    <col min="4868" max="4868" width="30.7109375" style="68" hidden="1"/>
    <col min="4869" max="4869" width="31.28515625" style="68" hidden="1"/>
    <col min="4870" max="4870" width="28.85546875" style="68" hidden="1"/>
    <col min="4871" max="4871" width="31" style="68" hidden="1"/>
    <col min="4872" max="4872" width="30.7109375" style="68" hidden="1"/>
    <col min="4873" max="4873" width="31.28515625" style="68" hidden="1"/>
    <col min="4874" max="4874" width="3.42578125" style="68" hidden="1"/>
    <col min="4875" max="5120" width="9.140625" style="68" hidden="1"/>
    <col min="5121" max="5121" width="140.85546875" style="68" hidden="1"/>
    <col min="5122" max="5122" width="29.140625" style="68" hidden="1"/>
    <col min="5123" max="5123" width="31" style="68" hidden="1"/>
    <col min="5124" max="5124" width="30.7109375" style="68" hidden="1"/>
    <col min="5125" max="5125" width="31.28515625" style="68" hidden="1"/>
    <col min="5126" max="5126" width="28.85546875" style="68" hidden="1"/>
    <col min="5127" max="5127" width="31" style="68" hidden="1"/>
    <col min="5128" max="5128" width="30.7109375" style="68" hidden="1"/>
    <col min="5129" max="5129" width="31.28515625" style="68" hidden="1"/>
    <col min="5130" max="5130" width="3.42578125" style="68" hidden="1"/>
    <col min="5131" max="5376" width="9.140625" style="68" hidden="1"/>
    <col min="5377" max="5377" width="140.85546875" style="68" hidden="1"/>
    <col min="5378" max="5378" width="29.140625" style="68" hidden="1"/>
    <col min="5379" max="5379" width="31" style="68" hidden="1"/>
    <col min="5380" max="5380" width="30.7109375" style="68" hidden="1"/>
    <col min="5381" max="5381" width="31.28515625" style="68" hidden="1"/>
    <col min="5382" max="5382" width="28.85546875" style="68" hidden="1"/>
    <col min="5383" max="5383" width="31" style="68" hidden="1"/>
    <col min="5384" max="5384" width="30.7109375" style="68" hidden="1"/>
    <col min="5385" max="5385" width="31.28515625" style="68" hidden="1"/>
    <col min="5386" max="5386" width="3.42578125" style="68" hidden="1"/>
    <col min="5387" max="5632" width="9.140625" style="68" hidden="1"/>
    <col min="5633" max="5633" width="140.85546875" style="68" hidden="1"/>
    <col min="5634" max="5634" width="29.140625" style="68" hidden="1"/>
    <col min="5635" max="5635" width="31" style="68" hidden="1"/>
    <col min="5636" max="5636" width="30.7109375" style="68" hidden="1"/>
    <col min="5637" max="5637" width="31.28515625" style="68" hidden="1"/>
    <col min="5638" max="5638" width="28.85546875" style="68" hidden="1"/>
    <col min="5639" max="5639" width="31" style="68" hidden="1"/>
    <col min="5640" max="5640" width="30.7109375" style="68" hidden="1"/>
    <col min="5641" max="5641" width="31.28515625" style="68" hidden="1"/>
    <col min="5642" max="5642" width="3.42578125" style="68" hidden="1"/>
    <col min="5643" max="5888" width="9.140625" style="68" hidden="1"/>
    <col min="5889" max="5889" width="140.85546875" style="68" hidden="1"/>
    <col min="5890" max="5890" width="29.140625" style="68" hidden="1"/>
    <col min="5891" max="5891" width="31" style="68" hidden="1"/>
    <col min="5892" max="5892" width="30.7109375" style="68" hidden="1"/>
    <col min="5893" max="5893" width="31.28515625" style="68" hidden="1"/>
    <col min="5894" max="5894" width="28.85546875" style="68" hidden="1"/>
    <col min="5895" max="5895" width="31" style="68" hidden="1"/>
    <col min="5896" max="5896" width="30.7109375" style="68" hidden="1"/>
    <col min="5897" max="5897" width="31.28515625" style="68" hidden="1"/>
    <col min="5898" max="5898" width="3.42578125" style="68" hidden="1"/>
    <col min="5899" max="6144" width="9.140625" style="68" hidden="1"/>
    <col min="6145" max="6145" width="140.85546875" style="68" hidden="1"/>
    <col min="6146" max="6146" width="29.140625" style="68" hidden="1"/>
    <col min="6147" max="6147" width="31" style="68" hidden="1"/>
    <col min="6148" max="6148" width="30.7109375" style="68" hidden="1"/>
    <col min="6149" max="6149" width="31.28515625" style="68" hidden="1"/>
    <col min="6150" max="6150" width="28.85546875" style="68" hidden="1"/>
    <col min="6151" max="6151" width="31" style="68" hidden="1"/>
    <col min="6152" max="6152" width="30.7109375" style="68" hidden="1"/>
    <col min="6153" max="6153" width="31.28515625" style="68" hidden="1"/>
    <col min="6154" max="6154" width="3.42578125" style="68" hidden="1"/>
    <col min="6155" max="6400" width="9.140625" style="68" hidden="1"/>
    <col min="6401" max="6401" width="140.85546875" style="68" hidden="1"/>
    <col min="6402" max="6402" width="29.140625" style="68" hidden="1"/>
    <col min="6403" max="6403" width="31" style="68" hidden="1"/>
    <col min="6404" max="6404" width="30.7109375" style="68" hidden="1"/>
    <col min="6405" max="6405" width="31.28515625" style="68" hidden="1"/>
    <col min="6406" max="6406" width="28.85546875" style="68" hidden="1"/>
    <col min="6407" max="6407" width="31" style="68" hidden="1"/>
    <col min="6408" max="6408" width="30.7109375" style="68" hidden="1"/>
    <col min="6409" max="6409" width="31.28515625" style="68" hidden="1"/>
    <col min="6410" max="6410" width="3.42578125" style="68" hidden="1"/>
    <col min="6411" max="6656" width="9.140625" style="68" hidden="1"/>
    <col min="6657" max="6657" width="140.85546875" style="68" hidden="1"/>
    <col min="6658" max="6658" width="29.140625" style="68" hidden="1"/>
    <col min="6659" max="6659" width="31" style="68" hidden="1"/>
    <col min="6660" max="6660" width="30.7109375" style="68" hidden="1"/>
    <col min="6661" max="6661" width="31.28515625" style="68" hidden="1"/>
    <col min="6662" max="6662" width="28.85546875" style="68" hidden="1"/>
    <col min="6663" max="6663" width="31" style="68" hidden="1"/>
    <col min="6664" max="6664" width="30.7109375" style="68" hidden="1"/>
    <col min="6665" max="6665" width="31.28515625" style="68" hidden="1"/>
    <col min="6666" max="6666" width="3.42578125" style="68" hidden="1"/>
    <col min="6667" max="6912" width="9.140625" style="68" hidden="1"/>
    <col min="6913" max="6913" width="140.85546875" style="68" hidden="1"/>
    <col min="6914" max="6914" width="29.140625" style="68" hidden="1"/>
    <col min="6915" max="6915" width="31" style="68" hidden="1"/>
    <col min="6916" max="6916" width="30.7109375" style="68" hidden="1"/>
    <col min="6917" max="6917" width="31.28515625" style="68" hidden="1"/>
    <col min="6918" max="6918" width="28.85546875" style="68" hidden="1"/>
    <col min="6919" max="6919" width="31" style="68" hidden="1"/>
    <col min="6920" max="6920" width="30.7109375" style="68" hidden="1"/>
    <col min="6921" max="6921" width="31.28515625" style="68" hidden="1"/>
    <col min="6922" max="6922" width="3.42578125" style="68" hidden="1"/>
    <col min="6923" max="7168" width="9.140625" style="68" hidden="1"/>
    <col min="7169" max="7169" width="140.85546875" style="68" hidden="1"/>
    <col min="7170" max="7170" width="29.140625" style="68" hidden="1"/>
    <col min="7171" max="7171" width="31" style="68" hidden="1"/>
    <col min="7172" max="7172" width="30.7109375" style="68" hidden="1"/>
    <col min="7173" max="7173" width="31.28515625" style="68" hidden="1"/>
    <col min="7174" max="7174" width="28.85546875" style="68" hidden="1"/>
    <col min="7175" max="7175" width="31" style="68" hidden="1"/>
    <col min="7176" max="7176" width="30.7109375" style="68" hidden="1"/>
    <col min="7177" max="7177" width="31.28515625" style="68" hidden="1"/>
    <col min="7178" max="7178" width="3.42578125" style="68" hidden="1"/>
    <col min="7179" max="7424" width="9.140625" style="68" hidden="1"/>
    <col min="7425" max="7425" width="140.85546875" style="68" hidden="1"/>
    <col min="7426" max="7426" width="29.140625" style="68" hidden="1"/>
    <col min="7427" max="7427" width="31" style="68" hidden="1"/>
    <col min="7428" max="7428" width="30.7109375" style="68" hidden="1"/>
    <col min="7429" max="7429" width="31.28515625" style="68" hidden="1"/>
    <col min="7430" max="7430" width="28.85546875" style="68" hidden="1"/>
    <col min="7431" max="7431" width="31" style="68" hidden="1"/>
    <col min="7432" max="7432" width="30.7109375" style="68" hidden="1"/>
    <col min="7433" max="7433" width="31.28515625" style="68" hidden="1"/>
    <col min="7434" max="7434" width="3.42578125" style="68" hidden="1"/>
    <col min="7435" max="7680" width="9.140625" style="68" hidden="1"/>
    <col min="7681" max="7681" width="140.85546875" style="68" hidden="1"/>
    <col min="7682" max="7682" width="29.140625" style="68" hidden="1"/>
    <col min="7683" max="7683" width="31" style="68" hidden="1"/>
    <col min="7684" max="7684" width="30.7109375" style="68" hidden="1"/>
    <col min="7685" max="7685" width="31.28515625" style="68" hidden="1"/>
    <col min="7686" max="7686" width="28.85546875" style="68" hidden="1"/>
    <col min="7687" max="7687" width="31" style="68" hidden="1"/>
    <col min="7688" max="7688" width="30.7109375" style="68" hidden="1"/>
    <col min="7689" max="7689" width="31.28515625" style="68" hidden="1"/>
    <col min="7690" max="7690" width="3.42578125" style="68" hidden="1"/>
    <col min="7691" max="7936" width="9.140625" style="68" hidden="1"/>
    <col min="7937" max="7937" width="140.85546875" style="68" hidden="1"/>
    <col min="7938" max="7938" width="29.140625" style="68" hidden="1"/>
    <col min="7939" max="7939" width="31" style="68" hidden="1"/>
    <col min="7940" max="7940" width="30.7109375" style="68" hidden="1"/>
    <col min="7941" max="7941" width="31.28515625" style="68" hidden="1"/>
    <col min="7942" max="7942" width="28.85546875" style="68" hidden="1"/>
    <col min="7943" max="7943" width="31" style="68" hidden="1"/>
    <col min="7944" max="7944" width="30.7109375" style="68" hidden="1"/>
    <col min="7945" max="7945" width="31.28515625" style="68" hidden="1"/>
    <col min="7946" max="7946" width="3.42578125" style="68" hidden="1"/>
    <col min="7947" max="8192" width="9.140625" style="68" hidden="1"/>
    <col min="8193" max="8193" width="140.85546875" style="68" hidden="1"/>
    <col min="8194" max="8194" width="29.140625" style="68" hidden="1"/>
    <col min="8195" max="8195" width="31" style="68" hidden="1"/>
    <col min="8196" max="8196" width="30.7109375" style="68" hidden="1"/>
    <col min="8197" max="8197" width="31.28515625" style="68" hidden="1"/>
    <col min="8198" max="8198" width="28.85546875" style="68" hidden="1"/>
    <col min="8199" max="8199" width="31" style="68" hidden="1"/>
    <col min="8200" max="8200" width="30.7109375" style="68" hidden="1"/>
    <col min="8201" max="8201" width="31.28515625" style="68" hidden="1"/>
    <col min="8202" max="8202" width="3.42578125" style="68" hidden="1"/>
    <col min="8203" max="8448" width="9.140625" style="68" hidden="1"/>
    <col min="8449" max="8449" width="140.85546875" style="68" hidden="1"/>
    <col min="8450" max="8450" width="29.140625" style="68" hidden="1"/>
    <col min="8451" max="8451" width="31" style="68" hidden="1"/>
    <col min="8452" max="8452" width="30.7109375" style="68" hidden="1"/>
    <col min="8453" max="8453" width="31.28515625" style="68" hidden="1"/>
    <col min="8454" max="8454" width="28.85546875" style="68" hidden="1"/>
    <col min="8455" max="8455" width="31" style="68" hidden="1"/>
    <col min="8456" max="8456" width="30.7109375" style="68" hidden="1"/>
    <col min="8457" max="8457" width="31.28515625" style="68" hidden="1"/>
    <col min="8458" max="8458" width="3.42578125" style="68" hidden="1"/>
    <col min="8459" max="8704" width="9.140625" style="68" hidden="1"/>
    <col min="8705" max="8705" width="140.85546875" style="68" hidden="1"/>
    <col min="8706" max="8706" width="29.140625" style="68" hidden="1"/>
    <col min="8707" max="8707" width="31" style="68" hidden="1"/>
    <col min="8708" max="8708" width="30.7109375" style="68" hidden="1"/>
    <col min="8709" max="8709" width="31.28515625" style="68" hidden="1"/>
    <col min="8710" max="8710" width="28.85546875" style="68" hidden="1"/>
    <col min="8711" max="8711" width="31" style="68" hidden="1"/>
    <col min="8712" max="8712" width="30.7109375" style="68" hidden="1"/>
    <col min="8713" max="8713" width="31.28515625" style="68" hidden="1"/>
    <col min="8714" max="8714" width="3.42578125" style="68" hidden="1"/>
    <col min="8715" max="8960" width="9.140625" style="68" hidden="1"/>
    <col min="8961" max="8961" width="140.85546875" style="68" hidden="1"/>
    <col min="8962" max="8962" width="29.140625" style="68" hidden="1"/>
    <col min="8963" max="8963" width="31" style="68" hidden="1"/>
    <col min="8964" max="8964" width="30.7109375" style="68" hidden="1"/>
    <col min="8965" max="8965" width="31.28515625" style="68" hidden="1"/>
    <col min="8966" max="8966" width="28.85546875" style="68" hidden="1"/>
    <col min="8967" max="8967" width="31" style="68" hidden="1"/>
    <col min="8968" max="8968" width="30.7109375" style="68" hidden="1"/>
    <col min="8969" max="8969" width="31.28515625" style="68" hidden="1"/>
    <col min="8970" max="8970" width="3.42578125" style="68" hidden="1"/>
    <col min="8971" max="9216" width="9.140625" style="68" hidden="1"/>
    <col min="9217" max="9217" width="140.85546875" style="68" hidden="1"/>
    <col min="9218" max="9218" width="29.140625" style="68" hidden="1"/>
    <col min="9219" max="9219" width="31" style="68" hidden="1"/>
    <col min="9220" max="9220" width="30.7109375" style="68" hidden="1"/>
    <col min="9221" max="9221" width="31.28515625" style="68" hidden="1"/>
    <col min="9222" max="9222" width="28.85546875" style="68" hidden="1"/>
    <col min="9223" max="9223" width="31" style="68" hidden="1"/>
    <col min="9224" max="9224" width="30.7109375" style="68" hidden="1"/>
    <col min="9225" max="9225" width="31.28515625" style="68" hidden="1"/>
    <col min="9226" max="9226" width="3.42578125" style="68" hidden="1"/>
    <col min="9227" max="9472" width="9.140625" style="68" hidden="1"/>
    <col min="9473" max="9473" width="140.85546875" style="68" hidden="1"/>
    <col min="9474" max="9474" width="29.140625" style="68" hidden="1"/>
    <col min="9475" max="9475" width="31" style="68" hidden="1"/>
    <col min="9476" max="9476" width="30.7109375" style="68" hidden="1"/>
    <col min="9477" max="9477" width="31.28515625" style="68" hidden="1"/>
    <col min="9478" max="9478" width="28.85546875" style="68" hidden="1"/>
    <col min="9479" max="9479" width="31" style="68" hidden="1"/>
    <col min="9480" max="9480" width="30.7109375" style="68" hidden="1"/>
    <col min="9481" max="9481" width="31.28515625" style="68" hidden="1"/>
    <col min="9482" max="9482" width="3.42578125" style="68" hidden="1"/>
    <col min="9483" max="9728" width="9.140625" style="68" hidden="1"/>
    <col min="9729" max="9729" width="140.85546875" style="68" hidden="1"/>
    <col min="9730" max="9730" width="29.140625" style="68" hidden="1"/>
    <col min="9731" max="9731" width="31" style="68" hidden="1"/>
    <col min="9732" max="9732" width="30.7109375" style="68" hidden="1"/>
    <col min="9733" max="9733" width="31.28515625" style="68" hidden="1"/>
    <col min="9734" max="9734" width="28.85546875" style="68" hidden="1"/>
    <col min="9735" max="9735" width="31" style="68" hidden="1"/>
    <col min="9736" max="9736" width="30.7109375" style="68" hidden="1"/>
    <col min="9737" max="9737" width="31.28515625" style="68" hidden="1"/>
    <col min="9738" max="9738" width="3.42578125" style="68" hidden="1"/>
    <col min="9739" max="9984" width="9.140625" style="68" hidden="1"/>
    <col min="9985" max="9985" width="140.85546875" style="68" hidden="1"/>
    <col min="9986" max="9986" width="29.140625" style="68" hidden="1"/>
    <col min="9987" max="9987" width="31" style="68" hidden="1"/>
    <col min="9988" max="9988" width="30.7109375" style="68" hidden="1"/>
    <col min="9989" max="9989" width="31.28515625" style="68" hidden="1"/>
    <col min="9990" max="9990" width="28.85546875" style="68" hidden="1"/>
    <col min="9991" max="9991" width="31" style="68" hidden="1"/>
    <col min="9992" max="9992" width="30.7109375" style="68" hidden="1"/>
    <col min="9993" max="9993" width="31.28515625" style="68" hidden="1"/>
    <col min="9994" max="9994" width="3.42578125" style="68" hidden="1"/>
    <col min="9995" max="10240" width="9.140625" style="68" hidden="1"/>
    <col min="10241" max="10241" width="140.85546875" style="68" hidden="1"/>
    <col min="10242" max="10242" width="29.140625" style="68" hidden="1"/>
    <col min="10243" max="10243" width="31" style="68" hidden="1"/>
    <col min="10244" max="10244" width="30.7109375" style="68" hidden="1"/>
    <col min="10245" max="10245" width="31.28515625" style="68" hidden="1"/>
    <col min="10246" max="10246" width="28.85546875" style="68" hidden="1"/>
    <col min="10247" max="10247" width="31" style="68" hidden="1"/>
    <col min="10248" max="10248" width="30.7109375" style="68" hidden="1"/>
    <col min="10249" max="10249" width="31.28515625" style="68" hidden="1"/>
    <col min="10250" max="10250" width="3.42578125" style="68" hidden="1"/>
    <col min="10251" max="10496" width="9.140625" style="68" hidden="1"/>
    <col min="10497" max="10497" width="140.85546875" style="68" hidden="1"/>
    <col min="10498" max="10498" width="29.140625" style="68" hidden="1"/>
    <col min="10499" max="10499" width="31" style="68" hidden="1"/>
    <col min="10500" max="10500" width="30.7109375" style="68" hidden="1"/>
    <col min="10501" max="10501" width="31.28515625" style="68" hidden="1"/>
    <col min="10502" max="10502" width="28.85546875" style="68" hidden="1"/>
    <col min="10503" max="10503" width="31" style="68" hidden="1"/>
    <col min="10504" max="10504" width="30.7109375" style="68" hidden="1"/>
    <col min="10505" max="10505" width="31.28515625" style="68" hidden="1"/>
    <col min="10506" max="10506" width="3.42578125" style="68" hidden="1"/>
    <col min="10507" max="10752" width="9.140625" style="68" hidden="1"/>
    <col min="10753" max="10753" width="140.85546875" style="68" hidden="1"/>
    <col min="10754" max="10754" width="29.140625" style="68" hidden="1"/>
    <col min="10755" max="10755" width="31" style="68" hidden="1"/>
    <col min="10756" max="10756" width="30.7109375" style="68" hidden="1"/>
    <col min="10757" max="10757" width="31.28515625" style="68" hidden="1"/>
    <col min="10758" max="10758" width="28.85546875" style="68" hidden="1"/>
    <col min="10759" max="10759" width="31" style="68" hidden="1"/>
    <col min="10760" max="10760" width="30.7109375" style="68" hidden="1"/>
    <col min="10761" max="10761" width="31.28515625" style="68" hidden="1"/>
    <col min="10762" max="10762" width="3.42578125" style="68" hidden="1"/>
    <col min="10763" max="11008" width="9.140625" style="68" hidden="1"/>
    <col min="11009" max="11009" width="140.85546875" style="68" hidden="1"/>
    <col min="11010" max="11010" width="29.140625" style="68" hidden="1"/>
    <col min="11011" max="11011" width="31" style="68" hidden="1"/>
    <col min="11012" max="11012" width="30.7109375" style="68" hidden="1"/>
    <col min="11013" max="11013" width="31.28515625" style="68" hidden="1"/>
    <col min="11014" max="11014" width="28.85546875" style="68" hidden="1"/>
    <col min="11015" max="11015" width="31" style="68" hidden="1"/>
    <col min="11016" max="11016" width="30.7109375" style="68" hidden="1"/>
    <col min="11017" max="11017" width="31.28515625" style="68" hidden="1"/>
    <col min="11018" max="11018" width="3.42578125" style="68" hidden="1"/>
    <col min="11019" max="11264" width="9.140625" style="68" hidden="1"/>
    <col min="11265" max="11265" width="140.85546875" style="68" hidden="1"/>
    <col min="11266" max="11266" width="29.140625" style="68" hidden="1"/>
    <col min="11267" max="11267" width="31" style="68" hidden="1"/>
    <col min="11268" max="11268" width="30.7109375" style="68" hidden="1"/>
    <col min="11269" max="11269" width="31.28515625" style="68" hidden="1"/>
    <col min="11270" max="11270" width="28.85546875" style="68" hidden="1"/>
    <col min="11271" max="11271" width="31" style="68" hidden="1"/>
    <col min="11272" max="11272" width="30.7109375" style="68" hidden="1"/>
    <col min="11273" max="11273" width="31.28515625" style="68" hidden="1"/>
    <col min="11274" max="11274" width="3.42578125" style="68" hidden="1"/>
    <col min="11275" max="11520" width="9.140625" style="68" hidden="1"/>
    <col min="11521" max="11521" width="140.85546875" style="68" hidden="1"/>
    <col min="11522" max="11522" width="29.140625" style="68" hidden="1"/>
    <col min="11523" max="11523" width="31" style="68" hidden="1"/>
    <col min="11524" max="11524" width="30.7109375" style="68" hidden="1"/>
    <col min="11525" max="11525" width="31.28515625" style="68" hidden="1"/>
    <col min="11526" max="11526" width="28.85546875" style="68" hidden="1"/>
    <col min="11527" max="11527" width="31" style="68" hidden="1"/>
    <col min="11528" max="11528" width="30.7109375" style="68" hidden="1"/>
    <col min="11529" max="11529" width="31.28515625" style="68" hidden="1"/>
    <col min="11530" max="11530" width="3.42578125" style="68" hidden="1"/>
    <col min="11531" max="11776" width="9.140625" style="68" hidden="1"/>
    <col min="11777" max="11777" width="140.85546875" style="68" hidden="1"/>
    <col min="11778" max="11778" width="29.140625" style="68" hidden="1"/>
    <col min="11779" max="11779" width="31" style="68" hidden="1"/>
    <col min="11780" max="11780" width="30.7109375" style="68" hidden="1"/>
    <col min="11781" max="11781" width="31.28515625" style="68" hidden="1"/>
    <col min="11782" max="11782" width="28.85546875" style="68" hidden="1"/>
    <col min="11783" max="11783" width="31" style="68" hidden="1"/>
    <col min="11784" max="11784" width="30.7109375" style="68" hidden="1"/>
    <col min="11785" max="11785" width="31.28515625" style="68" hidden="1"/>
    <col min="11786" max="11786" width="3.42578125" style="68" hidden="1"/>
    <col min="11787" max="12032" width="9.140625" style="68" hidden="1"/>
    <col min="12033" max="12033" width="140.85546875" style="68" hidden="1"/>
    <col min="12034" max="12034" width="29.140625" style="68" hidden="1"/>
    <col min="12035" max="12035" width="31" style="68" hidden="1"/>
    <col min="12036" max="12036" width="30.7109375" style="68" hidden="1"/>
    <col min="12037" max="12037" width="31.28515625" style="68" hidden="1"/>
    <col min="12038" max="12038" width="28.85546875" style="68" hidden="1"/>
    <col min="12039" max="12039" width="31" style="68" hidden="1"/>
    <col min="12040" max="12040" width="30.7109375" style="68" hidden="1"/>
    <col min="12041" max="12041" width="31.28515625" style="68" hidden="1"/>
    <col min="12042" max="12042" width="3.42578125" style="68" hidden="1"/>
    <col min="12043" max="12288" width="9.140625" style="68" hidden="1"/>
    <col min="12289" max="12289" width="140.85546875" style="68" hidden="1"/>
    <col min="12290" max="12290" width="29.140625" style="68" hidden="1"/>
    <col min="12291" max="12291" width="31" style="68" hidden="1"/>
    <col min="12292" max="12292" width="30.7109375" style="68" hidden="1"/>
    <col min="12293" max="12293" width="31.28515625" style="68" hidden="1"/>
    <col min="12294" max="12294" width="28.85546875" style="68" hidden="1"/>
    <col min="12295" max="12295" width="31" style="68" hidden="1"/>
    <col min="12296" max="12296" width="30.7109375" style="68" hidden="1"/>
    <col min="12297" max="12297" width="31.28515625" style="68" hidden="1"/>
    <col min="12298" max="12298" width="3.42578125" style="68" hidden="1"/>
    <col min="12299" max="12544" width="9.140625" style="68" hidden="1"/>
    <col min="12545" max="12545" width="140.85546875" style="68" hidden="1"/>
    <col min="12546" max="12546" width="29.140625" style="68" hidden="1"/>
    <col min="12547" max="12547" width="31" style="68" hidden="1"/>
    <col min="12548" max="12548" width="30.7109375" style="68" hidden="1"/>
    <col min="12549" max="12549" width="31.28515625" style="68" hidden="1"/>
    <col min="12550" max="12550" width="28.85546875" style="68" hidden="1"/>
    <col min="12551" max="12551" width="31" style="68" hidden="1"/>
    <col min="12552" max="12552" width="30.7109375" style="68" hidden="1"/>
    <col min="12553" max="12553" width="31.28515625" style="68" hidden="1"/>
    <col min="12554" max="12554" width="3.42578125" style="68" hidden="1"/>
    <col min="12555" max="12800" width="9.140625" style="68" hidden="1"/>
    <col min="12801" max="12801" width="140.85546875" style="68" hidden="1"/>
    <col min="12802" max="12802" width="29.140625" style="68" hidden="1"/>
    <col min="12803" max="12803" width="31" style="68" hidden="1"/>
    <col min="12804" max="12804" width="30.7109375" style="68" hidden="1"/>
    <col min="12805" max="12805" width="31.28515625" style="68" hidden="1"/>
    <col min="12806" max="12806" width="28.85546875" style="68" hidden="1"/>
    <col min="12807" max="12807" width="31" style="68" hidden="1"/>
    <col min="12808" max="12808" width="30.7109375" style="68" hidden="1"/>
    <col min="12809" max="12809" width="31.28515625" style="68" hidden="1"/>
    <col min="12810" max="12810" width="3.42578125" style="68" hidden="1"/>
    <col min="12811" max="13056" width="9.140625" style="68" hidden="1"/>
    <col min="13057" max="13057" width="140.85546875" style="68" hidden="1"/>
    <col min="13058" max="13058" width="29.140625" style="68" hidden="1"/>
    <col min="13059" max="13059" width="31" style="68" hidden="1"/>
    <col min="13060" max="13060" width="30.7109375" style="68" hidden="1"/>
    <col min="13061" max="13061" width="31.28515625" style="68" hidden="1"/>
    <col min="13062" max="13062" width="28.85546875" style="68" hidden="1"/>
    <col min="13063" max="13063" width="31" style="68" hidden="1"/>
    <col min="13064" max="13064" width="30.7109375" style="68" hidden="1"/>
    <col min="13065" max="13065" width="31.28515625" style="68" hidden="1"/>
    <col min="13066" max="13066" width="3.42578125" style="68" hidden="1"/>
    <col min="13067" max="13312" width="9.140625" style="68" hidden="1"/>
    <col min="13313" max="13313" width="140.85546875" style="68" hidden="1"/>
    <col min="13314" max="13314" width="29.140625" style="68" hidden="1"/>
    <col min="13315" max="13315" width="31" style="68" hidden="1"/>
    <col min="13316" max="13316" width="30.7109375" style="68" hidden="1"/>
    <col min="13317" max="13317" width="31.28515625" style="68" hidden="1"/>
    <col min="13318" max="13318" width="28.85546875" style="68" hidden="1"/>
    <col min="13319" max="13319" width="31" style="68" hidden="1"/>
    <col min="13320" max="13320" width="30.7109375" style="68" hidden="1"/>
    <col min="13321" max="13321" width="31.28515625" style="68" hidden="1"/>
    <col min="13322" max="13322" width="3.42578125" style="68" hidden="1"/>
    <col min="13323" max="13568" width="9.140625" style="68" hidden="1"/>
    <col min="13569" max="13569" width="140.85546875" style="68" hidden="1"/>
    <col min="13570" max="13570" width="29.140625" style="68" hidden="1"/>
    <col min="13571" max="13571" width="31" style="68" hidden="1"/>
    <col min="13572" max="13572" width="30.7109375" style="68" hidden="1"/>
    <col min="13573" max="13573" width="31.28515625" style="68" hidden="1"/>
    <col min="13574" max="13574" width="28.85546875" style="68" hidden="1"/>
    <col min="13575" max="13575" width="31" style="68" hidden="1"/>
    <col min="13576" max="13576" width="30.7109375" style="68" hidden="1"/>
    <col min="13577" max="13577" width="31.28515625" style="68" hidden="1"/>
    <col min="13578" max="13578" width="3.42578125" style="68" hidden="1"/>
    <col min="13579" max="13824" width="9.140625" style="68" hidden="1"/>
    <col min="13825" max="13825" width="140.85546875" style="68" hidden="1"/>
    <col min="13826" max="13826" width="29.140625" style="68" hidden="1"/>
    <col min="13827" max="13827" width="31" style="68" hidden="1"/>
    <col min="13828" max="13828" width="30.7109375" style="68" hidden="1"/>
    <col min="13829" max="13829" width="31.28515625" style="68" hidden="1"/>
    <col min="13830" max="13830" width="28.85546875" style="68" hidden="1"/>
    <col min="13831" max="13831" width="31" style="68" hidden="1"/>
    <col min="13832" max="13832" width="30.7109375" style="68" hidden="1"/>
    <col min="13833" max="13833" width="31.28515625" style="68" hidden="1"/>
    <col min="13834" max="13834" width="3.42578125" style="68" hidden="1"/>
    <col min="13835" max="14080" width="9.140625" style="68" hidden="1"/>
    <col min="14081" max="14081" width="140.85546875" style="68" hidden="1"/>
    <col min="14082" max="14082" width="29.140625" style="68" hidden="1"/>
    <col min="14083" max="14083" width="31" style="68" hidden="1"/>
    <col min="14084" max="14084" width="30.7109375" style="68" hidden="1"/>
    <col min="14085" max="14085" width="31.28515625" style="68" hidden="1"/>
    <col min="14086" max="14086" width="28.85546875" style="68" hidden="1"/>
    <col min="14087" max="14087" width="31" style="68" hidden="1"/>
    <col min="14088" max="14088" width="30.7109375" style="68" hidden="1"/>
    <col min="14089" max="14089" width="31.28515625" style="68" hidden="1"/>
    <col min="14090" max="14090" width="3.42578125" style="68" hidden="1"/>
    <col min="14091" max="14336" width="9.140625" style="68" hidden="1"/>
    <col min="14337" max="14337" width="140.85546875" style="68" hidden="1"/>
    <col min="14338" max="14338" width="29.140625" style="68" hidden="1"/>
    <col min="14339" max="14339" width="31" style="68" hidden="1"/>
    <col min="14340" max="14340" width="30.7109375" style="68" hidden="1"/>
    <col min="14341" max="14341" width="31.28515625" style="68" hidden="1"/>
    <col min="14342" max="14342" width="28.85546875" style="68" hidden="1"/>
    <col min="14343" max="14343" width="31" style="68" hidden="1"/>
    <col min="14344" max="14344" width="30.7109375" style="68" hidden="1"/>
    <col min="14345" max="14345" width="31.28515625" style="68" hidden="1"/>
    <col min="14346" max="14346" width="3.42578125" style="68" hidden="1"/>
    <col min="14347" max="14592" width="9.140625" style="68" hidden="1"/>
    <col min="14593" max="14593" width="140.85546875" style="68" hidden="1"/>
    <col min="14594" max="14594" width="29.140625" style="68" hidden="1"/>
    <col min="14595" max="14595" width="31" style="68" hidden="1"/>
    <col min="14596" max="14596" width="30.7109375" style="68" hidden="1"/>
    <col min="14597" max="14597" width="31.28515625" style="68" hidden="1"/>
    <col min="14598" max="14598" width="28.85546875" style="68" hidden="1"/>
    <col min="14599" max="14599" width="31" style="68" hidden="1"/>
    <col min="14600" max="14600" width="30.7109375" style="68" hidden="1"/>
    <col min="14601" max="14601" width="31.28515625" style="68" hidden="1"/>
    <col min="14602" max="14602" width="3.42578125" style="68" hidden="1"/>
    <col min="14603" max="14848" width="9.140625" style="68" hidden="1"/>
    <col min="14849" max="14849" width="140.85546875" style="68" hidden="1"/>
    <col min="14850" max="14850" width="29.140625" style="68" hidden="1"/>
    <col min="14851" max="14851" width="31" style="68" hidden="1"/>
    <col min="14852" max="14852" width="30.7109375" style="68" hidden="1"/>
    <col min="14853" max="14853" width="31.28515625" style="68" hidden="1"/>
    <col min="14854" max="14854" width="28.85546875" style="68" hidden="1"/>
    <col min="14855" max="14855" width="31" style="68" hidden="1"/>
    <col min="14856" max="14856" width="30.7109375" style="68" hidden="1"/>
    <col min="14857" max="14857" width="31.28515625" style="68" hidden="1"/>
    <col min="14858" max="14858" width="3.42578125" style="68" hidden="1"/>
    <col min="14859" max="15104" width="9.140625" style="68" hidden="1"/>
    <col min="15105" max="15105" width="140.85546875" style="68" hidden="1"/>
    <col min="15106" max="15106" width="29.140625" style="68" hidden="1"/>
    <col min="15107" max="15107" width="31" style="68" hidden="1"/>
    <col min="15108" max="15108" width="30.7109375" style="68" hidden="1"/>
    <col min="15109" max="15109" width="31.28515625" style="68" hidden="1"/>
    <col min="15110" max="15110" width="28.85546875" style="68" hidden="1"/>
    <col min="15111" max="15111" width="31" style="68" hidden="1"/>
    <col min="15112" max="15112" width="30.7109375" style="68" hidden="1"/>
    <col min="15113" max="15113" width="31.28515625" style="68" hidden="1"/>
    <col min="15114" max="15114" width="3.42578125" style="68" hidden="1"/>
    <col min="15115" max="15360" width="9.140625" style="68" hidden="1"/>
    <col min="15361" max="15361" width="140.85546875" style="68" hidden="1"/>
    <col min="15362" max="15362" width="29.140625" style="68" hidden="1"/>
    <col min="15363" max="15363" width="31" style="68" hidden="1"/>
    <col min="15364" max="15364" width="30.7109375" style="68" hidden="1"/>
    <col min="15365" max="15365" width="31.28515625" style="68" hidden="1"/>
    <col min="15366" max="15366" width="28.85546875" style="68" hidden="1"/>
    <col min="15367" max="15367" width="31" style="68" hidden="1"/>
    <col min="15368" max="15368" width="30.7109375" style="68" hidden="1"/>
    <col min="15369" max="15369" width="31.28515625" style="68" hidden="1"/>
    <col min="15370" max="15370" width="3.42578125" style="68" hidden="1"/>
    <col min="15371" max="15616" width="9.140625" style="68" hidden="1"/>
    <col min="15617" max="15617" width="140.85546875" style="68" hidden="1"/>
    <col min="15618" max="15618" width="29.140625" style="68" hidden="1"/>
    <col min="15619" max="15619" width="31" style="68" hidden="1"/>
    <col min="15620" max="15620" width="30.7109375" style="68" hidden="1"/>
    <col min="15621" max="15621" width="31.28515625" style="68" hidden="1"/>
    <col min="15622" max="15622" width="28.85546875" style="68" hidden="1"/>
    <col min="15623" max="15623" width="31" style="68" hidden="1"/>
    <col min="15624" max="15624" width="30.7109375" style="68" hidden="1"/>
    <col min="15625" max="15625" width="31.28515625" style="68" hidden="1"/>
    <col min="15626" max="15626" width="3.42578125" style="68" hidden="1"/>
    <col min="15627" max="15872" width="9.140625" style="68" hidden="1"/>
    <col min="15873" max="15873" width="140.85546875" style="68" hidden="1"/>
    <col min="15874" max="15874" width="29.140625" style="68" hidden="1"/>
    <col min="15875" max="15875" width="31" style="68" hidden="1"/>
    <col min="15876" max="15876" width="30.7109375" style="68" hidden="1"/>
    <col min="15877" max="15877" width="31.28515625" style="68" hidden="1"/>
    <col min="15878" max="15878" width="28.85546875" style="68" hidden="1"/>
    <col min="15879" max="15879" width="31" style="68" hidden="1"/>
    <col min="15880" max="15880" width="30.7109375" style="68" hidden="1"/>
    <col min="15881" max="15881" width="31.28515625" style="68" hidden="1"/>
    <col min="15882" max="15882" width="3.42578125" style="68" hidden="1"/>
    <col min="15883" max="16128" width="9.140625" style="68" hidden="1"/>
    <col min="16129" max="16129" width="140.85546875" style="68" hidden="1"/>
    <col min="16130" max="16130" width="29.140625" style="68" hidden="1"/>
    <col min="16131" max="16131" width="31" style="68" hidden="1"/>
    <col min="16132" max="16132" width="30.7109375" style="68" hidden="1"/>
    <col min="16133" max="16133" width="31.28515625" style="68" hidden="1"/>
    <col min="16134" max="16134" width="28.85546875" style="68" hidden="1"/>
    <col min="16135" max="16135" width="31" style="68" hidden="1"/>
    <col min="16136" max="16136" width="30.7109375" style="68" hidden="1"/>
    <col min="16137" max="16137" width="31.28515625" style="68" hidden="1"/>
    <col min="16138" max="16138" width="3.42578125" style="68" hidden="1"/>
    <col min="16139" max="16384" width="9.140625" style="68" hidden="1"/>
  </cols>
  <sheetData>
    <row r="1" spans="1:26" s="66" customFormat="1" ht="5.25" hidden="1" customHeight="1">
      <c r="A1" s="321"/>
      <c r="B1" s="320"/>
      <c r="C1" s="320"/>
      <c r="D1" s="320"/>
      <c r="E1" s="320"/>
      <c r="F1" s="320"/>
      <c r="G1" s="320"/>
      <c r="H1" s="320"/>
      <c r="I1" s="320"/>
      <c r="J1" s="600"/>
    </row>
    <row r="2" spans="1:26" s="319" customFormat="1" ht="70.5" customHeight="1">
      <c r="A2" s="916" t="s">
        <v>59</v>
      </c>
      <c r="B2" s="916"/>
      <c r="C2" s="916"/>
      <c r="D2" s="916"/>
      <c r="E2" s="916"/>
      <c r="F2" s="916"/>
      <c r="G2" s="916"/>
      <c r="H2" s="916"/>
      <c r="I2" s="916"/>
      <c r="J2" s="601"/>
    </row>
    <row r="3" spans="1:26" s="319" customFormat="1" ht="42.75" customHeight="1">
      <c r="A3" s="916" t="s">
        <v>1068</v>
      </c>
      <c r="B3" s="916"/>
      <c r="C3" s="916"/>
      <c r="D3" s="916"/>
      <c r="E3" s="916"/>
      <c r="F3" s="916"/>
      <c r="G3" s="916"/>
      <c r="H3" s="916"/>
      <c r="I3" s="916"/>
      <c r="J3" s="601"/>
    </row>
    <row r="4" spans="1:26" s="319" customFormat="1" ht="40.5" customHeight="1">
      <c r="A4" s="916" t="s">
        <v>1580</v>
      </c>
      <c r="B4" s="916"/>
      <c r="C4" s="916"/>
      <c r="D4" s="916"/>
      <c r="E4" s="916"/>
      <c r="F4" s="916"/>
      <c r="G4" s="916"/>
      <c r="H4" s="916"/>
      <c r="I4" s="916"/>
      <c r="J4" s="601"/>
    </row>
    <row r="5" spans="1:26" s="318" customFormat="1" ht="74.25" customHeight="1">
      <c r="A5" s="962" t="s">
        <v>883</v>
      </c>
      <c r="B5" s="962"/>
      <c r="C5" s="962"/>
      <c r="D5" s="962"/>
      <c r="E5" s="962"/>
      <c r="F5" s="962"/>
      <c r="G5" s="962"/>
      <c r="H5" s="962"/>
      <c r="I5" s="962"/>
      <c r="J5" s="602"/>
    </row>
    <row r="6" spans="1:26" ht="6" customHeight="1"/>
    <row r="7" spans="1:26" ht="19.5" customHeight="1">
      <c r="A7" s="540"/>
      <c r="B7" s="541"/>
      <c r="C7" s="541"/>
      <c r="D7" s="542"/>
      <c r="E7" s="542"/>
      <c r="F7" s="542"/>
      <c r="G7" s="542"/>
      <c r="H7" s="541"/>
      <c r="I7" s="542"/>
      <c r="J7" s="603"/>
    </row>
    <row r="8" spans="1:26" s="604" customFormat="1" ht="33.75" customHeight="1">
      <c r="A8" s="544"/>
      <c r="B8" s="967" t="s">
        <v>885</v>
      </c>
      <c r="C8" s="967"/>
      <c r="D8" s="967"/>
      <c r="E8" s="967"/>
      <c r="F8" s="967" t="s">
        <v>891</v>
      </c>
      <c r="G8" s="967"/>
      <c r="H8" s="967"/>
      <c r="I8" s="967"/>
      <c r="U8" s="604">
        <v>1</v>
      </c>
      <c r="V8" s="604">
        <v>1</v>
      </c>
      <c r="Y8" s="604">
        <v>1</v>
      </c>
      <c r="Z8" s="604">
        <v>1</v>
      </c>
    </row>
    <row r="9" spans="1:26" s="606" customFormat="1" ht="75" customHeight="1">
      <c r="A9" s="547"/>
      <c r="B9" s="547" t="s">
        <v>1054</v>
      </c>
      <c r="C9" s="548" t="s">
        <v>1055</v>
      </c>
      <c r="D9" s="547" t="s">
        <v>1056</v>
      </c>
      <c r="E9" s="547" t="s">
        <v>65</v>
      </c>
      <c r="F9" s="547" t="s">
        <v>1054</v>
      </c>
      <c r="G9" s="547" t="s">
        <v>1055</v>
      </c>
      <c r="H9" s="548" t="s">
        <v>1056</v>
      </c>
      <c r="I9" s="547" t="s">
        <v>65</v>
      </c>
      <c r="J9" s="605"/>
      <c r="U9" s="606">
        <v>1</v>
      </c>
      <c r="V9" s="606">
        <v>1</v>
      </c>
      <c r="Y9" s="606">
        <v>1</v>
      </c>
      <c r="Z9" s="606">
        <v>1</v>
      </c>
    </row>
    <row r="10" spans="1:26" s="607" customFormat="1" ht="66.75" customHeight="1">
      <c r="A10" s="551" t="s">
        <v>1021</v>
      </c>
      <c r="B10" s="552">
        <v>394299.20137949998</v>
      </c>
      <c r="C10" s="552">
        <v>385165.59410530003</v>
      </c>
      <c r="D10" s="552">
        <v>585025.61469219998</v>
      </c>
      <c r="E10" s="552">
        <v>1364490.4101770001</v>
      </c>
      <c r="F10" s="552">
        <v>11714.495800000001</v>
      </c>
      <c r="G10" s="552">
        <v>29997.727057799999</v>
      </c>
      <c r="H10" s="552">
        <v>29495.971028499996</v>
      </c>
      <c r="I10" s="552">
        <v>71208.193886299996</v>
      </c>
      <c r="J10" s="604"/>
    </row>
    <row r="11" spans="1:26" s="607" customFormat="1" ht="66.75" customHeight="1">
      <c r="A11" s="551" t="s">
        <v>1022</v>
      </c>
      <c r="B11" s="554">
        <v>1996.45057</v>
      </c>
      <c r="C11" s="554">
        <v>3414.2821150999998</v>
      </c>
      <c r="D11" s="554">
        <v>554.25072</v>
      </c>
      <c r="E11" s="554">
        <v>5964.9834050999998</v>
      </c>
      <c r="F11" s="552">
        <v>123.66</v>
      </c>
      <c r="G11" s="552">
        <v>5268.4000335000001</v>
      </c>
      <c r="H11" s="552">
        <v>366.99759999999998</v>
      </c>
      <c r="I11" s="552">
        <v>5759.0576335000005</v>
      </c>
      <c r="J11" s="604"/>
    </row>
    <row r="12" spans="1:26" s="607" customFormat="1" ht="66.75" customHeight="1">
      <c r="A12" s="551" t="s">
        <v>1023</v>
      </c>
      <c r="B12" s="554">
        <v>218728.99455469998</v>
      </c>
      <c r="C12" s="554">
        <v>316909.70153060002</v>
      </c>
      <c r="D12" s="554">
        <v>4826.2856394</v>
      </c>
      <c r="E12" s="554">
        <v>540464.98172469996</v>
      </c>
      <c r="F12" s="552">
        <v>0</v>
      </c>
      <c r="G12" s="552">
        <v>35.632210000000001</v>
      </c>
      <c r="H12" s="552">
        <v>153.24869279999999</v>
      </c>
      <c r="I12" s="552">
        <v>188.8809028</v>
      </c>
      <c r="J12" s="604"/>
    </row>
    <row r="13" spans="1:26" s="607" customFormat="1" ht="66.75" customHeight="1">
      <c r="A13" s="551" t="s">
        <v>1024</v>
      </c>
      <c r="B13" s="552">
        <v>77552.558339200012</v>
      </c>
      <c r="C13" s="552">
        <v>145486.52310229998</v>
      </c>
      <c r="D13" s="552">
        <v>15000.1362445</v>
      </c>
      <c r="E13" s="552">
        <v>238039.21768599999</v>
      </c>
      <c r="F13" s="552">
        <v>0</v>
      </c>
      <c r="G13" s="552">
        <v>106.68334</v>
      </c>
      <c r="H13" s="552">
        <v>141.46038879999998</v>
      </c>
      <c r="I13" s="552">
        <v>248.14372880000002</v>
      </c>
      <c r="J13" s="604"/>
    </row>
    <row r="14" spans="1:26" s="607" customFormat="1" ht="66.75" customHeight="1">
      <c r="A14" s="551" t="s">
        <v>1025</v>
      </c>
      <c r="B14" s="552">
        <v>2714536.5075398004</v>
      </c>
      <c r="C14" s="552">
        <v>465852.08682709996</v>
      </c>
      <c r="D14" s="552">
        <v>991682.77480620006</v>
      </c>
      <c r="E14" s="552">
        <v>4172071.3691731002</v>
      </c>
      <c r="F14" s="552">
        <v>707.54479000000003</v>
      </c>
      <c r="G14" s="552">
        <v>20846.946142000001</v>
      </c>
      <c r="H14" s="552">
        <v>8864.0334330999995</v>
      </c>
      <c r="I14" s="552">
        <v>30418.524365099998</v>
      </c>
      <c r="J14" s="604"/>
    </row>
    <row r="15" spans="1:26" s="607" customFormat="1" ht="66.75" customHeight="1">
      <c r="A15" s="551" t="s">
        <v>1026</v>
      </c>
      <c r="B15" s="552">
        <v>21402.027945400001</v>
      </c>
      <c r="C15" s="552">
        <v>100691.68916339999</v>
      </c>
      <c r="D15" s="552">
        <v>198802.52617770003</v>
      </c>
      <c r="E15" s="552">
        <v>320896.24328649999</v>
      </c>
      <c r="F15" s="552">
        <v>0</v>
      </c>
      <c r="G15" s="552">
        <v>464.95502740000001</v>
      </c>
      <c r="H15" s="552">
        <v>155.39328570000001</v>
      </c>
      <c r="I15" s="552">
        <v>620.34831310000004</v>
      </c>
      <c r="J15" s="604"/>
    </row>
    <row r="16" spans="1:26" s="607" customFormat="1" ht="66.75" customHeight="1">
      <c r="A16" s="551" t="s">
        <v>1027</v>
      </c>
      <c r="B16" s="552">
        <v>954407.09371709998</v>
      </c>
      <c r="C16" s="552">
        <v>929192.31728069996</v>
      </c>
      <c r="D16" s="552">
        <v>1035653.7420157</v>
      </c>
      <c r="E16" s="552">
        <v>2919253.1530135004</v>
      </c>
      <c r="F16" s="552">
        <v>14541.080800000002</v>
      </c>
      <c r="G16" s="552">
        <v>37251.346858999997</v>
      </c>
      <c r="H16" s="552">
        <v>99119.684171600005</v>
      </c>
      <c r="I16" s="552">
        <v>150912.11183059998</v>
      </c>
      <c r="J16" s="604"/>
    </row>
    <row r="17" spans="1:10" s="607" customFormat="1" ht="66.75" customHeight="1">
      <c r="A17" s="551" t="s">
        <v>1028</v>
      </c>
      <c r="B17" s="552">
        <v>1788011.7705101999</v>
      </c>
      <c r="C17" s="552">
        <v>1972784.4960559001</v>
      </c>
      <c r="D17" s="552">
        <v>1584269.1868169999</v>
      </c>
      <c r="E17" s="552">
        <v>5345065.4533830993</v>
      </c>
      <c r="F17" s="552">
        <v>38698.834436800003</v>
      </c>
      <c r="G17" s="552">
        <v>151763.64257190001</v>
      </c>
      <c r="H17" s="552">
        <v>72504.46547570001</v>
      </c>
      <c r="I17" s="552">
        <v>262966.9424844</v>
      </c>
      <c r="J17" s="604"/>
    </row>
    <row r="18" spans="1:10" s="607" customFormat="1" ht="66.75" customHeight="1">
      <c r="A18" s="551" t="s">
        <v>1029</v>
      </c>
      <c r="B18" s="552">
        <v>9355.0953231000003</v>
      </c>
      <c r="C18" s="552">
        <v>54217.9294973</v>
      </c>
      <c r="D18" s="552">
        <v>152590.27188319998</v>
      </c>
      <c r="E18" s="552">
        <v>216163.29670359998</v>
      </c>
      <c r="F18" s="552">
        <v>515.68232999999998</v>
      </c>
      <c r="G18" s="552">
        <v>10228.261138100001</v>
      </c>
      <c r="H18" s="552">
        <v>14495.606989</v>
      </c>
      <c r="I18" s="552">
        <v>25239.550457100002</v>
      </c>
      <c r="J18" s="604"/>
    </row>
    <row r="19" spans="1:10" s="607" customFormat="1" ht="66.75" customHeight="1">
      <c r="A19" s="551" t="s">
        <v>1030</v>
      </c>
      <c r="B19" s="552">
        <v>94557.330088699993</v>
      </c>
      <c r="C19" s="552">
        <v>798427.04109359998</v>
      </c>
      <c r="D19" s="552">
        <v>531471.12281710003</v>
      </c>
      <c r="E19" s="552">
        <v>1424455.4939993999</v>
      </c>
      <c r="F19" s="552">
        <v>414.28057000000001</v>
      </c>
      <c r="G19" s="552">
        <v>12786.6164678</v>
      </c>
      <c r="H19" s="552">
        <v>12368.7009397</v>
      </c>
      <c r="I19" s="552">
        <v>25569.597977499998</v>
      </c>
      <c r="J19" s="604"/>
    </row>
    <row r="20" spans="1:10" s="607" customFormat="1" ht="66.75" customHeight="1">
      <c r="A20" s="551" t="s">
        <v>1031</v>
      </c>
      <c r="B20" s="552">
        <v>369025.80713889998</v>
      </c>
      <c r="C20" s="552">
        <v>487846.02622090001</v>
      </c>
      <c r="D20" s="552">
        <v>65434.259632100002</v>
      </c>
      <c r="E20" s="552">
        <v>922306.09299189993</v>
      </c>
      <c r="F20" s="552">
        <v>10</v>
      </c>
      <c r="G20" s="552">
        <v>614.6377387</v>
      </c>
      <c r="H20" s="552">
        <v>283.00805270000001</v>
      </c>
      <c r="I20" s="552">
        <v>907.64579140000001</v>
      </c>
      <c r="J20" s="604"/>
    </row>
    <row r="21" spans="1:10" s="607" customFormat="1" ht="66.75" customHeight="1">
      <c r="A21" s="551" t="s">
        <v>1032</v>
      </c>
      <c r="B21" s="552">
        <v>144785.71308730001</v>
      </c>
      <c r="C21" s="552">
        <v>473196.81988239998</v>
      </c>
      <c r="D21" s="552">
        <v>4105877.8904746999</v>
      </c>
      <c r="E21" s="552">
        <v>4723860.4234443996</v>
      </c>
      <c r="F21" s="552">
        <v>343.73510999999996</v>
      </c>
      <c r="G21" s="552">
        <v>11494.570172700001</v>
      </c>
      <c r="H21" s="552">
        <v>228646.46179150001</v>
      </c>
      <c r="I21" s="552">
        <v>240484.7670742</v>
      </c>
      <c r="J21" s="604"/>
    </row>
    <row r="22" spans="1:10" s="607" customFormat="1" ht="66.75" customHeight="1">
      <c r="A22" s="551" t="s">
        <v>1033</v>
      </c>
      <c r="B22" s="552">
        <v>510.29058000000003</v>
      </c>
      <c r="C22" s="552">
        <v>2328.1077651000001</v>
      </c>
      <c r="D22" s="552">
        <v>566.23178729999995</v>
      </c>
      <c r="E22" s="552">
        <v>3404.6301324000001</v>
      </c>
      <c r="F22" s="552">
        <v>12.78551</v>
      </c>
      <c r="G22" s="552">
        <v>1210.4891391000001</v>
      </c>
      <c r="H22" s="552">
        <v>1398.0930499999999</v>
      </c>
      <c r="I22" s="552">
        <v>2621.3676990999998</v>
      </c>
      <c r="J22" s="604"/>
    </row>
    <row r="23" spans="1:10" s="607" customFormat="1" ht="66.75" customHeight="1">
      <c r="A23" s="551" t="s">
        <v>1034</v>
      </c>
      <c r="B23" s="552">
        <v>692.07730319999996</v>
      </c>
      <c r="C23" s="552">
        <v>19056.274319699998</v>
      </c>
      <c r="D23" s="552">
        <v>92064.585835399994</v>
      </c>
      <c r="E23" s="552">
        <v>111812.93745829999</v>
      </c>
      <c r="F23" s="552">
        <v>215.96134000000001</v>
      </c>
      <c r="G23" s="552">
        <v>763.51109689999998</v>
      </c>
      <c r="H23" s="552">
        <v>997.84026700000004</v>
      </c>
      <c r="I23" s="552">
        <v>1977.3127039000001</v>
      </c>
      <c r="J23" s="604"/>
    </row>
    <row r="24" spans="1:10" s="607" customFormat="1" ht="66.75" customHeight="1">
      <c r="A24" s="551" t="s">
        <v>1035</v>
      </c>
      <c r="B24" s="552">
        <v>21232.1478035</v>
      </c>
      <c r="C24" s="552">
        <v>206235.18768589999</v>
      </c>
      <c r="D24" s="552">
        <v>159658.13830230001</v>
      </c>
      <c r="E24" s="552">
        <v>387125.47379170003</v>
      </c>
      <c r="F24" s="552">
        <v>169.78001930000002</v>
      </c>
      <c r="G24" s="552">
        <v>22187.743058299999</v>
      </c>
      <c r="H24" s="552">
        <v>4807.3551418000006</v>
      </c>
      <c r="I24" s="552">
        <v>27164.878219400001</v>
      </c>
      <c r="J24" s="604"/>
    </row>
    <row r="25" spans="1:10" s="607" customFormat="1" ht="66.75" customHeight="1">
      <c r="A25" s="551" t="s">
        <v>1036</v>
      </c>
      <c r="B25" s="552">
        <v>3.63964</v>
      </c>
      <c r="C25" s="552">
        <v>82.486623600000001</v>
      </c>
      <c r="D25" s="552">
        <v>13.74</v>
      </c>
      <c r="E25" s="552">
        <v>99.866263600000011</v>
      </c>
      <c r="F25" s="552">
        <v>0</v>
      </c>
      <c r="G25" s="552">
        <v>0</v>
      </c>
      <c r="H25" s="552">
        <v>0</v>
      </c>
      <c r="I25" s="552">
        <v>0</v>
      </c>
      <c r="J25" s="604"/>
    </row>
    <row r="26" spans="1:10" s="607" customFormat="1" ht="66.75" customHeight="1">
      <c r="A26" s="551" t="s">
        <v>1037</v>
      </c>
      <c r="B26" s="552">
        <v>467.16</v>
      </c>
      <c r="C26" s="552">
        <v>0</v>
      </c>
      <c r="D26" s="552">
        <v>0</v>
      </c>
      <c r="E26" s="552">
        <v>467.16</v>
      </c>
      <c r="F26" s="552">
        <v>0</v>
      </c>
      <c r="G26" s="552">
        <v>0</v>
      </c>
      <c r="H26" s="552">
        <v>0</v>
      </c>
      <c r="I26" s="552">
        <v>0</v>
      </c>
      <c r="J26" s="604"/>
    </row>
    <row r="27" spans="1:10" s="609" customFormat="1" ht="92.25" customHeight="1" thickBot="1">
      <c r="A27" s="555" t="s">
        <v>1038</v>
      </c>
      <c r="B27" s="556">
        <v>115.06339999999999</v>
      </c>
      <c r="C27" s="556">
        <v>694.37675939999997</v>
      </c>
      <c r="D27" s="556">
        <v>349.45999070000005</v>
      </c>
      <c r="E27" s="556">
        <v>1158.9001501</v>
      </c>
      <c r="F27" s="556">
        <v>0</v>
      </c>
      <c r="G27" s="556">
        <v>47.425249999999998</v>
      </c>
      <c r="H27" s="556">
        <v>0</v>
      </c>
      <c r="I27" s="556">
        <v>47.425249999999998</v>
      </c>
      <c r="J27" s="608"/>
    </row>
    <row r="28" spans="1:10" s="607" customFormat="1" ht="42" customHeight="1" thickTop="1" thickBot="1">
      <c r="A28" s="610" t="s">
        <v>1057</v>
      </c>
      <c r="B28" s="611">
        <f>SUM(B10:B27)</f>
        <v>6811678.9289206015</v>
      </c>
      <c r="C28" s="611">
        <f t="shared" ref="C28:I28" si="0">SUM(C10:C27)</f>
        <v>6361580.9400283005</v>
      </c>
      <c r="D28" s="611">
        <f t="shared" si="0"/>
        <v>9523840.2178355008</v>
      </c>
      <c r="E28" s="611">
        <f t="shared" si="0"/>
        <v>22697100.086784396</v>
      </c>
      <c r="F28" s="611">
        <f t="shared" si="0"/>
        <v>67467.840706099989</v>
      </c>
      <c r="G28" s="611">
        <f t="shared" si="0"/>
        <v>305068.58730319998</v>
      </c>
      <c r="H28" s="611">
        <f t="shared" si="0"/>
        <v>473798.32030790008</v>
      </c>
      <c r="I28" s="611">
        <f t="shared" si="0"/>
        <v>846334.74831719988</v>
      </c>
      <c r="J28" s="604"/>
    </row>
    <row r="29" spans="1:10" ht="11.25" customHeight="1" thickTop="1" thickBot="1">
      <c r="A29" s="561"/>
      <c r="B29" s="562"/>
      <c r="C29" s="563"/>
      <c r="D29" s="563"/>
      <c r="E29" s="563"/>
      <c r="F29" s="562"/>
      <c r="G29" s="562"/>
      <c r="H29" s="562"/>
      <c r="I29" s="562"/>
    </row>
    <row r="30" spans="1:10" ht="33" customHeight="1" thickTop="1">
      <c r="A30" s="564" t="s">
        <v>1041</v>
      </c>
      <c r="B30" s="73"/>
      <c r="C30" s="532"/>
      <c r="D30" s="532"/>
      <c r="E30" s="532"/>
      <c r="F30" s="70"/>
      <c r="G30" s="70"/>
      <c r="H30" s="70"/>
      <c r="I30" s="70"/>
    </row>
    <row r="31" spans="1:10" ht="13.5" customHeight="1">
      <c r="A31" s="77"/>
      <c r="B31" s="82"/>
      <c r="C31" s="75"/>
      <c r="D31" s="75"/>
      <c r="E31" s="75"/>
      <c r="F31" s="70"/>
      <c r="G31" s="70"/>
      <c r="H31" s="70"/>
      <c r="I31" s="70"/>
    </row>
    <row r="32" spans="1:10" ht="13.5" hidden="1" customHeight="1">
      <c r="A32" s="77"/>
      <c r="B32" s="82"/>
      <c r="C32" s="75"/>
      <c r="D32" s="75"/>
      <c r="E32" s="75"/>
      <c r="F32" s="70"/>
      <c r="G32" s="70"/>
      <c r="H32" s="70"/>
      <c r="I32" s="70"/>
    </row>
    <row r="33" spans="1:9" ht="13.5" hidden="1" customHeight="1">
      <c r="A33" s="77"/>
      <c r="B33" s="82"/>
      <c r="C33" s="75"/>
      <c r="D33" s="75"/>
      <c r="E33" s="75"/>
      <c r="F33" s="70"/>
      <c r="G33" s="70"/>
      <c r="H33" s="70"/>
      <c r="I33" s="70"/>
    </row>
    <row r="34" spans="1:9" ht="13.5" hidden="1" customHeight="1">
      <c r="A34" s="77"/>
      <c r="B34" s="82"/>
      <c r="C34" s="75"/>
      <c r="D34" s="75"/>
      <c r="E34" s="75"/>
      <c r="F34" s="70"/>
      <c r="G34" s="70"/>
      <c r="H34" s="70"/>
      <c r="I34" s="70"/>
    </row>
    <row r="35" spans="1:9" ht="13.5" hidden="1" customHeight="1">
      <c r="A35" s="77"/>
      <c r="B35" s="82"/>
      <c r="C35" s="75"/>
      <c r="D35" s="75"/>
      <c r="E35" s="75"/>
      <c r="F35" s="70"/>
      <c r="G35" s="70"/>
      <c r="H35" s="70"/>
      <c r="I35" s="70"/>
    </row>
    <row r="36" spans="1:9" ht="13.5" hidden="1" customHeight="1">
      <c r="A36" s="77"/>
      <c r="B36" s="82"/>
      <c r="C36" s="75"/>
      <c r="D36" s="75"/>
      <c r="E36" s="75"/>
      <c r="F36" s="70"/>
      <c r="G36" s="70"/>
      <c r="H36" s="70"/>
      <c r="I36" s="70"/>
    </row>
    <row r="37" spans="1:9" ht="13.5" hidden="1" customHeight="1">
      <c r="A37" s="76"/>
      <c r="B37" s="121"/>
      <c r="C37" s="75"/>
      <c r="D37" s="75"/>
      <c r="E37" s="75"/>
      <c r="F37" s="70"/>
      <c r="G37" s="70"/>
      <c r="H37" s="70"/>
      <c r="I37" s="70"/>
    </row>
    <row r="38" spans="1:9" ht="13.5" hidden="1" customHeight="1">
      <c r="A38" s="77"/>
      <c r="B38" s="121"/>
      <c r="C38" s="75"/>
      <c r="D38" s="75"/>
      <c r="E38" s="75"/>
      <c r="F38" s="70"/>
      <c r="G38" s="70"/>
      <c r="H38" s="70"/>
      <c r="I38" s="70"/>
    </row>
    <row r="39" spans="1:9" ht="13.5" hidden="1" customHeight="1">
      <c r="A39" s="77"/>
      <c r="B39" s="121"/>
      <c r="C39" s="75"/>
      <c r="D39" s="75"/>
      <c r="E39" s="75"/>
      <c r="F39" s="70"/>
      <c r="G39" s="70"/>
      <c r="H39" s="70"/>
      <c r="I39" s="70"/>
    </row>
    <row r="40" spans="1:9" ht="13.5" hidden="1" customHeight="1">
      <c r="A40" s="77"/>
      <c r="B40" s="121"/>
      <c r="C40" s="75"/>
      <c r="D40" s="75"/>
      <c r="E40" s="75"/>
      <c r="F40" s="70"/>
      <c r="G40" s="70"/>
      <c r="H40" s="70"/>
      <c r="I40" s="70"/>
    </row>
    <row r="41" spans="1:9" ht="13.5" hidden="1" customHeight="1">
      <c r="A41" s="77"/>
      <c r="B41" s="121"/>
      <c r="C41" s="75"/>
      <c r="D41" s="75"/>
      <c r="E41" s="75"/>
      <c r="F41" s="70"/>
      <c r="G41" s="70"/>
      <c r="H41" s="70"/>
      <c r="I41" s="70"/>
    </row>
    <row r="42" spans="1:9" ht="13.5" hidden="1" customHeight="1">
      <c r="A42" s="77"/>
      <c r="B42" s="121"/>
      <c r="C42" s="75"/>
      <c r="D42" s="75"/>
      <c r="E42" s="75"/>
      <c r="F42" s="70"/>
      <c r="G42" s="70"/>
      <c r="H42" s="70"/>
      <c r="I42" s="70"/>
    </row>
    <row r="43" spans="1:9" ht="13.5" hidden="1" customHeight="1">
      <c r="A43" s="76"/>
      <c r="B43" s="121"/>
      <c r="C43" s="75"/>
      <c r="D43" s="75"/>
      <c r="E43" s="75"/>
      <c r="F43" s="70"/>
      <c r="G43" s="70"/>
      <c r="H43" s="70"/>
      <c r="I43" s="70"/>
    </row>
    <row r="44" spans="1:9" ht="13.5" hidden="1" customHeight="1">
      <c r="A44" s="77"/>
      <c r="B44" s="82"/>
      <c r="C44" s="75"/>
      <c r="D44" s="75"/>
      <c r="E44" s="75"/>
      <c r="F44" s="70"/>
      <c r="G44" s="70"/>
      <c r="H44" s="70"/>
      <c r="I44" s="70"/>
    </row>
    <row r="45" spans="1:9" ht="13.5" hidden="1" customHeight="1">
      <c r="A45" s="77"/>
      <c r="B45" s="82"/>
      <c r="C45" s="75"/>
      <c r="D45" s="75"/>
      <c r="E45" s="75"/>
      <c r="F45" s="70"/>
      <c r="G45" s="70"/>
      <c r="H45" s="70"/>
      <c r="I45" s="70"/>
    </row>
    <row r="46" spans="1:9" ht="13.5" hidden="1" customHeight="1">
      <c r="A46" s="77"/>
      <c r="B46" s="82"/>
      <c r="C46" s="75"/>
      <c r="D46" s="75"/>
      <c r="E46" s="75"/>
      <c r="F46" s="70"/>
      <c r="G46" s="70"/>
      <c r="H46" s="70"/>
      <c r="I46" s="70"/>
    </row>
    <row r="47" spans="1:9" ht="13.5" hidden="1" customHeight="1">
      <c r="A47" s="76"/>
      <c r="B47" s="82"/>
      <c r="C47" s="75"/>
      <c r="D47" s="75"/>
      <c r="E47" s="75"/>
      <c r="F47" s="70"/>
      <c r="G47" s="70"/>
      <c r="H47" s="70"/>
      <c r="I47" s="70"/>
    </row>
    <row r="48" spans="1:9" ht="13.5" hidden="1" customHeight="1">
      <c r="A48" s="77"/>
      <c r="B48" s="82"/>
      <c r="C48" s="75"/>
      <c r="D48" s="75"/>
      <c r="E48" s="75"/>
      <c r="F48" s="70"/>
      <c r="G48" s="70"/>
      <c r="H48" s="70"/>
      <c r="I48" s="70"/>
    </row>
    <row r="49" spans="1:9" ht="13.5" hidden="1" customHeight="1">
      <c r="A49" s="77"/>
      <c r="B49" s="82"/>
      <c r="C49" s="75"/>
      <c r="D49" s="75"/>
      <c r="E49" s="75"/>
      <c r="F49" s="70"/>
      <c r="G49" s="70"/>
      <c r="H49" s="70"/>
      <c r="I49" s="70"/>
    </row>
    <row r="50" spans="1:9" ht="13.5" hidden="1" customHeight="1">
      <c r="A50" s="77"/>
      <c r="B50" s="82"/>
      <c r="C50" s="75"/>
      <c r="D50" s="75"/>
      <c r="E50" s="75"/>
      <c r="F50" s="70"/>
      <c r="G50" s="70"/>
      <c r="H50" s="70"/>
      <c r="I50" s="70"/>
    </row>
    <row r="51" spans="1:9" ht="13.5" hidden="1" customHeight="1">
      <c r="A51" s="77"/>
      <c r="B51" s="82"/>
      <c r="C51" s="75"/>
      <c r="D51" s="75"/>
      <c r="E51" s="75"/>
      <c r="F51" s="70"/>
      <c r="G51" s="70"/>
      <c r="H51" s="70"/>
      <c r="I51" s="70"/>
    </row>
    <row r="52" spans="1:9" ht="13.5" hidden="1" customHeight="1">
      <c r="A52" s="76"/>
      <c r="B52" s="82"/>
      <c r="C52" s="75"/>
      <c r="D52" s="75"/>
      <c r="E52" s="75"/>
      <c r="F52" s="70"/>
      <c r="G52" s="70"/>
      <c r="H52" s="70"/>
      <c r="I52" s="70"/>
    </row>
    <row r="53" spans="1:9" ht="13.5" hidden="1" customHeight="1">
      <c r="A53" s="77"/>
      <c r="B53" s="82"/>
      <c r="C53" s="75"/>
      <c r="D53" s="75"/>
      <c r="E53" s="75"/>
      <c r="F53" s="70"/>
      <c r="G53" s="70"/>
      <c r="H53" s="70"/>
      <c r="I53" s="70"/>
    </row>
    <row r="54" spans="1:9" ht="13.5" hidden="1" customHeight="1">
      <c r="A54" s="77"/>
      <c r="B54" s="82"/>
      <c r="C54" s="75"/>
      <c r="D54" s="75"/>
      <c r="E54" s="75"/>
      <c r="F54" s="70"/>
      <c r="G54" s="70"/>
      <c r="H54" s="70"/>
      <c r="I54" s="70"/>
    </row>
    <row r="55" spans="1:9" ht="13.5" hidden="1" customHeight="1">
      <c r="A55" s="77"/>
      <c r="B55" s="82"/>
      <c r="C55" s="75"/>
      <c r="D55" s="75"/>
      <c r="E55" s="75"/>
      <c r="F55" s="70"/>
      <c r="G55" s="70"/>
      <c r="H55" s="70"/>
      <c r="I55" s="70"/>
    </row>
    <row r="56" spans="1:9" ht="9" hidden="1" customHeight="1">
      <c r="A56" s="80"/>
      <c r="B56" s="82"/>
      <c r="C56" s="75"/>
      <c r="D56" s="75"/>
      <c r="E56" s="75"/>
      <c r="F56" s="70"/>
      <c r="G56" s="70"/>
      <c r="H56" s="70"/>
      <c r="I56" s="70"/>
    </row>
    <row r="57" spans="1:9" ht="9" hidden="1" customHeight="1">
      <c r="A57" s="80"/>
      <c r="B57" s="82"/>
      <c r="C57" s="75"/>
      <c r="D57" s="75"/>
      <c r="E57" s="75"/>
      <c r="F57" s="70"/>
      <c r="G57" s="70"/>
      <c r="H57" s="70"/>
      <c r="I57" s="70"/>
    </row>
    <row r="58" spans="1:9" ht="9" hidden="1" customHeight="1">
      <c r="A58" s="80"/>
      <c r="B58" s="82"/>
      <c r="C58" s="75"/>
      <c r="D58" s="75"/>
      <c r="E58" s="75"/>
      <c r="F58" s="70"/>
      <c r="G58" s="70"/>
      <c r="H58" s="70"/>
      <c r="I58" s="70"/>
    </row>
    <row r="59" spans="1:9" ht="9" hidden="1" customHeight="1">
      <c r="A59" s="80"/>
      <c r="B59" s="82"/>
      <c r="C59" s="75"/>
      <c r="D59" s="75"/>
      <c r="E59" s="75"/>
      <c r="F59" s="70"/>
      <c r="G59" s="70"/>
      <c r="H59" s="70"/>
      <c r="I59" s="70"/>
    </row>
    <row r="60" spans="1:9" ht="9" hidden="1" customHeight="1">
      <c r="A60" s="81"/>
      <c r="B60" s="82"/>
      <c r="C60" s="75"/>
      <c r="D60" s="75"/>
      <c r="E60" s="75"/>
      <c r="F60" s="70"/>
      <c r="G60" s="70"/>
      <c r="H60" s="70"/>
      <c r="I60" s="70"/>
    </row>
    <row r="61" spans="1:9" ht="9" hidden="1" customHeight="1">
      <c r="A61" s="81"/>
      <c r="C61" s="75"/>
      <c r="D61" s="75"/>
      <c r="E61" s="75"/>
      <c r="F61" s="70"/>
      <c r="G61" s="70"/>
      <c r="H61" s="70"/>
      <c r="I61" s="70"/>
    </row>
    <row r="62" spans="1:9" ht="9" hidden="1" customHeight="1">
      <c r="A62" s="76"/>
      <c r="C62" s="75"/>
      <c r="D62" s="75"/>
      <c r="E62" s="75"/>
      <c r="F62" s="70"/>
      <c r="G62" s="70"/>
      <c r="H62" s="70"/>
      <c r="I62" s="70"/>
    </row>
    <row r="63" spans="1:9" ht="9" hidden="1" customHeight="1">
      <c r="A63" s="77"/>
      <c r="C63" s="75"/>
      <c r="D63" s="75"/>
      <c r="E63" s="75"/>
      <c r="F63" s="70"/>
      <c r="G63" s="70"/>
      <c r="H63" s="70"/>
      <c r="I63" s="70"/>
    </row>
    <row r="64" spans="1:9" ht="9" hidden="1" customHeight="1">
      <c r="A64" s="77"/>
      <c r="C64" s="75"/>
      <c r="D64" s="75"/>
      <c r="E64" s="75"/>
      <c r="F64" s="70"/>
      <c r="G64" s="70"/>
      <c r="H64" s="70"/>
      <c r="I64" s="70"/>
    </row>
    <row r="65" spans="1:9" ht="9" hidden="1" customHeight="1">
      <c r="A65" s="77"/>
      <c r="C65" s="75"/>
      <c r="D65" s="75"/>
      <c r="E65" s="75"/>
      <c r="F65" s="70"/>
      <c r="G65" s="70"/>
      <c r="H65" s="70"/>
      <c r="I65" s="70"/>
    </row>
    <row r="66" spans="1:9" ht="9" hidden="1" customHeight="1">
      <c r="A66" s="77"/>
      <c r="C66" s="75"/>
      <c r="D66" s="75"/>
      <c r="E66" s="75"/>
      <c r="F66" s="70"/>
      <c r="G66" s="70"/>
      <c r="H66" s="70"/>
      <c r="I66" s="70"/>
    </row>
    <row r="67" spans="1:9" ht="9" hidden="1" customHeight="1">
      <c r="A67" s="80"/>
      <c r="C67" s="75"/>
      <c r="D67" s="75"/>
      <c r="E67" s="75"/>
      <c r="F67" s="70"/>
      <c r="G67" s="70"/>
      <c r="H67" s="70"/>
      <c r="I67" s="70"/>
    </row>
    <row r="68" spans="1:9" ht="9" hidden="1" customHeight="1">
      <c r="A68" s="76"/>
      <c r="C68" s="75"/>
      <c r="D68" s="75"/>
      <c r="E68" s="75"/>
      <c r="F68" s="70"/>
      <c r="G68" s="70"/>
      <c r="H68" s="70"/>
      <c r="I68" s="70"/>
    </row>
    <row r="69" spans="1:9" ht="9" hidden="1" customHeight="1">
      <c r="A69" s="77"/>
      <c r="C69" s="75"/>
      <c r="D69" s="75"/>
      <c r="E69" s="75"/>
      <c r="F69" s="70"/>
      <c r="G69" s="70"/>
      <c r="H69" s="70"/>
      <c r="I69" s="70"/>
    </row>
    <row r="70" spans="1:9" ht="9" hidden="1" customHeight="1">
      <c r="A70" s="77"/>
      <c r="C70" s="75"/>
      <c r="D70" s="75"/>
      <c r="E70" s="75"/>
      <c r="F70" s="70"/>
      <c r="G70" s="70"/>
      <c r="H70" s="70"/>
      <c r="I70" s="70"/>
    </row>
    <row r="71" spans="1:9" ht="9" hidden="1" customHeight="1">
      <c r="A71" s="77"/>
      <c r="C71" s="75"/>
      <c r="D71" s="75"/>
      <c r="E71" s="75"/>
      <c r="F71" s="70"/>
      <c r="G71" s="70"/>
      <c r="H71" s="70"/>
      <c r="I71" s="70"/>
    </row>
    <row r="72" spans="1:9" ht="9" hidden="1" customHeight="1">
      <c r="A72" s="77"/>
      <c r="C72" s="75"/>
      <c r="D72" s="75"/>
      <c r="E72" s="75"/>
      <c r="F72" s="70"/>
      <c r="G72" s="70"/>
      <c r="H72" s="70"/>
      <c r="I72" s="70"/>
    </row>
    <row r="73" spans="1:9" ht="9" hidden="1" customHeight="1">
      <c r="A73" s="80"/>
      <c r="C73" s="75"/>
      <c r="D73" s="75"/>
      <c r="E73" s="75"/>
      <c r="F73" s="70"/>
      <c r="G73" s="70"/>
      <c r="H73" s="70"/>
      <c r="I73" s="70"/>
    </row>
    <row r="74" spans="1:9" ht="9" hidden="1" customHeight="1">
      <c r="A74" s="76"/>
      <c r="C74" s="75"/>
      <c r="D74" s="75"/>
      <c r="E74" s="75"/>
      <c r="F74" s="70"/>
      <c r="G74" s="70"/>
      <c r="H74" s="70"/>
      <c r="I74" s="70"/>
    </row>
    <row r="75" spans="1:9" ht="9" hidden="1" customHeight="1">
      <c r="A75" s="77"/>
      <c r="C75" s="75"/>
      <c r="D75" s="75"/>
      <c r="E75" s="75"/>
      <c r="F75" s="70"/>
      <c r="G75" s="70"/>
      <c r="H75" s="70"/>
      <c r="I75" s="70"/>
    </row>
    <row r="76" spans="1:9" ht="9" hidden="1" customHeight="1">
      <c r="A76" s="77"/>
      <c r="C76" s="75"/>
      <c r="D76" s="75"/>
      <c r="E76" s="75"/>
      <c r="F76" s="70"/>
      <c r="G76" s="70"/>
      <c r="H76" s="70"/>
      <c r="I76" s="70"/>
    </row>
    <row r="77" spans="1:9" ht="9" hidden="1" customHeight="1">
      <c r="A77" s="77"/>
      <c r="C77" s="75"/>
      <c r="D77" s="75"/>
      <c r="E77" s="75"/>
      <c r="F77" s="70"/>
      <c r="G77" s="70"/>
      <c r="H77" s="70"/>
      <c r="I77" s="70"/>
    </row>
    <row r="78" spans="1:9" ht="9" hidden="1" customHeight="1">
      <c r="A78" s="77"/>
      <c r="C78" s="75"/>
      <c r="D78" s="75"/>
      <c r="E78" s="75"/>
      <c r="F78" s="70"/>
      <c r="G78" s="70"/>
      <c r="H78" s="70"/>
      <c r="I78" s="70"/>
    </row>
    <row r="79" spans="1:9" hidden="1">
      <c r="A79" s="77"/>
      <c r="C79" s="82"/>
      <c r="D79" s="82"/>
      <c r="E79" s="82"/>
    </row>
    <row r="80" spans="1:9" hidden="1">
      <c r="A80" s="77"/>
      <c r="C80" s="82"/>
      <c r="D80" s="82"/>
      <c r="E80" s="82"/>
    </row>
    <row r="81" spans="1:5" hidden="1">
      <c r="A81" s="77"/>
      <c r="C81" s="82"/>
      <c r="D81" s="82"/>
      <c r="E81" s="82"/>
    </row>
    <row r="82" spans="1:5" hidden="1">
      <c r="A82" s="77"/>
      <c r="C82" s="82"/>
      <c r="D82" s="82"/>
      <c r="E82" s="82"/>
    </row>
    <row r="83" spans="1:5" hidden="1">
      <c r="A83" s="80"/>
      <c r="C83" s="82"/>
      <c r="D83" s="82"/>
      <c r="E83" s="82"/>
    </row>
    <row r="84" spans="1:5" hidden="1">
      <c r="A84" s="76"/>
      <c r="C84" s="82"/>
      <c r="D84" s="82"/>
      <c r="E84" s="82"/>
    </row>
    <row r="85" spans="1:5" hidden="1">
      <c r="A85" s="77"/>
      <c r="C85" s="82"/>
      <c r="D85" s="82"/>
      <c r="E85" s="82"/>
    </row>
    <row r="86" spans="1:5" hidden="1">
      <c r="A86" s="77"/>
      <c r="C86" s="82"/>
      <c r="D86" s="82"/>
      <c r="E86" s="82"/>
    </row>
    <row r="87" spans="1:5" hidden="1">
      <c r="A87" s="77"/>
      <c r="C87" s="82"/>
      <c r="D87" s="82"/>
      <c r="E87" s="82"/>
    </row>
    <row r="88" spans="1:5" hidden="1">
      <c r="A88" s="77"/>
      <c r="C88" s="82"/>
      <c r="D88" s="82"/>
      <c r="E88" s="82"/>
    </row>
    <row r="89" spans="1:5" hidden="1">
      <c r="A89" s="77"/>
      <c r="C89" s="82"/>
      <c r="D89" s="82"/>
      <c r="E89" s="82"/>
    </row>
    <row r="90" spans="1:5" hidden="1">
      <c r="A90" s="77"/>
      <c r="C90" s="82"/>
      <c r="D90" s="82"/>
      <c r="E90" s="82"/>
    </row>
    <row r="91" spans="1:5" hidden="1">
      <c r="A91" s="77"/>
      <c r="C91" s="82"/>
      <c r="D91" s="82"/>
      <c r="E91" s="82"/>
    </row>
    <row r="92" spans="1:5" hidden="1">
      <c r="A92" s="77"/>
      <c r="C92" s="82"/>
      <c r="D92" s="82"/>
      <c r="E92" s="82"/>
    </row>
    <row r="93" spans="1:5" hidden="1">
      <c r="A93" s="77"/>
      <c r="C93" s="82"/>
      <c r="D93" s="82"/>
      <c r="E93" s="82"/>
    </row>
    <row r="94" spans="1:5" hidden="1">
      <c r="A94" s="76"/>
      <c r="C94" s="82"/>
      <c r="D94" s="82"/>
      <c r="E94" s="82"/>
    </row>
    <row r="95" spans="1:5" hidden="1">
      <c r="A95" s="77"/>
      <c r="C95" s="82"/>
      <c r="D95" s="82"/>
      <c r="E95" s="82"/>
    </row>
    <row r="96" spans="1:5" hidden="1">
      <c r="A96" s="77"/>
      <c r="C96" s="82"/>
      <c r="D96" s="82"/>
      <c r="E96" s="82"/>
    </row>
    <row r="97" spans="1:5" hidden="1">
      <c r="A97" s="77"/>
      <c r="C97" s="82"/>
      <c r="D97" s="82"/>
      <c r="E97" s="82"/>
    </row>
    <row r="98" spans="1:5" hidden="1">
      <c r="A98" s="83"/>
      <c r="C98" s="82"/>
      <c r="D98" s="82"/>
      <c r="E98" s="82"/>
    </row>
    <row r="99" spans="1:5" hidden="1">
      <c r="A99" s="83"/>
      <c r="C99" s="82"/>
      <c r="D99" s="82"/>
      <c r="E99" s="82"/>
    </row>
    <row r="100" spans="1:5" hidden="1">
      <c r="A100" s="83"/>
      <c r="C100" s="82"/>
      <c r="D100" s="82"/>
      <c r="E100" s="82"/>
    </row>
    <row r="101" spans="1:5" hidden="1">
      <c r="A101" s="83"/>
      <c r="C101" s="82"/>
      <c r="D101" s="82"/>
      <c r="E101" s="82"/>
    </row>
    <row r="102" spans="1:5" hidden="1">
      <c r="A102" s="83"/>
      <c r="C102" s="82"/>
      <c r="D102" s="82"/>
      <c r="E102" s="82"/>
    </row>
    <row r="103" spans="1:5" hidden="1">
      <c r="A103" s="83"/>
      <c r="C103" s="82"/>
      <c r="D103" s="82"/>
      <c r="E103" s="82"/>
    </row>
    <row r="104" spans="1:5" hidden="1">
      <c r="A104" s="83"/>
      <c r="C104" s="82"/>
      <c r="D104" s="82"/>
      <c r="E104" s="82"/>
    </row>
    <row r="105" spans="1:5" hidden="1">
      <c r="A105" s="83"/>
      <c r="C105" s="82"/>
      <c r="D105" s="82"/>
      <c r="E105" s="82"/>
    </row>
    <row r="106" spans="1:5" hidden="1">
      <c r="A106" s="83"/>
      <c r="C106" s="82"/>
      <c r="D106" s="82"/>
      <c r="E106" s="82"/>
    </row>
    <row r="107" spans="1:5" ht="15.75" hidden="1">
      <c r="A107" s="84"/>
      <c r="C107" s="82"/>
      <c r="D107" s="82"/>
      <c r="E107" s="82"/>
    </row>
    <row r="108" spans="1:5" ht="15.75" hidden="1">
      <c r="A108" s="84"/>
      <c r="C108" s="82"/>
      <c r="D108" s="82"/>
      <c r="E108" s="82"/>
    </row>
    <row r="109" spans="1:5" ht="15.75" hidden="1">
      <c r="A109" s="84"/>
      <c r="C109" s="82"/>
      <c r="D109" s="82"/>
      <c r="E109" s="82"/>
    </row>
    <row r="110" spans="1:5" ht="15.75" hidden="1">
      <c r="A110" s="84"/>
      <c r="C110" s="82"/>
      <c r="D110" s="82"/>
      <c r="E110" s="82"/>
    </row>
    <row r="111" spans="1:5" ht="15.75" hidden="1">
      <c r="A111" s="84"/>
      <c r="C111" s="82"/>
      <c r="D111" s="82"/>
      <c r="E111" s="82"/>
    </row>
    <row r="112" spans="1:5" ht="15.75" hidden="1">
      <c r="A112" s="84"/>
      <c r="C112" s="82"/>
      <c r="D112" s="82"/>
      <c r="E112" s="82"/>
    </row>
    <row r="113" spans="1:5" ht="15.75" hidden="1">
      <c r="A113" s="84"/>
      <c r="C113" s="82"/>
      <c r="D113" s="82"/>
      <c r="E113" s="82"/>
    </row>
    <row r="114" spans="1:5" ht="15.75" hidden="1">
      <c r="A114" s="84"/>
      <c r="C114" s="82"/>
      <c r="D114" s="82"/>
      <c r="E114" s="82"/>
    </row>
    <row r="115" spans="1:5" ht="15.75" hidden="1">
      <c r="A115" s="84"/>
      <c r="C115" s="82"/>
      <c r="D115" s="82"/>
      <c r="E115" s="82"/>
    </row>
    <row r="116" spans="1:5" ht="15.75" hidden="1">
      <c r="A116" s="84"/>
      <c r="C116" s="82"/>
      <c r="D116" s="82"/>
      <c r="E116" s="82"/>
    </row>
    <row r="117" spans="1:5" ht="15.75" hidden="1">
      <c r="A117" s="84"/>
      <c r="C117" s="82"/>
      <c r="D117" s="82"/>
      <c r="E117" s="82"/>
    </row>
    <row r="118" spans="1:5" ht="15.75" hidden="1">
      <c r="A118" s="84"/>
      <c r="C118" s="82"/>
      <c r="D118" s="82"/>
      <c r="E118" s="82"/>
    </row>
    <row r="119" spans="1:5" ht="15.75" hidden="1">
      <c r="A119" s="84"/>
      <c r="C119" s="82"/>
      <c r="D119" s="82"/>
      <c r="E119" s="82"/>
    </row>
    <row r="120" spans="1:5" ht="15.75" hidden="1">
      <c r="A120" s="84"/>
    </row>
    <row r="121" spans="1:5" ht="15.75" hidden="1">
      <c r="A121" s="84"/>
    </row>
    <row r="122" spans="1:5" ht="15.75" hidden="1">
      <c r="A122" s="84"/>
    </row>
    <row r="123" spans="1:5" ht="15.75" hidden="1">
      <c r="A123" s="84"/>
    </row>
    <row r="124" spans="1:5" ht="15.75" hidden="1">
      <c r="A124" s="84"/>
    </row>
    <row r="125" spans="1:5" ht="15.75" hidden="1">
      <c r="A125" s="84"/>
    </row>
    <row r="126" spans="1:5" ht="15.75" hidden="1">
      <c r="A126" s="84"/>
    </row>
    <row r="127" spans="1:5" ht="15.75" hidden="1">
      <c r="A127" s="84"/>
    </row>
    <row r="128" spans="1:5"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R653"/>
  <sheetViews>
    <sheetView topLeftCell="A2" zoomScale="38" zoomScaleNormal="38" workbookViewId="0">
      <selection activeCell="A4" sqref="A4:I4"/>
    </sheetView>
  </sheetViews>
  <sheetFormatPr defaultColWidth="0" defaultRowHeight="12.75" zeroHeight="1"/>
  <cols>
    <col min="1" max="1" width="140.85546875" style="86" customWidth="1"/>
    <col min="2" max="2" width="29.140625" style="68" customWidth="1"/>
    <col min="3" max="3" width="31" style="68" customWidth="1"/>
    <col min="4" max="4" width="30.7109375" style="68" customWidth="1"/>
    <col min="5" max="5" width="31.28515625" style="68" customWidth="1"/>
    <col min="6" max="6" width="28.85546875" style="68" customWidth="1"/>
    <col min="7" max="7" width="31" style="68" customWidth="1"/>
    <col min="8" max="8" width="30.7109375" style="68" customWidth="1"/>
    <col min="9" max="9" width="31.28515625" style="68" customWidth="1"/>
    <col min="10" max="10" width="3.42578125" style="264" hidden="1"/>
    <col min="11" max="256" width="9.140625" style="68" hidden="1"/>
    <col min="257" max="257" width="140.85546875" style="68" hidden="1"/>
    <col min="258" max="258" width="29.140625" style="68" hidden="1"/>
    <col min="259" max="259" width="31" style="68" hidden="1"/>
    <col min="260" max="260" width="30.7109375" style="68" hidden="1"/>
    <col min="261" max="261" width="31.28515625" style="68" hidden="1"/>
    <col min="262" max="262" width="28.85546875" style="68" hidden="1"/>
    <col min="263" max="263" width="31" style="68" hidden="1"/>
    <col min="264" max="264" width="30.7109375" style="68" hidden="1"/>
    <col min="265" max="265" width="31.28515625" style="68" hidden="1"/>
    <col min="266" max="266" width="3.42578125" style="68" hidden="1"/>
    <col min="267" max="512" width="9.140625" style="68" hidden="1"/>
    <col min="513" max="513" width="140.85546875" style="68" hidden="1"/>
    <col min="514" max="514" width="29.140625" style="68" hidden="1"/>
    <col min="515" max="515" width="31" style="68" hidden="1"/>
    <col min="516" max="516" width="30.7109375" style="68" hidden="1"/>
    <col min="517" max="517" width="31.28515625" style="68" hidden="1"/>
    <col min="518" max="518" width="28.85546875" style="68" hidden="1"/>
    <col min="519" max="519" width="31" style="68" hidden="1"/>
    <col min="520" max="520" width="30.7109375" style="68" hidden="1"/>
    <col min="521" max="521" width="31.28515625" style="68" hidden="1"/>
    <col min="522" max="522" width="3.42578125" style="68" hidden="1"/>
    <col min="523" max="768" width="9.140625" style="68" hidden="1"/>
    <col min="769" max="769" width="140.85546875" style="68" hidden="1"/>
    <col min="770" max="770" width="29.140625" style="68" hidden="1"/>
    <col min="771" max="771" width="31" style="68" hidden="1"/>
    <col min="772" max="772" width="30.7109375" style="68" hidden="1"/>
    <col min="773" max="773" width="31.28515625" style="68" hidden="1"/>
    <col min="774" max="774" width="28.85546875" style="68" hidden="1"/>
    <col min="775" max="775" width="31" style="68" hidden="1"/>
    <col min="776" max="776" width="30.7109375" style="68" hidden="1"/>
    <col min="777" max="777" width="31.28515625" style="68" hidden="1"/>
    <col min="778" max="778" width="3.42578125" style="68" hidden="1"/>
    <col min="779" max="1024" width="9.140625" style="68" hidden="1"/>
    <col min="1025" max="1025" width="140.85546875" style="68" hidden="1"/>
    <col min="1026" max="1026" width="29.140625" style="68" hidden="1"/>
    <col min="1027" max="1027" width="31" style="68" hidden="1"/>
    <col min="1028" max="1028" width="30.7109375" style="68" hidden="1"/>
    <col min="1029" max="1029" width="31.28515625" style="68" hidden="1"/>
    <col min="1030" max="1030" width="28.85546875" style="68" hidden="1"/>
    <col min="1031" max="1031" width="31" style="68" hidden="1"/>
    <col min="1032" max="1032" width="30.7109375" style="68" hidden="1"/>
    <col min="1033" max="1033" width="31.28515625" style="68" hidden="1"/>
    <col min="1034" max="1034" width="3.42578125" style="68" hidden="1"/>
    <col min="1035" max="1280" width="9.140625" style="68" hidden="1"/>
    <col min="1281" max="1281" width="140.85546875" style="68" hidden="1"/>
    <col min="1282" max="1282" width="29.140625" style="68" hidden="1"/>
    <col min="1283" max="1283" width="31" style="68" hidden="1"/>
    <col min="1284" max="1284" width="30.7109375" style="68" hidden="1"/>
    <col min="1285" max="1285" width="31.28515625" style="68" hidden="1"/>
    <col min="1286" max="1286" width="28.85546875" style="68" hidden="1"/>
    <col min="1287" max="1287" width="31" style="68" hidden="1"/>
    <col min="1288" max="1288" width="30.7109375" style="68" hidden="1"/>
    <col min="1289" max="1289" width="31.28515625" style="68" hidden="1"/>
    <col min="1290" max="1290" width="3.42578125" style="68" hidden="1"/>
    <col min="1291" max="1536" width="9.140625" style="68" hidden="1"/>
    <col min="1537" max="1537" width="140.85546875" style="68" hidden="1"/>
    <col min="1538" max="1538" width="29.140625" style="68" hidden="1"/>
    <col min="1539" max="1539" width="31" style="68" hidden="1"/>
    <col min="1540" max="1540" width="30.7109375" style="68" hidden="1"/>
    <col min="1541" max="1541" width="31.28515625" style="68" hidden="1"/>
    <col min="1542" max="1542" width="28.85546875" style="68" hidden="1"/>
    <col min="1543" max="1543" width="31" style="68" hidden="1"/>
    <col min="1544" max="1544" width="30.7109375" style="68" hidden="1"/>
    <col min="1545" max="1545" width="31.28515625" style="68" hidden="1"/>
    <col min="1546" max="1546" width="3.42578125" style="68" hidden="1"/>
    <col min="1547" max="1792" width="9.140625" style="68" hidden="1"/>
    <col min="1793" max="1793" width="140.85546875" style="68" hidden="1"/>
    <col min="1794" max="1794" width="29.140625" style="68" hidden="1"/>
    <col min="1795" max="1795" width="31" style="68" hidden="1"/>
    <col min="1796" max="1796" width="30.7109375" style="68" hidden="1"/>
    <col min="1797" max="1797" width="31.28515625" style="68" hidden="1"/>
    <col min="1798" max="1798" width="28.85546875" style="68" hidden="1"/>
    <col min="1799" max="1799" width="31" style="68" hidden="1"/>
    <col min="1800" max="1800" width="30.7109375" style="68" hidden="1"/>
    <col min="1801" max="1801" width="31.28515625" style="68" hidden="1"/>
    <col min="1802" max="1802" width="3.42578125" style="68" hidden="1"/>
    <col min="1803" max="2048" width="9.140625" style="68" hidden="1"/>
    <col min="2049" max="2049" width="140.85546875" style="68" hidden="1"/>
    <col min="2050" max="2050" width="29.140625" style="68" hidden="1"/>
    <col min="2051" max="2051" width="31" style="68" hidden="1"/>
    <col min="2052" max="2052" width="30.7109375" style="68" hidden="1"/>
    <col min="2053" max="2053" width="31.28515625" style="68" hidden="1"/>
    <col min="2054" max="2054" width="28.85546875" style="68" hidden="1"/>
    <col min="2055" max="2055" width="31" style="68" hidden="1"/>
    <col min="2056" max="2056" width="30.7109375" style="68" hidden="1"/>
    <col min="2057" max="2057" width="31.28515625" style="68" hidden="1"/>
    <col min="2058" max="2058" width="3.42578125" style="68" hidden="1"/>
    <col min="2059" max="2304" width="9.140625" style="68" hidden="1"/>
    <col min="2305" max="2305" width="140.85546875" style="68" hidden="1"/>
    <col min="2306" max="2306" width="29.140625" style="68" hidden="1"/>
    <col min="2307" max="2307" width="31" style="68" hidden="1"/>
    <col min="2308" max="2308" width="30.7109375" style="68" hidden="1"/>
    <col min="2309" max="2309" width="31.28515625" style="68" hidden="1"/>
    <col min="2310" max="2310" width="28.85546875" style="68" hidden="1"/>
    <col min="2311" max="2311" width="31" style="68" hidden="1"/>
    <col min="2312" max="2312" width="30.7109375" style="68" hidden="1"/>
    <col min="2313" max="2313" width="31.28515625" style="68" hidden="1"/>
    <col min="2314" max="2314" width="3.42578125" style="68" hidden="1"/>
    <col min="2315" max="2560" width="9.140625" style="68" hidden="1"/>
    <col min="2561" max="2561" width="140.85546875" style="68" hidden="1"/>
    <col min="2562" max="2562" width="29.140625" style="68" hidden="1"/>
    <col min="2563" max="2563" width="31" style="68" hidden="1"/>
    <col min="2564" max="2564" width="30.7109375" style="68" hidden="1"/>
    <col min="2565" max="2565" width="31.28515625" style="68" hidden="1"/>
    <col min="2566" max="2566" width="28.85546875" style="68" hidden="1"/>
    <col min="2567" max="2567" width="31" style="68" hidden="1"/>
    <col min="2568" max="2568" width="30.7109375" style="68" hidden="1"/>
    <col min="2569" max="2569" width="31.28515625" style="68" hidden="1"/>
    <col min="2570" max="2570" width="3.42578125" style="68" hidden="1"/>
    <col min="2571" max="2816" width="9.140625" style="68" hidden="1"/>
    <col min="2817" max="2817" width="140.85546875" style="68" hidden="1"/>
    <col min="2818" max="2818" width="29.140625" style="68" hidden="1"/>
    <col min="2819" max="2819" width="31" style="68" hidden="1"/>
    <col min="2820" max="2820" width="30.7109375" style="68" hidden="1"/>
    <col min="2821" max="2821" width="31.28515625" style="68" hidden="1"/>
    <col min="2822" max="2822" width="28.85546875" style="68" hidden="1"/>
    <col min="2823" max="2823" width="31" style="68" hidden="1"/>
    <col min="2824" max="2824" width="30.7109375" style="68" hidden="1"/>
    <col min="2825" max="2825" width="31.28515625" style="68" hidden="1"/>
    <col min="2826" max="2826" width="3.42578125" style="68" hidden="1"/>
    <col min="2827" max="3072" width="9.140625" style="68" hidden="1"/>
    <col min="3073" max="3073" width="140.85546875" style="68" hidden="1"/>
    <col min="3074" max="3074" width="29.140625" style="68" hidden="1"/>
    <col min="3075" max="3075" width="31" style="68" hidden="1"/>
    <col min="3076" max="3076" width="30.7109375" style="68" hidden="1"/>
    <col min="3077" max="3077" width="31.28515625" style="68" hidden="1"/>
    <col min="3078" max="3078" width="28.85546875" style="68" hidden="1"/>
    <col min="3079" max="3079" width="31" style="68" hidden="1"/>
    <col min="3080" max="3080" width="30.7109375" style="68" hidden="1"/>
    <col min="3081" max="3081" width="31.28515625" style="68" hidden="1"/>
    <col min="3082" max="3082" width="3.42578125" style="68" hidden="1"/>
    <col min="3083" max="3328" width="9.140625" style="68" hidden="1"/>
    <col min="3329" max="3329" width="140.85546875" style="68" hidden="1"/>
    <col min="3330" max="3330" width="29.140625" style="68" hidden="1"/>
    <col min="3331" max="3331" width="31" style="68" hidden="1"/>
    <col min="3332" max="3332" width="30.7109375" style="68" hidden="1"/>
    <col min="3333" max="3333" width="31.28515625" style="68" hidden="1"/>
    <col min="3334" max="3334" width="28.85546875" style="68" hidden="1"/>
    <col min="3335" max="3335" width="31" style="68" hidden="1"/>
    <col min="3336" max="3336" width="30.7109375" style="68" hidden="1"/>
    <col min="3337" max="3337" width="31.28515625" style="68" hidden="1"/>
    <col min="3338" max="3338" width="3.42578125" style="68" hidden="1"/>
    <col min="3339" max="3584" width="9.140625" style="68" hidden="1"/>
    <col min="3585" max="3585" width="140.85546875" style="68" hidden="1"/>
    <col min="3586" max="3586" width="29.140625" style="68" hidden="1"/>
    <col min="3587" max="3587" width="31" style="68" hidden="1"/>
    <col min="3588" max="3588" width="30.7109375" style="68" hidden="1"/>
    <col min="3589" max="3589" width="31.28515625" style="68" hidden="1"/>
    <col min="3590" max="3590" width="28.85546875" style="68" hidden="1"/>
    <col min="3591" max="3591" width="31" style="68" hidden="1"/>
    <col min="3592" max="3592" width="30.7109375" style="68" hidden="1"/>
    <col min="3593" max="3593" width="31.28515625" style="68" hidden="1"/>
    <col min="3594" max="3594" width="3.42578125" style="68" hidden="1"/>
    <col min="3595" max="3840" width="9.140625" style="68" hidden="1"/>
    <col min="3841" max="3841" width="140.85546875" style="68" hidden="1"/>
    <col min="3842" max="3842" width="29.140625" style="68" hidden="1"/>
    <col min="3843" max="3843" width="31" style="68" hidden="1"/>
    <col min="3844" max="3844" width="30.7109375" style="68" hidden="1"/>
    <col min="3845" max="3845" width="31.28515625" style="68" hidden="1"/>
    <col min="3846" max="3846" width="28.85546875" style="68" hidden="1"/>
    <col min="3847" max="3847" width="31" style="68" hidden="1"/>
    <col min="3848" max="3848" width="30.7109375" style="68" hidden="1"/>
    <col min="3849" max="3849" width="31.28515625" style="68" hidden="1"/>
    <col min="3850" max="3850" width="3.42578125" style="68" hidden="1"/>
    <col min="3851" max="4096" width="9.140625" style="68" hidden="1"/>
    <col min="4097" max="4097" width="140.85546875" style="68" hidden="1"/>
    <col min="4098" max="4098" width="29.140625" style="68" hidden="1"/>
    <col min="4099" max="4099" width="31" style="68" hidden="1"/>
    <col min="4100" max="4100" width="30.7109375" style="68" hidden="1"/>
    <col min="4101" max="4101" width="31.28515625" style="68" hidden="1"/>
    <col min="4102" max="4102" width="28.85546875" style="68" hidden="1"/>
    <col min="4103" max="4103" width="31" style="68" hidden="1"/>
    <col min="4104" max="4104" width="30.7109375" style="68" hidden="1"/>
    <col min="4105" max="4105" width="31.28515625" style="68" hidden="1"/>
    <col min="4106" max="4106" width="3.42578125" style="68" hidden="1"/>
    <col min="4107" max="4352" width="9.140625" style="68" hidden="1"/>
    <col min="4353" max="4353" width="140.85546875" style="68" hidden="1"/>
    <col min="4354" max="4354" width="29.140625" style="68" hidden="1"/>
    <col min="4355" max="4355" width="31" style="68" hidden="1"/>
    <col min="4356" max="4356" width="30.7109375" style="68" hidden="1"/>
    <col min="4357" max="4357" width="31.28515625" style="68" hidden="1"/>
    <col min="4358" max="4358" width="28.85546875" style="68" hidden="1"/>
    <col min="4359" max="4359" width="31" style="68" hidden="1"/>
    <col min="4360" max="4360" width="30.7109375" style="68" hidden="1"/>
    <col min="4361" max="4361" width="31.28515625" style="68" hidden="1"/>
    <col min="4362" max="4362" width="3.42578125" style="68" hidden="1"/>
    <col min="4363" max="4608" width="9.140625" style="68" hidden="1"/>
    <col min="4609" max="4609" width="140.85546875" style="68" hidden="1"/>
    <col min="4610" max="4610" width="29.140625" style="68" hidden="1"/>
    <col min="4611" max="4611" width="31" style="68" hidden="1"/>
    <col min="4612" max="4612" width="30.7109375" style="68" hidden="1"/>
    <col min="4613" max="4613" width="31.28515625" style="68" hidden="1"/>
    <col min="4614" max="4614" width="28.85546875" style="68" hidden="1"/>
    <col min="4615" max="4615" width="31" style="68" hidden="1"/>
    <col min="4616" max="4616" width="30.7109375" style="68" hidden="1"/>
    <col min="4617" max="4617" width="31.28515625" style="68" hidden="1"/>
    <col min="4618" max="4618" width="3.42578125" style="68" hidden="1"/>
    <col min="4619" max="4864" width="9.140625" style="68" hidden="1"/>
    <col min="4865" max="4865" width="140.85546875" style="68" hidden="1"/>
    <col min="4866" max="4866" width="29.140625" style="68" hidden="1"/>
    <col min="4867" max="4867" width="31" style="68" hidden="1"/>
    <col min="4868" max="4868" width="30.7109375" style="68" hidden="1"/>
    <col min="4869" max="4869" width="31.28515625" style="68" hidden="1"/>
    <col min="4870" max="4870" width="28.85546875" style="68" hidden="1"/>
    <col min="4871" max="4871" width="31" style="68" hidden="1"/>
    <col min="4872" max="4872" width="30.7109375" style="68" hidden="1"/>
    <col min="4873" max="4873" width="31.28515625" style="68" hidden="1"/>
    <col min="4874" max="4874" width="3.42578125" style="68" hidden="1"/>
    <col min="4875" max="5120" width="9.140625" style="68" hidden="1"/>
    <col min="5121" max="5121" width="140.85546875" style="68" hidden="1"/>
    <col min="5122" max="5122" width="29.140625" style="68" hidden="1"/>
    <col min="5123" max="5123" width="31" style="68" hidden="1"/>
    <col min="5124" max="5124" width="30.7109375" style="68" hidden="1"/>
    <col min="5125" max="5125" width="31.28515625" style="68" hidden="1"/>
    <col min="5126" max="5126" width="28.85546875" style="68" hidden="1"/>
    <col min="5127" max="5127" width="31" style="68" hidden="1"/>
    <col min="5128" max="5128" width="30.7109375" style="68" hidden="1"/>
    <col min="5129" max="5129" width="31.28515625" style="68" hidden="1"/>
    <col min="5130" max="5130" width="3.42578125" style="68" hidden="1"/>
    <col min="5131" max="5376" width="9.140625" style="68" hidden="1"/>
    <col min="5377" max="5377" width="140.85546875" style="68" hidden="1"/>
    <col min="5378" max="5378" width="29.140625" style="68" hidden="1"/>
    <col min="5379" max="5379" width="31" style="68" hidden="1"/>
    <col min="5380" max="5380" width="30.7109375" style="68" hidden="1"/>
    <col min="5381" max="5381" width="31.28515625" style="68" hidden="1"/>
    <col min="5382" max="5382" width="28.85546875" style="68" hidden="1"/>
    <col min="5383" max="5383" width="31" style="68" hidden="1"/>
    <col min="5384" max="5384" width="30.7109375" style="68" hidden="1"/>
    <col min="5385" max="5385" width="31.28515625" style="68" hidden="1"/>
    <col min="5386" max="5386" width="3.42578125" style="68" hidden="1"/>
    <col min="5387" max="5632" width="9.140625" style="68" hidden="1"/>
    <col min="5633" max="5633" width="140.85546875" style="68" hidden="1"/>
    <col min="5634" max="5634" width="29.140625" style="68" hidden="1"/>
    <col min="5635" max="5635" width="31" style="68" hidden="1"/>
    <col min="5636" max="5636" width="30.7109375" style="68" hidden="1"/>
    <col min="5637" max="5637" width="31.28515625" style="68" hidden="1"/>
    <col min="5638" max="5638" width="28.85546875" style="68" hidden="1"/>
    <col min="5639" max="5639" width="31" style="68" hidden="1"/>
    <col min="5640" max="5640" width="30.7109375" style="68" hidden="1"/>
    <col min="5641" max="5641" width="31.28515625" style="68" hidden="1"/>
    <col min="5642" max="5642" width="3.42578125" style="68" hidden="1"/>
    <col min="5643" max="5888" width="9.140625" style="68" hidden="1"/>
    <col min="5889" max="5889" width="140.85546875" style="68" hidden="1"/>
    <col min="5890" max="5890" width="29.140625" style="68" hidden="1"/>
    <col min="5891" max="5891" width="31" style="68" hidden="1"/>
    <col min="5892" max="5892" width="30.7109375" style="68" hidden="1"/>
    <col min="5893" max="5893" width="31.28515625" style="68" hidden="1"/>
    <col min="5894" max="5894" width="28.85546875" style="68" hidden="1"/>
    <col min="5895" max="5895" width="31" style="68" hidden="1"/>
    <col min="5896" max="5896" width="30.7109375" style="68" hidden="1"/>
    <col min="5897" max="5897" width="31.28515625" style="68" hidden="1"/>
    <col min="5898" max="5898" width="3.42578125" style="68" hidden="1"/>
    <col min="5899" max="6144" width="9.140625" style="68" hidden="1"/>
    <col min="6145" max="6145" width="140.85546875" style="68" hidden="1"/>
    <col min="6146" max="6146" width="29.140625" style="68" hidden="1"/>
    <col min="6147" max="6147" width="31" style="68" hidden="1"/>
    <col min="6148" max="6148" width="30.7109375" style="68" hidden="1"/>
    <col min="6149" max="6149" width="31.28515625" style="68" hidden="1"/>
    <col min="6150" max="6150" width="28.85546875" style="68" hidden="1"/>
    <col min="6151" max="6151" width="31" style="68" hidden="1"/>
    <col min="6152" max="6152" width="30.7109375" style="68" hidden="1"/>
    <col min="6153" max="6153" width="31.28515625" style="68" hidden="1"/>
    <col min="6154" max="6154" width="3.42578125" style="68" hidden="1"/>
    <col min="6155" max="6400" width="9.140625" style="68" hidden="1"/>
    <col min="6401" max="6401" width="140.85546875" style="68" hidden="1"/>
    <col min="6402" max="6402" width="29.140625" style="68" hidden="1"/>
    <col min="6403" max="6403" width="31" style="68" hidden="1"/>
    <col min="6404" max="6404" width="30.7109375" style="68" hidden="1"/>
    <col min="6405" max="6405" width="31.28515625" style="68" hidden="1"/>
    <col min="6406" max="6406" width="28.85546875" style="68" hidden="1"/>
    <col min="6407" max="6407" width="31" style="68" hidden="1"/>
    <col min="6408" max="6408" width="30.7109375" style="68" hidden="1"/>
    <col min="6409" max="6409" width="31.28515625" style="68" hidden="1"/>
    <col min="6410" max="6410" width="3.42578125" style="68" hidden="1"/>
    <col min="6411" max="6656" width="9.140625" style="68" hidden="1"/>
    <col min="6657" max="6657" width="140.85546875" style="68" hidden="1"/>
    <col min="6658" max="6658" width="29.140625" style="68" hidden="1"/>
    <col min="6659" max="6659" width="31" style="68" hidden="1"/>
    <col min="6660" max="6660" width="30.7109375" style="68" hidden="1"/>
    <col min="6661" max="6661" width="31.28515625" style="68" hidden="1"/>
    <col min="6662" max="6662" width="28.85546875" style="68" hidden="1"/>
    <col min="6663" max="6663" width="31" style="68" hidden="1"/>
    <col min="6664" max="6664" width="30.7109375" style="68" hidden="1"/>
    <col min="6665" max="6665" width="31.28515625" style="68" hidden="1"/>
    <col min="6666" max="6666" width="3.42578125" style="68" hidden="1"/>
    <col min="6667" max="6912" width="9.140625" style="68" hidden="1"/>
    <col min="6913" max="6913" width="140.85546875" style="68" hidden="1"/>
    <col min="6914" max="6914" width="29.140625" style="68" hidden="1"/>
    <col min="6915" max="6915" width="31" style="68" hidden="1"/>
    <col min="6916" max="6916" width="30.7109375" style="68" hidden="1"/>
    <col min="6917" max="6917" width="31.28515625" style="68" hidden="1"/>
    <col min="6918" max="6918" width="28.85546875" style="68" hidden="1"/>
    <col min="6919" max="6919" width="31" style="68" hidden="1"/>
    <col min="6920" max="6920" width="30.7109375" style="68" hidden="1"/>
    <col min="6921" max="6921" width="31.28515625" style="68" hidden="1"/>
    <col min="6922" max="6922" width="3.42578125" style="68" hidden="1"/>
    <col min="6923" max="7168" width="9.140625" style="68" hidden="1"/>
    <col min="7169" max="7169" width="140.85546875" style="68" hidden="1"/>
    <col min="7170" max="7170" width="29.140625" style="68" hidden="1"/>
    <col min="7171" max="7171" width="31" style="68" hidden="1"/>
    <col min="7172" max="7172" width="30.7109375" style="68" hidden="1"/>
    <col min="7173" max="7173" width="31.28515625" style="68" hidden="1"/>
    <col min="7174" max="7174" width="28.85546875" style="68" hidden="1"/>
    <col min="7175" max="7175" width="31" style="68" hidden="1"/>
    <col min="7176" max="7176" width="30.7109375" style="68" hidden="1"/>
    <col min="7177" max="7177" width="31.28515625" style="68" hidden="1"/>
    <col min="7178" max="7178" width="3.42578125" style="68" hidden="1"/>
    <col min="7179" max="7424" width="9.140625" style="68" hidden="1"/>
    <col min="7425" max="7425" width="140.85546875" style="68" hidden="1"/>
    <col min="7426" max="7426" width="29.140625" style="68" hidden="1"/>
    <col min="7427" max="7427" width="31" style="68" hidden="1"/>
    <col min="7428" max="7428" width="30.7109375" style="68" hidden="1"/>
    <col min="7429" max="7429" width="31.28515625" style="68" hidden="1"/>
    <col min="7430" max="7430" width="28.85546875" style="68" hidden="1"/>
    <col min="7431" max="7431" width="31" style="68" hidden="1"/>
    <col min="7432" max="7432" width="30.7109375" style="68" hidden="1"/>
    <col min="7433" max="7433" width="31.28515625" style="68" hidden="1"/>
    <col min="7434" max="7434" width="3.42578125" style="68" hidden="1"/>
    <col min="7435" max="7680" width="9.140625" style="68" hidden="1"/>
    <col min="7681" max="7681" width="140.85546875" style="68" hidden="1"/>
    <col min="7682" max="7682" width="29.140625" style="68" hidden="1"/>
    <col min="7683" max="7683" width="31" style="68" hidden="1"/>
    <col min="7684" max="7684" width="30.7109375" style="68" hidden="1"/>
    <col min="7685" max="7685" width="31.28515625" style="68" hidden="1"/>
    <col min="7686" max="7686" width="28.85546875" style="68" hidden="1"/>
    <col min="7687" max="7687" width="31" style="68" hidden="1"/>
    <col min="7688" max="7688" width="30.7109375" style="68" hidden="1"/>
    <col min="7689" max="7689" width="31.28515625" style="68" hidden="1"/>
    <col min="7690" max="7690" width="3.42578125" style="68" hidden="1"/>
    <col min="7691" max="7936" width="9.140625" style="68" hidden="1"/>
    <col min="7937" max="7937" width="140.85546875" style="68" hidden="1"/>
    <col min="7938" max="7938" width="29.140625" style="68" hidden="1"/>
    <col min="7939" max="7939" width="31" style="68" hidden="1"/>
    <col min="7940" max="7940" width="30.7109375" style="68" hidden="1"/>
    <col min="7941" max="7941" width="31.28515625" style="68" hidden="1"/>
    <col min="7942" max="7942" width="28.85546875" style="68" hidden="1"/>
    <col min="7943" max="7943" width="31" style="68" hidden="1"/>
    <col min="7944" max="7944" width="30.7109375" style="68" hidden="1"/>
    <col min="7945" max="7945" width="31.28515625" style="68" hidden="1"/>
    <col min="7946" max="7946" width="3.42578125" style="68" hidden="1"/>
    <col min="7947" max="8192" width="9.140625" style="68" hidden="1"/>
    <col min="8193" max="8193" width="140.85546875" style="68" hidden="1"/>
    <col min="8194" max="8194" width="29.140625" style="68" hidden="1"/>
    <col min="8195" max="8195" width="31" style="68" hidden="1"/>
    <col min="8196" max="8196" width="30.7109375" style="68" hidden="1"/>
    <col min="8197" max="8197" width="31.28515625" style="68" hidden="1"/>
    <col min="8198" max="8198" width="28.85546875" style="68" hidden="1"/>
    <col min="8199" max="8199" width="31" style="68" hidden="1"/>
    <col min="8200" max="8200" width="30.7109375" style="68" hidden="1"/>
    <col min="8201" max="8201" width="31.28515625" style="68" hidden="1"/>
    <col min="8202" max="8202" width="3.42578125" style="68" hidden="1"/>
    <col min="8203" max="8448" width="9.140625" style="68" hidden="1"/>
    <col min="8449" max="8449" width="140.85546875" style="68" hidden="1"/>
    <col min="8450" max="8450" width="29.140625" style="68" hidden="1"/>
    <col min="8451" max="8451" width="31" style="68" hidden="1"/>
    <col min="8452" max="8452" width="30.7109375" style="68" hidden="1"/>
    <col min="8453" max="8453" width="31.28515625" style="68" hidden="1"/>
    <col min="8454" max="8454" width="28.85546875" style="68" hidden="1"/>
    <col min="8455" max="8455" width="31" style="68" hidden="1"/>
    <col min="8456" max="8456" width="30.7109375" style="68" hidden="1"/>
    <col min="8457" max="8457" width="31.28515625" style="68" hidden="1"/>
    <col min="8458" max="8458" width="3.42578125" style="68" hidden="1"/>
    <col min="8459" max="8704" width="9.140625" style="68" hidden="1"/>
    <col min="8705" max="8705" width="140.85546875" style="68" hidden="1"/>
    <col min="8706" max="8706" width="29.140625" style="68" hidden="1"/>
    <col min="8707" max="8707" width="31" style="68" hidden="1"/>
    <col min="8708" max="8708" width="30.7109375" style="68" hidden="1"/>
    <col min="8709" max="8709" width="31.28515625" style="68" hidden="1"/>
    <col min="8710" max="8710" width="28.85546875" style="68" hidden="1"/>
    <col min="8711" max="8711" width="31" style="68" hidden="1"/>
    <col min="8712" max="8712" width="30.7109375" style="68" hidden="1"/>
    <col min="8713" max="8713" width="31.28515625" style="68" hidden="1"/>
    <col min="8714" max="8714" width="3.42578125" style="68" hidden="1"/>
    <col min="8715" max="8960" width="9.140625" style="68" hidden="1"/>
    <col min="8961" max="8961" width="140.85546875" style="68" hidden="1"/>
    <col min="8962" max="8962" width="29.140625" style="68" hidden="1"/>
    <col min="8963" max="8963" width="31" style="68" hidden="1"/>
    <col min="8964" max="8964" width="30.7109375" style="68" hidden="1"/>
    <col min="8965" max="8965" width="31.28515625" style="68" hidden="1"/>
    <col min="8966" max="8966" width="28.85546875" style="68" hidden="1"/>
    <col min="8967" max="8967" width="31" style="68" hidden="1"/>
    <col min="8968" max="8968" width="30.7109375" style="68" hidden="1"/>
    <col min="8969" max="8969" width="31.28515625" style="68" hidden="1"/>
    <col min="8970" max="8970" width="3.42578125" style="68" hidden="1"/>
    <col min="8971" max="9216" width="9.140625" style="68" hidden="1"/>
    <col min="9217" max="9217" width="140.85546875" style="68" hidden="1"/>
    <col min="9218" max="9218" width="29.140625" style="68" hidden="1"/>
    <col min="9219" max="9219" width="31" style="68" hidden="1"/>
    <col min="9220" max="9220" width="30.7109375" style="68" hidden="1"/>
    <col min="9221" max="9221" width="31.28515625" style="68" hidden="1"/>
    <col min="9222" max="9222" width="28.85546875" style="68" hidden="1"/>
    <col min="9223" max="9223" width="31" style="68" hidden="1"/>
    <col min="9224" max="9224" width="30.7109375" style="68" hidden="1"/>
    <col min="9225" max="9225" width="31.28515625" style="68" hidden="1"/>
    <col min="9226" max="9226" width="3.42578125" style="68" hidden="1"/>
    <col min="9227" max="9472" width="9.140625" style="68" hidden="1"/>
    <col min="9473" max="9473" width="140.85546875" style="68" hidden="1"/>
    <col min="9474" max="9474" width="29.140625" style="68" hidden="1"/>
    <col min="9475" max="9475" width="31" style="68" hidden="1"/>
    <col min="9476" max="9476" width="30.7109375" style="68" hidden="1"/>
    <col min="9477" max="9477" width="31.28515625" style="68" hidden="1"/>
    <col min="9478" max="9478" width="28.85546875" style="68" hidden="1"/>
    <col min="9479" max="9479" width="31" style="68" hidden="1"/>
    <col min="9480" max="9480" width="30.7109375" style="68" hidden="1"/>
    <col min="9481" max="9481" width="31.28515625" style="68" hidden="1"/>
    <col min="9482" max="9482" width="3.42578125" style="68" hidden="1"/>
    <col min="9483" max="9728" width="9.140625" style="68" hidden="1"/>
    <col min="9729" max="9729" width="140.85546875" style="68" hidden="1"/>
    <col min="9730" max="9730" width="29.140625" style="68" hidden="1"/>
    <col min="9731" max="9731" width="31" style="68" hidden="1"/>
    <col min="9732" max="9732" width="30.7109375" style="68" hidden="1"/>
    <col min="9733" max="9733" width="31.28515625" style="68" hidden="1"/>
    <col min="9734" max="9734" width="28.85546875" style="68" hidden="1"/>
    <col min="9735" max="9735" width="31" style="68" hidden="1"/>
    <col min="9736" max="9736" width="30.7109375" style="68" hidden="1"/>
    <col min="9737" max="9737" width="31.28515625" style="68" hidden="1"/>
    <col min="9738" max="9738" width="3.42578125" style="68" hidden="1"/>
    <col min="9739" max="9984" width="9.140625" style="68" hidden="1"/>
    <col min="9985" max="9985" width="140.85546875" style="68" hidden="1"/>
    <col min="9986" max="9986" width="29.140625" style="68" hidden="1"/>
    <col min="9987" max="9987" width="31" style="68" hidden="1"/>
    <col min="9988" max="9988" width="30.7109375" style="68" hidden="1"/>
    <col min="9989" max="9989" width="31.28515625" style="68" hidden="1"/>
    <col min="9990" max="9990" width="28.85546875" style="68" hidden="1"/>
    <col min="9991" max="9991" width="31" style="68" hidden="1"/>
    <col min="9992" max="9992" width="30.7109375" style="68" hidden="1"/>
    <col min="9993" max="9993" width="31.28515625" style="68" hidden="1"/>
    <col min="9994" max="9994" width="3.42578125" style="68" hidden="1"/>
    <col min="9995" max="10240" width="9.140625" style="68" hidden="1"/>
    <col min="10241" max="10241" width="140.85546875" style="68" hidden="1"/>
    <col min="10242" max="10242" width="29.140625" style="68" hidden="1"/>
    <col min="10243" max="10243" width="31" style="68" hidden="1"/>
    <col min="10244" max="10244" width="30.7109375" style="68" hidden="1"/>
    <col min="10245" max="10245" width="31.28515625" style="68" hidden="1"/>
    <col min="10246" max="10246" width="28.85546875" style="68" hidden="1"/>
    <col min="10247" max="10247" width="31" style="68" hidden="1"/>
    <col min="10248" max="10248" width="30.7109375" style="68" hidden="1"/>
    <col min="10249" max="10249" width="31.28515625" style="68" hidden="1"/>
    <col min="10250" max="10250" width="3.42578125" style="68" hidden="1"/>
    <col min="10251" max="10496" width="9.140625" style="68" hidden="1"/>
    <col min="10497" max="10497" width="140.85546875" style="68" hidden="1"/>
    <col min="10498" max="10498" width="29.140625" style="68" hidden="1"/>
    <col min="10499" max="10499" width="31" style="68" hidden="1"/>
    <col min="10500" max="10500" width="30.7109375" style="68" hidden="1"/>
    <col min="10501" max="10501" width="31.28515625" style="68" hidden="1"/>
    <col min="10502" max="10502" width="28.85546875" style="68" hidden="1"/>
    <col min="10503" max="10503" width="31" style="68" hidden="1"/>
    <col min="10504" max="10504" width="30.7109375" style="68" hidden="1"/>
    <col min="10505" max="10505" width="31.28515625" style="68" hidden="1"/>
    <col min="10506" max="10506" width="3.42578125" style="68" hidden="1"/>
    <col min="10507" max="10752" width="9.140625" style="68" hidden="1"/>
    <col min="10753" max="10753" width="140.85546875" style="68" hidden="1"/>
    <col min="10754" max="10754" width="29.140625" style="68" hidden="1"/>
    <col min="10755" max="10755" width="31" style="68" hidden="1"/>
    <col min="10756" max="10756" width="30.7109375" style="68" hidden="1"/>
    <col min="10757" max="10757" width="31.28515625" style="68" hidden="1"/>
    <col min="10758" max="10758" width="28.85546875" style="68" hidden="1"/>
    <col min="10759" max="10759" width="31" style="68" hidden="1"/>
    <col min="10760" max="10760" width="30.7109375" style="68" hidden="1"/>
    <col min="10761" max="10761" width="31.28515625" style="68" hidden="1"/>
    <col min="10762" max="10762" width="3.42578125" style="68" hidden="1"/>
    <col min="10763" max="11008" width="9.140625" style="68" hidden="1"/>
    <col min="11009" max="11009" width="140.85546875" style="68" hidden="1"/>
    <col min="11010" max="11010" width="29.140625" style="68" hidden="1"/>
    <col min="11011" max="11011" width="31" style="68" hidden="1"/>
    <col min="11012" max="11012" width="30.7109375" style="68" hidden="1"/>
    <col min="11013" max="11013" width="31.28515625" style="68" hidden="1"/>
    <col min="11014" max="11014" width="28.85546875" style="68" hidden="1"/>
    <col min="11015" max="11015" width="31" style="68" hidden="1"/>
    <col min="11016" max="11016" width="30.7109375" style="68" hidden="1"/>
    <col min="11017" max="11017" width="31.28515625" style="68" hidden="1"/>
    <col min="11018" max="11018" width="3.42578125" style="68" hidden="1"/>
    <col min="11019" max="11264" width="9.140625" style="68" hidden="1"/>
    <col min="11265" max="11265" width="140.85546875" style="68" hidden="1"/>
    <col min="11266" max="11266" width="29.140625" style="68" hidden="1"/>
    <col min="11267" max="11267" width="31" style="68" hidden="1"/>
    <col min="11268" max="11268" width="30.7109375" style="68" hidden="1"/>
    <col min="11269" max="11269" width="31.28515625" style="68" hidden="1"/>
    <col min="11270" max="11270" width="28.85546875" style="68" hidden="1"/>
    <col min="11271" max="11271" width="31" style="68" hidden="1"/>
    <col min="11272" max="11272" width="30.7109375" style="68" hidden="1"/>
    <col min="11273" max="11273" width="31.28515625" style="68" hidden="1"/>
    <col min="11274" max="11274" width="3.42578125" style="68" hidden="1"/>
    <col min="11275" max="11520" width="9.140625" style="68" hidden="1"/>
    <col min="11521" max="11521" width="140.85546875" style="68" hidden="1"/>
    <col min="11522" max="11522" width="29.140625" style="68" hidden="1"/>
    <col min="11523" max="11523" width="31" style="68" hidden="1"/>
    <col min="11524" max="11524" width="30.7109375" style="68" hidden="1"/>
    <col min="11525" max="11525" width="31.28515625" style="68" hidden="1"/>
    <col min="11526" max="11526" width="28.85546875" style="68" hidden="1"/>
    <col min="11527" max="11527" width="31" style="68" hidden="1"/>
    <col min="11528" max="11528" width="30.7109375" style="68" hidden="1"/>
    <col min="11529" max="11529" width="31.28515625" style="68" hidden="1"/>
    <col min="11530" max="11530" width="3.42578125" style="68" hidden="1"/>
    <col min="11531" max="11776" width="9.140625" style="68" hidden="1"/>
    <col min="11777" max="11777" width="140.85546875" style="68" hidden="1"/>
    <col min="11778" max="11778" width="29.140625" style="68" hidden="1"/>
    <col min="11779" max="11779" width="31" style="68" hidden="1"/>
    <col min="11780" max="11780" width="30.7109375" style="68" hidden="1"/>
    <col min="11781" max="11781" width="31.28515625" style="68" hidden="1"/>
    <col min="11782" max="11782" width="28.85546875" style="68" hidden="1"/>
    <col min="11783" max="11783" width="31" style="68" hidden="1"/>
    <col min="11784" max="11784" width="30.7109375" style="68" hidden="1"/>
    <col min="11785" max="11785" width="31.28515625" style="68" hidden="1"/>
    <col min="11786" max="11786" width="3.42578125" style="68" hidden="1"/>
    <col min="11787" max="12032" width="9.140625" style="68" hidden="1"/>
    <col min="12033" max="12033" width="140.85546875" style="68" hidden="1"/>
    <col min="12034" max="12034" width="29.140625" style="68" hidden="1"/>
    <col min="12035" max="12035" width="31" style="68" hidden="1"/>
    <col min="12036" max="12036" width="30.7109375" style="68" hidden="1"/>
    <col min="12037" max="12037" width="31.28515625" style="68" hidden="1"/>
    <col min="12038" max="12038" width="28.85546875" style="68" hidden="1"/>
    <col min="12039" max="12039" width="31" style="68" hidden="1"/>
    <col min="12040" max="12040" width="30.7109375" style="68" hidden="1"/>
    <col min="12041" max="12041" width="31.28515625" style="68" hidden="1"/>
    <col min="12042" max="12042" width="3.42578125" style="68" hidden="1"/>
    <col min="12043" max="12288" width="9.140625" style="68" hidden="1"/>
    <col min="12289" max="12289" width="140.85546875" style="68" hidden="1"/>
    <col min="12290" max="12290" width="29.140625" style="68" hidden="1"/>
    <col min="12291" max="12291" width="31" style="68" hidden="1"/>
    <col min="12292" max="12292" width="30.7109375" style="68" hidden="1"/>
    <col min="12293" max="12293" width="31.28515625" style="68" hidden="1"/>
    <col min="12294" max="12294" width="28.85546875" style="68" hidden="1"/>
    <col min="12295" max="12295" width="31" style="68" hidden="1"/>
    <col min="12296" max="12296" width="30.7109375" style="68" hidden="1"/>
    <col min="12297" max="12297" width="31.28515625" style="68" hidden="1"/>
    <col min="12298" max="12298" width="3.42578125" style="68" hidden="1"/>
    <col min="12299" max="12544" width="9.140625" style="68" hidden="1"/>
    <col min="12545" max="12545" width="140.85546875" style="68" hidden="1"/>
    <col min="12546" max="12546" width="29.140625" style="68" hidden="1"/>
    <col min="12547" max="12547" width="31" style="68" hidden="1"/>
    <col min="12548" max="12548" width="30.7109375" style="68" hidden="1"/>
    <col min="12549" max="12549" width="31.28515625" style="68" hidden="1"/>
    <col min="12550" max="12550" width="28.85546875" style="68" hidden="1"/>
    <col min="12551" max="12551" width="31" style="68" hidden="1"/>
    <col min="12552" max="12552" width="30.7109375" style="68" hidden="1"/>
    <col min="12553" max="12553" width="31.28515625" style="68" hidden="1"/>
    <col min="12554" max="12554" width="3.42578125" style="68" hidden="1"/>
    <col min="12555" max="12800" width="9.140625" style="68" hidden="1"/>
    <col min="12801" max="12801" width="140.85546875" style="68" hidden="1"/>
    <col min="12802" max="12802" width="29.140625" style="68" hidden="1"/>
    <col min="12803" max="12803" width="31" style="68" hidden="1"/>
    <col min="12804" max="12804" width="30.7109375" style="68" hidden="1"/>
    <col min="12805" max="12805" width="31.28515625" style="68" hidden="1"/>
    <col min="12806" max="12806" width="28.85546875" style="68" hidden="1"/>
    <col min="12807" max="12807" width="31" style="68" hidden="1"/>
    <col min="12808" max="12808" width="30.7109375" style="68" hidden="1"/>
    <col min="12809" max="12809" width="31.28515625" style="68" hidden="1"/>
    <col min="12810" max="12810" width="3.42578125" style="68" hidden="1"/>
    <col min="12811" max="13056" width="9.140625" style="68" hidden="1"/>
    <col min="13057" max="13057" width="140.85546875" style="68" hidden="1"/>
    <col min="13058" max="13058" width="29.140625" style="68" hidden="1"/>
    <col min="13059" max="13059" width="31" style="68" hidden="1"/>
    <col min="13060" max="13060" width="30.7109375" style="68" hidden="1"/>
    <col min="13061" max="13061" width="31.28515625" style="68" hidden="1"/>
    <col min="13062" max="13062" width="28.85546875" style="68" hidden="1"/>
    <col min="13063" max="13063" width="31" style="68" hidden="1"/>
    <col min="13064" max="13064" width="30.7109375" style="68" hidden="1"/>
    <col min="13065" max="13065" width="31.28515625" style="68" hidden="1"/>
    <col min="13066" max="13066" width="3.42578125" style="68" hidden="1"/>
    <col min="13067" max="13312" width="9.140625" style="68" hidden="1"/>
    <col min="13313" max="13313" width="140.85546875" style="68" hidden="1"/>
    <col min="13314" max="13314" width="29.140625" style="68" hidden="1"/>
    <col min="13315" max="13315" width="31" style="68" hidden="1"/>
    <col min="13316" max="13316" width="30.7109375" style="68" hidden="1"/>
    <col min="13317" max="13317" width="31.28515625" style="68" hidden="1"/>
    <col min="13318" max="13318" width="28.85546875" style="68" hidden="1"/>
    <col min="13319" max="13319" width="31" style="68" hidden="1"/>
    <col min="13320" max="13320" width="30.7109375" style="68" hidden="1"/>
    <col min="13321" max="13321" width="31.28515625" style="68" hidden="1"/>
    <col min="13322" max="13322" width="3.42578125" style="68" hidden="1"/>
    <col min="13323" max="13568" width="9.140625" style="68" hidden="1"/>
    <col min="13569" max="13569" width="140.85546875" style="68" hidden="1"/>
    <col min="13570" max="13570" width="29.140625" style="68" hidden="1"/>
    <col min="13571" max="13571" width="31" style="68" hidden="1"/>
    <col min="13572" max="13572" width="30.7109375" style="68" hidden="1"/>
    <col min="13573" max="13573" width="31.28515625" style="68" hidden="1"/>
    <col min="13574" max="13574" width="28.85546875" style="68" hidden="1"/>
    <col min="13575" max="13575" width="31" style="68" hidden="1"/>
    <col min="13576" max="13576" width="30.7109375" style="68" hidden="1"/>
    <col min="13577" max="13577" width="31.28515625" style="68" hidden="1"/>
    <col min="13578" max="13578" width="3.42578125" style="68" hidden="1"/>
    <col min="13579" max="13824" width="9.140625" style="68" hidden="1"/>
    <col min="13825" max="13825" width="140.85546875" style="68" hidden="1"/>
    <col min="13826" max="13826" width="29.140625" style="68" hidden="1"/>
    <col min="13827" max="13827" width="31" style="68" hidden="1"/>
    <col min="13828" max="13828" width="30.7109375" style="68" hidden="1"/>
    <col min="13829" max="13829" width="31.28515625" style="68" hidden="1"/>
    <col min="13830" max="13830" width="28.85546875" style="68" hidden="1"/>
    <col min="13831" max="13831" width="31" style="68" hidden="1"/>
    <col min="13832" max="13832" width="30.7109375" style="68" hidden="1"/>
    <col min="13833" max="13833" width="31.28515625" style="68" hidden="1"/>
    <col min="13834" max="13834" width="3.42578125" style="68" hidden="1"/>
    <col min="13835" max="14080" width="9.140625" style="68" hidden="1"/>
    <col min="14081" max="14081" width="140.85546875" style="68" hidden="1"/>
    <col min="14082" max="14082" width="29.140625" style="68" hidden="1"/>
    <col min="14083" max="14083" width="31" style="68" hidden="1"/>
    <col min="14084" max="14084" width="30.7109375" style="68" hidden="1"/>
    <col min="14085" max="14085" width="31.28515625" style="68" hidden="1"/>
    <col min="14086" max="14086" width="28.85546875" style="68" hidden="1"/>
    <col min="14087" max="14087" width="31" style="68" hidden="1"/>
    <col min="14088" max="14088" width="30.7109375" style="68" hidden="1"/>
    <col min="14089" max="14089" width="31.28515625" style="68" hidden="1"/>
    <col min="14090" max="14090" width="3.42578125" style="68" hidden="1"/>
    <col min="14091" max="14336" width="9.140625" style="68" hidden="1"/>
    <col min="14337" max="14337" width="140.85546875" style="68" hidden="1"/>
    <col min="14338" max="14338" width="29.140625" style="68" hidden="1"/>
    <col min="14339" max="14339" width="31" style="68" hidden="1"/>
    <col min="14340" max="14340" width="30.7109375" style="68" hidden="1"/>
    <col min="14341" max="14341" width="31.28515625" style="68" hidden="1"/>
    <col min="14342" max="14342" width="28.85546875" style="68" hidden="1"/>
    <col min="14343" max="14343" width="31" style="68" hidden="1"/>
    <col min="14344" max="14344" width="30.7109375" style="68" hidden="1"/>
    <col min="14345" max="14345" width="31.28515625" style="68" hidden="1"/>
    <col min="14346" max="14346" width="3.42578125" style="68" hidden="1"/>
    <col min="14347" max="14592" width="9.140625" style="68" hidden="1"/>
    <col min="14593" max="14593" width="140.85546875" style="68" hidden="1"/>
    <col min="14594" max="14594" width="29.140625" style="68" hidden="1"/>
    <col min="14595" max="14595" width="31" style="68" hidden="1"/>
    <col min="14596" max="14596" width="30.7109375" style="68" hidden="1"/>
    <col min="14597" max="14597" width="31.28515625" style="68" hidden="1"/>
    <col min="14598" max="14598" width="28.85546875" style="68" hidden="1"/>
    <col min="14599" max="14599" width="31" style="68" hidden="1"/>
    <col min="14600" max="14600" width="30.7109375" style="68" hidden="1"/>
    <col min="14601" max="14601" width="31.28515625" style="68" hidden="1"/>
    <col min="14602" max="14602" width="3.42578125" style="68" hidden="1"/>
    <col min="14603" max="14848" width="9.140625" style="68" hidden="1"/>
    <col min="14849" max="14849" width="140.85546875" style="68" hidden="1"/>
    <col min="14850" max="14850" width="29.140625" style="68" hidden="1"/>
    <col min="14851" max="14851" width="31" style="68" hidden="1"/>
    <col min="14852" max="14852" width="30.7109375" style="68" hidden="1"/>
    <col min="14853" max="14853" width="31.28515625" style="68" hidden="1"/>
    <col min="14854" max="14854" width="28.85546875" style="68" hidden="1"/>
    <col min="14855" max="14855" width="31" style="68" hidden="1"/>
    <col min="14856" max="14856" width="30.7109375" style="68" hidden="1"/>
    <col min="14857" max="14857" width="31.28515625" style="68" hidden="1"/>
    <col min="14858" max="14858" width="3.42578125" style="68" hidden="1"/>
    <col min="14859" max="15104" width="9.140625" style="68" hidden="1"/>
    <col min="15105" max="15105" width="140.85546875" style="68" hidden="1"/>
    <col min="15106" max="15106" width="29.140625" style="68" hidden="1"/>
    <col min="15107" max="15107" width="31" style="68" hidden="1"/>
    <col min="15108" max="15108" width="30.7109375" style="68" hidden="1"/>
    <col min="15109" max="15109" width="31.28515625" style="68" hidden="1"/>
    <col min="15110" max="15110" width="28.85546875" style="68" hidden="1"/>
    <col min="15111" max="15111" width="31" style="68" hidden="1"/>
    <col min="15112" max="15112" width="30.7109375" style="68" hidden="1"/>
    <col min="15113" max="15113" width="31.28515625" style="68" hidden="1"/>
    <col min="15114" max="15114" width="3.42578125" style="68" hidden="1"/>
    <col min="15115" max="15360" width="9.140625" style="68" hidden="1"/>
    <col min="15361" max="15361" width="140.85546875" style="68" hidden="1"/>
    <col min="15362" max="15362" width="29.140625" style="68" hidden="1"/>
    <col min="15363" max="15363" width="31" style="68" hidden="1"/>
    <col min="15364" max="15364" width="30.7109375" style="68" hidden="1"/>
    <col min="15365" max="15365" width="31.28515625" style="68" hidden="1"/>
    <col min="15366" max="15366" width="28.85546875" style="68" hidden="1"/>
    <col min="15367" max="15367" width="31" style="68" hidden="1"/>
    <col min="15368" max="15368" width="30.7109375" style="68" hidden="1"/>
    <col min="15369" max="15369" width="31.28515625" style="68" hidden="1"/>
    <col min="15370" max="15370" width="3.42578125" style="68" hidden="1"/>
    <col min="15371" max="15616" width="9.140625" style="68" hidden="1"/>
    <col min="15617" max="15617" width="140.85546875" style="68" hidden="1"/>
    <col min="15618" max="15618" width="29.140625" style="68" hidden="1"/>
    <col min="15619" max="15619" width="31" style="68" hidden="1"/>
    <col min="15620" max="15620" width="30.7109375" style="68" hidden="1"/>
    <col min="15621" max="15621" width="31.28515625" style="68" hidden="1"/>
    <col min="15622" max="15622" width="28.85546875" style="68" hidden="1"/>
    <col min="15623" max="15623" width="31" style="68" hidden="1"/>
    <col min="15624" max="15624" width="30.7109375" style="68" hidden="1"/>
    <col min="15625" max="15625" width="31.28515625" style="68" hidden="1"/>
    <col min="15626" max="15626" width="3.42578125" style="68" hidden="1"/>
    <col min="15627" max="15872" width="9.140625" style="68" hidden="1"/>
    <col min="15873" max="15873" width="140.85546875" style="68" hidden="1"/>
    <col min="15874" max="15874" width="29.140625" style="68" hidden="1"/>
    <col min="15875" max="15875" width="31" style="68" hidden="1"/>
    <col min="15876" max="15876" width="30.7109375" style="68" hidden="1"/>
    <col min="15877" max="15877" width="31.28515625" style="68" hidden="1"/>
    <col min="15878" max="15878" width="28.85546875" style="68" hidden="1"/>
    <col min="15879" max="15879" width="31" style="68" hidden="1"/>
    <col min="15880" max="15880" width="30.7109375" style="68" hidden="1"/>
    <col min="15881" max="15881" width="31.28515625" style="68" hidden="1"/>
    <col min="15882" max="15882" width="3.42578125" style="68" hidden="1"/>
    <col min="15883" max="16128" width="9.140625" style="68" hidden="1"/>
    <col min="16129" max="16129" width="140.85546875" style="68" hidden="1"/>
    <col min="16130" max="16130" width="29.140625" style="68" hidden="1"/>
    <col min="16131" max="16131" width="31" style="68" hidden="1"/>
    <col min="16132" max="16132" width="30.7109375" style="68" hidden="1"/>
    <col min="16133" max="16133" width="31.28515625" style="68" hidden="1"/>
    <col min="16134" max="16134" width="28.85546875" style="68" hidden="1"/>
    <col min="16135" max="16135" width="31" style="68" hidden="1"/>
    <col min="16136" max="16136" width="30.7109375" style="68" hidden="1"/>
    <col min="16137" max="16137" width="31.28515625" style="68" hidden="1"/>
    <col min="16138" max="16138" width="3.42578125" style="68" hidden="1"/>
    <col min="16139" max="16384" width="9.140625" style="68" hidden="1"/>
  </cols>
  <sheetData>
    <row r="1" spans="1:26" s="66" customFormat="1" ht="5.25" hidden="1" customHeight="1">
      <c r="A1" s="321"/>
      <c r="B1" s="320"/>
      <c r="C1" s="320"/>
      <c r="D1" s="320"/>
      <c r="E1" s="320"/>
      <c r="F1" s="320"/>
      <c r="G1" s="320"/>
      <c r="H1" s="320"/>
      <c r="I1" s="320"/>
      <c r="J1" s="600"/>
    </row>
    <row r="2" spans="1:26" s="319" customFormat="1" ht="70.5" customHeight="1">
      <c r="A2" s="916" t="s">
        <v>59</v>
      </c>
      <c r="B2" s="916"/>
      <c r="C2" s="916"/>
      <c r="D2" s="916"/>
      <c r="E2" s="916"/>
      <c r="F2" s="916"/>
      <c r="G2" s="916"/>
      <c r="H2" s="916"/>
      <c r="I2" s="916"/>
      <c r="J2" s="601"/>
    </row>
    <row r="3" spans="1:26" s="319" customFormat="1" ht="42.75" customHeight="1">
      <c r="A3" s="916" t="s">
        <v>1068</v>
      </c>
      <c r="B3" s="916"/>
      <c r="C3" s="916"/>
      <c r="D3" s="916"/>
      <c r="E3" s="916"/>
      <c r="F3" s="916"/>
      <c r="G3" s="916"/>
      <c r="H3" s="916"/>
      <c r="I3" s="916"/>
      <c r="J3" s="601"/>
    </row>
    <row r="4" spans="1:26" s="319" customFormat="1" ht="40.5" customHeight="1">
      <c r="A4" s="916" t="s">
        <v>1580</v>
      </c>
      <c r="B4" s="916"/>
      <c r="C4" s="916"/>
      <c r="D4" s="916"/>
      <c r="E4" s="916"/>
      <c r="F4" s="916"/>
      <c r="G4" s="916"/>
      <c r="H4" s="916"/>
      <c r="I4" s="916"/>
      <c r="J4" s="601"/>
    </row>
    <row r="5" spans="1:26" s="318" customFormat="1" ht="74.25" customHeight="1">
      <c r="A5" s="962" t="s">
        <v>883</v>
      </c>
      <c r="B5" s="962"/>
      <c r="C5" s="962"/>
      <c r="D5" s="962"/>
      <c r="E5" s="962"/>
      <c r="F5" s="962"/>
      <c r="G5" s="962"/>
      <c r="H5" s="962"/>
      <c r="I5" s="962"/>
      <c r="J5" s="602"/>
    </row>
    <row r="6" spans="1:26" ht="6" customHeight="1"/>
    <row r="7" spans="1:26" ht="19.5" customHeight="1">
      <c r="A7" s="540"/>
      <c r="B7" s="541"/>
      <c r="C7" s="541"/>
      <c r="D7" s="542"/>
      <c r="E7" s="542"/>
      <c r="F7" s="542"/>
      <c r="G7" s="542"/>
      <c r="H7" s="541"/>
      <c r="I7" s="542"/>
      <c r="J7" s="603"/>
    </row>
    <row r="8" spans="1:26" s="604" customFormat="1" ht="33.75" customHeight="1">
      <c r="A8" s="544"/>
      <c r="B8" s="967" t="s">
        <v>892</v>
      </c>
      <c r="C8" s="967"/>
      <c r="D8" s="967"/>
      <c r="E8" s="967"/>
      <c r="F8" s="967" t="s">
        <v>65</v>
      </c>
      <c r="G8" s="967"/>
      <c r="H8" s="967"/>
      <c r="I8" s="967"/>
      <c r="U8" s="604">
        <v>1</v>
      </c>
      <c r="V8" s="604">
        <v>1</v>
      </c>
      <c r="Y8" s="604">
        <v>1</v>
      </c>
      <c r="Z8" s="604">
        <v>1</v>
      </c>
    </row>
    <row r="9" spans="1:26" s="606" customFormat="1" ht="75" customHeight="1">
      <c r="A9" s="547"/>
      <c r="B9" s="547" t="s">
        <v>1054</v>
      </c>
      <c r="C9" s="548" t="s">
        <v>1055</v>
      </c>
      <c r="D9" s="547" t="s">
        <v>1056</v>
      </c>
      <c r="E9" s="547" t="s">
        <v>65</v>
      </c>
      <c r="F9" s="547" t="s">
        <v>1054</v>
      </c>
      <c r="G9" s="547" t="s">
        <v>1055</v>
      </c>
      <c r="H9" s="548" t="s">
        <v>1056</v>
      </c>
      <c r="I9" s="547" t="s">
        <v>65</v>
      </c>
      <c r="J9" s="605"/>
      <c r="U9" s="606">
        <v>1</v>
      </c>
      <c r="V9" s="606">
        <v>1</v>
      </c>
      <c r="Y9" s="606">
        <v>1</v>
      </c>
      <c r="Z9" s="606">
        <v>1</v>
      </c>
    </row>
    <row r="10" spans="1:26" s="607" customFormat="1" ht="66.75" customHeight="1">
      <c r="A10" s="551" t="s">
        <v>1021</v>
      </c>
      <c r="B10" s="552">
        <v>0</v>
      </c>
      <c r="C10" s="552">
        <v>61.983659500000002</v>
      </c>
      <c r="D10" s="552">
        <v>244.98330110000001</v>
      </c>
      <c r="E10" s="552">
        <v>306.96696059999999</v>
      </c>
      <c r="F10" s="552">
        <v>517307.81113489997</v>
      </c>
      <c r="G10" s="552">
        <v>649338.05720340007</v>
      </c>
      <c r="H10" s="552">
        <v>718177.59759940009</v>
      </c>
      <c r="I10" s="552">
        <v>1884823.4659377001</v>
      </c>
      <c r="J10" s="604"/>
    </row>
    <row r="11" spans="1:26" s="607" customFormat="1" ht="66.75" customHeight="1">
      <c r="A11" s="551" t="s">
        <v>1022</v>
      </c>
      <c r="B11" s="554">
        <v>0</v>
      </c>
      <c r="C11" s="554">
        <v>40.405949200000002</v>
      </c>
      <c r="D11" s="554">
        <v>0</v>
      </c>
      <c r="E11" s="554">
        <v>40.405949200000002</v>
      </c>
      <c r="F11" s="552">
        <v>7682.2347139999993</v>
      </c>
      <c r="G11" s="552">
        <v>12859.359854599999</v>
      </c>
      <c r="H11" s="552">
        <v>3605.4041952999996</v>
      </c>
      <c r="I11" s="552">
        <v>24146.998763899999</v>
      </c>
      <c r="J11" s="604"/>
    </row>
    <row r="12" spans="1:26" s="607" customFormat="1" ht="66.75" customHeight="1">
      <c r="A12" s="551" t="s">
        <v>1023</v>
      </c>
      <c r="B12" s="554">
        <v>0</v>
      </c>
      <c r="C12" s="554">
        <v>31.105436399999999</v>
      </c>
      <c r="D12" s="554">
        <v>27.335319999999999</v>
      </c>
      <c r="E12" s="554">
        <v>58.440756399999998</v>
      </c>
      <c r="F12" s="552">
        <v>219755.31323969999</v>
      </c>
      <c r="G12" s="552">
        <v>320604.95650559996</v>
      </c>
      <c r="H12" s="552">
        <v>6756.3515388000005</v>
      </c>
      <c r="I12" s="552">
        <v>547116.62128410011</v>
      </c>
      <c r="J12" s="604"/>
    </row>
    <row r="13" spans="1:26" s="607" customFormat="1" ht="66.75" customHeight="1">
      <c r="A13" s="551" t="s">
        <v>1024</v>
      </c>
      <c r="B13" s="552">
        <v>0</v>
      </c>
      <c r="C13" s="552">
        <v>85.851910000000004</v>
      </c>
      <c r="D13" s="552">
        <v>0</v>
      </c>
      <c r="E13" s="552">
        <v>85.851910000000004</v>
      </c>
      <c r="F13" s="552">
        <v>342207.66860399995</v>
      </c>
      <c r="G13" s="552">
        <v>203806.6905803</v>
      </c>
      <c r="H13" s="552">
        <v>27317.761999000002</v>
      </c>
      <c r="I13" s="552">
        <v>573332.12118330004</v>
      </c>
      <c r="J13" s="604"/>
    </row>
    <row r="14" spans="1:26" s="607" customFormat="1" ht="66.75" customHeight="1">
      <c r="A14" s="551" t="s">
        <v>1025</v>
      </c>
      <c r="B14" s="552">
        <v>125.60285</v>
      </c>
      <c r="C14" s="552">
        <v>2696.9059067000003</v>
      </c>
      <c r="D14" s="552">
        <v>3798.3537094999997</v>
      </c>
      <c r="E14" s="552">
        <v>6620.8624661999993</v>
      </c>
      <c r="F14" s="552">
        <v>4140032.0041002003</v>
      </c>
      <c r="G14" s="552">
        <v>1737255.847637</v>
      </c>
      <c r="H14" s="552">
        <v>2526014.4191943002</v>
      </c>
      <c r="I14" s="552">
        <v>8403302.2709315009</v>
      </c>
      <c r="J14" s="604"/>
    </row>
    <row r="15" spans="1:26" s="607" customFormat="1" ht="66.75" customHeight="1">
      <c r="A15" s="551" t="s">
        <v>1026</v>
      </c>
      <c r="B15" s="552">
        <v>0</v>
      </c>
      <c r="C15" s="552">
        <v>5.3705500000000006</v>
      </c>
      <c r="D15" s="552">
        <v>219.66372000000001</v>
      </c>
      <c r="E15" s="552">
        <v>225.03426999999999</v>
      </c>
      <c r="F15" s="552">
        <v>81886.522417100001</v>
      </c>
      <c r="G15" s="552">
        <v>199073.7663353</v>
      </c>
      <c r="H15" s="552">
        <v>343156.09247450001</v>
      </c>
      <c r="I15" s="552">
        <v>624116.38122690003</v>
      </c>
      <c r="J15" s="604"/>
    </row>
    <row r="16" spans="1:26" s="607" customFormat="1" ht="66.75" customHeight="1">
      <c r="A16" s="551" t="s">
        <v>1027</v>
      </c>
      <c r="B16" s="552">
        <v>2264.34121</v>
      </c>
      <c r="C16" s="552">
        <v>12184.8806064</v>
      </c>
      <c r="D16" s="552">
        <v>60684.285970299999</v>
      </c>
      <c r="E16" s="552">
        <v>75133.507786699993</v>
      </c>
      <c r="F16" s="552">
        <v>2393925.6062463997</v>
      </c>
      <c r="G16" s="552">
        <v>2616894.0820823</v>
      </c>
      <c r="H16" s="552">
        <v>2569147.5633147</v>
      </c>
      <c r="I16" s="552">
        <v>7579967.2516434006</v>
      </c>
      <c r="J16" s="604"/>
    </row>
    <row r="17" spans="1:10" s="607" customFormat="1" ht="66.75" customHeight="1">
      <c r="A17" s="551" t="s">
        <v>1028</v>
      </c>
      <c r="B17" s="552">
        <v>14714.784530999999</v>
      </c>
      <c r="C17" s="552">
        <v>51039.512949699994</v>
      </c>
      <c r="D17" s="552">
        <v>37497.5408016</v>
      </c>
      <c r="E17" s="552">
        <v>103251.8382823</v>
      </c>
      <c r="F17" s="552">
        <v>3694810.7904250999</v>
      </c>
      <c r="G17" s="552">
        <v>5949600.0682601994</v>
      </c>
      <c r="H17" s="552">
        <v>3882952.3548896997</v>
      </c>
      <c r="I17" s="552">
        <v>13527363.213575</v>
      </c>
      <c r="J17" s="604"/>
    </row>
    <row r="18" spans="1:10" s="607" customFormat="1" ht="66.75" customHeight="1">
      <c r="A18" s="551" t="s">
        <v>1029</v>
      </c>
      <c r="B18" s="552">
        <v>68.207479199999995</v>
      </c>
      <c r="C18" s="552">
        <v>3467.4397283999997</v>
      </c>
      <c r="D18" s="552">
        <v>8580.1410352999992</v>
      </c>
      <c r="E18" s="552">
        <v>12115.7882429</v>
      </c>
      <c r="F18" s="552">
        <v>20072.1430784</v>
      </c>
      <c r="G18" s="552">
        <v>175646.55834409999</v>
      </c>
      <c r="H18" s="552">
        <v>540559.4946188</v>
      </c>
      <c r="I18" s="552">
        <v>736278.19604130008</v>
      </c>
      <c r="J18" s="604"/>
    </row>
    <row r="19" spans="1:10" s="607" customFormat="1" ht="66.75" customHeight="1">
      <c r="A19" s="551" t="s">
        <v>1030</v>
      </c>
      <c r="B19" s="552">
        <v>121.14108210000001</v>
      </c>
      <c r="C19" s="552">
        <v>9621.3874563999998</v>
      </c>
      <c r="D19" s="552">
        <v>5342.2382757000005</v>
      </c>
      <c r="E19" s="552">
        <v>15084.7668142</v>
      </c>
      <c r="F19" s="552">
        <v>207809.8679973</v>
      </c>
      <c r="G19" s="552">
        <v>1721863.552743</v>
      </c>
      <c r="H19" s="552">
        <v>1310304.9712916</v>
      </c>
      <c r="I19" s="552">
        <v>3239978.3920319001</v>
      </c>
      <c r="J19" s="604"/>
    </row>
    <row r="20" spans="1:10" s="607" customFormat="1" ht="66.75" customHeight="1">
      <c r="A20" s="551" t="s">
        <v>1031</v>
      </c>
      <c r="B20" s="552">
        <v>5.3131300000000001</v>
      </c>
      <c r="C20" s="552">
        <v>39.211293299999994</v>
      </c>
      <c r="D20" s="552">
        <v>532.22576820000006</v>
      </c>
      <c r="E20" s="552">
        <v>576.75019149999991</v>
      </c>
      <c r="F20" s="552">
        <v>789932.32753919996</v>
      </c>
      <c r="G20" s="552">
        <v>800544.9320751999</v>
      </c>
      <c r="H20" s="552">
        <v>216577.06211890001</v>
      </c>
      <c r="I20" s="552">
        <v>1807054.3217332999</v>
      </c>
      <c r="J20" s="604"/>
    </row>
    <row r="21" spans="1:10" s="607" customFormat="1" ht="66.75" customHeight="1">
      <c r="A21" s="551" t="s">
        <v>1032</v>
      </c>
      <c r="B21" s="552">
        <v>1824.0474199999999</v>
      </c>
      <c r="C21" s="552">
        <v>4775.6840621000001</v>
      </c>
      <c r="D21" s="552">
        <v>81450.371093299997</v>
      </c>
      <c r="E21" s="552">
        <v>88050.1025754</v>
      </c>
      <c r="F21" s="552">
        <v>414831.58291469997</v>
      </c>
      <c r="G21" s="552">
        <v>1266872.9654275998</v>
      </c>
      <c r="H21" s="552">
        <v>9220943.6827844009</v>
      </c>
      <c r="I21" s="552">
        <v>10902648.2311267</v>
      </c>
      <c r="J21" s="604"/>
    </row>
    <row r="22" spans="1:10" s="607" customFormat="1" ht="66.75" customHeight="1">
      <c r="A22" s="551" t="s">
        <v>1033</v>
      </c>
      <c r="B22" s="552">
        <v>50.515910000000005</v>
      </c>
      <c r="C22" s="552">
        <v>1452.8844902999999</v>
      </c>
      <c r="D22" s="552">
        <v>2847.3768989</v>
      </c>
      <c r="E22" s="552">
        <v>4350.7772992</v>
      </c>
      <c r="F22" s="552">
        <v>8408.9424499999986</v>
      </c>
      <c r="G22" s="552">
        <v>28130.3761237</v>
      </c>
      <c r="H22" s="552">
        <v>24360.547065800001</v>
      </c>
      <c r="I22" s="552">
        <v>60899.8656395</v>
      </c>
      <c r="J22" s="604"/>
    </row>
    <row r="23" spans="1:10" s="607" customFormat="1" ht="66.75" customHeight="1">
      <c r="A23" s="551" t="s">
        <v>1034</v>
      </c>
      <c r="B23" s="552">
        <v>0</v>
      </c>
      <c r="C23" s="552">
        <v>184.00776439999999</v>
      </c>
      <c r="D23" s="552">
        <v>832.14271259999998</v>
      </c>
      <c r="E23" s="552">
        <v>1016.1504769999999</v>
      </c>
      <c r="F23" s="552">
        <v>4648.4668710000005</v>
      </c>
      <c r="G23" s="552">
        <v>45588.322057600002</v>
      </c>
      <c r="H23" s="552">
        <v>288257.81904970005</v>
      </c>
      <c r="I23" s="552">
        <v>338494.60797829996</v>
      </c>
      <c r="J23" s="604"/>
    </row>
    <row r="24" spans="1:10" s="607" customFormat="1" ht="66.75" customHeight="1">
      <c r="A24" s="551" t="s">
        <v>1035</v>
      </c>
      <c r="B24" s="552">
        <v>193.06125</v>
      </c>
      <c r="C24" s="552">
        <v>4364.5084485999996</v>
      </c>
      <c r="D24" s="552">
        <v>5435.3214085</v>
      </c>
      <c r="E24" s="552">
        <v>9992.8911071000002</v>
      </c>
      <c r="F24" s="552">
        <v>92251.867284499996</v>
      </c>
      <c r="G24" s="552">
        <v>903970.95293200004</v>
      </c>
      <c r="H24" s="552">
        <v>616368.18127369997</v>
      </c>
      <c r="I24" s="552">
        <v>1612591.0014901999</v>
      </c>
      <c r="J24" s="604"/>
    </row>
    <row r="25" spans="1:10" s="607" customFormat="1" ht="66.75" customHeight="1">
      <c r="A25" s="551" t="s">
        <v>1036</v>
      </c>
      <c r="B25" s="552">
        <v>0</v>
      </c>
      <c r="C25" s="552">
        <v>12.62781</v>
      </c>
      <c r="D25" s="552">
        <v>0</v>
      </c>
      <c r="E25" s="552">
        <v>12.62781</v>
      </c>
      <c r="F25" s="552">
        <v>263.22293000000002</v>
      </c>
      <c r="G25" s="552">
        <v>508.54796299999998</v>
      </c>
      <c r="H25" s="552">
        <v>876.44545589999996</v>
      </c>
      <c r="I25" s="552">
        <v>1648.2163489000002</v>
      </c>
      <c r="J25" s="604"/>
    </row>
    <row r="26" spans="1:10" s="607" customFormat="1" ht="66.75" customHeight="1">
      <c r="A26" s="551" t="s">
        <v>1037</v>
      </c>
      <c r="B26" s="552">
        <v>0</v>
      </c>
      <c r="C26" s="552">
        <v>0</v>
      </c>
      <c r="D26" s="552">
        <v>0</v>
      </c>
      <c r="E26" s="552">
        <v>0</v>
      </c>
      <c r="F26" s="552">
        <v>3471.6679168999999</v>
      </c>
      <c r="G26" s="552">
        <v>974.61094969999999</v>
      </c>
      <c r="H26" s="552">
        <v>6.5</v>
      </c>
      <c r="I26" s="552">
        <v>4452.7788666000006</v>
      </c>
      <c r="J26" s="604"/>
    </row>
    <row r="27" spans="1:10" s="609" customFormat="1" ht="92.25" customHeight="1" thickBot="1">
      <c r="A27" s="555" t="s">
        <v>1038</v>
      </c>
      <c r="B27" s="556">
        <v>314.85849999999999</v>
      </c>
      <c r="C27" s="556">
        <v>39.519169999999995</v>
      </c>
      <c r="D27" s="556">
        <v>38.26652</v>
      </c>
      <c r="E27" s="556">
        <v>392.64418999999998</v>
      </c>
      <c r="F27" s="556">
        <v>1739.7501654999999</v>
      </c>
      <c r="G27" s="556">
        <v>4492.2616121999999</v>
      </c>
      <c r="H27" s="556">
        <v>3056.4094265999997</v>
      </c>
      <c r="I27" s="556">
        <v>9288.4212042999989</v>
      </c>
      <c r="J27" s="608"/>
    </row>
    <row r="28" spans="1:10" s="607" customFormat="1" ht="42" customHeight="1" thickTop="1" thickBot="1">
      <c r="A28" s="610" t="s">
        <v>1057</v>
      </c>
      <c r="B28" s="611">
        <f>SUM(B10:B27)</f>
        <v>19681.87336229999</v>
      </c>
      <c r="C28" s="611">
        <f t="shared" ref="C28:I28" si="0">SUM(C10:C27)</f>
        <v>90103.287191399999</v>
      </c>
      <c r="D28" s="611">
        <f t="shared" si="0"/>
        <v>207530.24653499998</v>
      </c>
      <c r="E28" s="611">
        <f t="shared" si="0"/>
        <v>317315.40708869998</v>
      </c>
      <c r="F28" s="611">
        <f t="shared" si="0"/>
        <v>12941037.790028898</v>
      </c>
      <c r="G28" s="611">
        <f t="shared" si="0"/>
        <v>16638025.9086868</v>
      </c>
      <c r="H28" s="611">
        <f t="shared" si="0"/>
        <v>22298438.658291101</v>
      </c>
      <c r="I28" s="611">
        <f t="shared" si="0"/>
        <v>51877502.357006796</v>
      </c>
      <c r="J28" s="604"/>
    </row>
    <row r="29" spans="1:10" ht="11.25" customHeight="1" thickTop="1" thickBot="1">
      <c r="A29" s="561"/>
      <c r="B29" s="562"/>
      <c r="C29" s="563"/>
      <c r="D29" s="563"/>
      <c r="E29" s="563"/>
      <c r="F29" s="562"/>
      <c r="G29" s="562"/>
      <c r="H29" s="562"/>
      <c r="I29" s="562"/>
    </row>
    <row r="30" spans="1:10" ht="33" customHeight="1" thickTop="1">
      <c r="A30" s="564" t="s">
        <v>1041</v>
      </c>
      <c r="B30" s="73"/>
      <c r="C30" s="532"/>
      <c r="D30" s="532"/>
      <c r="E30" s="532"/>
      <c r="F30" s="70"/>
      <c r="G30" s="70"/>
      <c r="H30" s="70"/>
      <c r="I30" s="70"/>
    </row>
    <row r="31" spans="1:10" ht="13.5" customHeight="1">
      <c r="A31" s="77"/>
      <c r="B31" s="82"/>
      <c r="C31" s="75"/>
      <c r="D31" s="75"/>
      <c r="E31" s="75"/>
      <c r="F31" s="70"/>
      <c r="G31" s="70"/>
      <c r="H31" s="70"/>
      <c r="I31" s="70"/>
    </row>
    <row r="32" spans="1:10" ht="13.5" hidden="1" customHeight="1">
      <c r="A32" s="77"/>
      <c r="B32" s="82"/>
      <c r="C32" s="75"/>
      <c r="D32" s="75"/>
      <c r="E32" s="75"/>
      <c r="F32" s="70"/>
      <c r="G32" s="70"/>
      <c r="H32" s="70"/>
      <c r="I32" s="70"/>
    </row>
    <row r="33" spans="1:9" ht="13.5" hidden="1" customHeight="1">
      <c r="A33" s="77"/>
      <c r="B33" s="82"/>
      <c r="C33" s="75"/>
      <c r="D33" s="75"/>
      <c r="E33" s="75"/>
      <c r="F33" s="70"/>
      <c r="G33" s="70"/>
      <c r="H33" s="70"/>
      <c r="I33" s="70"/>
    </row>
    <row r="34" spans="1:9" ht="13.5" hidden="1" customHeight="1">
      <c r="A34" s="77"/>
      <c r="B34" s="82"/>
      <c r="C34" s="75"/>
      <c r="D34" s="75"/>
      <c r="E34" s="75"/>
      <c r="F34" s="70"/>
      <c r="G34" s="70"/>
      <c r="H34" s="70"/>
      <c r="I34" s="70"/>
    </row>
    <row r="35" spans="1:9" ht="13.5" hidden="1" customHeight="1">
      <c r="A35" s="77"/>
      <c r="B35" s="82"/>
      <c r="C35" s="75"/>
      <c r="D35" s="75"/>
      <c r="E35" s="75"/>
      <c r="F35" s="70"/>
      <c r="G35" s="70"/>
      <c r="H35" s="70"/>
      <c r="I35" s="70"/>
    </row>
    <row r="36" spans="1:9" ht="13.5" hidden="1" customHeight="1">
      <c r="A36" s="77"/>
      <c r="B36" s="82"/>
      <c r="C36" s="75"/>
      <c r="D36" s="75"/>
      <c r="E36" s="75"/>
      <c r="F36" s="70"/>
      <c r="G36" s="70"/>
      <c r="H36" s="70"/>
      <c r="I36" s="70"/>
    </row>
    <row r="37" spans="1:9" ht="13.5" hidden="1" customHeight="1">
      <c r="A37" s="76"/>
      <c r="B37" s="121"/>
      <c r="C37" s="75"/>
      <c r="D37" s="75"/>
      <c r="E37" s="75"/>
      <c r="F37" s="70"/>
      <c r="G37" s="70"/>
      <c r="H37" s="70"/>
      <c r="I37" s="70"/>
    </row>
    <row r="38" spans="1:9" ht="13.5" hidden="1" customHeight="1">
      <c r="A38" s="77"/>
      <c r="B38" s="121"/>
      <c r="C38" s="75"/>
      <c r="D38" s="75"/>
      <c r="E38" s="75"/>
      <c r="F38" s="70"/>
      <c r="G38" s="70"/>
      <c r="H38" s="70"/>
      <c r="I38" s="70"/>
    </row>
    <row r="39" spans="1:9" ht="13.5" hidden="1" customHeight="1">
      <c r="A39" s="77"/>
      <c r="B39" s="121"/>
      <c r="C39" s="75"/>
      <c r="D39" s="75"/>
      <c r="E39" s="75"/>
      <c r="F39" s="70"/>
      <c r="G39" s="70"/>
      <c r="H39" s="70"/>
      <c r="I39" s="70"/>
    </row>
    <row r="40" spans="1:9" ht="13.5" hidden="1" customHeight="1">
      <c r="A40" s="77"/>
      <c r="B40" s="121"/>
      <c r="C40" s="75"/>
      <c r="D40" s="75"/>
      <c r="E40" s="75"/>
      <c r="F40" s="70"/>
      <c r="G40" s="70"/>
      <c r="H40" s="70"/>
      <c r="I40" s="70"/>
    </row>
    <row r="41" spans="1:9" ht="13.5" hidden="1" customHeight="1">
      <c r="A41" s="77"/>
      <c r="B41" s="121"/>
      <c r="C41" s="75"/>
      <c r="D41" s="75"/>
      <c r="E41" s="75"/>
      <c r="F41" s="70"/>
      <c r="G41" s="70"/>
      <c r="H41" s="70"/>
      <c r="I41" s="70"/>
    </row>
    <row r="42" spans="1:9" ht="13.5" hidden="1" customHeight="1">
      <c r="A42" s="77"/>
      <c r="B42" s="121"/>
      <c r="C42" s="75"/>
      <c r="D42" s="75"/>
      <c r="E42" s="75"/>
      <c r="F42" s="70"/>
      <c r="G42" s="70"/>
      <c r="H42" s="70"/>
      <c r="I42" s="70"/>
    </row>
    <row r="43" spans="1:9" ht="13.5" hidden="1" customHeight="1">
      <c r="A43" s="76"/>
      <c r="B43" s="121"/>
      <c r="C43" s="75"/>
      <c r="D43" s="75"/>
      <c r="E43" s="75"/>
      <c r="F43" s="70"/>
      <c r="G43" s="70"/>
      <c r="H43" s="70"/>
      <c r="I43" s="70"/>
    </row>
    <row r="44" spans="1:9" ht="13.5" hidden="1" customHeight="1">
      <c r="A44" s="77"/>
      <c r="B44" s="82"/>
      <c r="C44" s="75"/>
      <c r="D44" s="75"/>
      <c r="E44" s="75"/>
      <c r="F44" s="70"/>
      <c r="G44" s="70"/>
      <c r="H44" s="70"/>
      <c r="I44" s="70"/>
    </row>
    <row r="45" spans="1:9" ht="13.5" hidden="1" customHeight="1">
      <c r="A45" s="77"/>
      <c r="B45" s="82"/>
      <c r="C45" s="75"/>
      <c r="D45" s="75"/>
      <c r="E45" s="75"/>
      <c r="F45" s="70"/>
      <c r="G45" s="70"/>
      <c r="H45" s="70"/>
      <c r="I45" s="70"/>
    </row>
    <row r="46" spans="1:9" ht="13.5" hidden="1" customHeight="1">
      <c r="A46" s="77"/>
      <c r="B46" s="82"/>
      <c r="C46" s="75"/>
      <c r="D46" s="75"/>
      <c r="E46" s="75"/>
      <c r="F46" s="70"/>
      <c r="G46" s="70"/>
      <c r="H46" s="70"/>
      <c r="I46" s="70"/>
    </row>
    <row r="47" spans="1:9" ht="13.5" hidden="1" customHeight="1">
      <c r="A47" s="76"/>
      <c r="B47" s="82"/>
      <c r="C47" s="75"/>
      <c r="D47" s="75"/>
      <c r="E47" s="75"/>
      <c r="F47" s="70"/>
      <c r="G47" s="70"/>
      <c r="H47" s="70"/>
      <c r="I47" s="70"/>
    </row>
    <row r="48" spans="1:9" ht="13.5" hidden="1" customHeight="1">
      <c r="A48" s="77"/>
      <c r="B48" s="82"/>
      <c r="C48" s="75"/>
      <c r="D48" s="75"/>
      <c r="E48" s="75"/>
      <c r="F48" s="70"/>
      <c r="G48" s="70"/>
      <c r="H48" s="70"/>
      <c r="I48" s="70"/>
    </row>
    <row r="49" spans="1:9" ht="13.5" hidden="1" customHeight="1">
      <c r="A49" s="77"/>
      <c r="B49" s="82"/>
      <c r="C49" s="75"/>
      <c r="D49" s="75"/>
      <c r="E49" s="75"/>
      <c r="F49" s="70"/>
      <c r="G49" s="70"/>
      <c r="H49" s="70"/>
      <c r="I49" s="70"/>
    </row>
    <row r="50" spans="1:9" ht="13.5" hidden="1" customHeight="1">
      <c r="A50" s="77"/>
      <c r="B50" s="82"/>
      <c r="C50" s="75"/>
      <c r="D50" s="75"/>
      <c r="E50" s="75"/>
      <c r="F50" s="70"/>
      <c r="G50" s="70"/>
      <c r="H50" s="70"/>
      <c r="I50" s="70"/>
    </row>
    <row r="51" spans="1:9" ht="13.5" hidden="1" customHeight="1">
      <c r="A51" s="77"/>
      <c r="B51" s="82"/>
      <c r="C51" s="75"/>
      <c r="D51" s="75"/>
      <c r="E51" s="75"/>
      <c r="F51" s="70"/>
      <c r="G51" s="70"/>
      <c r="H51" s="70"/>
      <c r="I51" s="70"/>
    </row>
    <row r="52" spans="1:9" ht="13.5" hidden="1" customHeight="1">
      <c r="A52" s="76"/>
      <c r="B52" s="82"/>
      <c r="C52" s="75"/>
      <c r="D52" s="75"/>
      <c r="E52" s="75"/>
      <c r="F52" s="70"/>
      <c r="G52" s="70"/>
      <c r="H52" s="70"/>
      <c r="I52" s="70"/>
    </row>
    <row r="53" spans="1:9" ht="13.5" hidden="1" customHeight="1">
      <c r="A53" s="77"/>
      <c r="B53" s="82"/>
      <c r="C53" s="75"/>
      <c r="D53" s="75"/>
      <c r="E53" s="75"/>
      <c r="F53" s="70"/>
      <c r="G53" s="70"/>
      <c r="H53" s="70"/>
      <c r="I53" s="70"/>
    </row>
    <row r="54" spans="1:9" ht="13.5" hidden="1" customHeight="1">
      <c r="A54" s="77"/>
      <c r="B54" s="82"/>
      <c r="C54" s="75"/>
      <c r="D54" s="75"/>
      <c r="E54" s="75"/>
      <c r="F54" s="70"/>
      <c r="G54" s="70"/>
      <c r="H54" s="70"/>
      <c r="I54" s="70"/>
    </row>
    <row r="55" spans="1:9" ht="13.5" hidden="1" customHeight="1">
      <c r="A55" s="77"/>
      <c r="B55" s="82"/>
      <c r="C55" s="75"/>
      <c r="D55" s="75"/>
      <c r="E55" s="75"/>
      <c r="F55" s="70"/>
      <c r="G55" s="70"/>
      <c r="H55" s="70"/>
      <c r="I55" s="70"/>
    </row>
    <row r="56" spans="1:9" ht="9" hidden="1" customHeight="1">
      <c r="A56" s="80"/>
      <c r="B56" s="82"/>
      <c r="C56" s="75"/>
      <c r="D56" s="75"/>
      <c r="E56" s="75"/>
      <c r="F56" s="70"/>
      <c r="G56" s="70"/>
      <c r="H56" s="70"/>
      <c r="I56" s="70"/>
    </row>
    <row r="57" spans="1:9" ht="9" hidden="1" customHeight="1">
      <c r="A57" s="80"/>
      <c r="B57" s="82"/>
      <c r="C57" s="75"/>
      <c r="D57" s="75"/>
      <c r="E57" s="75"/>
      <c r="F57" s="70"/>
      <c r="G57" s="70"/>
      <c r="H57" s="70"/>
      <c r="I57" s="70"/>
    </row>
    <row r="58" spans="1:9" ht="9" hidden="1" customHeight="1">
      <c r="A58" s="80"/>
      <c r="B58" s="82"/>
      <c r="C58" s="75"/>
      <c r="D58" s="75"/>
      <c r="E58" s="75"/>
      <c r="F58" s="70"/>
      <c r="G58" s="70"/>
      <c r="H58" s="70"/>
      <c r="I58" s="70"/>
    </row>
    <row r="59" spans="1:9" ht="9" hidden="1" customHeight="1">
      <c r="A59" s="80"/>
      <c r="B59" s="82"/>
      <c r="C59" s="75"/>
      <c r="D59" s="75"/>
      <c r="E59" s="75"/>
      <c r="F59" s="70"/>
      <c r="G59" s="70"/>
      <c r="H59" s="70"/>
      <c r="I59" s="70"/>
    </row>
    <row r="60" spans="1:9" ht="9" hidden="1" customHeight="1">
      <c r="A60" s="81"/>
      <c r="B60" s="82"/>
      <c r="C60" s="75"/>
      <c r="D60" s="75"/>
      <c r="E60" s="75"/>
      <c r="F60" s="70"/>
      <c r="G60" s="70"/>
      <c r="H60" s="70"/>
      <c r="I60" s="70"/>
    </row>
    <row r="61" spans="1:9" ht="9" hidden="1" customHeight="1">
      <c r="A61" s="81"/>
      <c r="C61" s="75"/>
      <c r="D61" s="75"/>
      <c r="E61" s="75"/>
      <c r="F61" s="70"/>
      <c r="G61" s="70"/>
      <c r="H61" s="70"/>
      <c r="I61" s="70"/>
    </row>
    <row r="62" spans="1:9" ht="9" hidden="1" customHeight="1">
      <c r="A62" s="76"/>
      <c r="C62" s="75"/>
      <c r="D62" s="75"/>
      <c r="E62" s="75"/>
      <c r="F62" s="70"/>
      <c r="G62" s="70"/>
      <c r="H62" s="70"/>
      <c r="I62" s="70"/>
    </row>
    <row r="63" spans="1:9" ht="9" hidden="1" customHeight="1">
      <c r="A63" s="77"/>
      <c r="C63" s="75"/>
      <c r="D63" s="75"/>
      <c r="E63" s="75"/>
      <c r="F63" s="70"/>
      <c r="G63" s="70"/>
      <c r="H63" s="70"/>
      <c r="I63" s="70"/>
    </row>
    <row r="64" spans="1:9" ht="9" hidden="1" customHeight="1">
      <c r="A64" s="77"/>
      <c r="C64" s="75"/>
      <c r="D64" s="75"/>
      <c r="E64" s="75"/>
      <c r="F64" s="70"/>
      <c r="G64" s="70"/>
      <c r="H64" s="70"/>
      <c r="I64" s="70"/>
    </row>
    <row r="65" spans="1:9" ht="9" hidden="1" customHeight="1">
      <c r="A65" s="77"/>
      <c r="C65" s="75"/>
      <c r="D65" s="75"/>
      <c r="E65" s="75"/>
      <c r="F65" s="70"/>
      <c r="G65" s="70"/>
      <c r="H65" s="70"/>
      <c r="I65" s="70"/>
    </row>
    <row r="66" spans="1:9" ht="9" hidden="1" customHeight="1">
      <c r="A66" s="77"/>
      <c r="C66" s="75"/>
      <c r="D66" s="75"/>
      <c r="E66" s="75"/>
      <c r="F66" s="70"/>
      <c r="G66" s="70"/>
      <c r="H66" s="70"/>
      <c r="I66" s="70"/>
    </row>
    <row r="67" spans="1:9" ht="9" hidden="1" customHeight="1">
      <c r="A67" s="80"/>
      <c r="C67" s="75"/>
      <c r="D67" s="75"/>
      <c r="E67" s="75"/>
      <c r="F67" s="70"/>
      <c r="G67" s="70"/>
      <c r="H67" s="70"/>
      <c r="I67" s="70"/>
    </row>
    <row r="68" spans="1:9" ht="9" hidden="1" customHeight="1">
      <c r="A68" s="76"/>
      <c r="C68" s="75"/>
      <c r="D68" s="75"/>
      <c r="E68" s="75"/>
      <c r="F68" s="70"/>
      <c r="G68" s="70"/>
      <c r="H68" s="70"/>
      <c r="I68" s="70"/>
    </row>
    <row r="69" spans="1:9" ht="9" hidden="1" customHeight="1">
      <c r="A69" s="77"/>
      <c r="C69" s="75"/>
      <c r="D69" s="75"/>
      <c r="E69" s="75"/>
      <c r="F69" s="70"/>
      <c r="G69" s="70"/>
      <c r="H69" s="70"/>
      <c r="I69" s="70"/>
    </row>
    <row r="70" spans="1:9" ht="9" hidden="1" customHeight="1">
      <c r="A70" s="77"/>
      <c r="C70" s="75"/>
      <c r="D70" s="75"/>
      <c r="E70" s="75"/>
      <c r="F70" s="70"/>
      <c r="G70" s="70"/>
      <c r="H70" s="70"/>
      <c r="I70" s="70"/>
    </row>
    <row r="71" spans="1:9" ht="9" hidden="1" customHeight="1">
      <c r="A71" s="77"/>
      <c r="C71" s="75"/>
      <c r="D71" s="75"/>
      <c r="E71" s="75"/>
      <c r="F71" s="70"/>
      <c r="G71" s="70"/>
      <c r="H71" s="70"/>
      <c r="I71" s="70"/>
    </row>
    <row r="72" spans="1:9" ht="9" hidden="1" customHeight="1">
      <c r="A72" s="77"/>
      <c r="C72" s="75"/>
      <c r="D72" s="75"/>
      <c r="E72" s="75"/>
      <c r="F72" s="70"/>
      <c r="G72" s="70"/>
      <c r="H72" s="70"/>
      <c r="I72" s="70"/>
    </row>
    <row r="73" spans="1:9" ht="9" hidden="1" customHeight="1">
      <c r="A73" s="80"/>
      <c r="C73" s="75"/>
      <c r="D73" s="75"/>
      <c r="E73" s="75"/>
      <c r="F73" s="70"/>
      <c r="G73" s="70"/>
      <c r="H73" s="70"/>
      <c r="I73" s="70"/>
    </row>
    <row r="74" spans="1:9" ht="9" hidden="1" customHeight="1">
      <c r="A74" s="76"/>
      <c r="C74" s="75"/>
      <c r="D74" s="75"/>
      <c r="E74" s="75"/>
      <c r="F74" s="70"/>
      <c r="G74" s="70"/>
      <c r="H74" s="70"/>
      <c r="I74" s="70"/>
    </row>
    <row r="75" spans="1:9" ht="9" hidden="1" customHeight="1">
      <c r="A75" s="77"/>
      <c r="C75" s="75"/>
      <c r="D75" s="75"/>
      <c r="E75" s="75"/>
      <c r="F75" s="70"/>
      <c r="G75" s="70"/>
      <c r="H75" s="70"/>
      <c r="I75" s="70"/>
    </row>
    <row r="76" spans="1:9" ht="9" hidden="1" customHeight="1">
      <c r="A76" s="77"/>
      <c r="C76" s="75"/>
      <c r="D76" s="75"/>
      <c r="E76" s="75"/>
      <c r="F76" s="70"/>
      <c r="G76" s="70"/>
      <c r="H76" s="70"/>
      <c r="I76" s="70"/>
    </row>
    <row r="77" spans="1:9" ht="9" hidden="1" customHeight="1">
      <c r="A77" s="77"/>
      <c r="C77" s="75"/>
      <c r="D77" s="75"/>
      <c r="E77" s="75"/>
      <c r="F77" s="70"/>
      <c r="G77" s="70"/>
      <c r="H77" s="70"/>
      <c r="I77" s="70"/>
    </row>
    <row r="78" spans="1:9" ht="9" hidden="1" customHeight="1">
      <c r="A78" s="77"/>
      <c r="C78" s="75"/>
      <c r="D78" s="75"/>
      <c r="E78" s="75"/>
      <c r="F78" s="70"/>
      <c r="G78" s="70"/>
      <c r="H78" s="70"/>
      <c r="I78" s="70"/>
    </row>
    <row r="79" spans="1:9" hidden="1">
      <c r="A79" s="77"/>
      <c r="C79" s="82"/>
      <c r="D79" s="82"/>
      <c r="E79" s="82"/>
    </row>
    <row r="80" spans="1:9" hidden="1">
      <c r="A80" s="77"/>
      <c r="C80" s="82"/>
      <c r="D80" s="82"/>
      <c r="E80" s="82"/>
    </row>
    <row r="81" spans="1:5" hidden="1">
      <c r="A81" s="77"/>
      <c r="C81" s="82"/>
      <c r="D81" s="82"/>
      <c r="E81" s="82"/>
    </row>
    <row r="82" spans="1:5" hidden="1">
      <c r="A82" s="77"/>
      <c r="C82" s="82"/>
      <c r="D82" s="82"/>
      <c r="E82" s="82"/>
    </row>
    <row r="83" spans="1:5" hidden="1">
      <c r="A83" s="80"/>
      <c r="C83" s="82"/>
      <c r="D83" s="82"/>
      <c r="E83" s="82"/>
    </row>
    <row r="84" spans="1:5" hidden="1">
      <c r="A84" s="76"/>
      <c r="C84" s="82"/>
      <c r="D84" s="82"/>
      <c r="E84" s="82"/>
    </row>
    <row r="85" spans="1:5" hidden="1">
      <c r="A85" s="77"/>
      <c r="C85" s="82"/>
      <c r="D85" s="82"/>
      <c r="E85" s="82"/>
    </row>
    <row r="86" spans="1:5" hidden="1">
      <c r="A86" s="77"/>
      <c r="C86" s="82"/>
      <c r="D86" s="82"/>
      <c r="E86" s="82"/>
    </row>
    <row r="87" spans="1:5" hidden="1">
      <c r="A87" s="77"/>
      <c r="C87" s="82"/>
      <c r="D87" s="82"/>
      <c r="E87" s="82"/>
    </row>
    <row r="88" spans="1:5" hidden="1">
      <c r="A88" s="77"/>
      <c r="C88" s="82"/>
      <c r="D88" s="82"/>
      <c r="E88" s="82"/>
    </row>
    <row r="89" spans="1:5" hidden="1">
      <c r="A89" s="77"/>
      <c r="C89" s="82"/>
      <c r="D89" s="82"/>
      <c r="E89" s="82"/>
    </row>
    <row r="90" spans="1:5" hidden="1">
      <c r="A90" s="77"/>
      <c r="C90" s="82"/>
      <c r="D90" s="82"/>
      <c r="E90" s="82"/>
    </row>
    <row r="91" spans="1:5" hidden="1">
      <c r="A91" s="77"/>
      <c r="C91" s="82"/>
      <c r="D91" s="82"/>
      <c r="E91" s="82"/>
    </row>
    <row r="92" spans="1:5" hidden="1">
      <c r="A92" s="77"/>
      <c r="C92" s="82"/>
      <c r="D92" s="82"/>
      <c r="E92" s="82"/>
    </row>
    <row r="93" spans="1:5" hidden="1">
      <c r="A93" s="77"/>
      <c r="C93" s="82"/>
      <c r="D93" s="82"/>
      <c r="E93" s="82"/>
    </row>
    <row r="94" spans="1:5" hidden="1">
      <c r="A94" s="76"/>
      <c r="C94" s="82"/>
      <c r="D94" s="82"/>
      <c r="E94" s="82"/>
    </row>
    <row r="95" spans="1:5" hidden="1">
      <c r="A95" s="77"/>
      <c r="C95" s="82"/>
      <c r="D95" s="82"/>
      <c r="E95" s="82"/>
    </row>
    <row r="96" spans="1:5" hidden="1">
      <c r="A96" s="77"/>
      <c r="C96" s="82"/>
      <c r="D96" s="82"/>
      <c r="E96" s="82"/>
    </row>
    <row r="97" spans="1:5" hidden="1">
      <c r="A97" s="77"/>
      <c r="C97" s="82"/>
      <c r="D97" s="82"/>
      <c r="E97" s="82"/>
    </row>
    <row r="98" spans="1:5" hidden="1">
      <c r="A98" s="83"/>
      <c r="C98" s="82"/>
      <c r="D98" s="82"/>
      <c r="E98" s="82"/>
    </row>
    <row r="99" spans="1:5" hidden="1">
      <c r="A99" s="83"/>
      <c r="C99" s="82"/>
      <c r="D99" s="82"/>
      <c r="E99" s="82"/>
    </row>
    <row r="100" spans="1:5" hidden="1">
      <c r="A100" s="83"/>
      <c r="C100" s="82"/>
      <c r="D100" s="82"/>
      <c r="E100" s="82"/>
    </row>
    <row r="101" spans="1:5" hidden="1">
      <c r="A101" s="83"/>
      <c r="C101" s="82"/>
      <c r="D101" s="82"/>
      <c r="E101" s="82"/>
    </row>
    <row r="102" spans="1:5" hidden="1">
      <c r="A102" s="83"/>
      <c r="C102" s="82"/>
      <c r="D102" s="82"/>
      <c r="E102" s="82"/>
    </row>
    <row r="103" spans="1:5" hidden="1">
      <c r="A103" s="83"/>
      <c r="C103" s="82"/>
      <c r="D103" s="82"/>
      <c r="E103" s="82"/>
    </row>
    <row r="104" spans="1:5" hidden="1">
      <c r="A104" s="83"/>
      <c r="C104" s="82"/>
      <c r="D104" s="82"/>
      <c r="E104" s="82"/>
    </row>
    <row r="105" spans="1:5" hidden="1">
      <c r="A105" s="83"/>
      <c r="C105" s="82"/>
      <c r="D105" s="82"/>
      <c r="E105" s="82"/>
    </row>
    <row r="106" spans="1:5" hidden="1">
      <c r="A106" s="83"/>
      <c r="C106" s="82"/>
      <c r="D106" s="82"/>
      <c r="E106" s="82"/>
    </row>
    <row r="107" spans="1:5" ht="15.75" hidden="1">
      <c r="A107" s="84"/>
      <c r="C107" s="82"/>
      <c r="D107" s="82"/>
      <c r="E107" s="82"/>
    </row>
    <row r="108" spans="1:5" ht="15.75" hidden="1">
      <c r="A108" s="84"/>
      <c r="C108" s="82"/>
      <c r="D108" s="82"/>
      <c r="E108" s="82"/>
    </row>
    <row r="109" spans="1:5" ht="15.75" hidden="1">
      <c r="A109" s="84"/>
      <c r="C109" s="82"/>
      <c r="D109" s="82"/>
      <c r="E109" s="82"/>
    </row>
    <row r="110" spans="1:5" ht="15.75" hidden="1">
      <c r="A110" s="84"/>
      <c r="C110" s="82"/>
      <c r="D110" s="82"/>
      <c r="E110" s="82"/>
    </row>
    <row r="111" spans="1:5" ht="15.75" hidden="1">
      <c r="A111" s="84"/>
      <c r="C111" s="82"/>
      <c r="D111" s="82"/>
      <c r="E111" s="82"/>
    </row>
    <row r="112" spans="1:5" ht="15.75" hidden="1">
      <c r="A112" s="84"/>
      <c r="C112" s="82"/>
      <c r="D112" s="82"/>
      <c r="E112" s="82"/>
    </row>
    <row r="113" spans="1:5" ht="15.75" hidden="1">
      <c r="A113" s="84"/>
      <c r="C113" s="82"/>
      <c r="D113" s="82"/>
      <c r="E113" s="82"/>
    </row>
    <row r="114" spans="1:5" ht="15.75" hidden="1">
      <c r="A114" s="84"/>
      <c r="C114" s="82"/>
      <c r="D114" s="82"/>
      <c r="E114" s="82"/>
    </row>
    <row r="115" spans="1:5" ht="15.75" hidden="1">
      <c r="A115" s="84"/>
      <c r="C115" s="82"/>
      <c r="D115" s="82"/>
      <c r="E115" s="82"/>
    </row>
    <row r="116" spans="1:5" ht="15.75" hidden="1">
      <c r="A116" s="84"/>
      <c r="C116" s="82"/>
      <c r="D116" s="82"/>
      <c r="E116" s="82"/>
    </row>
    <row r="117" spans="1:5" ht="15.75" hidden="1">
      <c r="A117" s="84"/>
      <c r="C117" s="82"/>
      <c r="D117" s="82"/>
      <c r="E117" s="82"/>
    </row>
    <row r="118" spans="1:5" ht="15.75" hidden="1">
      <c r="A118" s="84"/>
      <c r="C118" s="82"/>
      <c r="D118" s="82"/>
      <c r="E118" s="82"/>
    </row>
    <row r="119" spans="1:5" ht="15.75" hidden="1">
      <c r="A119" s="84"/>
      <c r="C119" s="82"/>
      <c r="D119" s="82"/>
      <c r="E119" s="82"/>
    </row>
    <row r="120" spans="1:5" ht="15.75" hidden="1">
      <c r="A120" s="84"/>
    </row>
    <row r="121" spans="1:5" ht="15.75" hidden="1">
      <c r="A121" s="84"/>
    </row>
    <row r="122" spans="1:5" ht="15.75" hidden="1">
      <c r="A122" s="84"/>
    </row>
    <row r="123" spans="1:5" ht="15.75" hidden="1">
      <c r="A123" s="84"/>
    </row>
    <row r="124" spans="1:5" ht="15.75" hidden="1">
      <c r="A124" s="84"/>
    </row>
    <row r="125" spans="1:5" ht="15.75" hidden="1">
      <c r="A125" s="84"/>
    </row>
    <row r="126" spans="1:5" ht="15.75" hidden="1">
      <c r="A126" s="84"/>
    </row>
    <row r="127" spans="1:5" ht="15.75" hidden="1">
      <c r="A127" s="84"/>
    </row>
    <row r="128" spans="1:5" ht="15.75" hidden="1">
      <c r="A128" s="84"/>
    </row>
    <row r="129" spans="1:1" ht="15.75" hidden="1">
      <c r="A129" s="84"/>
    </row>
    <row r="130" spans="1:1" ht="15.75" hidden="1">
      <c r="A130" s="84"/>
    </row>
    <row r="131" spans="1:1" ht="15.75" hidden="1">
      <c r="A131" s="84"/>
    </row>
    <row r="132" spans="1:1" ht="15.75" hidden="1">
      <c r="A132" s="84"/>
    </row>
    <row r="133" spans="1:1" ht="15.75" hidden="1">
      <c r="A133" s="84"/>
    </row>
    <row r="134" spans="1:1" ht="15.75" hidden="1">
      <c r="A134" s="84"/>
    </row>
    <row r="135" spans="1:1" ht="15.75" hidden="1">
      <c r="A135" s="84"/>
    </row>
    <row r="136" spans="1:1" ht="15.75" hidden="1">
      <c r="A136" s="84"/>
    </row>
    <row r="137" spans="1:1" ht="15.75" hidden="1">
      <c r="A137" s="84"/>
    </row>
    <row r="138" spans="1:1" ht="15.75" hidden="1">
      <c r="A138" s="84"/>
    </row>
    <row r="139" spans="1:1" ht="15.75" hidden="1">
      <c r="A139" s="84"/>
    </row>
    <row r="140" spans="1:1" ht="15.75" hidden="1">
      <c r="A140" s="84"/>
    </row>
    <row r="141" spans="1:1" ht="15.75" hidden="1">
      <c r="A141" s="84"/>
    </row>
    <row r="142" spans="1:1" ht="15.75" hidden="1">
      <c r="A142" s="84"/>
    </row>
    <row r="143" spans="1:1" ht="15.75" hidden="1">
      <c r="A143" s="84"/>
    </row>
    <row r="144" spans="1:1" ht="15.75" hidden="1">
      <c r="A144" s="84"/>
    </row>
    <row r="145" spans="1:1" ht="15.75" hidden="1">
      <c r="A145" s="84"/>
    </row>
    <row r="146" spans="1:1" ht="15.75" hidden="1">
      <c r="A146" s="84"/>
    </row>
    <row r="147" spans="1:1" ht="15.75" hidden="1">
      <c r="A147" s="84"/>
    </row>
    <row r="148" spans="1:1" ht="15.75" hidden="1">
      <c r="A148" s="84"/>
    </row>
    <row r="149" spans="1:1" ht="15.75" hidden="1">
      <c r="A149" s="84"/>
    </row>
    <row r="150" spans="1:1" ht="15.75" hidden="1">
      <c r="A150" s="84"/>
    </row>
    <row r="151" spans="1:1" ht="15.75" hidden="1">
      <c r="A151" s="84"/>
    </row>
    <row r="152" spans="1:1" ht="15.75" hidden="1">
      <c r="A152" s="84"/>
    </row>
    <row r="153" spans="1:1" ht="15.75" hidden="1">
      <c r="A153" s="84"/>
    </row>
    <row r="154" spans="1:1" ht="15.75" hidden="1">
      <c r="A154" s="84"/>
    </row>
    <row r="155" spans="1:1" ht="15.75" hidden="1">
      <c r="A155" s="84"/>
    </row>
    <row r="156" spans="1:1" ht="15.75" hidden="1">
      <c r="A156" s="84"/>
    </row>
    <row r="157" spans="1:1" ht="15.75" hidden="1">
      <c r="A157" s="84"/>
    </row>
    <row r="158" spans="1:1" ht="15.75" hidden="1">
      <c r="A158" s="84"/>
    </row>
    <row r="159" spans="1:1" ht="15.75" hidden="1">
      <c r="A159" s="84"/>
    </row>
    <row r="160" spans="1:1" ht="15.75" hidden="1">
      <c r="A160" s="84"/>
    </row>
    <row r="161" spans="1:1" ht="15.75" hidden="1">
      <c r="A161" s="84"/>
    </row>
    <row r="162" spans="1:1" ht="15.75" hidden="1">
      <c r="A162" s="84"/>
    </row>
    <row r="163" spans="1:1" ht="15.75" hidden="1">
      <c r="A163" s="84"/>
    </row>
    <row r="164" spans="1:1" ht="15.75" hidden="1">
      <c r="A164" s="84"/>
    </row>
    <row r="165" spans="1:1" ht="15.75" hidden="1">
      <c r="A165" s="84"/>
    </row>
    <row r="166" spans="1:1" ht="15.75" hidden="1">
      <c r="A166" s="84"/>
    </row>
    <row r="167" spans="1:1" ht="15.75" hidden="1">
      <c r="A167" s="84"/>
    </row>
    <row r="168" spans="1:1" ht="15.75" hidden="1">
      <c r="A168" s="84"/>
    </row>
    <row r="169" spans="1:1" ht="15.75" hidden="1">
      <c r="A169" s="84"/>
    </row>
    <row r="170" spans="1:1" ht="15.75" hidden="1">
      <c r="A170" s="84"/>
    </row>
    <row r="171" spans="1:1" ht="15.75" hidden="1">
      <c r="A171" s="84"/>
    </row>
    <row r="172" spans="1:1" ht="15.75" hidden="1">
      <c r="A172" s="84"/>
    </row>
    <row r="173" spans="1:1" ht="15.75" hidden="1">
      <c r="A173" s="84"/>
    </row>
    <row r="174" spans="1:1" ht="15.75" hidden="1">
      <c r="A174" s="84"/>
    </row>
    <row r="175" spans="1:1" ht="15.75" hidden="1">
      <c r="A175" s="84"/>
    </row>
    <row r="176" spans="1:1" ht="15.75" hidden="1">
      <c r="A176" s="84"/>
    </row>
    <row r="177" spans="1:1" ht="15.75" hidden="1">
      <c r="A177" s="84"/>
    </row>
    <row r="178" spans="1:1" ht="15.75" hidden="1">
      <c r="A178" s="84"/>
    </row>
    <row r="179" spans="1:1" ht="15.75" hidden="1">
      <c r="A179" s="84"/>
    </row>
    <row r="180" spans="1:1" ht="15.75" hidden="1">
      <c r="A180" s="84"/>
    </row>
    <row r="181" spans="1:1" ht="15.75" hidden="1">
      <c r="A181" s="84"/>
    </row>
    <row r="182" spans="1:1" ht="15.75" hidden="1">
      <c r="A182" s="84"/>
    </row>
    <row r="183" spans="1:1" ht="15.75" hidden="1">
      <c r="A183" s="84"/>
    </row>
    <row r="184" spans="1:1" ht="15.75" hidden="1">
      <c r="A184" s="84"/>
    </row>
    <row r="185" spans="1:1" ht="15.75" hidden="1">
      <c r="A185" s="84"/>
    </row>
    <row r="186" spans="1:1" ht="15.75" hidden="1">
      <c r="A186" s="84"/>
    </row>
    <row r="187" spans="1:1" ht="15.75" hidden="1">
      <c r="A187" s="84"/>
    </row>
    <row r="188" spans="1:1" ht="15.75" hidden="1">
      <c r="A188" s="84"/>
    </row>
    <row r="189" spans="1:1" ht="15.75" hidden="1">
      <c r="A189" s="84"/>
    </row>
    <row r="190" spans="1:1" ht="15.75" hidden="1">
      <c r="A190" s="84"/>
    </row>
    <row r="191" spans="1:1" ht="15.75" hidden="1">
      <c r="A191" s="84"/>
    </row>
    <row r="192" spans="1:1" ht="15.75" hidden="1">
      <c r="A192" s="84"/>
    </row>
    <row r="193" spans="1:1" ht="15.75" hidden="1">
      <c r="A193" s="84"/>
    </row>
    <row r="194" spans="1:1" ht="15.75" hidden="1">
      <c r="A194" s="84"/>
    </row>
    <row r="195" spans="1:1" ht="15.75" hidden="1">
      <c r="A195" s="84"/>
    </row>
    <row r="196" spans="1:1" ht="15.75" hidden="1">
      <c r="A196" s="84"/>
    </row>
    <row r="197" spans="1:1" ht="15.75" hidden="1">
      <c r="A197" s="84"/>
    </row>
    <row r="198" spans="1:1" ht="15.75" hidden="1">
      <c r="A198" s="84"/>
    </row>
    <row r="199" spans="1:1" ht="15.75" hidden="1">
      <c r="A199" s="84"/>
    </row>
    <row r="200" spans="1:1" ht="15.75" hidden="1">
      <c r="A200" s="84"/>
    </row>
    <row r="201" spans="1:1" ht="15.75" hidden="1">
      <c r="A201" s="84"/>
    </row>
    <row r="202" spans="1:1" ht="15.75" hidden="1">
      <c r="A202" s="84"/>
    </row>
    <row r="203" spans="1:1" ht="15.75" hidden="1">
      <c r="A203" s="84"/>
    </row>
    <row r="204" spans="1:1" ht="15.75" hidden="1">
      <c r="A204" s="84"/>
    </row>
    <row r="205" spans="1:1" ht="15.75" hidden="1">
      <c r="A205" s="84"/>
    </row>
    <row r="206" spans="1:1" ht="15.75" hidden="1">
      <c r="A206" s="84"/>
    </row>
    <row r="207" spans="1:1" ht="15.75" hidden="1">
      <c r="A207" s="84"/>
    </row>
    <row r="208" spans="1:1" ht="15.75" hidden="1">
      <c r="A208" s="84"/>
    </row>
    <row r="209" spans="1:1" ht="15.75" hidden="1">
      <c r="A209" s="84"/>
    </row>
    <row r="210" spans="1:1" ht="15.75" hidden="1">
      <c r="A210" s="84"/>
    </row>
    <row r="211" spans="1:1" ht="15.75" hidden="1">
      <c r="A211" s="84"/>
    </row>
    <row r="212" spans="1:1" ht="15.75" hidden="1">
      <c r="A212" s="84"/>
    </row>
    <row r="213" spans="1:1" ht="15.75" hidden="1">
      <c r="A213" s="84"/>
    </row>
    <row r="214" spans="1:1" ht="15.75" hidden="1">
      <c r="A214" s="84"/>
    </row>
    <row r="215" spans="1:1" ht="15.75" hidden="1">
      <c r="A215" s="84"/>
    </row>
    <row r="216" spans="1:1" ht="15.75" hidden="1">
      <c r="A216" s="84"/>
    </row>
    <row r="217" spans="1:1" ht="15.75" hidden="1">
      <c r="A217" s="84"/>
    </row>
    <row r="218" spans="1:1" ht="15.75" hidden="1">
      <c r="A218" s="84"/>
    </row>
    <row r="219" spans="1:1" ht="15.75" hidden="1">
      <c r="A219" s="84"/>
    </row>
    <row r="220" spans="1:1" ht="15.75" hidden="1">
      <c r="A220" s="85"/>
    </row>
    <row r="221" spans="1:1" ht="15.75" hidden="1">
      <c r="A221" s="85"/>
    </row>
    <row r="222" spans="1:1" ht="15.75" hidden="1">
      <c r="A222" s="85"/>
    </row>
    <row r="223" spans="1:1" ht="15.75" hidden="1">
      <c r="A223" s="85"/>
    </row>
    <row r="224" spans="1:1" ht="15.75" hidden="1">
      <c r="A224" s="85"/>
    </row>
    <row r="225" spans="1:1" ht="15.75" hidden="1">
      <c r="A225" s="85"/>
    </row>
    <row r="226" spans="1:1" ht="15.75" hidden="1">
      <c r="A226" s="85"/>
    </row>
    <row r="227" spans="1:1" ht="15.75" hidden="1">
      <c r="A227" s="85"/>
    </row>
    <row r="228" spans="1:1" ht="15.75" hidden="1">
      <c r="A228" s="85"/>
    </row>
    <row r="229" spans="1:1" ht="15.75" hidden="1">
      <c r="A229" s="85"/>
    </row>
    <row r="230" spans="1:1" ht="15.75" hidden="1">
      <c r="A230" s="85"/>
    </row>
    <row r="231" spans="1:1" ht="15.75" hidden="1">
      <c r="A231" s="85"/>
    </row>
    <row r="232" spans="1:1" ht="15.75" hidden="1">
      <c r="A232" s="85"/>
    </row>
    <row r="233" spans="1:1" ht="15.75" hidden="1">
      <c r="A233" s="85"/>
    </row>
    <row r="234" spans="1:1" ht="15.75" hidden="1">
      <c r="A234" s="85"/>
    </row>
    <row r="235" spans="1:1" ht="15.75" hidden="1">
      <c r="A235" s="85"/>
    </row>
    <row r="236" spans="1:1" ht="15.75" hidden="1">
      <c r="A236" s="85"/>
    </row>
    <row r="237" spans="1:1" ht="15.75" hidden="1">
      <c r="A237" s="85"/>
    </row>
    <row r="238" spans="1:1" ht="15.75" hidden="1">
      <c r="A238" s="85"/>
    </row>
    <row r="239" spans="1:1" ht="15.75" hidden="1">
      <c r="A239" s="85"/>
    </row>
    <row r="240" spans="1:1" ht="15.75" hidden="1">
      <c r="A240" s="85"/>
    </row>
    <row r="241" spans="1:1" ht="15.75" hidden="1">
      <c r="A241" s="85"/>
    </row>
    <row r="242" spans="1:1" ht="15.75" hidden="1">
      <c r="A242" s="85"/>
    </row>
    <row r="243" spans="1:1" ht="15.75" hidden="1">
      <c r="A243" s="85"/>
    </row>
    <row r="244" spans="1:1" ht="15.75" hidden="1">
      <c r="A244" s="85"/>
    </row>
    <row r="245" spans="1:1" ht="15.75" hidden="1">
      <c r="A245" s="85"/>
    </row>
    <row r="246" spans="1:1" ht="15.75" hidden="1">
      <c r="A246" s="85"/>
    </row>
    <row r="247" spans="1:1" ht="15.75" hidden="1">
      <c r="A247" s="85"/>
    </row>
    <row r="248" spans="1:1" ht="15.75" hidden="1">
      <c r="A248" s="85"/>
    </row>
    <row r="249" spans="1:1" ht="15.75" hidden="1">
      <c r="A249" s="85"/>
    </row>
    <row r="250" spans="1:1" ht="15.75" hidden="1">
      <c r="A250" s="85"/>
    </row>
    <row r="251" spans="1:1" ht="15.75" hidden="1">
      <c r="A251" s="85"/>
    </row>
    <row r="252" spans="1:1" ht="15.75" hidden="1">
      <c r="A252" s="85"/>
    </row>
    <row r="253" spans="1:1" ht="15.75" hidden="1">
      <c r="A253" s="85"/>
    </row>
    <row r="254" spans="1:1" ht="15.75" hidden="1">
      <c r="A254" s="85"/>
    </row>
    <row r="255" spans="1:1" ht="15.75" hidden="1">
      <c r="A255" s="85"/>
    </row>
    <row r="256" spans="1:1" ht="15.75" hidden="1">
      <c r="A256" s="85"/>
    </row>
    <row r="257" spans="1:1" ht="15.75" hidden="1">
      <c r="A257" s="85"/>
    </row>
    <row r="258" spans="1:1" ht="15.75" hidden="1">
      <c r="A258" s="85"/>
    </row>
    <row r="259" spans="1:1" ht="15.75" hidden="1">
      <c r="A259" s="85"/>
    </row>
    <row r="260" spans="1:1" ht="15.75" hidden="1">
      <c r="A260" s="85"/>
    </row>
    <row r="261" spans="1:1" ht="15.75" hidden="1">
      <c r="A261" s="85"/>
    </row>
    <row r="262" spans="1:1" ht="15.75" hidden="1">
      <c r="A262" s="85"/>
    </row>
    <row r="263" spans="1:1" ht="15.75" hidden="1">
      <c r="A263" s="85"/>
    </row>
    <row r="264" spans="1:1" ht="15.75" hidden="1">
      <c r="A264" s="85"/>
    </row>
    <row r="265" spans="1:1" ht="15.75" hidden="1">
      <c r="A265" s="85"/>
    </row>
    <row r="266" spans="1:1" ht="15.75" hidden="1">
      <c r="A266" s="85"/>
    </row>
    <row r="267" spans="1:1" ht="15.75" hidden="1">
      <c r="A267" s="85"/>
    </row>
    <row r="268" spans="1:1" ht="15.75" hidden="1">
      <c r="A268" s="85"/>
    </row>
    <row r="269" spans="1:1" ht="15.75" hidden="1">
      <c r="A269" s="85"/>
    </row>
    <row r="270" spans="1:1" ht="15.75" hidden="1">
      <c r="A270" s="85"/>
    </row>
    <row r="271" spans="1:1" ht="15.75" hidden="1">
      <c r="A271" s="85"/>
    </row>
    <row r="272" spans="1:1"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Z653"/>
  <sheetViews>
    <sheetView topLeftCell="A2" zoomScale="15" workbookViewId="0">
      <selection activeCell="A5" sqref="A5:Q5"/>
    </sheetView>
  </sheetViews>
  <sheetFormatPr defaultColWidth="0" defaultRowHeight="60" zeroHeight="1"/>
  <cols>
    <col min="1" max="1" width="228"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43.5703125" style="68" bestFit="1"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56" width="9.140625" style="68" hidden="1"/>
    <col min="257" max="257" width="228"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512" width="9.140625" style="68" hidden="1"/>
    <col min="513" max="513" width="228"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768" width="9.140625" style="68" hidden="1"/>
    <col min="769" max="769" width="228"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1024" width="9.140625" style="68" hidden="1"/>
    <col min="1025" max="1025" width="228"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280" width="9.140625" style="68" hidden="1"/>
    <col min="1281" max="1281" width="228"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536" width="9.140625" style="68" hidden="1"/>
    <col min="1537" max="1537" width="228"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792" width="9.140625" style="68" hidden="1"/>
    <col min="1793" max="1793" width="228"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2048" width="9.140625" style="68" hidden="1"/>
    <col min="2049" max="2049" width="228"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304" width="9.140625" style="68" hidden="1"/>
    <col min="2305" max="2305" width="228"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560" width="9.140625" style="68" hidden="1"/>
    <col min="2561" max="2561" width="228"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816" width="9.140625" style="68" hidden="1"/>
    <col min="2817" max="2817" width="228"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3072" width="9.140625" style="68" hidden="1"/>
    <col min="3073" max="3073" width="228"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328" width="9.140625" style="68" hidden="1"/>
    <col min="3329" max="3329" width="228"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584" width="9.140625" style="68" hidden="1"/>
    <col min="3585" max="3585" width="228"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840" width="9.140625" style="68" hidden="1"/>
    <col min="3841" max="3841" width="228"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4096" width="9.140625" style="68" hidden="1"/>
    <col min="4097" max="4097" width="228"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352" width="9.140625" style="68" hidden="1"/>
    <col min="4353" max="4353" width="228"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608" width="9.140625" style="68" hidden="1"/>
    <col min="4609" max="4609" width="228"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864" width="9.140625" style="68" hidden="1"/>
    <col min="4865" max="4865" width="228"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5120" width="9.140625" style="68" hidden="1"/>
    <col min="5121" max="5121" width="228"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376" width="9.140625" style="68" hidden="1"/>
    <col min="5377" max="5377" width="228"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632" width="9.140625" style="68" hidden="1"/>
    <col min="5633" max="5633" width="228"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888" width="9.140625" style="68" hidden="1"/>
    <col min="5889" max="5889" width="228"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6144" width="9.140625" style="68" hidden="1"/>
    <col min="6145" max="6145" width="228"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400" width="9.140625" style="68" hidden="1"/>
    <col min="6401" max="6401" width="228"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656" width="9.140625" style="68" hidden="1"/>
    <col min="6657" max="6657" width="228"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912" width="9.140625" style="68" hidden="1"/>
    <col min="6913" max="6913" width="228"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7168" width="9.140625" style="68" hidden="1"/>
    <col min="7169" max="7169" width="228"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424" width="9.140625" style="68" hidden="1"/>
    <col min="7425" max="7425" width="228"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680" width="9.140625" style="68" hidden="1"/>
    <col min="7681" max="7681" width="228"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936" width="9.140625" style="68" hidden="1"/>
    <col min="7937" max="7937" width="228"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8192" width="9.140625" style="68" hidden="1"/>
    <col min="8193" max="8193" width="228"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448" width="9.140625" style="68" hidden="1"/>
    <col min="8449" max="8449" width="228"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704" width="9.140625" style="68" hidden="1"/>
    <col min="8705" max="8705" width="228"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960" width="9.140625" style="68" hidden="1"/>
    <col min="8961" max="8961" width="228"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9216" width="9.140625" style="68" hidden="1"/>
    <col min="9217" max="9217" width="228"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472" width="9.140625" style="68" hidden="1"/>
    <col min="9473" max="9473" width="228"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728" width="9.140625" style="68" hidden="1"/>
    <col min="9729" max="9729" width="228"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984" width="9.140625" style="68" hidden="1"/>
    <col min="9985" max="9985" width="228"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240" width="9.140625" style="68" hidden="1"/>
    <col min="10241" max="10241" width="228"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496" width="9.140625" style="68" hidden="1"/>
    <col min="10497" max="10497" width="228"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752" width="9.140625" style="68" hidden="1"/>
    <col min="10753" max="10753" width="228"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1008" width="9.140625" style="68" hidden="1"/>
    <col min="11009" max="11009" width="228"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264" width="9.140625" style="68" hidden="1"/>
    <col min="11265" max="11265" width="228"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520" width="9.140625" style="68" hidden="1"/>
    <col min="11521" max="11521" width="228"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776" width="9.140625" style="68" hidden="1"/>
    <col min="11777" max="11777" width="228"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2032" width="9.140625" style="68" hidden="1"/>
    <col min="12033" max="12033" width="228"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288" width="9.140625" style="68" hidden="1"/>
    <col min="12289" max="12289" width="228"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544" width="9.140625" style="68" hidden="1"/>
    <col min="12545" max="12545" width="228"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800" width="9.140625" style="68" hidden="1"/>
    <col min="12801" max="12801" width="228"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3056" width="9.140625" style="68" hidden="1"/>
    <col min="13057" max="13057" width="228"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312" width="9.140625" style="68" hidden="1"/>
    <col min="13313" max="13313" width="228"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568" width="9.140625" style="68" hidden="1"/>
    <col min="13569" max="13569" width="228"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824" width="9.140625" style="68" hidden="1"/>
    <col min="13825" max="13825" width="228"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4080" width="9.140625" style="68" hidden="1"/>
    <col min="14081" max="14081" width="228"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336" width="9.140625" style="68" hidden="1"/>
    <col min="14337" max="14337" width="228"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592" width="9.140625" style="68" hidden="1"/>
    <col min="14593" max="14593" width="228"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848" width="9.140625" style="68" hidden="1"/>
    <col min="14849" max="14849" width="228"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5104" width="9.140625" style="68" hidden="1"/>
    <col min="15105" max="15105" width="228"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360" width="9.140625" style="68" hidden="1"/>
    <col min="15361" max="15361" width="228"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616" width="9.140625" style="68" hidden="1"/>
    <col min="15617" max="15617" width="228"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872" width="9.140625" style="68" hidden="1"/>
    <col min="15873" max="15873" width="228"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6128" width="9.140625" style="68" hidden="1"/>
    <col min="16129" max="16129" width="228"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384" width="9.140625" style="68" hidden="1"/>
  </cols>
  <sheetData>
    <row r="1" spans="1:26" s="66" customFormat="1" ht="5.25" hidden="1" customHeight="1">
      <c r="A1" s="491"/>
      <c r="B1" s="492"/>
      <c r="C1" s="612"/>
      <c r="D1" s="492"/>
      <c r="E1" s="492"/>
      <c r="F1" s="492"/>
      <c r="G1" s="492"/>
      <c r="H1" s="492"/>
      <c r="I1" s="492"/>
      <c r="J1" s="492"/>
      <c r="K1" s="492"/>
      <c r="L1" s="492"/>
      <c r="M1" s="492"/>
      <c r="N1" s="492"/>
      <c r="O1" s="492"/>
      <c r="P1" s="492"/>
      <c r="Q1" s="492"/>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1069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8" t="s">
        <v>2</v>
      </c>
      <c r="B5" s="968"/>
      <c r="C5" s="968"/>
      <c r="D5" s="968"/>
      <c r="E5" s="968"/>
      <c r="F5" s="968"/>
      <c r="G5" s="968"/>
      <c r="H5" s="968"/>
      <c r="I5" s="968"/>
      <c r="J5" s="968"/>
      <c r="K5" s="968"/>
      <c r="L5" s="968"/>
      <c r="M5" s="968"/>
      <c r="N5" s="968"/>
      <c r="O5" s="968"/>
      <c r="P5" s="968"/>
      <c r="Q5" s="968"/>
      <c r="R5" s="571"/>
    </row>
    <row r="6" spans="1:26" ht="6" customHeight="1"/>
    <row r="7" spans="1:26" ht="73.5" customHeight="1">
      <c r="A7" s="540"/>
      <c r="B7" s="541"/>
      <c r="C7" s="574"/>
      <c r="D7" s="542"/>
      <c r="E7" s="542"/>
      <c r="F7" s="541"/>
      <c r="G7" s="541"/>
      <c r="H7" s="541"/>
      <c r="I7" s="541"/>
      <c r="J7" s="541"/>
      <c r="K7" s="542"/>
      <c r="L7" s="541"/>
      <c r="M7" s="541"/>
      <c r="N7" s="542"/>
      <c r="O7" s="542"/>
      <c r="P7" s="541"/>
      <c r="Q7" s="542"/>
      <c r="R7" s="575"/>
    </row>
    <row r="8" spans="1:26" s="577" customFormat="1" ht="82.5" customHeight="1">
      <c r="A8" s="613"/>
      <c r="B8" s="966" t="s">
        <v>889</v>
      </c>
      <c r="C8" s="966"/>
      <c r="D8" s="966"/>
      <c r="E8" s="966"/>
      <c r="F8" s="966"/>
      <c r="G8" s="966"/>
      <c r="H8" s="966"/>
      <c r="I8" s="966"/>
      <c r="J8" s="966" t="s">
        <v>884</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21076.367429999998</v>
      </c>
      <c r="C10" s="586">
        <v>0</v>
      </c>
      <c r="D10" s="586">
        <v>198.50747000000001</v>
      </c>
      <c r="E10" s="586">
        <v>0</v>
      </c>
      <c r="F10" s="586">
        <v>78.871580000000009</v>
      </c>
      <c r="G10" s="586">
        <v>751.11997999999994</v>
      </c>
      <c r="H10" s="586">
        <v>14.05</v>
      </c>
      <c r="I10" s="586">
        <v>22118.91646</v>
      </c>
      <c r="J10" s="586">
        <v>107707.98054</v>
      </c>
      <c r="K10" s="586">
        <v>792.53731999999991</v>
      </c>
      <c r="L10" s="586">
        <v>83.395479999999992</v>
      </c>
      <c r="M10" s="586">
        <v>0</v>
      </c>
      <c r="N10" s="586">
        <v>412.07597999999996</v>
      </c>
      <c r="O10" s="586">
        <v>1435.60329</v>
      </c>
      <c r="P10" s="586">
        <v>4656.6495400000003</v>
      </c>
      <c r="Q10" s="586">
        <v>115088.24215000001</v>
      </c>
      <c r="R10" s="575"/>
    </row>
    <row r="11" spans="1:26" ht="168" customHeight="1">
      <c r="A11" s="585" t="s">
        <v>1022</v>
      </c>
      <c r="B11" s="587">
        <v>923.8356</v>
      </c>
      <c r="C11" s="587">
        <v>0</v>
      </c>
      <c r="D11" s="587">
        <v>0</v>
      </c>
      <c r="E11" s="587">
        <v>0</v>
      </c>
      <c r="F11" s="587">
        <v>0</v>
      </c>
      <c r="G11" s="587">
        <v>0</v>
      </c>
      <c r="H11" s="587">
        <v>0</v>
      </c>
      <c r="I11" s="587">
        <v>923.8356</v>
      </c>
      <c r="J11" s="587">
        <v>6616.7290599999997</v>
      </c>
      <c r="K11" s="587">
        <v>656</v>
      </c>
      <c r="L11" s="586">
        <v>0</v>
      </c>
      <c r="M11" s="586">
        <v>0</v>
      </c>
      <c r="N11" s="586">
        <v>557.70791000000008</v>
      </c>
      <c r="O11" s="586">
        <v>0</v>
      </c>
      <c r="P11" s="586">
        <v>220.58313000000001</v>
      </c>
      <c r="Q11" s="586">
        <v>8051.0200999999997</v>
      </c>
      <c r="R11" s="575"/>
    </row>
    <row r="12" spans="1:26" ht="168" customHeight="1">
      <c r="A12" s="585" t="s">
        <v>1023</v>
      </c>
      <c r="B12" s="587">
        <v>306.17432000000002</v>
      </c>
      <c r="C12" s="587">
        <v>0</v>
      </c>
      <c r="D12" s="587">
        <v>5.4694700000000003</v>
      </c>
      <c r="E12" s="587">
        <v>0</v>
      </c>
      <c r="F12" s="587">
        <v>0</v>
      </c>
      <c r="G12" s="587">
        <v>0</v>
      </c>
      <c r="H12" s="587">
        <v>34.35</v>
      </c>
      <c r="I12" s="587">
        <v>345.99378999999999</v>
      </c>
      <c r="J12" s="587">
        <v>2159.98027</v>
      </c>
      <c r="K12" s="587">
        <v>151.44283999999999</v>
      </c>
      <c r="L12" s="586">
        <v>63.035350000000001</v>
      </c>
      <c r="M12" s="586">
        <v>11.95772</v>
      </c>
      <c r="N12" s="586">
        <v>27.481060000000003</v>
      </c>
      <c r="O12" s="586">
        <v>44.740900000000003</v>
      </c>
      <c r="P12" s="586">
        <v>739.35461999999995</v>
      </c>
      <c r="Q12" s="586">
        <v>3197.9927599999996</v>
      </c>
      <c r="R12" s="575"/>
    </row>
    <row r="13" spans="1:26" ht="168" customHeight="1">
      <c r="A13" s="585" t="s">
        <v>1024</v>
      </c>
      <c r="B13" s="586">
        <v>4409.4227599999995</v>
      </c>
      <c r="C13" s="586">
        <v>0</v>
      </c>
      <c r="D13" s="586">
        <v>622.4403299999999</v>
      </c>
      <c r="E13" s="586">
        <v>0</v>
      </c>
      <c r="F13" s="586">
        <v>0</v>
      </c>
      <c r="G13" s="586">
        <v>0</v>
      </c>
      <c r="H13" s="586">
        <v>9.5728200000000001</v>
      </c>
      <c r="I13" s="586">
        <v>5041.4359100000001</v>
      </c>
      <c r="J13" s="586">
        <v>127937.071</v>
      </c>
      <c r="K13" s="586">
        <v>1002.6138100000001</v>
      </c>
      <c r="L13" s="586">
        <v>45.64282</v>
      </c>
      <c r="M13" s="586">
        <v>2.67198</v>
      </c>
      <c r="N13" s="586">
        <v>36.610289999999999</v>
      </c>
      <c r="O13" s="586">
        <v>0</v>
      </c>
      <c r="P13" s="586">
        <v>171192.26219000001</v>
      </c>
      <c r="Q13" s="586">
        <v>300216.87208999996</v>
      </c>
      <c r="R13" s="575"/>
    </row>
    <row r="14" spans="1:26" ht="168" customHeight="1">
      <c r="A14" s="585" t="s">
        <v>1025</v>
      </c>
      <c r="B14" s="586">
        <v>101769.58885</v>
      </c>
      <c r="C14" s="586">
        <v>4976.1640599999992</v>
      </c>
      <c r="D14" s="586">
        <v>579.01306000000011</v>
      </c>
      <c r="E14" s="586">
        <v>3.22567</v>
      </c>
      <c r="F14" s="586">
        <v>1452.2374499999999</v>
      </c>
      <c r="G14" s="586">
        <v>227.74207999999999</v>
      </c>
      <c r="H14" s="586">
        <v>44276.398380000006</v>
      </c>
      <c r="I14" s="586">
        <v>153284.36955</v>
      </c>
      <c r="J14" s="586">
        <v>1783805.6586300002</v>
      </c>
      <c r="K14" s="586">
        <v>106087.3998</v>
      </c>
      <c r="L14" s="586">
        <v>6736.8549400000002</v>
      </c>
      <c r="M14" s="586">
        <v>1971.5186699999999</v>
      </c>
      <c r="N14" s="586">
        <v>13966.244269999999</v>
      </c>
      <c r="O14" s="586">
        <v>8157.3891700000004</v>
      </c>
      <c r="P14" s="586">
        <v>283565.14283999999</v>
      </c>
      <c r="Q14" s="586">
        <v>2204290.2083200002</v>
      </c>
      <c r="R14" s="575"/>
    </row>
    <row r="15" spans="1:26" ht="168" customHeight="1">
      <c r="A15" s="585" t="s">
        <v>1026</v>
      </c>
      <c r="B15" s="586">
        <v>30238.155050000001</v>
      </c>
      <c r="C15" s="586">
        <v>0</v>
      </c>
      <c r="D15" s="586">
        <v>0</v>
      </c>
      <c r="E15" s="586">
        <v>0</v>
      </c>
      <c r="F15" s="586">
        <v>0</v>
      </c>
      <c r="G15" s="586">
        <v>0</v>
      </c>
      <c r="H15" s="586">
        <v>7048.2228099999993</v>
      </c>
      <c r="I15" s="586">
        <v>37286.377860000001</v>
      </c>
      <c r="J15" s="586">
        <v>80411.611420000001</v>
      </c>
      <c r="K15" s="586">
        <v>7926.9728600000008</v>
      </c>
      <c r="L15" s="586">
        <v>3.6325500000000002</v>
      </c>
      <c r="M15" s="586">
        <v>0</v>
      </c>
      <c r="N15" s="586">
        <v>0</v>
      </c>
      <c r="O15" s="586">
        <v>0</v>
      </c>
      <c r="P15" s="586">
        <v>24576.046690000003</v>
      </c>
      <c r="Q15" s="586">
        <v>112918.26351999999</v>
      </c>
      <c r="R15" s="575"/>
    </row>
    <row r="16" spans="1:26" ht="168" customHeight="1">
      <c r="A16" s="585" t="s">
        <v>1027</v>
      </c>
      <c r="B16" s="586">
        <v>307841.18910000002</v>
      </c>
      <c r="C16" s="586">
        <v>2682.8243900000002</v>
      </c>
      <c r="D16" s="586">
        <v>3303.5984700000004</v>
      </c>
      <c r="E16" s="586">
        <v>0</v>
      </c>
      <c r="F16" s="586">
        <v>3395.78062</v>
      </c>
      <c r="G16" s="586">
        <v>693.42846999999995</v>
      </c>
      <c r="H16" s="586">
        <v>79624.578980000006</v>
      </c>
      <c r="I16" s="586">
        <v>397541.40002999996</v>
      </c>
      <c r="J16" s="586">
        <v>1267449.3883499999</v>
      </c>
      <c r="K16" s="586">
        <v>70402.825819999998</v>
      </c>
      <c r="L16" s="586">
        <v>7457.1384900000003</v>
      </c>
      <c r="M16" s="586">
        <v>2225.1592000000001</v>
      </c>
      <c r="N16" s="586">
        <v>7824.2112999999999</v>
      </c>
      <c r="O16" s="586">
        <v>29803.284769999998</v>
      </c>
      <c r="P16" s="586">
        <v>593777.52015</v>
      </c>
      <c r="Q16" s="586">
        <v>1978939.5280799998</v>
      </c>
      <c r="R16" s="575"/>
    </row>
    <row r="17" spans="1:18" ht="168" customHeight="1">
      <c r="A17" s="585" t="s">
        <v>1028</v>
      </c>
      <c r="B17" s="586">
        <v>343222.74902999995</v>
      </c>
      <c r="C17" s="586">
        <v>1098.5859699999999</v>
      </c>
      <c r="D17" s="586">
        <v>1158.62345</v>
      </c>
      <c r="E17" s="586">
        <v>86.483850000000004</v>
      </c>
      <c r="F17" s="586">
        <v>2497.8453</v>
      </c>
      <c r="G17" s="586">
        <v>56.938629999999996</v>
      </c>
      <c r="H17" s="586">
        <v>13131.37276</v>
      </c>
      <c r="I17" s="586">
        <v>361252.59899000003</v>
      </c>
      <c r="J17" s="586">
        <v>3582327.5476700002</v>
      </c>
      <c r="K17" s="586">
        <v>23489.26671</v>
      </c>
      <c r="L17" s="586">
        <v>15682.973470000001</v>
      </c>
      <c r="M17" s="586">
        <v>1706.27316</v>
      </c>
      <c r="N17" s="586">
        <v>32146.278320000001</v>
      </c>
      <c r="O17" s="586">
        <v>13264.003720000001</v>
      </c>
      <c r="P17" s="586">
        <v>813995.53387000004</v>
      </c>
      <c r="Q17" s="586">
        <v>4482611.8769199997</v>
      </c>
      <c r="R17" s="575"/>
    </row>
    <row r="18" spans="1:18" ht="168" customHeight="1">
      <c r="A18" s="585" t="s">
        <v>1029</v>
      </c>
      <c r="B18" s="586">
        <v>19590.395559999997</v>
      </c>
      <c r="C18" s="586">
        <v>1020.13462</v>
      </c>
      <c r="D18" s="586">
        <v>113.28663</v>
      </c>
      <c r="E18" s="586">
        <v>30.0472</v>
      </c>
      <c r="F18" s="586">
        <v>49.017309999999995</v>
      </c>
      <c r="G18" s="586">
        <v>0</v>
      </c>
      <c r="H18" s="586">
        <v>81.063509999999994</v>
      </c>
      <c r="I18" s="586">
        <v>20883.944829999997</v>
      </c>
      <c r="J18" s="586">
        <v>245983.94029</v>
      </c>
      <c r="K18" s="586">
        <v>12172.20363</v>
      </c>
      <c r="L18" s="586">
        <v>3704.4533199999996</v>
      </c>
      <c r="M18" s="586">
        <v>65.54464999999999</v>
      </c>
      <c r="N18" s="586">
        <v>1434.13409</v>
      </c>
      <c r="O18" s="586">
        <v>217.39648</v>
      </c>
      <c r="P18" s="586">
        <v>1267.9340500000001</v>
      </c>
      <c r="Q18" s="586">
        <v>264845.60651000001</v>
      </c>
      <c r="R18" s="575"/>
    </row>
    <row r="19" spans="1:18" ht="168" customHeight="1">
      <c r="A19" s="585" t="s">
        <v>1030</v>
      </c>
      <c r="B19" s="586">
        <v>115887.50195000001</v>
      </c>
      <c r="C19" s="586">
        <v>1028.82485</v>
      </c>
      <c r="D19" s="586">
        <v>473.77784000000003</v>
      </c>
      <c r="E19" s="586">
        <v>0</v>
      </c>
      <c r="F19" s="586">
        <v>585.01396999999997</v>
      </c>
      <c r="G19" s="586">
        <v>562.26999000000001</v>
      </c>
      <c r="H19" s="586">
        <v>3899.2112499999998</v>
      </c>
      <c r="I19" s="586">
        <v>122436.59985</v>
      </c>
      <c r="J19" s="586">
        <v>770055.25491999998</v>
      </c>
      <c r="K19" s="586">
        <v>5736.0400799999998</v>
      </c>
      <c r="L19" s="586">
        <v>3204.09058</v>
      </c>
      <c r="M19" s="586">
        <v>250.99189000000001</v>
      </c>
      <c r="N19" s="586">
        <v>3333.41383</v>
      </c>
      <c r="O19" s="586">
        <v>4099.7956400000003</v>
      </c>
      <c r="P19" s="586">
        <v>196151.99486000001</v>
      </c>
      <c r="Q19" s="586">
        <v>982831.58179999993</v>
      </c>
      <c r="R19" s="575"/>
    </row>
    <row r="20" spans="1:18" ht="168" customHeight="1">
      <c r="A20" s="585" t="s">
        <v>1031</v>
      </c>
      <c r="B20" s="586">
        <v>3892.1888100000001</v>
      </c>
      <c r="C20" s="586">
        <v>0</v>
      </c>
      <c r="D20" s="586">
        <v>63.975059999999999</v>
      </c>
      <c r="E20" s="586">
        <v>0</v>
      </c>
      <c r="F20" s="586">
        <v>44.244819999999997</v>
      </c>
      <c r="G20" s="586">
        <v>0</v>
      </c>
      <c r="H20" s="586">
        <v>80632.820340000006</v>
      </c>
      <c r="I20" s="586">
        <v>84633.229030000002</v>
      </c>
      <c r="J20" s="586">
        <v>175864.87669999999</v>
      </c>
      <c r="K20" s="586">
        <v>75.326920000000001</v>
      </c>
      <c r="L20" s="586">
        <v>239.65729999999999</v>
      </c>
      <c r="M20" s="586">
        <v>11.535600000000001</v>
      </c>
      <c r="N20" s="586">
        <v>3023.5092799999998</v>
      </c>
      <c r="O20" s="586">
        <v>0</v>
      </c>
      <c r="P20" s="586">
        <v>498318.34647000005</v>
      </c>
      <c r="Q20" s="586">
        <v>677533.25226999994</v>
      </c>
      <c r="R20" s="575"/>
    </row>
    <row r="21" spans="1:18" ht="168" customHeight="1">
      <c r="A21" s="585" t="s">
        <v>1032</v>
      </c>
      <c r="B21" s="586">
        <v>476811.83338999999</v>
      </c>
      <c r="C21" s="586">
        <v>1977.25416</v>
      </c>
      <c r="D21" s="586">
        <v>632.08004000000005</v>
      </c>
      <c r="E21" s="586">
        <v>0</v>
      </c>
      <c r="F21" s="586">
        <v>1830.59574</v>
      </c>
      <c r="G21" s="586">
        <v>0</v>
      </c>
      <c r="H21" s="586">
        <v>2285.6444100000003</v>
      </c>
      <c r="I21" s="586">
        <v>483537.40774</v>
      </c>
      <c r="J21" s="586">
        <v>2281759.0710700001</v>
      </c>
      <c r="K21" s="586">
        <v>37113.216039999999</v>
      </c>
      <c r="L21" s="586">
        <v>6595.1202300000004</v>
      </c>
      <c r="M21" s="586">
        <v>214.43669</v>
      </c>
      <c r="N21" s="586">
        <v>29581.01</v>
      </c>
      <c r="O21" s="586">
        <v>4954.5544099999997</v>
      </c>
      <c r="P21" s="586">
        <v>208938.13803</v>
      </c>
      <c r="Q21" s="586">
        <v>2569155.5464699999</v>
      </c>
      <c r="R21" s="575"/>
    </row>
    <row r="22" spans="1:18" ht="168" customHeight="1">
      <c r="A22" s="585" t="s">
        <v>1033</v>
      </c>
      <c r="B22" s="586">
        <v>568.58089000000007</v>
      </c>
      <c r="C22" s="586">
        <v>0</v>
      </c>
      <c r="D22" s="586">
        <v>35.591900000000003</v>
      </c>
      <c r="E22" s="586">
        <v>0</v>
      </c>
      <c r="F22" s="586">
        <v>0</v>
      </c>
      <c r="G22" s="586">
        <v>0</v>
      </c>
      <c r="H22" s="586">
        <v>38.057000000000002</v>
      </c>
      <c r="I22" s="586">
        <v>642.22979000000009</v>
      </c>
      <c r="J22" s="586">
        <v>22808.078670000003</v>
      </c>
      <c r="K22" s="586">
        <v>163.22569000000001</v>
      </c>
      <c r="L22" s="586">
        <v>119.2645</v>
      </c>
      <c r="M22" s="586">
        <v>6.0548100000000007</v>
      </c>
      <c r="N22" s="586">
        <v>215.48589999999999</v>
      </c>
      <c r="O22" s="586">
        <v>0</v>
      </c>
      <c r="P22" s="586">
        <v>6209.0405999999994</v>
      </c>
      <c r="Q22" s="586">
        <v>29521.150170000001</v>
      </c>
      <c r="R22" s="575"/>
    </row>
    <row r="23" spans="1:18" ht="168" customHeight="1">
      <c r="A23" s="585" t="s">
        <v>1034</v>
      </c>
      <c r="B23" s="586">
        <v>2262.4367499999998</v>
      </c>
      <c r="C23" s="586">
        <v>0</v>
      </c>
      <c r="D23" s="586">
        <v>16.518660000000001</v>
      </c>
      <c r="E23" s="586">
        <v>0</v>
      </c>
      <c r="F23" s="586">
        <v>835.03293999999994</v>
      </c>
      <c r="G23" s="586">
        <v>0</v>
      </c>
      <c r="H23" s="586">
        <v>94.217169999999996</v>
      </c>
      <c r="I23" s="586">
        <v>3208.20552</v>
      </c>
      <c r="J23" s="586">
        <v>81807.03181</v>
      </c>
      <c r="K23" s="586">
        <v>3321.28919</v>
      </c>
      <c r="L23" s="586">
        <v>154.02669</v>
      </c>
      <c r="M23" s="586">
        <v>3.3972199999999999</v>
      </c>
      <c r="N23" s="586">
        <v>2960.9717999999998</v>
      </c>
      <c r="O23" s="586">
        <v>2870.1027100000001</v>
      </c>
      <c r="P23" s="586">
        <v>208.11748</v>
      </c>
      <c r="Q23" s="586">
        <v>91324.936900000001</v>
      </c>
      <c r="R23" s="575"/>
    </row>
    <row r="24" spans="1:18" ht="168" customHeight="1">
      <c r="A24" s="585" t="s">
        <v>1035</v>
      </c>
      <c r="B24" s="586">
        <v>41951.528310000002</v>
      </c>
      <c r="C24" s="586">
        <v>216.38175000000001</v>
      </c>
      <c r="D24" s="586">
        <v>390.86417999999998</v>
      </c>
      <c r="E24" s="586">
        <v>14.325760000000001</v>
      </c>
      <c r="F24" s="586">
        <v>921.52525000000003</v>
      </c>
      <c r="G24" s="586">
        <v>60.701529999999998</v>
      </c>
      <c r="H24" s="586">
        <v>4825.8480799999998</v>
      </c>
      <c r="I24" s="586">
        <v>48381.174859999999</v>
      </c>
      <c r="J24" s="586">
        <v>613540.48428999993</v>
      </c>
      <c r="K24" s="586">
        <v>10512.51253</v>
      </c>
      <c r="L24" s="586">
        <v>3946.6491800000003</v>
      </c>
      <c r="M24" s="586">
        <v>207.97667000000001</v>
      </c>
      <c r="N24" s="586">
        <v>4341.2377300000007</v>
      </c>
      <c r="O24" s="586">
        <v>791.10509000000002</v>
      </c>
      <c r="P24" s="586">
        <v>104096.42275</v>
      </c>
      <c r="Q24" s="586">
        <v>737436.38824</v>
      </c>
      <c r="R24" s="575"/>
    </row>
    <row r="25" spans="1:18" ht="168" customHeight="1">
      <c r="A25" s="585" t="s">
        <v>1036</v>
      </c>
      <c r="B25" s="586">
        <v>5.8308900000000001</v>
      </c>
      <c r="C25" s="586">
        <v>0</v>
      </c>
      <c r="D25" s="586">
        <v>0</v>
      </c>
      <c r="E25" s="586">
        <v>0</v>
      </c>
      <c r="F25" s="586">
        <v>0</v>
      </c>
      <c r="G25" s="586">
        <v>0</v>
      </c>
      <c r="H25" s="586">
        <v>235.94</v>
      </c>
      <c r="I25" s="586">
        <v>241.77089000000001</v>
      </c>
      <c r="J25" s="586">
        <v>1133.6570900000002</v>
      </c>
      <c r="K25" s="586">
        <v>0</v>
      </c>
      <c r="L25" s="586">
        <v>0.26358999999999999</v>
      </c>
      <c r="M25" s="586">
        <v>0</v>
      </c>
      <c r="N25" s="586">
        <v>43.609259999999999</v>
      </c>
      <c r="O25" s="586">
        <v>0</v>
      </c>
      <c r="P25" s="586">
        <v>0</v>
      </c>
      <c r="Q25" s="586">
        <v>1177.5299399999999</v>
      </c>
      <c r="R25" s="575"/>
    </row>
    <row r="26" spans="1:18" ht="168" customHeight="1">
      <c r="A26" s="585" t="s">
        <v>1037</v>
      </c>
      <c r="B26" s="586">
        <v>0</v>
      </c>
      <c r="C26" s="586">
        <v>0</v>
      </c>
      <c r="D26" s="586">
        <v>0</v>
      </c>
      <c r="E26" s="586">
        <v>0</v>
      </c>
      <c r="F26" s="586">
        <v>0</v>
      </c>
      <c r="G26" s="586">
        <v>0</v>
      </c>
      <c r="H26" s="586">
        <v>0</v>
      </c>
      <c r="I26" s="586">
        <v>0</v>
      </c>
      <c r="J26" s="586">
        <v>136.11642000000001</v>
      </c>
      <c r="K26" s="586">
        <v>0</v>
      </c>
      <c r="L26" s="586">
        <v>7.7719999999999997E-2</v>
      </c>
      <c r="M26" s="586">
        <v>0</v>
      </c>
      <c r="N26" s="586">
        <v>36.352440000000001</v>
      </c>
      <c r="O26" s="586">
        <v>0</v>
      </c>
      <c r="P26" s="586">
        <v>177.54709</v>
      </c>
      <c r="Q26" s="586">
        <v>350.09366999999997</v>
      </c>
      <c r="R26" s="575"/>
    </row>
    <row r="27" spans="1:18" s="130" customFormat="1" ht="297.75" customHeight="1">
      <c r="A27" s="588" t="s">
        <v>1038</v>
      </c>
      <c r="B27" s="589">
        <v>377.11147999999997</v>
      </c>
      <c r="C27" s="589">
        <v>0</v>
      </c>
      <c r="D27" s="589">
        <v>0</v>
      </c>
      <c r="E27" s="589">
        <v>0</v>
      </c>
      <c r="F27" s="589">
        <v>0</v>
      </c>
      <c r="G27" s="589">
        <v>0</v>
      </c>
      <c r="H27" s="589">
        <v>416.10532000000001</v>
      </c>
      <c r="I27" s="589">
        <v>793.21680000000003</v>
      </c>
      <c r="J27" s="589">
        <v>2326.9160099999999</v>
      </c>
      <c r="K27" s="589">
        <v>49.492830000000005</v>
      </c>
      <c r="L27" s="589">
        <v>15.354340000000001</v>
      </c>
      <c r="M27" s="589">
        <v>0</v>
      </c>
      <c r="N27" s="589">
        <v>0</v>
      </c>
      <c r="O27" s="589">
        <v>0</v>
      </c>
      <c r="P27" s="589">
        <v>167.64785000000001</v>
      </c>
      <c r="Q27" s="589">
        <v>2559.4110299999998</v>
      </c>
      <c r="R27" s="590"/>
    </row>
    <row r="28" spans="1:18" s="130" customFormat="1" ht="111.75" customHeight="1">
      <c r="A28" s="614" t="s">
        <v>1057</v>
      </c>
      <c r="B28" s="615">
        <f>SUM(B10:B27)</f>
        <v>1471134.8901700003</v>
      </c>
      <c r="C28" s="615">
        <f t="shared" ref="C28:Q28" si="0">SUM(C10:C27)</f>
        <v>13000.1698</v>
      </c>
      <c r="D28" s="615">
        <f t="shared" si="0"/>
        <v>7593.7465599999987</v>
      </c>
      <c r="E28" s="615">
        <f t="shared" si="0"/>
        <v>134.08248</v>
      </c>
      <c r="F28" s="615">
        <f t="shared" si="0"/>
        <v>11690.16498</v>
      </c>
      <c r="G28" s="615">
        <f t="shared" si="0"/>
        <v>2352.2006799999995</v>
      </c>
      <c r="H28" s="615">
        <f t="shared" si="0"/>
        <v>236647.45283000002</v>
      </c>
      <c r="I28" s="615">
        <f t="shared" si="0"/>
        <v>1742552.7075000003</v>
      </c>
      <c r="J28" s="615">
        <f t="shared" si="0"/>
        <v>11153831.394210003</v>
      </c>
      <c r="K28" s="615">
        <f t="shared" si="0"/>
        <v>279652.36606999999</v>
      </c>
      <c r="L28" s="615">
        <f t="shared" si="0"/>
        <v>48051.630550000002</v>
      </c>
      <c r="M28" s="615">
        <f t="shared" si="0"/>
        <v>6677.5182599999998</v>
      </c>
      <c r="N28" s="615">
        <f t="shared" si="0"/>
        <v>99940.33345999998</v>
      </c>
      <c r="O28" s="615">
        <f t="shared" si="0"/>
        <v>65637.976179999998</v>
      </c>
      <c r="P28" s="615">
        <f t="shared" si="0"/>
        <v>2908258.2822099999</v>
      </c>
      <c r="Q28" s="615">
        <f t="shared" si="0"/>
        <v>14562049.500940001</v>
      </c>
      <c r="R28" s="590"/>
    </row>
    <row r="29" spans="1:18" ht="27.75" customHeight="1" thickBot="1">
      <c r="A29" s="616"/>
      <c r="B29" s="617"/>
      <c r="C29" s="618"/>
      <c r="D29" s="619"/>
      <c r="E29" s="619"/>
      <c r="F29" s="619"/>
      <c r="G29" s="619"/>
      <c r="H29" s="619"/>
      <c r="I29" s="619"/>
      <c r="J29" s="619"/>
      <c r="K29" s="619"/>
      <c r="L29" s="617"/>
      <c r="M29" s="617"/>
      <c r="N29" s="617"/>
      <c r="O29" s="617"/>
      <c r="P29" s="617"/>
      <c r="Q29" s="617"/>
      <c r="R29" s="575"/>
    </row>
    <row r="30" spans="1:18" ht="87" customHeight="1">
      <c r="A30" s="572" t="s">
        <v>1067</v>
      </c>
      <c r="B30" s="73"/>
      <c r="C30" s="597"/>
      <c r="D30" s="532"/>
      <c r="E30" s="532"/>
      <c r="F30" s="532"/>
      <c r="G30" s="532"/>
      <c r="H30" s="532"/>
      <c r="I30" s="532"/>
      <c r="J30" s="532"/>
      <c r="K30" s="532"/>
      <c r="L30" s="74"/>
      <c r="M30" s="74"/>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Z653"/>
  <sheetViews>
    <sheetView topLeftCell="A2" zoomScale="15" workbookViewId="0">
      <selection activeCell="A5" sqref="A5:Q5"/>
    </sheetView>
  </sheetViews>
  <sheetFormatPr defaultColWidth="0" defaultRowHeight="60" zeroHeight="1"/>
  <cols>
    <col min="1" max="1" width="228" style="86" customWidth="1"/>
    <col min="2" max="2" width="45.1406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56" width="9.140625" style="68" hidden="1"/>
    <col min="257" max="257" width="228"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512" width="9.140625" style="68" hidden="1"/>
    <col min="513" max="513" width="228"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768" width="9.140625" style="68" hidden="1"/>
    <col min="769" max="769" width="228"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1024" width="9.140625" style="68" hidden="1"/>
    <col min="1025" max="1025" width="228"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280" width="9.140625" style="68" hidden="1"/>
    <col min="1281" max="1281" width="228"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536" width="9.140625" style="68" hidden="1"/>
    <col min="1537" max="1537" width="228"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792" width="9.140625" style="68" hidden="1"/>
    <col min="1793" max="1793" width="228"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2048" width="9.140625" style="68" hidden="1"/>
    <col min="2049" max="2049" width="228"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304" width="9.140625" style="68" hidden="1"/>
    <col min="2305" max="2305" width="228"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560" width="9.140625" style="68" hidden="1"/>
    <col min="2561" max="2561" width="228"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816" width="9.140625" style="68" hidden="1"/>
    <col min="2817" max="2817" width="228"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3072" width="9.140625" style="68" hidden="1"/>
    <col min="3073" max="3073" width="228"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328" width="9.140625" style="68" hidden="1"/>
    <col min="3329" max="3329" width="228"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584" width="9.140625" style="68" hidden="1"/>
    <col min="3585" max="3585" width="228"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840" width="9.140625" style="68" hidden="1"/>
    <col min="3841" max="3841" width="228"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4096" width="9.140625" style="68" hidden="1"/>
    <col min="4097" max="4097" width="228"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352" width="9.140625" style="68" hidden="1"/>
    <col min="4353" max="4353" width="228"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608" width="9.140625" style="68" hidden="1"/>
    <col min="4609" max="4609" width="228"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864" width="9.140625" style="68" hidden="1"/>
    <col min="4865" max="4865" width="228"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5120" width="9.140625" style="68" hidden="1"/>
    <col min="5121" max="5121" width="228"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376" width="9.140625" style="68" hidden="1"/>
    <col min="5377" max="5377" width="228"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632" width="9.140625" style="68" hidden="1"/>
    <col min="5633" max="5633" width="228"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888" width="9.140625" style="68" hidden="1"/>
    <col min="5889" max="5889" width="228"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6144" width="9.140625" style="68" hidden="1"/>
    <col min="6145" max="6145" width="228"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400" width="9.140625" style="68" hidden="1"/>
    <col min="6401" max="6401" width="228"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656" width="9.140625" style="68" hidden="1"/>
    <col min="6657" max="6657" width="228"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912" width="9.140625" style="68" hidden="1"/>
    <col min="6913" max="6913" width="228"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7168" width="9.140625" style="68" hidden="1"/>
    <col min="7169" max="7169" width="228"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424" width="9.140625" style="68" hidden="1"/>
    <col min="7425" max="7425" width="228"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680" width="9.140625" style="68" hidden="1"/>
    <col min="7681" max="7681" width="228"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936" width="9.140625" style="68" hidden="1"/>
    <col min="7937" max="7937" width="228"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8192" width="9.140625" style="68" hidden="1"/>
    <col min="8193" max="8193" width="228"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448" width="9.140625" style="68" hidden="1"/>
    <col min="8449" max="8449" width="228"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704" width="9.140625" style="68" hidden="1"/>
    <col min="8705" max="8705" width="228"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960" width="9.140625" style="68" hidden="1"/>
    <col min="8961" max="8961" width="228"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9216" width="9.140625" style="68" hidden="1"/>
    <col min="9217" max="9217" width="228"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472" width="9.140625" style="68" hidden="1"/>
    <col min="9473" max="9473" width="228"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728" width="9.140625" style="68" hidden="1"/>
    <col min="9729" max="9729" width="228"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984" width="9.140625" style="68" hidden="1"/>
    <col min="9985" max="9985" width="228"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240" width="9.140625" style="68" hidden="1"/>
    <col min="10241" max="10241" width="228"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496" width="9.140625" style="68" hidden="1"/>
    <col min="10497" max="10497" width="228"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752" width="9.140625" style="68" hidden="1"/>
    <col min="10753" max="10753" width="228"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1008" width="9.140625" style="68" hidden="1"/>
    <col min="11009" max="11009" width="228"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264" width="9.140625" style="68" hidden="1"/>
    <col min="11265" max="11265" width="228"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520" width="9.140625" style="68" hidden="1"/>
    <col min="11521" max="11521" width="228"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776" width="9.140625" style="68" hidden="1"/>
    <col min="11777" max="11777" width="228"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2032" width="9.140625" style="68" hidden="1"/>
    <col min="12033" max="12033" width="228"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288" width="9.140625" style="68" hidden="1"/>
    <col min="12289" max="12289" width="228"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544" width="9.140625" style="68" hidden="1"/>
    <col min="12545" max="12545" width="228"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800" width="9.140625" style="68" hidden="1"/>
    <col min="12801" max="12801" width="228"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3056" width="9.140625" style="68" hidden="1"/>
    <col min="13057" max="13057" width="228"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312" width="9.140625" style="68" hidden="1"/>
    <col min="13313" max="13313" width="228"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568" width="9.140625" style="68" hidden="1"/>
    <col min="13569" max="13569" width="228"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824" width="9.140625" style="68" hidden="1"/>
    <col min="13825" max="13825" width="228"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4080" width="9.140625" style="68" hidden="1"/>
    <col min="14081" max="14081" width="228"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336" width="9.140625" style="68" hidden="1"/>
    <col min="14337" max="14337" width="228"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592" width="9.140625" style="68" hidden="1"/>
    <col min="14593" max="14593" width="228"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848" width="9.140625" style="68" hidden="1"/>
    <col min="14849" max="14849" width="228"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5104" width="9.140625" style="68" hidden="1"/>
    <col min="15105" max="15105" width="228"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360" width="9.140625" style="68" hidden="1"/>
    <col min="15361" max="15361" width="228"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616" width="9.140625" style="68" hidden="1"/>
    <col min="15617" max="15617" width="228"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872" width="9.140625" style="68" hidden="1"/>
    <col min="15873" max="15873" width="228"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6128" width="9.140625" style="68" hidden="1"/>
    <col min="16129" max="16129" width="228"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384" width="9.140625" style="68" hidden="1"/>
  </cols>
  <sheetData>
    <row r="1" spans="1:26" s="66" customFormat="1" ht="5.25" hidden="1" customHeight="1">
      <c r="A1" s="491"/>
      <c r="B1" s="492"/>
      <c r="C1" s="612"/>
      <c r="D1" s="492"/>
      <c r="E1" s="492"/>
      <c r="F1" s="492"/>
      <c r="G1" s="492"/>
      <c r="H1" s="492"/>
      <c r="I1" s="492"/>
      <c r="J1" s="492"/>
      <c r="K1" s="492"/>
      <c r="L1" s="492"/>
      <c r="M1" s="492"/>
      <c r="N1" s="492"/>
      <c r="O1" s="492"/>
      <c r="P1" s="492"/>
      <c r="Q1" s="492"/>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1069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8" t="s">
        <v>2</v>
      </c>
      <c r="B5" s="968"/>
      <c r="C5" s="968"/>
      <c r="D5" s="968"/>
      <c r="E5" s="968"/>
      <c r="F5" s="968"/>
      <c r="G5" s="968"/>
      <c r="H5" s="968"/>
      <c r="I5" s="968"/>
      <c r="J5" s="968"/>
      <c r="K5" s="968"/>
      <c r="L5" s="968"/>
      <c r="M5" s="968"/>
      <c r="N5" s="968"/>
      <c r="O5" s="968"/>
      <c r="P5" s="968"/>
      <c r="Q5" s="968"/>
      <c r="R5" s="571"/>
    </row>
    <row r="6" spans="1:26" ht="6" customHeight="1"/>
    <row r="7" spans="1:26" ht="73.5" customHeight="1">
      <c r="A7" s="540"/>
      <c r="B7" s="541"/>
      <c r="C7" s="574"/>
      <c r="D7" s="542"/>
      <c r="E7" s="542"/>
      <c r="F7" s="541"/>
      <c r="G7" s="541"/>
      <c r="H7" s="541"/>
      <c r="I7" s="541"/>
      <c r="J7" s="541"/>
      <c r="K7" s="542"/>
      <c r="L7" s="541"/>
      <c r="M7" s="541"/>
      <c r="N7" s="542"/>
      <c r="O7" s="542"/>
      <c r="P7" s="541"/>
      <c r="Q7" s="542"/>
      <c r="R7" s="575"/>
    </row>
    <row r="8" spans="1:26" s="577" customFormat="1" ht="82.5" customHeight="1">
      <c r="A8" s="613"/>
      <c r="B8" s="966" t="s">
        <v>886</v>
      </c>
      <c r="C8" s="966"/>
      <c r="D8" s="966"/>
      <c r="E8" s="966"/>
      <c r="F8" s="966"/>
      <c r="G8" s="966"/>
      <c r="H8" s="966"/>
      <c r="I8" s="966"/>
      <c r="J8" s="966" t="s">
        <v>887</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267999.36560000002</v>
      </c>
      <c r="C10" s="586">
        <v>1686.2872500000001</v>
      </c>
      <c r="D10" s="586">
        <v>178.56557999999998</v>
      </c>
      <c r="E10" s="586">
        <v>6.8393600000000001</v>
      </c>
      <c r="F10" s="586">
        <v>18.434480000000001</v>
      </c>
      <c r="G10" s="586">
        <v>65.434219999999996</v>
      </c>
      <c r="H10" s="586">
        <v>4464.19589</v>
      </c>
      <c r="I10" s="586">
        <v>274419.12238000002</v>
      </c>
      <c r="J10" s="586">
        <v>188.98887999999999</v>
      </c>
      <c r="K10" s="586">
        <v>0</v>
      </c>
      <c r="L10" s="586">
        <v>0</v>
      </c>
      <c r="M10" s="586">
        <v>0</v>
      </c>
      <c r="N10" s="586">
        <v>0</v>
      </c>
      <c r="O10" s="586">
        <v>0</v>
      </c>
      <c r="P10" s="586">
        <v>0</v>
      </c>
      <c r="Q10" s="586">
        <v>188.98887999999999</v>
      </c>
      <c r="R10" s="575"/>
    </row>
    <row r="11" spans="1:26" ht="168" customHeight="1">
      <c r="A11" s="585" t="s">
        <v>1022</v>
      </c>
      <c r="B11" s="587">
        <v>2330.9846299999999</v>
      </c>
      <c r="C11" s="587">
        <v>0</v>
      </c>
      <c r="D11" s="587">
        <v>0</v>
      </c>
      <c r="E11" s="587">
        <v>0</v>
      </c>
      <c r="F11" s="587">
        <v>0</v>
      </c>
      <c r="G11" s="587">
        <v>0</v>
      </c>
      <c r="H11" s="587">
        <v>7.6156999999999995</v>
      </c>
      <c r="I11" s="587">
        <v>2338.6003300000002</v>
      </c>
      <c r="J11" s="587">
        <v>37.71123</v>
      </c>
      <c r="K11" s="587">
        <v>0</v>
      </c>
      <c r="L11" s="586">
        <v>0</v>
      </c>
      <c r="M11" s="586">
        <v>0</v>
      </c>
      <c r="N11" s="586">
        <v>0</v>
      </c>
      <c r="O11" s="586">
        <v>0</v>
      </c>
      <c r="P11" s="586">
        <v>0</v>
      </c>
      <c r="Q11" s="586">
        <v>37.71123</v>
      </c>
      <c r="R11" s="575"/>
    </row>
    <row r="12" spans="1:26" ht="168" customHeight="1">
      <c r="A12" s="585" t="s">
        <v>1023</v>
      </c>
      <c r="B12" s="587">
        <v>1040.0118600000001</v>
      </c>
      <c r="C12" s="587">
        <v>35.452970000000001</v>
      </c>
      <c r="D12" s="587">
        <v>0</v>
      </c>
      <c r="E12" s="587">
        <v>9.7981800000000003</v>
      </c>
      <c r="F12" s="587">
        <v>0</v>
      </c>
      <c r="G12" s="587">
        <v>0</v>
      </c>
      <c r="H12" s="587">
        <v>1183.45578</v>
      </c>
      <c r="I12" s="587">
        <v>2268.7187899999999</v>
      </c>
      <c r="J12" s="587">
        <v>161.15454</v>
      </c>
      <c r="K12" s="587">
        <v>0</v>
      </c>
      <c r="L12" s="586">
        <v>0</v>
      </c>
      <c r="M12" s="586">
        <v>0</v>
      </c>
      <c r="N12" s="586">
        <v>0</v>
      </c>
      <c r="O12" s="586">
        <v>0</v>
      </c>
      <c r="P12" s="586">
        <v>0</v>
      </c>
      <c r="Q12" s="586">
        <v>161.15454</v>
      </c>
      <c r="R12" s="575"/>
    </row>
    <row r="13" spans="1:26" ht="168" customHeight="1">
      <c r="A13" s="585" t="s">
        <v>1024</v>
      </c>
      <c r="B13" s="586">
        <v>6868.5494900000003</v>
      </c>
      <c r="C13" s="586">
        <v>0</v>
      </c>
      <c r="D13" s="586">
        <v>57.72822</v>
      </c>
      <c r="E13" s="586">
        <v>0</v>
      </c>
      <c r="F13" s="586">
        <v>314.87497999999999</v>
      </c>
      <c r="G13" s="586">
        <v>0</v>
      </c>
      <c r="H13" s="586">
        <v>130.94684000000001</v>
      </c>
      <c r="I13" s="586">
        <v>7372.0995300000004</v>
      </c>
      <c r="J13" s="586">
        <v>391.96641999999997</v>
      </c>
      <c r="K13" s="586">
        <v>0</v>
      </c>
      <c r="L13" s="586">
        <v>0</v>
      </c>
      <c r="M13" s="586">
        <v>0</v>
      </c>
      <c r="N13" s="586">
        <v>0</v>
      </c>
      <c r="O13" s="586">
        <v>0</v>
      </c>
      <c r="P13" s="586">
        <v>0</v>
      </c>
      <c r="Q13" s="586">
        <v>391.96641999999997</v>
      </c>
      <c r="R13" s="575"/>
    </row>
    <row r="14" spans="1:26" ht="168" customHeight="1">
      <c r="A14" s="585" t="s">
        <v>1025</v>
      </c>
      <c r="B14" s="586">
        <v>1312723.58849</v>
      </c>
      <c r="C14" s="586">
        <v>72316.550669999997</v>
      </c>
      <c r="D14" s="586">
        <v>2872.4277499999998</v>
      </c>
      <c r="E14" s="586">
        <v>56.078960000000002</v>
      </c>
      <c r="F14" s="586">
        <v>11861.03477</v>
      </c>
      <c r="G14" s="586">
        <v>8093.6543600000005</v>
      </c>
      <c r="H14" s="586">
        <v>165898.92125000001</v>
      </c>
      <c r="I14" s="586">
        <v>1573822.2562500001</v>
      </c>
      <c r="J14" s="586">
        <v>76522.94197</v>
      </c>
      <c r="K14" s="586">
        <v>72.511309999999995</v>
      </c>
      <c r="L14" s="586">
        <v>308.35145</v>
      </c>
      <c r="M14" s="586">
        <v>0</v>
      </c>
      <c r="N14" s="586">
        <v>256.79179999999997</v>
      </c>
      <c r="O14" s="586">
        <v>0</v>
      </c>
      <c r="P14" s="586">
        <v>5279.4522900000002</v>
      </c>
      <c r="Q14" s="586">
        <v>82440.048819999996</v>
      </c>
      <c r="R14" s="575"/>
    </row>
    <row r="15" spans="1:26" ht="168" customHeight="1">
      <c r="A15" s="585" t="s">
        <v>1026</v>
      </c>
      <c r="B15" s="586">
        <v>102592.65565</v>
      </c>
      <c r="C15" s="586">
        <v>303.52307000000002</v>
      </c>
      <c r="D15" s="586">
        <v>6.2561999999999998</v>
      </c>
      <c r="E15" s="586">
        <v>0</v>
      </c>
      <c r="F15" s="586">
        <v>0</v>
      </c>
      <c r="G15" s="586">
        <v>0</v>
      </c>
      <c r="H15" s="586">
        <v>24717.037780000002</v>
      </c>
      <c r="I15" s="586">
        <v>127619.4727</v>
      </c>
      <c r="J15" s="586">
        <v>20574.583070000001</v>
      </c>
      <c r="K15" s="586">
        <v>0</v>
      </c>
      <c r="L15" s="586">
        <v>0</v>
      </c>
      <c r="M15" s="586">
        <v>0</v>
      </c>
      <c r="N15" s="586">
        <v>0</v>
      </c>
      <c r="O15" s="586">
        <v>0</v>
      </c>
      <c r="P15" s="586">
        <v>0</v>
      </c>
      <c r="Q15" s="586">
        <v>20574.583070000001</v>
      </c>
      <c r="R15" s="575"/>
    </row>
    <row r="16" spans="1:26" ht="168" customHeight="1">
      <c r="A16" s="585" t="s">
        <v>1027</v>
      </c>
      <c r="B16" s="586">
        <v>830916.70319000003</v>
      </c>
      <c r="C16" s="586">
        <v>5549.8608700000004</v>
      </c>
      <c r="D16" s="586">
        <v>26383.756329999997</v>
      </c>
      <c r="E16" s="586">
        <v>44.919029999999999</v>
      </c>
      <c r="F16" s="586">
        <v>6515.4893600000005</v>
      </c>
      <c r="G16" s="586">
        <v>2027.6747</v>
      </c>
      <c r="H16" s="586">
        <v>233686.22224</v>
      </c>
      <c r="I16" s="586">
        <v>1105124.6257200001</v>
      </c>
      <c r="J16" s="586">
        <v>124697.52539</v>
      </c>
      <c r="K16" s="586">
        <v>1275.15789</v>
      </c>
      <c r="L16" s="586">
        <v>1330.87716</v>
      </c>
      <c r="M16" s="586">
        <v>0</v>
      </c>
      <c r="N16" s="586">
        <v>26.59599</v>
      </c>
      <c r="O16" s="586">
        <v>0</v>
      </c>
      <c r="P16" s="586">
        <v>40481.176140000003</v>
      </c>
      <c r="Q16" s="586">
        <v>167811.33257</v>
      </c>
      <c r="R16" s="575"/>
    </row>
    <row r="17" spans="1:18" ht="168" customHeight="1">
      <c r="A17" s="585" t="s">
        <v>1028</v>
      </c>
      <c r="B17" s="586">
        <v>1919321.8708199998</v>
      </c>
      <c r="C17" s="586">
        <v>5817.0485899999994</v>
      </c>
      <c r="D17" s="586">
        <v>4508.86823</v>
      </c>
      <c r="E17" s="586">
        <v>43.92351</v>
      </c>
      <c r="F17" s="586">
        <v>14207.72766</v>
      </c>
      <c r="G17" s="586">
        <v>5851.3470599999991</v>
      </c>
      <c r="H17" s="586">
        <v>119966.52094</v>
      </c>
      <c r="I17" s="586">
        <v>2069717.30681</v>
      </c>
      <c r="J17" s="586">
        <v>346530.14191000001</v>
      </c>
      <c r="K17" s="586">
        <v>714.78872999999999</v>
      </c>
      <c r="L17" s="586">
        <v>446.79955000000001</v>
      </c>
      <c r="M17" s="586">
        <v>13.549329999999999</v>
      </c>
      <c r="N17" s="586">
        <v>376.33434</v>
      </c>
      <c r="O17" s="586">
        <v>0</v>
      </c>
      <c r="P17" s="586">
        <v>13241.73444</v>
      </c>
      <c r="Q17" s="586">
        <v>361323.34830000001</v>
      </c>
      <c r="R17" s="575"/>
    </row>
    <row r="18" spans="1:18" ht="168" customHeight="1">
      <c r="A18" s="585" t="s">
        <v>1029</v>
      </c>
      <c r="B18" s="586">
        <v>107049.88848000001</v>
      </c>
      <c r="C18" s="586">
        <v>161.67420999999999</v>
      </c>
      <c r="D18" s="586">
        <v>897.28062999999997</v>
      </c>
      <c r="E18" s="586">
        <v>12.179540000000001</v>
      </c>
      <c r="F18" s="586">
        <v>300.26373000000001</v>
      </c>
      <c r="G18" s="586">
        <v>6.4884199999999996</v>
      </c>
      <c r="H18" s="586">
        <v>311.93732</v>
      </c>
      <c r="I18" s="586">
        <v>108739.71232999999</v>
      </c>
      <c r="J18" s="586">
        <v>34352.659100000004</v>
      </c>
      <c r="K18" s="586">
        <v>9.4448100000000004</v>
      </c>
      <c r="L18" s="586">
        <v>62.904620000000001</v>
      </c>
      <c r="M18" s="586">
        <v>0</v>
      </c>
      <c r="N18" s="586">
        <v>0</v>
      </c>
      <c r="O18" s="586">
        <v>0</v>
      </c>
      <c r="P18" s="586">
        <v>114.38549999999999</v>
      </c>
      <c r="Q18" s="586">
        <v>34539.394030000003</v>
      </c>
      <c r="R18" s="575"/>
    </row>
    <row r="19" spans="1:18" ht="168" customHeight="1">
      <c r="A19" s="585" t="s">
        <v>1030</v>
      </c>
      <c r="B19" s="586">
        <v>316733.26769000001</v>
      </c>
      <c r="C19" s="586">
        <v>1650.8908999999999</v>
      </c>
      <c r="D19" s="586">
        <v>1244.7428200000002</v>
      </c>
      <c r="E19" s="586">
        <v>230.46242999999998</v>
      </c>
      <c r="F19" s="586">
        <v>1862.25548</v>
      </c>
      <c r="G19" s="586">
        <v>1391.71434</v>
      </c>
      <c r="H19" s="586">
        <v>4176.5410400000001</v>
      </c>
      <c r="I19" s="586">
        <v>327289.87469999999</v>
      </c>
      <c r="J19" s="586">
        <v>111205.91945</v>
      </c>
      <c r="K19" s="586">
        <v>36.84451</v>
      </c>
      <c r="L19" s="586">
        <v>94.505499999999998</v>
      </c>
      <c r="M19" s="586">
        <v>0</v>
      </c>
      <c r="N19" s="586">
        <v>51.121850000000002</v>
      </c>
      <c r="O19" s="586">
        <v>126.45175999999999</v>
      </c>
      <c r="P19" s="586">
        <v>125.97792</v>
      </c>
      <c r="Q19" s="586">
        <v>111640.82098999999</v>
      </c>
      <c r="R19" s="575"/>
    </row>
    <row r="20" spans="1:18" ht="168" customHeight="1">
      <c r="A20" s="585" t="s">
        <v>1031</v>
      </c>
      <c r="B20" s="586">
        <v>50788.327579999997</v>
      </c>
      <c r="C20" s="586">
        <v>0</v>
      </c>
      <c r="D20" s="586">
        <v>122.82541000000001</v>
      </c>
      <c r="E20" s="586">
        <v>0</v>
      </c>
      <c r="F20" s="586">
        <v>160.74836999999999</v>
      </c>
      <c r="G20" s="586">
        <v>0</v>
      </c>
      <c r="H20" s="586">
        <v>55368.492989999999</v>
      </c>
      <c r="I20" s="586">
        <v>106440.39434999999</v>
      </c>
      <c r="J20" s="586">
        <v>1320.8389999999999</v>
      </c>
      <c r="K20" s="586">
        <v>0</v>
      </c>
      <c r="L20" s="586">
        <v>22.593919999999997</v>
      </c>
      <c r="M20" s="586">
        <v>0</v>
      </c>
      <c r="N20" s="586">
        <v>0</v>
      </c>
      <c r="O20" s="586">
        <v>0</v>
      </c>
      <c r="P20" s="586">
        <v>1993.6981799999999</v>
      </c>
      <c r="Q20" s="586">
        <v>3337.1311000000001</v>
      </c>
      <c r="R20" s="575"/>
    </row>
    <row r="21" spans="1:18" ht="168" customHeight="1">
      <c r="A21" s="585" t="s">
        <v>1032</v>
      </c>
      <c r="B21" s="586">
        <v>1930546.9256199999</v>
      </c>
      <c r="C21" s="586">
        <v>5137.1541900000002</v>
      </c>
      <c r="D21" s="586">
        <v>3293.5989799999998</v>
      </c>
      <c r="E21" s="586">
        <v>190.39535999999998</v>
      </c>
      <c r="F21" s="586">
        <v>12946.71859</v>
      </c>
      <c r="G21" s="586">
        <v>269.09654</v>
      </c>
      <c r="H21" s="586">
        <v>44094.217530000002</v>
      </c>
      <c r="I21" s="586">
        <v>1996478.10681</v>
      </c>
      <c r="J21" s="586">
        <v>210110.57895</v>
      </c>
      <c r="K21" s="586">
        <v>50.615690000000001</v>
      </c>
      <c r="L21" s="586">
        <v>362.17344000000003</v>
      </c>
      <c r="M21" s="586">
        <v>24.216750000000001</v>
      </c>
      <c r="N21" s="586">
        <v>1167.37472</v>
      </c>
      <c r="O21" s="586">
        <v>0</v>
      </c>
      <c r="P21" s="586">
        <v>2989.5223700000001</v>
      </c>
      <c r="Q21" s="586">
        <v>214704.48191999999</v>
      </c>
      <c r="R21" s="575"/>
    </row>
    <row r="22" spans="1:18" ht="168" customHeight="1">
      <c r="A22" s="585" t="s">
        <v>1033</v>
      </c>
      <c r="B22" s="586">
        <v>10587.651699999999</v>
      </c>
      <c r="C22" s="586">
        <v>2151.7910299999999</v>
      </c>
      <c r="D22" s="586">
        <v>6.8651599999999995</v>
      </c>
      <c r="E22" s="586">
        <v>0</v>
      </c>
      <c r="F22" s="586">
        <v>0</v>
      </c>
      <c r="G22" s="586">
        <v>0</v>
      </c>
      <c r="H22" s="586">
        <v>318.69666999999998</v>
      </c>
      <c r="I22" s="586">
        <v>13065.004560000001</v>
      </c>
      <c r="J22" s="586">
        <v>748.17435</v>
      </c>
      <c r="K22" s="586">
        <v>1.5493599999999998</v>
      </c>
      <c r="L22" s="586">
        <v>6.9497999999999998</v>
      </c>
      <c r="M22" s="586">
        <v>0</v>
      </c>
      <c r="N22" s="586">
        <v>0</v>
      </c>
      <c r="O22" s="586">
        <v>0</v>
      </c>
      <c r="P22" s="586">
        <v>35.353559999999995</v>
      </c>
      <c r="Q22" s="586">
        <v>792.02706999999998</v>
      </c>
      <c r="R22" s="575"/>
    </row>
    <row r="23" spans="1:18" ht="168" customHeight="1">
      <c r="A23" s="585" t="s">
        <v>1034</v>
      </c>
      <c r="B23" s="586">
        <v>33098.962920000005</v>
      </c>
      <c r="C23" s="586">
        <v>1009.50426</v>
      </c>
      <c r="D23" s="586">
        <v>9.0313400000000001</v>
      </c>
      <c r="E23" s="586">
        <v>0</v>
      </c>
      <c r="F23" s="586">
        <v>0</v>
      </c>
      <c r="G23" s="586">
        <v>0</v>
      </c>
      <c r="H23" s="586">
        <v>171.55976000000001</v>
      </c>
      <c r="I23" s="586">
        <v>34289.058280000005</v>
      </c>
      <c r="J23" s="586">
        <v>4295.7015700000002</v>
      </c>
      <c r="K23" s="586">
        <v>9.3545400000000001</v>
      </c>
      <c r="L23" s="586">
        <v>0</v>
      </c>
      <c r="M23" s="586">
        <v>0</v>
      </c>
      <c r="N23" s="586">
        <v>0</v>
      </c>
      <c r="O23" s="586">
        <v>0</v>
      </c>
      <c r="P23" s="586">
        <v>12.79</v>
      </c>
      <c r="Q23" s="586">
        <v>4317.8461100000004</v>
      </c>
      <c r="R23" s="575"/>
    </row>
    <row r="24" spans="1:18" ht="168" customHeight="1">
      <c r="A24" s="585" t="s">
        <v>1035</v>
      </c>
      <c r="B24" s="586">
        <v>204663.87574000002</v>
      </c>
      <c r="C24" s="586">
        <v>2178.39437</v>
      </c>
      <c r="D24" s="586">
        <v>1157.34618</v>
      </c>
      <c r="E24" s="586">
        <v>259.45112</v>
      </c>
      <c r="F24" s="586">
        <v>2698.54459</v>
      </c>
      <c r="G24" s="586">
        <v>38.830550000000002</v>
      </c>
      <c r="H24" s="586">
        <v>35113.002840000001</v>
      </c>
      <c r="I24" s="586">
        <v>246109.44538999998</v>
      </c>
      <c r="J24" s="586">
        <v>40769.937119999995</v>
      </c>
      <c r="K24" s="586">
        <v>5.7473700000000001</v>
      </c>
      <c r="L24" s="586">
        <v>398.26471000000004</v>
      </c>
      <c r="M24" s="586">
        <v>5.0344300000000004</v>
      </c>
      <c r="N24" s="586">
        <v>367.76934999999997</v>
      </c>
      <c r="O24" s="586">
        <v>87.602329999999995</v>
      </c>
      <c r="P24" s="586">
        <v>3633.2207200000003</v>
      </c>
      <c r="Q24" s="586">
        <v>45267.576030000004</v>
      </c>
      <c r="R24" s="575"/>
    </row>
    <row r="25" spans="1:18" ht="168" customHeight="1">
      <c r="A25" s="585" t="s">
        <v>1036</v>
      </c>
      <c r="B25" s="586">
        <v>37.646099999999997</v>
      </c>
      <c r="C25" s="586">
        <v>0</v>
      </c>
      <c r="D25" s="586">
        <v>0</v>
      </c>
      <c r="E25" s="586">
        <v>0</v>
      </c>
      <c r="F25" s="586">
        <v>0</v>
      </c>
      <c r="G25" s="586">
        <v>0</v>
      </c>
      <c r="H25" s="586">
        <v>0</v>
      </c>
      <c r="I25" s="586">
        <v>37.646099999999997</v>
      </c>
      <c r="J25" s="586">
        <v>8.7073600000000013</v>
      </c>
      <c r="K25" s="586">
        <v>0</v>
      </c>
      <c r="L25" s="586">
        <v>0</v>
      </c>
      <c r="M25" s="586">
        <v>0</v>
      </c>
      <c r="N25" s="586">
        <v>0</v>
      </c>
      <c r="O25" s="586">
        <v>0</v>
      </c>
      <c r="P25" s="586">
        <v>0</v>
      </c>
      <c r="Q25" s="586">
        <v>8.7073600000000013</v>
      </c>
      <c r="R25" s="575"/>
    </row>
    <row r="26" spans="1:18" ht="168" customHeight="1">
      <c r="A26" s="585" t="s">
        <v>1037</v>
      </c>
      <c r="B26" s="586">
        <v>0</v>
      </c>
      <c r="C26" s="586">
        <v>0</v>
      </c>
      <c r="D26" s="586">
        <v>0</v>
      </c>
      <c r="E26" s="586">
        <v>0</v>
      </c>
      <c r="F26" s="586">
        <v>0</v>
      </c>
      <c r="G26" s="586">
        <v>0</v>
      </c>
      <c r="H26" s="586">
        <v>2930.0052000000001</v>
      </c>
      <c r="I26" s="586">
        <v>2930.0052000000001</v>
      </c>
      <c r="J26" s="586">
        <v>0</v>
      </c>
      <c r="K26" s="586">
        <v>0</v>
      </c>
      <c r="L26" s="586">
        <v>0</v>
      </c>
      <c r="M26" s="586">
        <v>0</v>
      </c>
      <c r="N26" s="586">
        <v>0</v>
      </c>
      <c r="O26" s="586">
        <v>0</v>
      </c>
      <c r="P26" s="586">
        <v>705.52</v>
      </c>
      <c r="Q26" s="586">
        <v>705.52</v>
      </c>
      <c r="R26" s="575"/>
    </row>
    <row r="27" spans="1:18" s="130" customFormat="1" ht="297.75" customHeight="1">
      <c r="A27" s="588" t="s">
        <v>1038</v>
      </c>
      <c r="B27" s="589">
        <v>953.18934000000002</v>
      </c>
      <c r="C27" s="589">
        <v>0.86575999999999997</v>
      </c>
      <c r="D27" s="589">
        <v>2.1185100000000001</v>
      </c>
      <c r="E27" s="589">
        <v>0</v>
      </c>
      <c r="F27" s="589">
        <v>0</v>
      </c>
      <c r="G27" s="589">
        <v>0</v>
      </c>
      <c r="H27" s="589">
        <v>570.42499999999995</v>
      </c>
      <c r="I27" s="589">
        <v>1526.59861</v>
      </c>
      <c r="J27" s="589">
        <v>284.32340999999997</v>
      </c>
      <c r="K27" s="589">
        <v>0</v>
      </c>
      <c r="L27" s="589">
        <v>8.2559799999999992</v>
      </c>
      <c r="M27" s="589">
        <v>0</v>
      </c>
      <c r="N27" s="589">
        <v>0</v>
      </c>
      <c r="O27" s="589">
        <v>0</v>
      </c>
      <c r="P27" s="589">
        <v>56.660449999999997</v>
      </c>
      <c r="Q27" s="589">
        <v>349.23984000000002</v>
      </c>
      <c r="R27" s="590"/>
    </row>
    <row r="28" spans="1:18" s="130" customFormat="1" ht="111.75" customHeight="1">
      <c r="A28" s="614" t="s">
        <v>1057</v>
      </c>
      <c r="B28" s="615">
        <f>SUM(B10:B27)</f>
        <v>7098253.4649</v>
      </c>
      <c r="C28" s="615">
        <f t="shared" ref="C28:Q28" si="0">SUM(C10:C27)</f>
        <v>97998.998139999996</v>
      </c>
      <c r="D28" s="615">
        <f t="shared" si="0"/>
        <v>40741.411339999999</v>
      </c>
      <c r="E28" s="615">
        <f t="shared" si="0"/>
        <v>854.04748999999993</v>
      </c>
      <c r="F28" s="615">
        <f t="shared" si="0"/>
        <v>50886.09201</v>
      </c>
      <c r="G28" s="615">
        <f t="shared" si="0"/>
        <v>17744.240189999997</v>
      </c>
      <c r="H28" s="615">
        <f t="shared" si="0"/>
        <v>693109.79477000015</v>
      </c>
      <c r="I28" s="615">
        <f t="shared" si="0"/>
        <v>7999588.0488399984</v>
      </c>
      <c r="J28" s="615">
        <f t="shared" si="0"/>
        <v>972201.85372000013</v>
      </c>
      <c r="K28" s="615">
        <f t="shared" si="0"/>
        <v>2176.0142099999998</v>
      </c>
      <c r="L28" s="615">
        <f t="shared" si="0"/>
        <v>3041.6761299999998</v>
      </c>
      <c r="M28" s="615">
        <f t="shared" si="0"/>
        <v>42.800510000000003</v>
      </c>
      <c r="N28" s="615">
        <f t="shared" si="0"/>
        <v>2245.9880499999999</v>
      </c>
      <c r="O28" s="615">
        <f t="shared" si="0"/>
        <v>214.05408999999997</v>
      </c>
      <c r="P28" s="615">
        <f t="shared" si="0"/>
        <v>68669.491569999998</v>
      </c>
      <c r="Q28" s="615">
        <f t="shared" si="0"/>
        <v>1048591.8782800001</v>
      </c>
      <c r="R28" s="590"/>
    </row>
    <row r="29" spans="1:18" ht="27.75" customHeight="1" thickBot="1">
      <c r="A29" s="616"/>
      <c r="B29" s="617"/>
      <c r="C29" s="618"/>
      <c r="D29" s="619"/>
      <c r="E29" s="619"/>
      <c r="F29" s="619"/>
      <c r="G29" s="619"/>
      <c r="H29" s="619"/>
      <c r="I29" s="619"/>
      <c r="J29" s="619"/>
      <c r="K29" s="619"/>
      <c r="L29" s="617"/>
      <c r="M29" s="617"/>
      <c r="N29" s="617"/>
      <c r="O29" s="617"/>
      <c r="P29" s="617"/>
      <c r="Q29" s="617"/>
      <c r="R29" s="575"/>
    </row>
    <row r="30" spans="1:18" ht="87" customHeight="1">
      <c r="A30" s="572" t="s">
        <v>1067</v>
      </c>
      <c r="B30" s="73"/>
      <c r="C30" s="597"/>
      <c r="D30" s="532"/>
      <c r="E30" s="532"/>
      <c r="F30" s="532"/>
      <c r="G30" s="532"/>
      <c r="H30" s="532"/>
      <c r="I30" s="532"/>
      <c r="J30" s="532"/>
      <c r="K30" s="532"/>
      <c r="L30" s="74"/>
      <c r="M30" s="74"/>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WVZ653"/>
  <sheetViews>
    <sheetView topLeftCell="A2" zoomScale="15" workbookViewId="0">
      <selection activeCell="F11" sqref="F11"/>
    </sheetView>
  </sheetViews>
  <sheetFormatPr defaultColWidth="0" defaultRowHeight="60" zeroHeight="1"/>
  <cols>
    <col min="1" max="1" width="228"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56" width="9.140625" style="68" hidden="1"/>
    <col min="257" max="257" width="228"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512" width="9.140625" style="68" hidden="1"/>
    <col min="513" max="513" width="228"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768" width="9.140625" style="68" hidden="1"/>
    <col min="769" max="769" width="228"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1024" width="9.140625" style="68" hidden="1"/>
    <col min="1025" max="1025" width="228"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280" width="9.140625" style="68" hidden="1"/>
    <col min="1281" max="1281" width="228"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536" width="9.140625" style="68" hidden="1"/>
    <col min="1537" max="1537" width="228"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792" width="9.140625" style="68" hidden="1"/>
    <col min="1793" max="1793" width="228"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2048" width="9.140625" style="68" hidden="1"/>
    <col min="2049" max="2049" width="228"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304" width="9.140625" style="68" hidden="1"/>
    <col min="2305" max="2305" width="228"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560" width="9.140625" style="68" hidden="1"/>
    <col min="2561" max="2561" width="228"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816" width="9.140625" style="68" hidden="1"/>
    <col min="2817" max="2817" width="228"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3072" width="9.140625" style="68" hidden="1"/>
    <col min="3073" max="3073" width="228"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328" width="9.140625" style="68" hidden="1"/>
    <col min="3329" max="3329" width="228"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584" width="9.140625" style="68" hidden="1"/>
    <col min="3585" max="3585" width="228"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840" width="9.140625" style="68" hidden="1"/>
    <col min="3841" max="3841" width="228"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4096" width="9.140625" style="68" hidden="1"/>
    <col min="4097" max="4097" width="228"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352" width="9.140625" style="68" hidden="1"/>
    <col min="4353" max="4353" width="228"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608" width="9.140625" style="68" hidden="1"/>
    <col min="4609" max="4609" width="228"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864" width="9.140625" style="68" hidden="1"/>
    <col min="4865" max="4865" width="228"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5120" width="9.140625" style="68" hidden="1"/>
    <col min="5121" max="5121" width="228"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376" width="9.140625" style="68" hidden="1"/>
    <col min="5377" max="5377" width="228"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632" width="9.140625" style="68" hidden="1"/>
    <col min="5633" max="5633" width="228"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888" width="9.140625" style="68" hidden="1"/>
    <col min="5889" max="5889" width="228"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6144" width="9.140625" style="68" hidden="1"/>
    <col min="6145" max="6145" width="228"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400" width="9.140625" style="68" hidden="1"/>
    <col min="6401" max="6401" width="228"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656" width="9.140625" style="68" hidden="1"/>
    <col min="6657" max="6657" width="228"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912" width="9.140625" style="68" hidden="1"/>
    <col min="6913" max="6913" width="228"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7168" width="9.140625" style="68" hidden="1"/>
    <col min="7169" max="7169" width="228"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424" width="9.140625" style="68" hidden="1"/>
    <col min="7425" max="7425" width="228"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680" width="9.140625" style="68" hidden="1"/>
    <col min="7681" max="7681" width="228"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936" width="9.140625" style="68" hidden="1"/>
    <col min="7937" max="7937" width="228"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8192" width="9.140625" style="68" hidden="1"/>
    <col min="8193" max="8193" width="228"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448" width="9.140625" style="68" hidden="1"/>
    <col min="8449" max="8449" width="228"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704" width="9.140625" style="68" hidden="1"/>
    <col min="8705" max="8705" width="228"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960" width="9.140625" style="68" hidden="1"/>
    <col min="8961" max="8961" width="228"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9216" width="9.140625" style="68" hidden="1"/>
    <col min="9217" max="9217" width="228"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472" width="9.140625" style="68" hidden="1"/>
    <col min="9473" max="9473" width="228"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728" width="9.140625" style="68" hidden="1"/>
    <col min="9729" max="9729" width="228"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984" width="9.140625" style="68" hidden="1"/>
    <col min="9985" max="9985" width="228"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240" width="9.140625" style="68" hidden="1"/>
    <col min="10241" max="10241" width="228"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496" width="9.140625" style="68" hidden="1"/>
    <col min="10497" max="10497" width="228"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752" width="9.140625" style="68" hidden="1"/>
    <col min="10753" max="10753" width="228"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1008" width="9.140625" style="68" hidden="1"/>
    <col min="11009" max="11009" width="228"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264" width="9.140625" style="68" hidden="1"/>
    <col min="11265" max="11265" width="228"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520" width="9.140625" style="68" hidden="1"/>
    <col min="11521" max="11521" width="228"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776" width="9.140625" style="68" hidden="1"/>
    <col min="11777" max="11777" width="228"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2032" width="9.140625" style="68" hidden="1"/>
    <col min="12033" max="12033" width="228"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288" width="9.140625" style="68" hidden="1"/>
    <col min="12289" max="12289" width="228"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544" width="9.140625" style="68" hidden="1"/>
    <col min="12545" max="12545" width="228"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800" width="9.140625" style="68" hidden="1"/>
    <col min="12801" max="12801" width="228"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3056" width="9.140625" style="68" hidden="1"/>
    <col min="13057" max="13057" width="228"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312" width="9.140625" style="68" hidden="1"/>
    <col min="13313" max="13313" width="228"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568" width="9.140625" style="68" hidden="1"/>
    <col min="13569" max="13569" width="228"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824" width="9.140625" style="68" hidden="1"/>
    <col min="13825" max="13825" width="228"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4080" width="9.140625" style="68" hidden="1"/>
    <col min="14081" max="14081" width="228"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336" width="9.140625" style="68" hidden="1"/>
    <col min="14337" max="14337" width="228"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592" width="9.140625" style="68" hidden="1"/>
    <col min="14593" max="14593" width="228"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848" width="9.140625" style="68" hidden="1"/>
    <col min="14849" max="14849" width="228"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5104" width="9.140625" style="68" hidden="1"/>
    <col min="15105" max="15105" width="228"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360" width="9.140625" style="68" hidden="1"/>
    <col min="15361" max="15361" width="228"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616" width="9.140625" style="68" hidden="1"/>
    <col min="15617" max="15617" width="228"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872" width="9.140625" style="68" hidden="1"/>
    <col min="15873" max="15873" width="228"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6128" width="9.140625" style="68" hidden="1"/>
    <col min="16129" max="16129" width="228"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384" width="9.140625" style="68" hidden="1"/>
  </cols>
  <sheetData>
    <row r="1" spans="1:26" s="66" customFormat="1" ht="5.25" hidden="1" customHeight="1">
      <c r="A1" s="491"/>
      <c r="B1" s="492"/>
      <c r="C1" s="612"/>
      <c r="D1" s="492"/>
      <c r="E1" s="492"/>
      <c r="F1" s="492"/>
      <c r="G1" s="492"/>
      <c r="H1" s="492"/>
      <c r="I1" s="492"/>
      <c r="J1" s="492"/>
      <c r="K1" s="492"/>
      <c r="L1" s="492"/>
      <c r="M1" s="492"/>
      <c r="N1" s="492"/>
      <c r="O1" s="492"/>
      <c r="P1" s="492"/>
      <c r="Q1" s="492"/>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1069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8" t="s">
        <v>2</v>
      </c>
      <c r="B5" s="968"/>
      <c r="C5" s="968"/>
      <c r="D5" s="968"/>
      <c r="E5" s="968"/>
      <c r="F5" s="968"/>
      <c r="G5" s="968"/>
      <c r="H5" s="968"/>
      <c r="I5" s="968"/>
      <c r="J5" s="968"/>
      <c r="K5" s="968"/>
      <c r="L5" s="968"/>
      <c r="M5" s="968"/>
      <c r="N5" s="968"/>
      <c r="O5" s="968"/>
      <c r="P5" s="968"/>
      <c r="Q5" s="968"/>
      <c r="R5" s="571"/>
    </row>
    <row r="6" spans="1:26" ht="6" customHeight="1"/>
    <row r="7" spans="1:26" ht="73.5" customHeight="1">
      <c r="A7" s="540"/>
      <c r="B7" s="541"/>
      <c r="C7" s="574"/>
      <c r="D7" s="542"/>
      <c r="E7" s="542"/>
      <c r="F7" s="541"/>
      <c r="G7" s="541"/>
      <c r="H7" s="541"/>
      <c r="I7" s="541"/>
      <c r="J7" s="541"/>
      <c r="K7" s="542"/>
      <c r="L7" s="541"/>
      <c r="M7" s="541"/>
      <c r="N7" s="542"/>
      <c r="O7" s="542"/>
      <c r="P7" s="541"/>
      <c r="Q7" s="542"/>
      <c r="R7" s="575"/>
    </row>
    <row r="8" spans="1:26" s="577" customFormat="1" ht="82.5" customHeight="1">
      <c r="A8" s="613"/>
      <c r="B8" s="966" t="s">
        <v>888</v>
      </c>
      <c r="C8" s="966"/>
      <c r="D8" s="966"/>
      <c r="E8" s="966"/>
      <c r="F8" s="966"/>
      <c r="G8" s="966"/>
      <c r="H8" s="966"/>
      <c r="I8" s="966"/>
      <c r="J8" s="966" t="s">
        <v>890</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2338.9459300000003</v>
      </c>
      <c r="C10" s="586">
        <v>20.92643</v>
      </c>
      <c r="D10" s="586">
        <v>6.0363299999999995</v>
      </c>
      <c r="E10" s="586">
        <v>0</v>
      </c>
      <c r="F10" s="586">
        <v>0</v>
      </c>
      <c r="G10" s="586">
        <v>0</v>
      </c>
      <c r="H10" s="586">
        <v>0</v>
      </c>
      <c r="I10" s="586">
        <v>2365.9086899999998</v>
      </c>
      <c r="J10" s="586">
        <v>34129.259239999999</v>
      </c>
      <c r="K10" s="586">
        <v>37.088830000000002</v>
      </c>
      <c r="L10" s="586">
        <v>42.36354</v>
      </c>
      <c r="M10" s="586">
        <v>9.5787399999999998</v>
      </c>
      <c r="N10" s="586">
        <v>302.53384999999997</v>
      </c>
      <c r="O10" s="586">
        <v>0</v>
      </c>
      <c r="P10" s="586">
        <v>115.8921</v>
      </c>
      <c r="Q10" s="586">
        <v>34636.7163</v>
      </c>
      <c r="R10" s="575"/>
    </row>
    <row r="11" spans="1:26" ht="168" customHeight="1">
      <c r="A11" s="585" t="s">
        <v>1022</v>
      </c>
      <c r="B11" s="587">
        <v>5.1223299999999998</v>
      </c>
      <c r="C11" s="587">
        <v>0</v>
      </c>
      <c r="D11" s="587">
        <v>0</v>
      </c>
      <c r="E11" s="587">
        <v>0</v>
      </c>
      <c r="F11" s="587">
        <v>0</v>
      </c>
      <c r="G11" s="587">
        <v>0</v>
      </c>
      <c r="H11" s="587">
        <v>0</v>
      </c>
      <c r="I11" s="587">
        <v>5.1223299999999998</v>
      </c>
      <c r="J11" s="587">
        <v>1023.8108000000001</v>
      </c>
      <c r="K11" s="587">
        <v>0</v>
      </c>
      <c r="L11" s="586">
        <v>2.45139</v>
      </c>
      <c r="M11" s="586">
        <v>0</v>
      </c>
      <c r="N11" s="586">
        <v>0</v>
      </c>
      <c r="O11" s="586">
        <v>0</v>
      </c>
      <c r="P11" s="586">
        <v>0</v>
      </c>
      <c r="Q11" s="586">
        <v>1026.2621899999999</v>
      </c>
      <c r="R11" s="575"/>
    </row>
    <row r="12" spans="1:26" ht="168" customHeight="1">
      <c r="A12" s="585" t="s">
        <v>1023</v>
      </c>
      <c r="B12" s="587">
        <v>55.539459999999998</v>
      </c>
      <c r="C12" s="587">
        <v>54.598500000000001</v>
      </c>
      <c r="D12" s="587">
        <v>0</v>
      </c>
      <c r="E12" s="587">
        <v>0</v>
      </c>
      <c r="F12" s="587">
        <v>0</v>
      </c>
      <c r="G12" s="587">
        <v>0</v>
      </c>
      <c r="H12" s="587">
        <v>0</v>
      </c>
      <c r="I12" s="587">
        <v>110.13796000000001</v>
      </c>
      <c r="J12" s="587">
        <v>300.85359999999997</v>
      </c>
      <c r="K12" s="587">
        <v>16.14414</v>
      </c>
      <c r="L12" s="586">
        <v>0.37417</v>
      </c>
      <c r="M12" s="586">
        <v>2.9481299999999999</v>
      </c>
      <c r="N12" s="586">
        <v>0</v>
      </c>
      <c r="O12" s="586">
        <v>0</v>
      </c>
      <c r="P12" s="586">
        <v>0</v>
      </c>
      <c r="Q12" s="586">
        <v>320.32004000000001</v>
      </c>
      <c r="R12" s="575"/>
    </row>
    <row r="13" spans="1:26" ht="168" customHeight="1">
      <c r="A13" s="585" t="s">
        <v>1024</v>
      </c>
      <c r="B13" s="586">
        <v>11866.94551</v>
      </c>
      <c r="C13" s="586">
        <v>91.940939999999998</v>
      </c>
      <c r="D13" s="586">
        <v>0</v>
      </c>
      <c r="E13" s="586">
        <v>0</v>
      </c>
      <c r="F13" s="586">
        <v>0</v>
      </c>
      <c r="G13" s="586">
        <v>0</v>
      </c>
      <c r="H13" s="586">
        <v>7852.3185599999997</v>
      </c>
      <c r="I13" s="586">
        <v>19811.205010000001</v>
      </c>
      <c r="J13" s="586">
        <v>2084.9983700000003</v>
      </c>
      <c r="K13" s="586">
        <v>2.41703</v>
      </c>
      <c r="L13" s="586">
        <v>2.1465199999999998</v>
      </c>
      <c r="M13" s="586">
        <v>0</v>
      </c>
      <c r="N13" s="586">
        <v>35.76699</v>
      </c>
      <c r="O13" s="586">
        <v>0</v>
      </c>
      <c r="P13" s="586">
        <v>0</v>
      </c>
      <c r="Q13" s="586">
        <v>2125.3289100000002</v>
      </c>
      <c r="R13" s="575"/>
    </row>
    <row r="14" spans="1:26" ht="168" customHeight="1">
      <c r="A14" s="585" t="s">
        <v>1025</v>
      </c>
      <c r="B14" s="586">
        <v>34420.41388</v>
      </c>
      <c r="C14" s="586">
        <v>359.01133000000004</v>
      </c>
      <c r="D14" s="586">
        <v>90.522120000000001</v>
      </c>
      <c r="E14" s="586">
        <v>19.669610000000002</v>
      </c>
      <c r="F14" s="586">
        <v>353.26722999999998</v>
      </c>
      <c r="G14" s="586">
        <v>0</v>
      </c>
      <c r="H14" s="586">
        <v>3621.1093900000001</v>
      </c>
      <c r="I14" s="586">
        <v>38863.993560000003</v>
      </c>
      <c r="J14" s="586">
        <v>136552.69819</v>
      </c>
      <c r="K14" s="586">
        <v>37.151249999999997</v>
      </c>
      <c r="L14" s="586">
        <v>267.37103999999999</v>
      </c>
      <c r="M14" s="586">
        <v>45.282830000000004</v>
      </c>
      <c r="N14" s="586">
        <v>2772.6780800000001</v>
      </c>
      <c r="O14" s="586">
        <v>0</v>
      </c>
      <c r="P14" s="586">
        <v>1815.4573</v>
      </c>
      <c r="Q14" s="586">
        <v>141490.63868999999</v>
      </c>
      <c r="R14" s="575"/>
    </row>
    <row r="15" spans="1:26" ht="168" customHeight="1">
      <c r="A15" s="585" t="s">
        <v>1026</v>
      </c>
      <c r="B15" s="586">
        <v>19.400880000000001</v>
      </c>
      <c r="C15" s="586">
        <v>0</v>
      </c>
      <c r="D15" s="586">
        <v>0</v>
      </c>
      <c r="E15" s="586">
        <v>10.960459999999999</v>
      </c>
      <c r="F15" s="586">
        <v>0</v>
      </c>
      <c r="G15" s="586">
        <v>0</v>
      </c>
      <c r="H15" s="586">
        <v>3813.1273900000001</v>
      </c>
      <c r="I15" s="586">
        <v>3843.48873</v>
      </c>
      <c r="J15" s="586">
        <v>15.53131</v>
      </c>
      <c r="K15" s="586">
        <v>0</v>
      </c>
      <c r="L15" s="586">
        <v>0</v>
      </c>
      <c r="M15" s="586">
        <v>0</v>
      </c>
      <c r="N15" s="586">
        <v>0</v>
      </c>
      <c r="O15" s="586">
        <v>0</v>
      </c>
      <c r="P15" s="586">
        <v>117.03818</v>
      </c>
      <c r="Q15" s="586">
        <v>132.56949</v>
      </c>
      <c r="R15" s="575"/>
    </row>
    <row r="16" spans="1:26" ht="168" customHeight="1">
      <c r="A16" s="585" t="s">
        <v>1027</v>
      </c>
      <c r="B16" s="586">
        <v>155229.60947</v>
      </c>
      <c r="C16" s="586">
        <v>429.69453999999996</v>
      </c>
      <c r="D16" s="586">
        <v>134.50766000000002</v>
      </c>
      <c r="E16" s="586">
        <v>33.69079</v>
      </c>
      <c r="F16" s="586">
        <v>45.599809999999998</v>
      </c>
      <c r="G16" s="586">
        <v>33.204169999999998</v>
      </c>
      <c r="H16" s="586">
        <v>49570.683149999997</v>
      </c>
      <c r="I16" s="586">
        <v>205476.98959000001</v>
      </c>
      <c r="J16" s="586">
        <v>328925.39149000001</v>
      </c>
      <c r="K16" s="586">
        <v>609.98877000000005</v>
      </c>
      <c r="L16" s="586">
        <v>1694.8276599999999</v>
      </c>
      <c r="M16" s="586">
        <v>98.646380000000008</v>
      </c>
      <c r="N16" s="586">
        <v>4690.0881100000006</v>
      </c>
      <c r="O16" s="586">
        <v>309.13873000000001</v>
      </c>
      <c r="P16" s="586">
        <v>243446.52187999999</v>
      </c>
      <c r="Q16" s="586">
        <v>579774.60302000004</v>
      </c>
      <c r="R16" s="575"/>
    </row>
    <row r="17" spans="1:18" ht="168" customHeight="1">
      <c r="A17" s="585" t="s">
        <v>1028</v>
      </c>
      <c r="B17" s="586">
        <v>165314.79343000002</v>
      </c>
      <c r="C17" s="586">
        <v>508.91347999999999</v>
      </c>
      <c r="D17" s="586">
        <v>1130.5274399999998</v>
      </c>
      <c r="E17" s="586">
        <v>184.73978</v>
      </c>
      <c r="F17" s="586">
        <v>416.59093999999999</v>
      </c>
      <c r="G17" s="586">
        <v>0</v>
      </c>
      <c r="H17" s="586">
        <v>4283.1639699999996</v>
      </c>
      <c r="I17" s="586">
        <v>171838.72904000001</v>
      </c>
      <c r="J17" s="586">
        <v>341876.10747000005</v>
      </c>
      <c r="K17" s="586">
        <v>2026.6814399999998</v>
      </c>
      <c r="L17" s="586">
        <v>1397.7473400000001</v>
      </c>
      <c r="M17" s="586">
        <v>5.2105699999999997</v>
      </c>
      <c r="N17" s="586">
        <v>1778.4176499999999</v>
      </c>
      <c r="O17" s="586">
        <v>0</v>
      </c>
      <c r="P17" s="586">
        <v>22250.954949999999</v>
      </c>
      <c r="Q17" s="586">
        <v>369335.11942</v>
      </c>
      <c r="R17" s="575"/>
    </row>
    <row r="18" spans="1:18" ht="168" customHeight="1">
      <c r="A18" s="585" t="s">
        <v>1029</v>
      </c>
      <c r="B18" s="586">
        <v>19921.36695</v>
      </c>
      <c r="C18" s="586">
        <v>302.01933000000002</v>
      </c>
      <c r="D18" s="586">
        <v>79.247339999999994</v>
      </c>
      <c r="E18" s="586">
        <v>68.678929999999994</v>
      </c>
      <c r="F18" s="586">
        <v>0</v>
      </c>
      <c r="G18" s="586">
        <v>0</v>
      </c>
      <c r="H18" s="586">
        <v>130.11202</v>
      </c>
      <c r="I18" s="586">
        <v>20501.424569999999</v>
      </c>
      <c r="J18" s="586">
        <v>32840.661870000004</v>
      </c>
      <c r="K18" s="586">
        <v>169.46746999999999</v>
      </c>
      <c r="L18" s="586">
        <v>106.76787</v>
      </c>
      <c r="M18" s="586">
        <v>12.58893</v>
      </c>
      <c r="N18" s="586">
        <v>65.77364</v>
      </c>
      <c r="O18" s="586">
        <v>13.38461</v>
      </c>
      <c r="P18" s="586">
        <v>40.833919999999999</v>
      </c>
      <c r="Q18" s="586">
        <v>33249.478309999999</v>
      </c>
      <c r="R18" s="575"/>
    </row>
    <row r="19" spans="1:18" ht="168" customHeight="1">
      <c r="A19" s="585" t="s">
        <v>1030</v>
      </c>
      <c r="B19" s="586">
        <v>104393.93694</v>
      </c>
      <c r="C19" s="586">
        <v>661.87270999999998</v>
      </c>
      <c r="D19" s="586">
        <v>209.61489</v>
      </c>
      <c r="E19" s="586">
        <v>0</v>
      </c>
      <c r="F19" s="586">
        <v>668.20348000000001</v>
      </c>
      <c r="G19" s="586">
        <v>58.520240000000001</v>
      </c>
      <c r="H19" s="586">
        <v>1824.45469</v>
      </c>
      <c r="I19" s="586">
        <v>107816.60295</v>
      </c>
      <c r="J19" s="586">
        <v>116944.61826</v>
      </c>
      <c r="K19" s="586">
        <v>497.52325000000002</v>
      </c>
      <c r="L19" s="586">
        <v>184.34298000000001</v>
      </c>
      <c r="M19" s="586">
        <v>50.781660000000002</v>
      </c>
      <c r="N19" s="586">
        <v>145.62491</v>
      </c>
      <c r="O19" s="586">
        <v>0</v>
      </c>
      <c r="P19" s="586">
        <v>5030.1618799999997</v>
      </c>
      <c r="Q19" s="586">
        <v>122853.05293999999</v>
      </c>
      <c r="R19" s="575"/>
    </row>
    <row r="20" spans="1:18" ht="168" customHeight="1">
      <c r="A20" s="585" t="s">
        <v>1031</v>
      </c>
      <c r="B20" s="586">
        <v>1644.0017</v>
      </c>
      <c r="C20" s="586">
        <v>0</v>
      </c>
      <c r="D20" s="586">
        <v>0</v>
      </c>
      <c r="E20" s="586">
        <v>0</v>
      </c>
      <c r="F20" s="586">
        <v>1.0969200000000001</v>
      </c>
      <c r="G20" s="586">
        <v>0</v>
      </c>
      <c r="H20" s="586">
        <v>1637.4128999999998</v>
      </c>
      <c r="I20" s="586">
        <v>3282.51152</v>
      </c>
      <c r="J20" s="586">
        <v>3989.2903300000003</v>
      </c>
      <c r="K20" s="586">
        <v>0</v>
      </c>
      <c r="L20" s="586">
        <v>171.65428</v>
      </c>
      <c r="M20" s="586">
        <v>0</v>
      </c>
      <c r="N20" s="586">
        <v>65.546320000000009</v>
      </c>
      <c r="O20" s="586">
        <v>0</v>
      </c>
      <c r="P20" s="586">
        <v>3810.82359</v>
      </c>
      <c r="Q20" s="586">
        <v>8037.3145199999999</v>
      </c>
      <c r="R20" s="575"/>
    </row>
    <row r="21" spans="1:18" ht="168" customHeight="1">
      <c r="A21" s="585" t="s">
        <v>1032</v>
      </c>
      <c r="B21" s="586">
        <v>170068.39577999999</v>
      </c>
      <c r="C21" s="586">
        <v>1406.0142700000001</v>
      </c>
      <c r="D21" s="586">
        <v>93.403890000000004</v>
      </c>
      <c r="E21" s="586">
        <v>6.4320399999999998</v>
      </c>
      <c r="F21" s="586">
        <v>863.49469999999997</v>
      </c>
      <c r="G21" s="586">
        <v>0</v>
      </c>
      <c r="H21" s="586">
        <v>1438.9044899999999</v>
      </c>
      <c r="I21" s="586">
        <v>173876.64516999997</v>
      </c>
      <c r="J21" s="586">
        <v>387498.08160999999</v>
      </c>
      <c r="K21" s="586">
        <v>3258.3299700000002</v>
      </c>
      <c r="L21" s="586">
        <v>1482.74207</v>
      </c>
      <c r="M21" s="586">
        <v>0</v>
      </c>
      <c r="N21" s="586">
        <v>1131.2001</v>
      </c>
      <c r="O21" s="586">
        <v>71.22102000000001</v>
      </c>
      <c r="P21" s="586">
        <v>19059.175090000001</v>
      </c>
      <c r="Q21" s="586">
        <v>412500.74986000004</v>
      </c>
      <c r="R21" s="575"/>
    </row>
    <row r="22" spans="1:18" ht="168" customHeight="1">
      <c r="A22" s="585" t="s">
        <v>1033</v>
      </c>
      <c r="B22" s="586">
        <v>2348.23263</v>
      </c>
      <c r="C22" s="586">
        <v>15.562749999999999</v>
      </c>
      <c r="D22" s="586">
        <v>16.666679999999999</v>
      </c>
      <c r="E22" s="586">
        <v>0</v>
      </c>
      <c r="F22" s="586">
        <v>0</v>
      </c>
      <c r="G22" s="586">
        <v>0</v>
      </c>
      <c r="H22" s="586">
        <v>0</v>
      </c>
      <c r="I22" s="586">
        <v>2380.4620599999998</v>
      </c>
      <c r="J22" s="586">
        <v>3730.68163</v>
      </c>
      <c r="K22" s="586">
        <v>1.22678</v>
      </c>
      <c r="L22" s="586">
        <v>29.308139999999998</v>
      </c>
      <c r="M22" s="586">
        <v>0</v>
      </c>
      <c r="N22" s="586">
        <v>0</v>
      </c>
      <c r="O22" s="586">
        <v>0</v>
      </c>
      <c r="P22" s="586">
        <v>361.00029999999998</v>
      </c>
      <c r="Q22" s="586">
        <v>4122.2168499999998</v>
      </c>
      <c r="R22" s="575"/>
    </row>
    <row r="23" spans="1:18" ht="168" customHeight="1">
      <c r="A23" s="585" t="s">
        <v>1034</v>
      </c>
      <c r="B23" s="586">
        <v>4136.0414799999999</v>
      </c>
      <c r="C23" s="586">
        <v>0</v>
      </c>
      <c r="D23" s="586">
        <v>0</v>
      </c>
      <c r="E23" s="586">
        <v>0</v>
      </c>
      <c r="F23" s="586">
        <v>0</v>
      </c>
      <c r="G23" s="586">
        <v>0</v>
      </c>
      <c r="H23" s="586">
        <v>30</v>
      </c>
      <c r="I23" s="586">
        <v>4166.0414799999999</v>
      </c>
      <c r="J23" s="586">
        <v>85715.111049999992</v>
      </c>
      <c r="K23" s="586">
        <v>124.64928</v>
      </c>
      <c r="L23" s="586">
        <v>153.84685000000002</v>
      </c>
      <c r="M23" s="586">
        <v>0</v>
      </c>
      <c r="N23" s="586">
        <v>0</v>
      </c>
      <c r="O23" s="586">
        <v>0</v>
      </c>
      <c r="P23" s="586">
        <v>388.51184000000001</v>
      </c>
      <c r="Q23" s="586">
        <v>86382.119019999998</v>
      </c>
      <c r="R23" s="575"/>
    </row>
    <row r="24" spans="1:18" ht="168" customHeight="1">
      <c r="A24" s="585" t="s">
        <v>1035</v>
      </c>
      <c r="B24" s="586">
        <v>46927.307959999998</v>
      </c>
      <c r="C24" s="586">
        <v>23.35323</v>
      </c>
      <c r="D24" s="586">
        <v>575.03965000000005</v>
      </c>
      <c r="E24" s="586">
        <v>0</v>
      </c>
      <c r="F24" s="586">
        <v>383.27615000000003</v>
      </c>
      <c r="G24" s="586">
        <v>0</v>
      </c>
      <c r="H24" s="586">
        <v>1895.8906000000002</v>
      </c>
      <c r="I24" s="586">
        <v>49804.867590000002</v>
      </c>
      <c r="J24" s="586">
        <v>53478.0674</v>
      </c>
      <c r="K24" s="586">
        <v>29.841360000000002</v>
      </c>
      <c r="L24" s="586">
        <v>788.7011</v>
      </c>
      <c r="M24" s="586">
        <v>0.49669999999999997</v>
      </c>
      <c r="N24" s="586">
        <v>858.50002000000006</v>
      </c>
      <c r="O24" s="586">
        <v>38.552039999999998</v>
      </c>
      <c r="P24" s="586">
        <v>6114.1477400000003</v>
      </c>
      <c r="Q24" s="586">
        <v>61308.306360000002</v>
      </c>
      <c r="R24" s="575"/>
    </row>
    <row r="25" spans="1:18" ht="168" customHeight="1">
      <c r="A25" s="585" t="s">
        <v>1036</v>
      </c>
      <c r="B25" s="586">
        <v>21.84254</v>
      </c>
      <c r="C25" s="586">
        <v>0</v>
      </c>
      <c r="D25" s="586">
        <v>0</v>
      </c>
      <c r="E25" s="586">
        <v>0</v>
      </c>
      <c r="F25" s="586">
        <v>0</v>
      </c>
      <c r="G25" s="586">
        <v>0</v>
      </c>
      <c r="H25" s="586">
        <v>0</v>
      </c>
      <c r="I25" s="586">
        <v>21.84254</v>
      </c>
      <c r="J25" s="586">
        <v>48.225439999999999</v>
      </c>
      <c r="K25" s="586">
        <v>0</v>
      </c>
      <c r="L25" s="586">
        <v>0</v>
      </c>
      <c r="M25" s="586">
        <v>0</v>
      </c>
      <c r="N25" s="586">
        <v>0</v>
      </c>
      <c r="O25" s="586">
        <v>0</v>
      </c>
      <c r="P25" s="586">
        <v>0</v>
      </c>
      <c r="Q25" s="586">
        <v>48.225439999999999</v>
      </c>
      <c r="R25" s="575"/>
    </row>
    <row r="26" spans="1:18" ht="168" customHeight="1">
      <c r="A26" s="585" t="s">
        <v>1037</v>
      </c>
      <c r="B26" s="586">
        <v>0</v>
      </c>
      <c r="C26" s="586">
        <v>0</v>
      </c>
      <c r="D26" s="586">
        <v>0</v>
      </c>
      <c r="E26" s="586">
        <v>0</v>
      </c>
      <c r="F26" s="586">
        <v>0</v>
      </c>
      <c r="G26" s="586">
        <v>0</v>
      </c>
      <c r="H26" s="586">
        <v>0</v>
      </c>
      <c r="I26" s="586">
        <v>0</v>
      </c>
      <c r="J26" s="586">
        <v>0</v>
      </c>
      <c r="K26" s="586">
        <v>0</v>
      </c>
      <c r="L26" s="586">
        <v>0</v>
      </c>
      <c r="M26" s="586">
        <v>0</v>
      </c>
      <c r="N26" s="586">
        <v>0</v>
      </c>
      <c r="O26" s="586">
        <v>0</v>
      </c>
      <c r="P26" s="586">
        <v>0</v>
      </c>
      <c r="Q26" s="586">
        <v>0</v>
      </c>
      <c r="R26" s="575"/>
    </row>
    <row r="27" spans="1:18" s="130" customFormat="1" ht="297.75" customHeight="1">
      <c r="A27" s="588" t="s">
        <v>1038</v>
      </c>
      <c r="B27" s="589">
        <v>1576.6941100000001</v>
      </c>
      <c r="C27" s="589">
        <v>0</v>
      </c>
      <c r="D27" s="589">
        <v>4.27454</v>
      </c>
      <c r="E27" s="589">
        <v>0</v>
      </c>
      <c r="F27" s="589">
        <v>0</v>
      </c>
      <c r="G27" s="589">
        <v>0</v>
      </c>
      <c r="H27" s="589">
        <v>12</v>
      </c>
      <c r="I27" s="589">
        <v>1592.9686499999998</v>
      </c>
      <c r="J27" s="589">
        <v>497.94866999999999</v>
      </c>
      <c r="K27" s="589">
        <v>0</v>
      </c>
      <c r="L27" s="589">
        <v>370.06801000000002</v>
      </c>
      <c r="M27" s="589">
        <v>0</v>
      </c>
      <c r="N27" s="589">
        <v>0</v>
      </c>
      <c r="O27" s="589">
        <v>0</v>
      </c>
      <c r="P27" s="589">
        <v>0</v>
      </c>
      <c r="Q27" s="589">
        <v>868.01668000000006</v>
      </c>
      <c r="R27" s="590"/>
    </row>
    <row r="28" spans="1:18" s="130" customFormat="1" ht="111.75" customHeight="1">
      <c r="A28" s="614" t="s">
        <v>1057</v>
      </c>
      <c r="B28" s="615">
        <f>SUM(B10:B27)</f>
        <v>720288.5909800001</v>
      </c>
      <c r="C28" s="615">
        <f t="shared" ref="C28:Q28" si="0">SUM(C10:C27)</f>
        <v>3873.9075100000005</v>
      </c>
      <c r="D28" s="615">
        <f t="shared" si="0"/>
        <v>2339.8405399999997</v>
      </c>
      <c r="E28" s="615">
        <f t="shared" si="0"/>
        <v>324.17160999999999</v>
      </c>
      <c r="F28" s="615">
        <f t="shared" si="0"/>
        <v>2731.5292299999996</v>
      </c>
      <c r="G28" s="615">
        <f t="shared" si="0"/>
        <v>91.724410000000006</v>
      </c>
      <c r="H28" s="615">
        <f t="shared" si="0"/>
        <v>76109.177159999992</v>
      </c>
      <c r="I28" s="615">
        <f t="shared" si="0"/>
        <v>805758.94143999997</v>
      </c>
      <c r="J28" s="615">
        <f t="shared" si="0"/>
        <v>1529651.3367300001</v>
      </c>
      <c r="K28" s="615">
        <f t="shared" si="0"/>
        <v>6810.5095700000002</v>
      </c>
      <c r="L28" s="615">
        <f t="shared" si="0"/>
        <v>6694.7129600000007</v>
      </c>
      <c r="M28" s="615">
        <f t="shared" si="0"/>
        <v>225.53394</v>
      </c>
      <c r="N28" s="615">
        <f t="shared" si="0"/>
        <v>11846.129669999998</v>
      </c>
      <c r="O28" s="615">
        <f t="shared" si="0"/>
        <v>432.29640000000001</v>
      </c>
      <c r="P28" s="615">
        <f t="shared" si="0"/>
        <v>302550.51876999991</v>
      </c>
      <c r="Q28" s="615">
        <f t="shared" si="0"/>
        <v>1858211.0380400002</v>
      </c>
      <c r="R28" s="590"/>
    </row>
    <row r="29" spans="1:18" ht="27.75" customHeight="1" thickBot="1">
      <c r="A29" s="616"/>
      <c r="B29" s="617"/>
      <c r="C29" s="618"/>
      <c r="D29" s="619"/>
      <c r="E29" s="619"/>
      <c r="F29" s="619"/>
      <c r="G29" s="619"/>
      <c r="H29" s="619"/>
      <c r="I29" s="619"/>
      <c r="J29" s="619"/>
      <c r="K29" s="619"/>
      <c r="L29" s="617"/>
      <c r="M29" s="617"/>
      <c r="N29" s="617"/>
      <c r="O29" s="617"/>
      <c r="P29" s="617"/>
      <c r="Q29" s="617"/>
      <c r="R29" s="575"/>
    </row>
    <row r="30" spans="1:18" ht="87" customHeight="1">
      <c r="A30" s="572" t="s">
        <v>1067</v>
      </c>
      <c r="B30" s="73"/>
      <c r="C30" s="597"/>
      <c r="D30" s="532"/>
      <c r="E30" s="532"/>
      <c r="F30" s="532"/>
      <c r="G30" s="532"/>
      <c r="H30" s="532"/>
      <c r="I30" s="532"/>
      <c r="J30" s="532"/>
      <c r="K30" s="532"/>
      <c r="L30" s="74"/>
      <c r="M30" s="74"/>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Z653"/>
  <sheetViews>
    <sheetView topLeftCell="A2" zoomScale="15" workbookViewId="0">
      <selection activeCell="E11" sqref="E11"/>
    </sheetView>
  </sheetViews>
  <sheetFormatPr defaultColWidth="0" defaultRowHeight="60" zeroHeight="1"/>
  <cols>
    <col min="1" max="1" width="228" style="86" customWidth="1"/>
    <col min="2" max="2" width="45.1406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5.285156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2.42578125" style="68" customWidth="1"/>
    <col min="18" max="18" width="6.5703125" style="573" hidden="1"/>
    <col min="19" max="256" width="9.140625" style="68" hidden="1"/>
    <col min="257" max="257" width="228"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512" width="9.140625" style="68" hidden="1"/>
    <col min="513" max="513" width="228"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768" width="9.140625" style="68" hidden="1"/>
    <col min="769" max="769" width="228"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1024" width="9.140625" style="68" hidden="1"/>
    <col min="1025" max="1025" width="228"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280" width="9.140625" style="68" hidden="1"/>
    <col min="1281" max="1281" width="228"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536" width="9.140625" style="68" hidden="1"/>
    <col min="1537" max="1537" width="228"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792" width="9.140625" style="68" hidden="1"/>
    <col min="1793" max="1793" width="228"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2048" width="9.140625" style="68" hidden="1"/>
    <col min="2049" max="2049" width="228"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304" width="9.140625" style="68" hidden="1"/>
    <col min="2305" max="2305" width="228"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560" width="9.140625" style="68" hidden="1"/>
    <col min="2561" max="2561" width="228"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816" width="9.140625" style="68" hidden="1"/>
    <col min="2817" max="2817" width="228"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3072" width="9.140625" style="68" hidden="1"/>
    <col min="3073" max="3073" width="228"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328" width="9.140625" style="68" hidden="1"/>
    <col min="3329" max="3329" width="228"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584" width="9.140625" style="68" hidden="1"/>
    <col min="3585" max="3585" width="228"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840" width="9.140625" style="68" hidden="1"/>
    <col min="3841" max="3841" width="228"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4096" width="9.140625" style="68" hidden="1"/>
    <col min="4097" max="4097" width="228"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352" width="9.140625" style="68" hidden="1"/>
    <col min="4353" max="4353" width="228"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608" width="9.140625" style="68" hidden="1"/>
    <col min="4609" max="4609" width="228"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864" width="9.140625" style="68" hidden="1"/>
    <col min="4865" max="4865" width="228"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5120" width="9.140625" style="68" hidden="1"/>
    <col min="5121" max="5121" width="228"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376" width="9.140625" style="68" hidden="1"/>
    <col min="5377" max="5377" width="228"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632" width="9.140625" style="68" hidden="1"/>
    <col min="5633" max="5633" width="228"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888" width="9.140625" style="68" hidden="1"/>
    <col min="5889" max="5889" width="228"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6144" width="9.140625" style="68" hidden="1"/>
    <col min="6145" max="6145" width="228"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400" width="9.140625" style="68" hidden="1"/>
    <col min="6401" max="6401" width="228"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656" width="9.140625" style="68" hidden="1"/>
    <col min="6657" max="6657" width="228"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912" width="9.140625" style="68" hidden="1"/>
    <col min="6913" max="6913" width="228"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7168" width="9.140625" style="68" hidden="1"/>
    <col min="7169" max="7169" width="228"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424" width="9.140625" style="68" hidden="1"/>
    <col min="7425" max="7425" width="228"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680" width="9.140625" style="68" hidden="1"/>
    <col min="7681" max="7681" width="228"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936" width="9.140625" style="68" hidden="1"/>
    <col min="7937" max="7937" width="228"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8192" width="9.140625" style="68" hidden="1"/>
    <col min="8193" max="8193" width="228"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448" width="9.140625" style="68" hidden="1"/>
    <col min="8449" max="8449" width="228"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704" width="9.140625" style="68" hidden="1"/>
    <col min="8705" max="8705" width="228"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960" width="9.140625" style="68" hidden="1"/>
    <col min="8961" max="8961" width="228"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9216" width="9.140625" style="68" hidden="1"/>
    <col min="9217" max="9217" width="228"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472" width="9.140625" style="68" hidden="1"/>
    <col min="9473" max="9473" width="228"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728" width="9.140625" style="68" hidden="1"/>
    <col min="9729" max="9729" width="228"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984" width="9.140625" style="68" hidden="1"/>
    <col min="9985" max="9985" width="228"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240" width="9.140625" style="68" hidden="1"/>
    <col min="10241" max="10241" width="228"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496" width="9.140625" style="68" hidden="1"/>
    <col min="10497" max="10497" width="228"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752" width="9.140625" style="68" hidden="1"/>
    <col min="10753" max="10753" width="228"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1008" width="9.140625" style="68" hidden="1"/>
    <col min="11009" max="11009" width="228"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264" width="9.140625" style="68" hidden="1"/>
    <col min="11265" max="11265" width="228"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520" width="9.140625" style="68" hidden="1"/>
    <col min="11521" max="11521" width="228"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776" width="9.140625" style="68" hidden="1"/>
    <col min="11777" max="11777" width="228"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2032" width="9.140625" style="68" hidden="1"/>
    <col min="12033" max="12033" width="228"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288" width="9.140625" style="68" hidden="1"/>
    <col min="12289" max="12289" width="228"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544" width="9.140625" style="68" hidden="1"/>
    <col min="12545" max="12545" width="228"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800" width="9.140625" style="68" hidden="1"/>
    <col min="12801" max="12801" width="228"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3056" width="9.140625" style="68" hidden="1"/>
    <col min="13057" max="13057" width="228"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312" width="9.140625" style="68" hidden="1"/>
    <col min="13313" max="13313" width="228"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568" width="9.140625" style="68" hidden="1"/>
    <col min="13569" max="13569" width="228"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824" width="9.140625" style="68" hidden="1"/>
    <col min="13825" max="13825" width="228"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4080" width="9.140625" style="68" hidden="1"/>
    <col min="14081" max="14081" width="228"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336" width="9.140625" style="68" hidden="1"/>
    <col min="14337" max="14337" width="228"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592" width="9.140625" style="68" hidden="1"/>
    <col min="14593" max="14593" width="228"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848" width="9.140625" style="68" hidden="1"/>
    <col min="14849" max="14849" width="228"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5104" width="9.140625" style="68" hidden="1"/>
    <col min="15105" max="15105" width="228"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360" width="9.140625" style="68" hidden="1"/>
    <col min="15361" max="15361" width="228"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616" width="9.140625" style="68" hidden="1"/>
    <col min="15617" max="15617" width="228"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872" width="9.140625" style="68" hidden="1"/>
    <col min="15873" max="15873" width="228"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6128" width="9.140625" style="68" hidden="1"/>
    <col min="16129" max="16129" width="228"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384" width="9.140625" style="68" hidden="1"/>
  </cols>
  <sheetData>
    <row r="1" spans="1:26" s="66" customFormat="1" ht="5.25" hidden="1" customHeight="1">
      <c r="A1" s="491"/>
      <c r="B1" s="492"/>
      <c r="C1" s="612"/>
      <c r="D1" s="492"/>
      <c r="E1" s="492"/>
      <c r="F1" s="492"/>
      <c r="G1" s="492"/>
      <c r="H1" s="492"/>
      <c r="I1" s="492"/>
      <c r="J1" s="492"/>
      <c r="K1" s="492"/>
      <c r="L1" s="492"/>
      <c r="M1" s="492"/>
      <c r="N1" s="492"/>
      <c r="O1" s="492"/>
      <c r="P1" s="492"/>
      <c r="Q1" s="492"/>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1069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8" t="s">
        <v>2</v>
      </c>
      <c r="B5" s="968"/>
      <c r="C5" s="968"/>
      <c r="D5" s="968"/>
      <c r="E5" s="968"/>
      <c r="F5" s="968"/>
      <c r="G5" s="968"/>
      <c r="H5" s="968"/>
      <c r="I5" s="968"/>
      <c r="J5" s="968"/>
      <c r="K5" s="968"/>
      <c r="L5" s="968"/>
      <c r="M5" s="968"/>
      <c r="N5" s="968"/>
      <c r="O5" s="968"/>
      <c r="P5" s="968"/>
      <c r="Q5" s="968"/>
      <c r="R5" s="571"/>
    </row>
    <row r="6" spans="1:26" ht="6" customHeight="1"/>
    <row r="7" spans="1:26" ht="73.5" customHeight="1">
      <c r="A7" s="540"/>
      <c r="B7" s="541"/>
      <c r="C7" s="574"/>
      <c r="D7" s="542"/>
      <c r="E7" s="542"/>
      <c r="F7" s="541"/>
      <c r="G7" s="541"/>
      <c r="H7" s="541"/>
      <c r="I7" s="541"/>
      <c r="J7" s="541"/>
      <c r="K7" s="542"/>
      <c r="L7" s="541"/>
      <c r="M7" s="541"/>
      <c r="N7" s="542"/>
      <c r="O7" s="542"/>
      <c r="P7" s="541"/>
      <c r="Q7" s="542"/>
      <c r="R7" s="575"/>
    </row>
    <row r="8" spans="1:26" s="577" customFormat="1" ht="82.5" customHeight="1">
      <c r="A8" s="613"/>
      <c r="B8" s="966" t="s">
        <v>885</v>
      </c>
      <c r="C8" s="966"/>
      <c r="D8" s="966"/>
      <c r="E8" s="966"/>
      <c r="F8" s="966"/>
      <c r="G8" s="966"/>
      <c r="H8" s="966"/>
      <c r="I8" s="966"/>
      <c r="J8" s="966" t="s">
        <v>891</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1247830.95172</v>
      </c>
      <c r="C10" s="586">
        <v>81705.379220000003</v>
      </c>
      <c r="D10" s="586">
        <v>4837.7873499999996</v>
      </c>
      <c r="E10" s="586">
        <v>29.978330000000003</v>
      </c>
      <c r="F10" s="586">
        <v>5677.8402699999997</v>
      </c>
      <c r="G10" s="586">
        <v>14035.00591</v>
      </c>
      <c r="H10" s="586">
        <v>10373.467470000001</v>
      </c>
      <c r="I10" s="586">
        <v>1364490.4102699999</v>
      </c>
      <c r="J10" s="586">
        <v>67182.120319999987</v>
      </c>
      <c r="K10" s="586">
        <v>1218.03485</v>
      </c>
      <c r="L10" s="586">
        <v>858.38319999999999</v>
      </c>
      <c r="M10" s="586">
        <v>60.965690000000002</v>
      </c>
      <c r="N10" s="586">
        <v>1559.6458300000002</v>
      </c>
      <c r="O10" s="586">
        <v>0</v>
      </c>
      <c r="P10" s="586">
        <v>329.04399999999998</v>
      </c>
      <c r="Q10" s="586">
        <v>71208.193889999995</v>
      </c>
      <c r="R10" s="575"/>
    </row>
    <row r="11" spans="1:26" ht="168" customHeight="1">
      <c r="A11" s="585" t="s">
        <v>1022</v>
      </c>
      <c r="B11" s="587">
        <v>5218.4590599999992</v>
      </c>
      <c r="C11" s="587">
        <v>108.66049000000001</v>
      </c>
      <c r="D11" s="587">
        <v>0.13747000000000001</v>
      </c>
      <c r="E11" s="587">
        <v>0</v>
      </c>
      <c r="F11" s="587">
        <v>234</v>
      </c>
      <c r="G11" s="587">
        <v>0</v>
      </c>
      <c r="H11" s="587">
        <v>403.72636999999997</v>
      </c>
      <c r="I11" s="587">
        <v>5964.9833899999994</v>
      </c>
      <c r="J11" s="587">
        <v>5736.9823399999996</v>
      </c>
      <c r="K11" s="587">
        <v>0</v>
      </c>
      <c r="L11" s="586">
        <v>22.075290000000003</v>
      </c>
      <c r="M11" s="586">
        <v>0</v>
      </c>
      <c r="N11" s="586">
        <v>0</v>
      </c>
      <c r="O11" s="586">
        <v>0</v>
      </c>
      <c r="P11" s="586">
        <v>0</v>
      </c>
      <c r="Q11" s="586">
        <v>5759.0576300000002</v>
      </c>
      <c r="R11" s="575"/>
    </row>
    <row r="12" spans="1:26" ht="168" customHeight="1">
      <c r="A12" s="585" t="s">
        <v>1023</v>
      </c>
      <c r="B12" s="587">
        <v>154675.70378000001</v>
      </c>
      <c r="C12" s="587">
        <v>2303.511</v>
      </c>
      <c r="D12" s="587">
        <v>15.95331</v>
      </c>
      <c r="E12" s="587">
        <v>0</v>
      </c>
      <c r="F12" s="587">
        <v>834.96576000000005</v>
      </c>
      <c r="G12" s="587">
        <v>0</v>
      </c>
      <c r="H12" s="587">
        <v>382634.84786000004</v>
      </c>
      <c r="I12" s="587">
        <v>540464.98171000008</v>
      </c>
      <c r="J12" s="587">
        <v>72.567350000000005</v>
      </c>
      <c r="K12" s="587">
        <v>113.07617999999999</v>
      </c>
      <c r="L12" s="586">
        <v>3.2373699999999999</v>
      </c>
      <c r="M12" s="586">
        <v>0</v>
      </c>
      <c r="N12" s="586">
        <v>0</v>
      </c>
      <c r="O12" s="586">
        <v>0</v>
      </c>
      <c r="P12" s="586">
        <v>0</v>
      </c>
      <c r="Q12" s="586">
        <v>188.8809</v>
      </c>
      <c r="R12" s="575"/>
    </row>
    <row r="13" spans="1:26" ht="168" customHeight="1">
      <c r="A13" s="585" t="s">
        <v>1024</v>
      </c>
      <c r="B13" s="586">
        <v>62752.620990000003</v>
      </c>
      <c r="C13" s="586">
        <v>8070.8759300000002</v>
      </c>
      <c r="D13" s="586">
        <v>40.575919999999996</v>
      </c>
      <c r="E13" s="586">
        <v>0</v>
      </c>
      <c r="F13" s="586">
        <v>57.950330000000001</v>
      </c>
      <c r="G13" s="586">
        <v>480.89546999999999</v>
      </c>
      <c r="H13" s="586">
        <v>166636.29905</v>
      </c>
      <c r="I13" s="586">
        <v>238039.21768999999</v>
      </c>
      <c r="J13" s="586">
        <v>247.33672000000001</v>
      </c>
      <c r="K13" s="586">
        <v>0</v>
      </c>
      <c r="L13" s="586">
        <v>0.80700000000000005</v>
      </c>
      <c r="M13" s="586">
        <v>0</v>
      </c>
      <c r="N13" s="586">
        <v>0</v>
      </c>
      <c r="O13" s="586">
        <v>0</v>
      </c>
      <c r="P13" s="586">
        <v>0</v>
      </c>
      <c r="Q13" s="586">
        <v>248.14372</v>
      </c>
      <c r="R13" s="575"/>
    </row>
    <row r="14" spans="1:26" ht="168" customHeight="1">
      <c r="A14" s="585" t="s">
        <v>1025</v>
      </c>
      <c r="B14" s="586">
        <v>3764772.9645799999</v>
      </c>
      <c r="C14" s="586">
        <v>95646.217230000009</v>
      </c>
      <c r="D14" s="586">
        <v>2033.24767</v>
      </c>
      <c r="E14" s="586">
        <v>299.39589000000001</v>
      </c>
      <c r="F14" s="586">
        <v>17788.409780000002</v>
      </c>
      <c r="G14" s="586">
        <v>92384.437349999993</v>
      </c>
      <c r="H14" s="586">
        <v>199146.69688</v>
      </c>
      <c r="I14" s="586">
        <v>4172071.36938</v>
      </c>
      <c r="J14" s="586">
        <v>28995.205109999999</v>
      </c>
      <c r="K14" s="586">
        <v>429.41028</v>
      </c>
      <c r="L14" s="586">
        <v>331.48117999999999</v>
      </c>
      <c r="M14" s="586">
        <v>23.190560000000001</v>
      </c>
      <c r="N14" s="586">
        <v>352.65459999999996</v>
      </c>
      <c r="O14" s="586">
        <v>220.34968000000001</v>
      </c>
      <c r="P14" s="586">
        <v>66.232929999999996</v>
      </c>
      <c r="Q14" s="586">
        <v>30418.52434</v>
      </c>
      <c r="R14" s="575"/>
    </row>
    <row r="15" spans="1:26" ht="168" customHeight="1">
      <c r="A15" s="585" t="s">
        <v>1026</v>
      </c>
      <c r="B15" s="586">
        <v>261005.29099000001</v>
      </c>
      <c r="C15" s="586">
        <v>0</v>
      </c>
      <c r="D15" s="586">
        <v>618.22044999999991</v>
      </c>
      <c r="E15" s="586">
        <v>0</v>
      </c>
      <c r="F15" s="586">
        <v>0</v>
      </c>
      <c r="G15" s="586">
        <v>20.61</v>
      </c>
      <c r="H15" s="586">
        <v>59252.121859999999</v>
      </c>
      <c r="I15" s="586">
        <v>320896.24330000003</v>
      </c>
      <c r="J15" s="586">
        <v>231.85929999999999</v>
      </c>
      <c r="K15" s="586">
        <v>0</v>
      </c>
      <c r="L15" s="586">
        <v>0</v>
      </c>
      <c r="M15" s="586">
        <v>0</v>
      </c>
      <c r="N15" s="586">
        <v>0</v>
      </c>
      <c r="O15" s="586">
        <v>0</v>
      </c>
      <c r="P15" s="586">
        <v>388.48902000000004</v>
      </c>
      <c r="Q15" s="586">
        <v>620.34831999999994</v>
      </c>
      <c r="R15" s="575"/>
    </row>
    <row r="16" spans="1:26" ht="168" customHeight="1">
      <c r="A16" s="585" t="s">
        <v>1027</v>
      </c>
      <c r="B16" s="586">
        <v>1881808.94961</v>
      </c>
      <c r="C16" s="586">
        <v>42085.835270000003</v>
      </c>
      <c r="D16" s="586">
        <v>3419.5747000000001</v>
      </c>
      <c r="E16" s="586">
        <v>589.13670999999999</v>
      </c>
      <c r="F16" s="586">
        <v>48395.785939999994</v>
      </c>
      <c r="G16" s="586">
        <v>18405.989430000001</v>
      </c>
      <c r="H16" s="586">
        <v>924547.88136</v>
      </c>
      <c r="I16" s="586">
        <v>2919253.1530200001</v>
      </c>
      <c r="J16" s="586">
        <v>122423.25775</v>
      </c>
      <c r="K16" s="586">
        <v>470.00799000000001</v>
      </c>
      <c r="L16" s="586">
        <v>921.00573999999995</v>
      </c>
      <c r="M16" s="586">
        <v>0</v>
      </c>
      <c r="N16" s="586">
        <v>725.98125000000005</v>
      </c>
      <c r="O16" s="586">
        <v>0</v>
      </c>
      <c r="P16" s="586">
        <v>26371.859089999998</v>
      </c>
      <c r="Q16" s="586">
        <v>150912.11181999999</v>
      </c>
      <c r="R16" s="575"/>
    </row>
    <row r="17" spans="1:18" ht="168" customHeight="1">
      <c r="A17" s="585" t="s">
        <v>1028</v>
      </c>
      <c r="B17" s="586">
        <v>4537292.8947099997</v>
      </c>
      <c r="C17" s="586">
        <v>25663.532159999999</v>
      </c>
      <c r="D17" s="586">
        <v>15980.028350000001</v>
      </c>
      <c r="E17" s="586">
        <v>2906.6070499999996</v>
      </c>
      <c r="F17" s="586">
        <v>46393.81136</v>
      </c>
      <c r="G17" s="586">
        <v>9869.8614199999993</v>
      </c>
      <c r="H17" s="586">
        <v>706958.71823</v>
      </c>
      <c r="I17" s="586">
        <v>5345065.45328</v>
      </c>
      <c r="J17" s="586">
        <v>248880.70796999999</v>
      </c>
      <c r="K17" s="586">
        <v>2124.0162700000001</v>
      </c>
      <c r="L17" s="586">
        <v>2493.44353</v>
      </c>
      <c r="M17" s="586">
        <v>115.27776</v>
      </c>
      <c r="N17" s="586">
        <v>1202.9239</v>
      </c>
      <c r="O17" s="586">
        <v>30.03895</v>
      </c>
      <c r="P17" s="586">
        <v>8120.5340999999999</v>
      </c>
      <c r="Q17" s="586">
        <v>262966.94247999997</v>
      </c>
      <c r="R17" s="575"/>
    </row>
    <row r="18" spans="1:18" ht="168" customHeight="1">
      <c r="A18" s="585" t="s">
        <v>1029</v>
      </c>
      <c r="B18" s="586">
        <v>154496.31208</v>
      </c>
      <c r="C18" s="586">
        <v>28713.683539999998</v>
      </c>
      <c r="D18" s="586">
        <v>1352.5198600000001</v>
      </c>
      <c r="E18" s="586">
        <v>48.13344</v>
      </c>
      <c r="F18" s="586">
        <v>2808.8470000000002</v>
      </c>
      <c r="G18" s="586">
        <v>22992.64976</v>
      </c>
      <c r="H18" s="586">
        <v>5751.1510699999999</v>
      </c>
      <c r="I18" s="586">
        <v>216163.29675000001</v>
      </c>
      <c r="J18" s="586">
        <v>24449.557280000001</v>
      </c>
      <c r="K18" s="586">
        <v>206.99956</v>
      </c>
      <c r="L18" s="586">
        <v>204.28948</v>
      </c>
      <c r="M18" s="586">
        <v>76.966270000000009</v>
      </c>
      <c r="N18" s="586">
        <v>171.50733</v>
      </c>
      <c r="O18" s="586">
        <v>0</v>
      </c>
      <c r="P18" s="586">
        <v>130.23053999999999</v>
      </c>
      <c r="Q18" s="586">
        <v>25239.550460000002</v>
      </c>
      <c r="R18" s="575"/>
    </row>
    <row r="19" spans="1:18" ht="168" customHeight="1">
      <c r="A19" s="585" t="s">
        <v>1030</v>
      </c>
      <c r="B19" s="586">
        <v>1276290.6847899999</v>
      </c>
      <c r="C19" s="586">
        <v>6814.0690300000006</v>
      </c>
      <c r="D19" s="586">
        <v>2792.3381800000002</v>
      </c>
      <c r="E19" s="586">
        <v>137.49785999999997</v>
      </c>
      <c r="F19" s="586">
        <v>3364.80665</v>
      </c>
      <c r="G19" s="586">
        <v>7754.6225899999999</v>
      </c>
      <c r="H19" s="586">
        <v>127301.47495</v>
      </c>
      <c r="I19" s="586">
        <v>1424455.4940499999</v>
      </c>
      <c r="J19" s="586">
        <v>24266.310280000002</v>
      </c>
      <c r="K19" s="586">
        <v>383.78753</v>
      </c>
      <c r="L19" s="586">
        <v>429.56016</v>
      </c>
      <c r="M19" s="586">
        <v>90.407719999999998</v>
      </c>
      <c r="N19" s="586">
        <v>95.204039999999992</v>
      </c>
      <c r="O19" s="586">
        <v>40.88646</v>
      </c>
      <c r="P19" s="586">
        <v>263.44180999999998</v>
      </c>
      <c r="Q19" s="586">
        <v>25569.598000000002</v>
      </c>
      <c r="R19" s="575"/>
    </row>
    <row r="20" spans="1:18" ht="168" customHeight="1">
      <c r="A20" s="585" t="s">
        <v>1031</v>
      </c>
      <c r="B20" s="586">
        <v>42433.85529</v>
      </c>
      <c r="C20" s="586">
        <v>259.48182000000003</v>
      </c>
      <c r="D20" s="586">
        <v>252.76395000000002</v>
      </c>
      <c r="E20" s="586">
        <v>0</v>
      </c>
      <c r="F20" s="586">
        <v>1148.34798</v>
      </c>
      <c r="G20" s="586">
        <v>3460.4642000000003</v>
      </c>
      <c r="H20" s="586">
        <v>874751.17972000001</v>
      </c>
      <c r="I20" s="586">
        <v>922306.09296000004</v>
      </c>
      <c r="J20" s="586">
        <v>565.63314000000003</v>
      </c>
      <c r="K20" s="586">
        <v>8.4089500000000008</v>
      </c>
      <c r="L20" s="586">
        <v>0</v>
      </c>
      <c r="M20" s="586">
        <v>0</v>
      </c>
      <c r="N20" s="586">
        <v>4.0062199999999999</v>
      </c>
      <c r="O20" s="586">
        <v>0</v>
      </c>
      <c r="P20" s="586">
        <v>329.59748999999999</v>
      </c>
      <c r="Q20" s="586">
        <v>907.64580000000001</v>
      </c>
      <c r="R20" s="575"/>
    </row>
    <row r="21" spans="1:18" ht="168" customHeight="1">
      <c r="A21" s="585" t="s">
        <v>1032</v>
      </c>
      <c r="B21" s="586">
        <v>4281737.5802499996</v>
      </c>
      <c r="C21" s="586">
        <v>84063.997199999998</v>
      </c>
      <c r="D21" s="586">
        <v>15863.195820000001</v>
      </c>
      <c r="E21" s="586">
        <v>2715.8817599999998</v>
      </c>
      <c r="F21" s="586">
        <v>40393.161090000001</v>
      </c>
      <c r="G21" s="586">
        <v>10643.517970000001</v>
      </c>
      <c r="H21" s="586">
        <v>288443.0894</v>
      </c>
      <c r="I21" s="586">
        <v>4723860.42349</v>
      </c>
      <c r="J21" s="586">
        <v>237315.80206000002</v>
      </c>
      <c r="K21" s="586">
        <v>162.48193000000001</v>
      </c>
      <c r="L21" s="586">
        <v>676.93128999999999</v>
      </c>
      <c r="M21" s="586">
        <v>27.326349999999998</v>
      </c>
      <c r="N21" s="586">
        <v>1974.8087700000001</v>
      </c>
      <c r="O21" s="586">
        <v>0</v>
      </c>
      <c r="P21" s="586">
        <v>327.41662000000002</v>
      </c>
      <c r="Q21" s="586">
        <v>240484.76702</v>
      </c>
      <c r="R21" s="575"/>
    </row>
    <row r="22" spans="1:18" ht="168" customHeight="1">
      <c r="A22" s="585" t="s">
        <v>1033</v>
      </c>
      <c r="B22" s="586">
        <v>2862.1612999999998</v>
      </c>
      <c r="C22" s="586">
        <v>10.91874</v>
      </c>
      <c r="D22" s="586">
        <v>34.107910000000004</v>
      </c>
      <c r="E22" s="586">
        <v>5.6259700000000006</v>
      </c>
      <c r="F22" s="586">
        <v>0</v>
      </c>
      <c r="G22" s="586">
        <v>0</v>
      </c>
      <c r="H22" s="586">
        <v>491.81621999999999</v>
      </c>
      <c r="I22" s="586">
        <v>3404.6301400000002</v>
      </c>
      <c r="J22" s="586">
        <v>2603.2294300000003</v>
      </c>
      <c r="K22" s="586">
        <v>0</v>
      </c>
      <c r="L22" s="586">
        <v>7.1096300000000001</v>
      </c>
      <c r="M22" s="586">
        <v>5.82864</v>
      </c>
      <c r="N22" s="586">
        <v>0</v>
      </c>
      <c r="O22" s="586">
        <v>0</v>
      </c>
      <c r="P22" s="586">
        <v>5.2</v>
      </c>
      <c r="Q22" s="586">
        <v>2621.3677000000002</v>
      </c>
      <c r="R22" s="575"/>
    </row>
    <row r="23" spans="1:18" ht="168" customHeight="1">
      <c r="A23" s="585" t="s">
        <v>1034</v>
      </c>
      <c r="B23" s="586">
        <v>99658.34090000001</v>
      </c>
      <c r="C23" s="586">
        <v>9170.1060899999993</v>
      </c>
      <c r="D23" s="586">
        <v>61.331480000000006</v>
      </c>
      <c r="E23" s="586">
        <v>0</v>
      </c>
      <c r="F23" s="586">
        <v>53.369519999999994</v>
      </c>
      <c r="G23" s="586">
        <v>2022.0697700000001</v>
      </c>
      <c r="H23" s="586">
        <v>847.71973000000003</v>
      </c>
      <c r="I23" s="586">
        <v>111812.93749</v>
      </c>
      <c r="J23" s="586">
        <v>1660.34989</v>
      </c>
      <c r="K23" s="586">
        <v>3.4515199999999999</v>
      </c>
      <c r="L23" s="586">
        <v>43.746209999999998</v>
      </c>
      <c r="M23" s="586">
        <v>0</v>
      </c>
      <c r="N23" s="586">
        <v>63.481430000000003</v>
      </c>
      <c r="O23" s="586">
        <v>0</v>
      </c>
      <c r="P23" s="586">
        <v>206.28366</v>
      </c>
      <c r="Q23" s="586">
        <v>1977.3127099999999</v>
      </c>
      <c r="R23" s="575"/>
    </row>
    <row r="24" spans="1:18" ht="168" customHeight="1">
      <c r="A24" s="585" t="s">
        <v>1035</v>
      </c>
      <c r="B24" s="586">
        <v>299510.51489999995</v>
      </c>
      <c r="C24" s="586">
        <v>22061.412629999999</v>
      </c>
      <c r="D24" s="586">
        <v>2983.0640199999998</v>
      </c>
      <c r="E24" s="586">
        <v>204.71544</v>
      </c>
      <c r="F24" s="586">
        <v>4626.6336200000005</v>
      </c>
      <c r="G24" s="586">
        <v>1662.7862399999999</v>
      </c>
      <c r="H24" s="586">
        <v>56076.346960000003</v>
      </c>
      <c r="I24" s="586">
        <v>387125.47381</v>
      </c>
      <c r="J24" s="586">
        <v>25719.70912</v>
      </c>
      <c r="K24" s="586">
        <v>128.73065</v>
      </c>
      <c r="L24" s="586">
        <v>428.85945000000004</v>
      </c>
      <c r="M24" s="586">
        <v>0</v>
      </c>
      <c r="N24" s="586">
        <v>186.47656000000001</v>
      </c>
      <c r="O24" s="586">
        <v>0</v>
      </c>
      <c r="P24" s="586">
        <v>701.10243000000003</v>
      </c>
      <c r="Q24" s="586">
        <v>27164.878210000003</v>
      </c>
      <c r="R24" s="575"/>
    </row>
    <row r="25" spans="1:18" ht="168" customHeight="1">
      <c r="A25" s="585" t="s">
        <v>1036</v>
      </c>
      <c r="B25" s="586">
        <v>95.158940000000001</v>
      </c>
      <c r="C25" s="586">
        <v>0</v>
      </c>
      <c r="D25" s="586">
        <v>0</v>
      </c>
      <c r="E25" s="586">
        <v>0</v>
      </c>
      <c r="F25" s="586">
        <v>0</v>
      </c>
      <c r="G25" s="586">
        <v>0</v>
      </c>
      <c r="H25" s="586">
        <v>4.7073199999999993</v>
      </c>
      <c r="I25" s="586">
        <v>99.866259999999997</v>
      </c>
      <c r="J25" s="586">
        <v>0</v>
      </c>
      <c r="K25" s="586">
        <v>0</v>
      </c>
      <c r="L25" s="586">
        <v>0</v>
      </c>
      <c r="M25" s="586">
        <v>0</v>
      </c>
      <c r="N25" s="586">
        <v>0</v>
      </c>
      <c r="O25" s="586">
        <v>0</v>
      </c>
      <c r="P25" s="586">
        <v>0</v>
      </c>
      <c r="Q25" s="586">
        <v>0</v>
      </c>
      <c r="R25" s="575"/>
    </row>
    <row r="26" spans="1:18" ht="168" customHeight="1">
      <c r="A26" s="585" t="s">
        <v>1037</v>
      </c>
      <c r="B26" s="586">
        <v>0</v>
      </c>
      <c r="C26" s="586">
        <v>0</v>
      </c>
      <c r="D26" s="586">
        <v>0</v>
      </c>
      <c r="E26" s="586">
        <v>0</v>
      </c>
      <c r="F26" s="586">
        <v>0</v>
      </c>
      <c r="G26" s="586">
        <v>0</v>
      </c>
      <c r="H26" s="586">
        <v>467.16</v>
      </c>
      <c r="I26" s="586">
        <v>467.16</v>
      </c>
      <c r="J26" s="586">
        <v>0</v>
      </c>
      <c r="K26" s="586">
        <v>0</v>
      </c>
      <c r="L26" s="586">
        <v>0</v>
      </c>
      <c r="M26" s="586">
        <v>0</v>
      </c>
      <c r="N26" s="586">
        <v>0</v>
      </c>
      <c r="O26" s="586">
        <v>0</v>
      </c>
      <c r="P26" s="586">
        <v>0</v>
      </c>
      <c r="Q26" s="586">
        <v>0</v>
      </c>
      <c r="R26" s="575"/>
    </row>
    <row r="27" spans="1:18" s="130" customFormat="1" ht="297.75" customHeight="1">
      <c r="A27" s="588" t="s">
        <v>1038</v>
      </c>
      <c r="B27" s="589">
        <v>680.87490000000003</v>
      </c>
      <c r="C27" s="589">
        <v>11.762639999999999</v>
      </c>
      <c r="D27" s="589">
        <v>4.9817099999999996</v>
      </c>
      <c r="E27" s="589">
        <v>0</v>
      </c>
      <c r="F27" s="589">
        <v>11.96646</v>
      </c>
      <c r="G27" s="589">
        <v>0</v>
      </c>
      <c r="H27" s="589">
        <v>449.31443999999999</v>
      </c>
      <c r="I27" s="589">
        <v>1158.9001499999999</v>
      </c>
      <c r="J27" s="589">
        <v>47.425249999999998</v>
      </c>
      <c r="K27" s="589">
        <v>0</v>
      </c>
      <c r="L27" s="589">
        <v>0</v>
      </c>
      <c r="M27" s="589">
        <v>0</v>
      </c>
      <c r="N27" s="589">
        <v>0</v>
      </c>
      <c r="O27" s="589">
        <v>0</v>
      </c>
      <c r="P27" s="589">
        <v>0</v>
      </c>
      <c r="Q27" s="589">
        <v>47.425249999999998</v>
      </c>
      <c r="R27" s="590"/>
    </row>
    <row r="28" spans="1:18" s="130" customFormat="1" ht="111.75" customHeight="1">
      <c r="A28" s="614" t="s">
        <v>1057</v>
      </c>
      <c r="B28" s="615">
        <f>SUM(B10:B27)</f>
        <v>18073123.318789992</v>
      </c>
      <c r="C28" s="615">
        <f t="shared" ref="C28:Q28" si="0">SUM(C10:C27)</f>
        <v>406689.44298999995</v>
      </c>
      <c r="D28" s="615">
        <f t="shared" si="0"/>
        <v>50289.828150000001</v>
      </c>
      <c r="E28" s="615">
        <f t="shared" si="0"/>
        <v>6936.9724499999993</v>
      </c>
      <c r="F28" s="615">
        <f t="shared" si="0"/>
        <v>171789.89575999998</v>
      </c>
      <c r="G28" s="615">
        <f t="shared" si="0"/>
        <v>183732.91011</v>
      </c>
      <c r="H28" s="615">
        <f t="shared" si="0"/>
        <v>3804537.7188900006</v>
      </c>
      <c r="I28" s="615">
        <f t="shared" si="0"/>
        <v>22697100.087139998</v>
      </c>
      <c r="J28" s="615">
        <f t="shared" si="0"/>
        <v>790398.05330999987</v>
      </c>
      <c r="K28" s="615">
        <f t="shared" si="0"/>
        <v>5248.40571</v>
      </c>
      <c r="L28" s="615">
        <f t="shared" si="0"/>
        <v>6420.9295300000013</v>
      </c>
      <c r="M28" s="615">
        <f t="shared" si="0"/>
        <v>399.96298999999999</v>
      </c>
      <c r="N28" s="615">
        <f t="shared" si="0"/>
        <v>6336.6899299999995</v>
      </c>
      <c r="O28" s="615">
        <f t="shared" si="0"/>
        <v>291.27508999999998</v>
      </c>
      <c r="P28" s="615">
        <f t="shared" si="0"/>
        <v>37239.43168999999</v>
      </c>
      <c r="Q28" s="615">
        <f t="shared" si="0"/>
        <v>846334.74824999995</v>
      </c>
      <c r="R28" s="590"/>
    </row>
    <row r="29" spans="1:18" ht="27.75" customHeight="1" thickBot="1">
      <c r="A29" s="616"/>
      <c r="B29" s="617"/>
      <c r="C29" s="618"/>
      <c r="D29" s="619"/>
      <c r="E29" s="619"/>
      <c r="F29" s="619"/>
      <c r="G29" s="619"/>
      <c r="H29" s="619"/>
      <c r="I29" s="619"/>
      <c r="J29" s="619"/>
      <c r="K29" s="619"/>
      <c r="L29" s="617"/>
      <c r="M29" s="617"/>
      <c r="N29" s="617"/>
      <c r="O29" s="617"/>
      <c r="P29" s="617"/>
      <c r="Q29" s="617"/>
      <c r="R29" s="575"/>
    </row>
    <row r="30" spans="1:18" ht="87" customHeight="1">
      <c r="A30" s="572" t="s">
        <v>1067</v>
      </c>
      <c r="B30" s="73"/>
      <c r="C30" s="597"/>
      <c r="D30" s="532"/>
      <c r="E30" s="532"/>
      <c r="F30" s="532"/>
      <c r="G30" s="532"/>
      <c r="H30" s="532"/>
      <c r="I30" s="532"/>
      <c r="J30" s="532"/>
      <c r="K30" s="532"/>
      <c r="L30" s="74"/>
      <c r="M30" s="74"/>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Z653"/>
  <sheetViews>
    <sheetView topLeftCell="A2" zoomScale="15" workbookViewId="0">
      <selection activeCell="F10" sqref="F10"/>
    </sheetView>
  </sheetViews>
  <sheetFormatPr defaultColWidth="0" defaultRowHeight="60" zeroHeight="1"/>
  <cols>
    <col min="1" max="1" width="228"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45.1406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64" style="68" customWidth="1"/>
    <col min="17" max="17" width="46.28515625" style="68" customWidth="1"/>
    <col min="18" max="18" width="6.5703125" style="573" hidden="1"/>
    <col min="19" max="256" width="9.140625" style="68" hidden="1"/>
    <col min="257" max="257" width="228"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64" style="68" hidden="1"/>
    <col min="273" max="273" width="42.42578125" style="68" hidden="1"/>
    <col min="274" max="274" width="6.5703125" style="68" hidden="1"/>
    <col min="275" max="512" width="9.140625" style="68" hidden="1"/>
    <col min="513" max="513" width="228"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64" style="68" hidden="1"/>
    <col min="529" max="529" width="42.42578125" style="68" hidden="1"/>
    <col min="530" max="530" width="6.5703125" style="68" hidden="1"/>
    <col min="531" max="768" width="9.140625" style="68" hidden="1"/>
    <col min="769" max="769" width="228"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64" style="68" hidden="1"/>
    <col min="785" max="785" width="42.42578125" style="68" hidden="1"/>
    <col min="786" max="786" width="6.5703125" style="68" hidden="1"/>
    <col min="787" max="1024" width="9.140625" style="68" hidden="1"/>
    <col min="1025" max="1025" width="228"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64" style="68" hidden="1"/>
    <col min="1041" max="1041" width="42.42578125" style="68" hidden="1"/>
    <col min="1042" max="1042" width="6.5703125" style="68" hidden="1"/>
    <col min="1043" max="1280" width="9.140625" style="68" hidden="1"/>
    <col min="1281" max="1281" width="228"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64" style="68" hidden="1"/>
    <col min="1297" max="1297" width="42.42578125" style="68" hidden="1"/>
    <col min="1298" max="1298" width="6.5703125" style="68" hidden="1"/>
    <col min="1299" max="1536" width="9.140625" style="68" hidden="1"/>
    <col min="1537" max="1537" width="228"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64" style="68" hidden="1"/>
    <col min="1553" max="1553" width="42.42578125" style="68" hidden="1"/>
    <col min="1554" max="1554" width="6.5703125" style="68" hidden="1"/>
    <col min="1555" max="1792" width="9.140625" style="68" hidden="1"/>
    <col min="1793" max="1793" width="228"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64" style="68" hidden="1"/>
    <col min="1809" max="1809" width="42.42578125" style="68" hidden="1"/>
    <col min="1810" max="1810" width="6.5703125" style="68" hidden="1"/>
    <col min="1811" max="2048" width="9.140625" style="68" hidden="1"/>
    <col min="2049" max="2049" width="228"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64" style="68" hidden="1"/>
    <col min="2065" max="2065" width="42.42578125" style="68" hidden="1"/>
    <col min="2066" max="2066" width="6.5703125" style="68" hidden="1"/>
    <col min="2067" max="2304" width="9.140625" style="68" hidden="1"/>
    <col min="2305" max="2305" width="228"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64" style="68" hidden="1"/>
    <col min="2321" max="2321" width="42.42578125" style="68" hidden="1"/>
    <col min="2322" max="2322" width="6.5703125" style="68" hidden="1"/>
    <col min="2323" max="2560" width="9.140625" style="68" hidden="1"/>
    <col min="2561" max="2561" width="228"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64" style="68" hidden="1"/>
    <col min="2577" max="2577" width="42.42578125" style="68" hidden="1"/>
    <col min="2578" max="2578" width="6.5703125" style="68" hidden="1"/>
    <col min="2579" max="2816" width="9.140625" style="68" hidden="1"/>
    <col min="2817" max="2817" width="228"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64" style="68" hidden="1"/>
    <col min="2833" max="2833" width="42.42578125" style="68" hidden="1"/>
    <col min="2834" max="2834" width="6.5703125" style="68" hidden="1"/>
    <col min="2835" max="3072" width="9.140625" style="68" hidden="1"/>
    <col min="3073" max="3073" width="228"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64" style="68" hidden="1"/>
    <col min="3089" max="3089" width="42.42578125" style="68" hidden="1"/>
    <col min="3090" max="3090" width="6.5703125" style="68" hidden="1"/>
    <col min="3091" max="3328" width="9.140625" style="68" hidden="1"/>
    <col min="3329" max="3329" width="228"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64" style="68" hidden="1"/>
    <col min="3345" max="3345" width="42.42578125" style="68" hidden="1"/>
    <col min="3346" max="3346" width="6.5703125" style="68" hidden="1"/>
    <col min="3347" max="3584" width="9.140625" style="68" hidden="1"/>
    <col min="3585" max="3585" width="228"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64" style="68" hidden="1"/>
    <col min="3601" max="3601" width="42.42578125" style="68" hidden="1"/>
    <col min="3602" max="3602" width="6.5703125" style="68" hidden="1"/>
    <col min="3603" max="3840" width="9.140625" style="68" hidden="1"/>
    <col min="3841" max="3841" width="228"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64" style="68" hidden="1"/>
    <col min="3857" max="3857" width="42.42578125" style="68" hidden="1"/>
    <col min="3858" max="3858" width="6.5703125" style="68" hidden="1"/>
    <col min="3859" max="4096" width="9.140625" style="68" hidden="1"/>
    <col min="4097" max="4097" width="228"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64" style="68" hidden="1"/>
    <col min="4113" max="4113" width="42.42578125" style="68" hidden="1"/>
    <col min="4114" max="4114" width="6.5703125" style="68" hidden="1"/>
    <col min="4115" max="4352" width="9.140625" style="68" hidden="1"/>
    <col min="4353" max="4353" width="228"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64" style="68" hidden="1"/>
    <col min="4369" max="4369" width="42.42578125" style="68" hidden="1"/>
    <col min="4370" max="4370" width="6.5703125" style="68" hidden="1"/>
    <col min="4371" max="4608" width="9.140625" style="68" hidden="1"/>
    <col min="4609" max="4609" width="228"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64" style="68" hidden="1"/>
    <col min="4625" max="4625" width="42.42578125" style="68" hidden="1"/>
    <col min="4626" max="4626" width="6.5703125" style="68" hidden="1"/>
    <col min="4627" max="4864" width="9.140625" style="68" hidden="1"/>
    <col min="4865" max="4865" width="228"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64" style="68" hidden="1"/>
    <col min="4881" max="4881" width="42.42578125" style="68" hidden="1"/>
    <col min="4882" max="4882" width="6.5703125" style="68" hidden="1"/>
    <col min="4883" max="5120" width="9.140625" style="68" hidden="1"/>
    <col min="5121" max="5121" width="228"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64" style="68" hidden="1"/>
    <col min="5137" max="5137" width="42.42578125" style="68" hidden="1"/>
    <col min="5138" max="5138" width="6.5703125" style="68" hidden="1"/>
    <col min="5139" max="5376" width="9.140625" style="68" hidden="1"/>
    <col min="5377" max="5377" width="228"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64" style="68" hidden="1"/>
    <col min="5393" max="5393" width="42.42578125" style="68" hidden="1"/>
    <col min="5394" max="5394" width="6.5703125" style="68" hidden="1"/>
    <col min="5395" max="5632" width="9.140625" style="68" hidden="1"/>
    <col min="5633" max="5633" width="228"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64" style="68" hidden="1"/>
    <col min="5649" max="5649" width="42.42578125" style="68" hidden="1"/>
    <col min="5650" max="5650" width="6.5703125" style="68" hidden="1"/>
    <col min="5651" max="5888" width="9.140625" style="68" hidden="1"/>
    <col min="5889" max="5889" width="228"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64" style="68" hidden="1"/>
    <col min="5905" max="5905" width="42.42578125" style="68" hidden="1"/>
    <col min="5906" max="5906" width="6.5703125" style="68" hidden="1"/>
    <col min="5907" max="6144" width="9.140625" style="68" hidden="1"/>
    <col min="6145" max="6145" width="228"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64" style="68" hidden="1"/>
    <col min="6161" max="6161" width="42.42578125" style="68" hidden="1"/>
    <col min="6162" max="6162" width="6.5703125" style="68" hidden="1"/>
    <col min="6163" max="6400" width="9.140625" style="68" hidden="1"/>
    <col min="6401" max="6401" width="228"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64" style="68" hidden="1"/>
    <col min="6417" max="6417" width="42.42578125" style="68" hidden="1"/>
    <col min="6418" max="6418" width="6.5703125" style="68" hidden="1"/>
    <col min="6419" max="6656" width="9.140625" style="68" hidden="1"/>
    <col min="6657" max="6657" width="228"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64" style="68" hidden="1"/>
    <col min="6673" max="6673" width="42.42578125" style="68" hidden="1"/>
    <col min="6674" max="6674" width="6.5703125" style="68" hidden="1"/>
    <col min="6675" max="6912" width="9.140625" style="68" hidden="1"/>
    <col min="6913" max="6913" width="228"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64" style="68" hidden="1"/>
    <col min="6929" max="6929" width="42.42578125" style="68" hidden="1"/>
    <col min="6930" max="6930" width="6.5703125" style="68" hidden="1"/>
    <col min="6931" max="7168" width="9.140625" style="68" hidden="1"/>
    <col min="7169" max="7169" width="228"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64" style="68" hidden="1"/>
    <col min="7185" max="7185" width="42.42578125" style="68" hidden="1"/>
    <col min="7186" max="7186" width="6.5703125" style="68" hidden="1"/>
    <col min="7187" max="7424" width="9.140625" style="68" hidden="1"/>
    <col min="7425" max="7425" width="228"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64" style="68" hidden="1"/>
    <col min="7441" max="7441" width="42.42578125" style="68" hidden="1"/>
    <col min="7442" max="7442" width="6.5703125" style="68" hidden="1"/>
    <col min="7443" max="7680" width="9.140625" style="68" hidden="1"/>
    <col min="7681" max="7681" width="228"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64" style="68" hidden="1"/>
    <col min="7697" max="7697" width="42.42578125" style="68" hidden="1"/>
    <col min="7698" max="7698" width="6.5703125" style="68" hidden="1"/>
    <col min="7699" max="7936" width="9.140625" style="68" hidden="1"/>
    <col min="7937" max="7937" width="228"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64" style="68" hidden="1"/>
    <col min="7953" max="7953" width="42.42578125" style="68" hidden="1"/>
    <col min="7954" max="7954" width="6.5703125" style="68" hidden="1"/>
    <col min="7955" max="8192" width="9.140625" style="68" hidden="1"/>
    <col min="8193" max="8193" width="228"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64" style="68" hidden="1"/>
    <col min="8209" max="8209" width="42.42578125" style="68" hidden="1"/>
    <col min="8210" max="8210" width="6.5703125" style="68" hidden="1"/>
    <col min="8211" max="8448" width="9.140625" style="68" hidden="1"/>
    <col min="8449" max="8449" width="228"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64" style="68" hidden="1"/>
    <col min="8465" max="8465" width="42.42578125" style="68" hidden="1"/>
    <col min="8466" max="8466" width="6.5703125" style="68" hidden="1"/>
    <col min="8467" max="8704" width="9.140625" style="68" hidden="1"/>
    <col min="8705" max="8705" width="228"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64" style="68" hidden="1"/>
    <col min="8721" max="8721" width="42.42578125" style="68" hidden="1"/>
    <col min="8722" max="8722" width="6.5703125" style="68" hidden="1"/>
    <col min="8723" max="8960" width="9.140625" style="68" hidden="1"/>
    <col min="8961" max="8961" width="228"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64" style="68" hidden="1"/>
    <col min="8977" max="8977" width="42.42578125" style="68" hidden="1"/>
    <col min="8978" max="8978" width="6.5703125" style="68" hidden="1"/>
    <col min="8979" max="9216" width="9.140625" style="68" hidden="1"/>
    <col min="9217" max="9217" width="228"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64" style="68" hidden="1"/>
    <col min="9233" max="9233" width="42.42578125" style="68" hidden="1"/>
    <col min="9234" max="9234" width="6.5703125" style="68" hidden="1"/>
    <col min="9235" max="9472" width="9.140625" style="68" hidden="1"/>
    <col min="9473" max="9473" width="228"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64" style="68" hidden="1"/>
    <col min="9489" max="9489" width="42.42578125" style="68" hidden="1"/>
    <col min="9490" max="9490" width="6.5703125" style="68" hidden="1"/>
    <col min="9491" max="9728" width="9.140625" style="68" hidden="1"/>
    <col min="9729" max="9729" width="228"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64" style="68" hidden="1"/>
    <col min="9745" max="9745" width="42.42578125" style="68" hidden="1"/>
    <col min="9746" max="9746" width="6.5703125" style="68" hidden="1"/>
    <col min="9747" max="9984" width="9.140625" style="68" hidden="1"/>
    <col min="9985" max="9985" width="228"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64" style="68" hidden="1"/>
    <col min="10001" max="10001" width="42.42578125" style="68" hidden="1"/>
    <col min="10002" max="10002" width="6.5703125" style="68" hidden="1"/>
    <col min="10003" max="10240" width="9.140625" style="68" hidden="1"/>
    <col min="10241" max="10241" width="228"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64" style="68" hidden="1"/>
    <col min="10257" max="10257" width="42.42578125" style="68" hidden="1"/>
    <col min="10258" max="10258" width="6.5703125" style="68" hidden="1"/>
    <col min="10259" max="10496" width="9.140625" style="68" hidden="1"/>
    <col min="10497" max="10497" width="228"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64" style="68" hidden="1"/>
    <col min="10513" max="10513" width="42.42578125" style="68" hidden="1"/>
    <col min="10514" max="10514" width="6.5703125" style="68" hidden="1"/>
    <col min="10515" max="10752" width="9.140625" style="68" hidden="1"/>
    <col min="10753" max="10753" width="228"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64" style="68" hidden="1"/>
    <col min="10769" max="10769" width="42.42578125" style="68" hidden="1"/>
    <col min="10770" max="10770" width="6.5703125" style="68" hidden="1"/>
    <col min="10771" max="11008" width="9.140625" style="68" hidden="1"/>
    <col min="11009" max="11009" width="228"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64" style="68" hidden="1"/>
    <col min="11025" max="11025" width="42.42578125" style="68" hidden="1"/>
    <col min="11026" max="11026" width="6.5703125" style="68" hidden="1"/>
    <col min="11027" max="11264" width="9.140625" style="68" hidden="1"/>
    <col min="11265" max="11265" width="228"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64" style="68" hidden="1"/>
    <col min="11281" max="11281" width="42.42578125" style="68" hidden="1"/>
    <col min="11282" max="11282" width="6.5703125" style="68" hidden="1"/>
    <col min="11283" max="11520" width="9.140625" style="68" hidden="1"/>
    <col min="11521" max="11521" width="228"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64" style="68" hidden="1"/>
    <col min="11537" max="11537" width="42.42578125" style="68" hidden="1"/>
    <col min="11538" max="11538" width="6.5703125" style="68" hidden="1"/>
    <col min="11539" max="11776" width="9.140625" style="68" hidden="1"/>
    <col min="11777" max="11777" width="228"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64" style="68" hidden="1"/>
    <col min="11793" max="11793" width="42.42578125" style="68" hidden="1"/>
    <col min="11794" max="11794" width="6.5703125" style="68" hidden="1"/>
    <col min="11795" max="12032" width="9.140625" style="68" hidden="1"/>
    <col min="12033" max="12033" width="228"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64" style="68" hidden="1"/>
    <col min="12049" max="12049" width="42.42578125" style="68" hidden="1"/>
    <col min="12050" max="12050" width="6.5703125" style="68" hidden="1"/>
    <col min="12051" max="12288" width="9.140625" style="68" hidden="1"/>
    <col min="12289" max="12289" width="228"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64" style="68" hidden="1"/>
    <col min="12305" max="12305" width="42.42578125" style="68" hidden="1"/>
    <col min="12306" max="12306" width="6.5703125" style="68" hidden="1"/>
    <col min="12307" max="12544" width="9.140625" style="68" hidden="1"/>
    <col min="12545" max="12545" width="228"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64" style="68" hidden="1"/>
    <col min="12561" max="12561" width="42.42578125" style="68" hidden="1"/>
    <col min="12562" max="12562" width="6.5703125" style="68" hidden="1"/>
    <col min="12563" max="12800" width="9.140625" style="68" hidden="1"/>
    <col min="12801" max="12801" width="228"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64" style="68" hidden="1"/>
    <col min="12817" max="12817" width="42.42578125" style="68" hidden="1"/>
    <col min="12818" max="12818" width="6.5703125" style="68" hidden="1"/>
    <col min="12819" max="13056" width="9.140625" style="68" hidden="1"/>
    <col min="13057" max="13057" width="228"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64" style="68" hidden="1"/>
    <col min="13073" max="13073" width="42.42578125" style="68" hidden="1"/>
    <col min="13074" max="13074" width="6.5703125" style="68" hidden="1"/>
    <col min="13075" max="13312" width="9.140625" style="68" hidden="1"/>
    <col min="13313" max="13313" width="228"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64" style="68" hidden="1"/>
    <col min="13329" max="13329" width="42.42578125" style="68" hidden="1"/>
    <col min="13330" max="13330" width="6.5703125" style="68" hidden="1"/>
    <col min="13331" max="13568" width="9.140625" style="68" hidden="1"/>
    <col min="13569" max="13569" width="228"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64" style="68" hidden="1"/>
    <col min="13585" max="13585" width="42.42578125" style="68" hidden="1"/>
    <col min="13586" max="13586" width="6.5703125" style="68" hidden="1"/>
    <col min="13587" max="13824" width="9.140625" style="68" hidden="1"/>
    <col min="13825" max="13825" width="228"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64" style="68" hidden="1"/>
    <col min="13841" max="13841" width="42.42578125" style="68" hidden="1"/>
    <col min="13842" max="13842" width="6.5703125" style="68" hidden="1"/>
    <col min="13843" max="14080" width="9.140625" style="68" hidden="1"/>
    <col min="14081" max="14081" width="228"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64" style="68" hidden="1"/>
    <col min="14097" max="14097" width="42.42578125" style="68" hidden="1"/>
    <col min="14098" max="14098" width="6.5703125" style="68" hidden="1"/>
    <col min="14099" max="14336" width="9.140625" style="68" hidden="1"/>
    <col min="14337" max="14337" width="228"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64" style="68" hidden="1"/>
    <col min="14353" max="14353" width="42.42578125" style="68" hidden="1"/>
    <col min="14354" max="14354" width="6.5703125" style="68" hidden="1"/>
    <col min="14355" max="14592" width="9.140625" style="68" hidden="1"/>
    <col min="14593" max="14593" width="228"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64" style="68" hidden="1"/>
    <col min="14609" max="14609" width="42.42578125" style="68" hidden="1"/>
    <col min="14610" max="14610" width="6.5703125" style="68" hidden="1"/>
    <col min="14611" max="14848" width="9.140625" style="68" hidden="1"/>
    <col min="14849" max="14849" width="228"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64" style="68" hidden="1"/>
    <col min="14865" max="14865" width="42.42578125" style="68" hidden="1"/>
    <col min="14866" max="14866" width="6.5703125" style="68" hidden="1"/>
    <col min="14867" max="15104" width="9.140625" style="68" hidden="1"/>
    <col min="15105" max="15105" width="228"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64" style="68" hidden="1"/>
    <col min="15121" max="15121" width="42.42578125" style="68" hidden="1"/>
    <col min="15122" max="15122" width="6.5703125" style="68" hidden="1"/>
    <col min="15123" max="15360" width="9.140625" style="68" hidden="1"/>
    <col min="15361" max="15361" width="228"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64" style="68" hidden="1"/>
    <col min="15377" max="15377" width="42.42578125" style="68" hidden="1"/>
    <col min="15378" max="15378" width="6.5703125" style="68" hidden="1"/>
    <col min="15379" max="15616" width="9.140625" style="68" hidden="1"/>
    <col min="15617" max="15617" width="228"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64" style="68" hidden="1"/>
    <col min="15633" max="15633" width="42.42578125" style="68" hidden="1"/>
    <col min="15634" max="15634" width="6.5703125" style="68" hidden="1"/>
    <col min="15635" max="15872" width="9.140625" style="68" hidden="1"/>
    <col min="15873" max="15873" width="228"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64" style="68" hidden="1"/>
    <col min="15889" max="15889" width="42.42578125" style="68" hidden="1"/>
    <col min="15890" max="15890" width="6.5703125" style="68" hidden="1"/>
    <col min="15891" max="16128" width="9.140625" style="68" hidden="1"/>
    <col min="16129" max="16129" width="228"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64" style="68" hidden="1"/>
    <col min="16145" max="16145" width="42.42578125" style="68" hidden="1"/>
    <col min="16146" max="16146" width="6.5703125" style="68" hidden="1"/>
    <col min="16147" max="16384" width="9.140625" style="68" hidden="1"/>
  </cols>
  <sheetData>
    <row r="1" spans="1:26" s="66" customFormat="1" ht="5.25" hidden="1" customHeight="1">
      <c r="A1" s="491"/>
      <c r="B1" s="492"/>
      <c r="C1" s="612"/>
      <c r="D1" s="492"/>
      <c r="E1" s="492"/>
      <c r="F1" s="492"/>
      <c r="G1" s="492"/>
      <c r="H1" s="492"/>
      <c r="I1" s="492"/>
      <c r="J1" s="492"/>
      <c r="K1" s="492"/>
      <c r="L1" s="492"/>
      <c r="M1" s="492"/>
      <c r="N1" s="492"/>
      <c r="O1" s="492"/>
      <c r="P1" s="492"/>
      <c r="Q1" s="492"/>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1069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8" t="s">
        <v>2</v>
      </c>
      <c r="B5" s="968"/>
      <c r="C5" s="968"/>
      <c r="D5" s="968"/>
      <c r="E5" s="968"/>
      <c r="F5" s="968"/>
      <c r="G5" s="968"/>
      <c r="H5" s="968"/>
      <c r="I5" s="968"/>
      <c r="J5" s="968"/>
      <c r="K5" s="968"/>
      <c r="L5" s="968"/>
      <c r="M5" s="968"/>
      <c r="N5" s="968"/>
      <c r="O5" s="968"/>
      <c r="P5" s="968"/>
      <c r="Q5" s="968"/>
      <c r="R5" s="571"/>
    </row>
    <row r="6" spans="1:26" ht="6" customHeight="1"/>
    <row r="7" spans="1:26" ht="73.5" customHeight="1">
      <c r="A7" s="540"/>
      <c r="B7" s="541"/>
      <c r="C7" s="574"/>
      <c r="D7" s="542"/>
      <c r="E7" s="542"/>
      <c r="F7" s="541"/>
      <c r="G7" s="541"/>
      <c r="H7" s="541"/>
      <c r="I7" s="541"/>
      <c r="J7" s="541"/>
      <c r="K7" s="542"/>
      <c r="L7" s="541"/>
      <c r="M7" s="541"/>
      <c r="N7" s="542"/>
      <c r="O7" s="542"/>
      <c r="P7" s="541"/>
      <c r="Q7" s="542"/>
      <c r="R7" s="575"/>
    </row>
    <row r="8" spans="1:26" s="577" customFormat="1" ht="82.5" customHeight="1">
      <c r="A8" s="613"/>
      <c r="B8" s="966" t="s">
        <v>892</v>
      </c>
      <c r="C8" s="966"/>
      <c r="D8" s="966"/>
      <c r="E8" s="966"/>
      <c r="F8" s="966"/>
      <c r="G8" s="966"/>
      <c r="H8" s="966"/>
      <c r="I8" s="966"/>
      <c r="J8" s="966" t="s">
        <v>65</v>
      </c>
      <c r="K8" s="966"/>
      <c r="L8" s="966"/>
      <c r="M8" s="966"/>
      <c r="N8" s="966"/>
      <c r="O8" s="966"/>
      <c r="P8" s="966"/>
      <c r="Q8" s="966"/>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68" customHeight="1">
      <c r="A10" s="585" t="s">
        <v>1021</v>
      </c>
      <c r="B10" s="586">
        <v>306.96696000000003</v>
      </c>
      <c r="C10" s="586">
        <v>0</v>
      </c>
      <c r="D10" s="586">
        <v>0</v>
      </c>
      <c r="E10" s="586">
        <v>0</v>
      </c>
      <c r="F10" s="586">
        <v>0</v>
      </c>
      <c r="G10" s="586">
        <v>0</v>
      </c>
      <c r="H10" s="586">
        <v>0</v>
      </c>
      <c r="I10" s="586">
        <v>306.96696000000003</v>
      </c>
      <c r="J10" s="586">
        <v>1748760.9466199998</v>
      </c>
      <c r="K10" s="586">
        <v>85460.253900000011</v>
      </c>
      <c r="L10" s="586">
        <v>6205.0389500000001</v>
      </c>
      <c r="M10" s="586">
        <v>107.36211999999999</v>
      </c>
      <c r="N10" s="586">
        <v>8049.4019900000003</v>
      </c>
      <c r="O10" s="586">
        <v>16287.163400000001</v>
      </c>
      <c r="P10" s="586">
        <v>19953.298999999999</v>
      </c>
      <c r="Q10" s="586">
        <v>1884823.4659800001</v>
      </c>
      <c r="R10" s="575"/>
    </row>
    <row r="11" spans="1:26" ht="168" customHeight="1">
      <c r="A11" s="585" t="s">
        <v>1022</v>
      </c>
      <c r="B11" s="587">
        <v>40.405949999999997</v>
      </c>
      <c r="C11" s="587">
        <v>0</v>
      </c>
      <c r="D11" s="587">
        <v>0</v>
      </c>
      <c r="E11" s="587">
        <v>0</v>
      </c>
      <c r="F11" s="587">
        <v>0</v>
      </c>
      <c r="G11" s="587">
        <v>0</v>
      </c>
      <c r="H11" s="587">
        <v>0</v>
      </c>
      <c r="I11" s="587">
        <v>40.405949999999997</v>
      </c>
      <c r="J11" s="587">
        <v>21934.041000000001</v>
      </c>
      <c r="K11" s="587">
        <v>764.66048999999998</v>
      </c>
      <c r="L11" s="586">
        <v>24.664150000000003</v>
      </c>
      <c r="M11" s="586">
        <v>0</v>
      </c>
      <c r="N11" s="586">
        <v>791.70791000000008</v>
      </c>
      <c r="O11" s="586">
        <v>0</v>
      </c>
      <c r="P11" s="586">
        <v>631.9251999999999</v>
      </c>
      <c r="Q11" s="586">
        <v>24146.998749999999</v>
      </c>
      <c r="R11" s="575"/>
    </row>
    <row r="12" spans="1:26" ht="168" customHeight="1">
      <c r="A12" s="585" t="s">
        <v>1023</v>
      </c>
      <c r="B12" s="587">
        <v>31.105439999999998</v>
      </c>
      <c r="C12" s="587">
        <v>27.335319999999999</v>
      </c>
      <c r="D12" s="587">
        <v>0</v>
      </c>
      <c r="E12" s="587">
        <v>0</v>
      </c>
      <c r="F12" s="587">
        <v>0</v>
      </c>
      <c r="G12" s="587">
        <v>0</v>
      </c>
      <c r="H12" s="587">
        <v>0</v>
      </c>
      <c r="I12" s="587">
        <v>58.440760000000004</v>
      </c>
      <c r="J12" s="587">
        <v>158803.09062</v>
      </c>
      <c r="K12" s="587">
        <v>2701.56095</v>
      </c>
      <c r="L12" s="586">
        <v>88.069670000000002</v>
      </c>
      <c r="M12" s="586">
        <v>24.704029999999999</v>
      </c>
      <c r="N12" s="586">
        <v>862.44682</v>
      </c>
      <c r="O12" s="586">
        <v>44.740900000000003</v>
      </c>
      <c r="P12" s="586">
        <v>384592.00825999997</v>
      </c>
      <c r="Q12" s="586">
        <v>547116.62124999997</v>
      </c>
      <c r="R12" s="575"/>
    </row>
    <row r="13" spans="1:26" ht="168" customHeight="1">
      <c r="A13" s="585" t="s">
        <v>1024</v>
      </c>
      <c r="B13" s="586">
        <v>85.851910000000004</v>
      </c>
      <c r="C13" s="586">
        <v>0</v>
      </c>
      <c r="D13" s="586">
        <v>0</v>
      </c>
      <c r="E13" s="586">
        <v>0</v>
      </c>
      <c r="F13" s="586">
        <v>0</v>
      </c>
      <c r="G13" s="586">
        <v>0</v>
      </c>
      <c r="H13" s="586">
        <v>0</v>
      </c>
      <c r="I13" s="586">
        <v>85.851910000000004</v>
      </c>
      <c r="J13" s="586">
        <v>216644.76316999999</v>
      </c>
      <c r="K13" s="586">
        <v>9167.84771</v>
      </c>
      <c r="L13" s="586">
        <v>769.34081000000003</v>
      </c>
      <c r="M13" s="586">
        <v>2.67198</v>
      </c>
      <c r="N13" s="586">
        <v>445.20259000000004</v>
      </c>
      <c r="O13" s="586">
        <v>480.89546999999999</v>
      </c>
      <c r="P13" s="586">
        <v>345821.39945999999</v>
      </c>
      <c r="Q13" s="586">
        <v>573332.12119000009</v>
      </c>
      <c r="R13" s="575"/>
    </row>
    <row r="14" spans="1:26" ht="168" customHeight="1">
      <c r="A14" s="585" t="s">
        <v>1025</v>
      </c>
      <c r="B14" s="586">
        <v>6532.1601200000005</v>
      </c>
      <c r="C14" s="586">
        <v>0</v>
      </c>
      <c r="D14" s="586">
        <v>16.208209999999998</v>
      </c>
      <c r="E14" s="586">
        <v>0</v>
      </c>
      <c r="F14" s="586">
        <v>70.426130000000001</v>
      </c>
      <c r="G14" s="586">
        <v>0</v>
      </c>
      <c r="H14" s="586">
        <v>2.0680000000000001</v>
      </c>
      <c r="I14" s="586">
        <v>6620.8624600000003</v>
      </c>
      <c r="J14" s="586">
        <v>7246095.2198199993</v>
      </c>
      <c r="K14" s="586">
        <v>279924.41593000002</v>
      </c>
      <c r="L14" s="586">
        <v>13235.477419999999</v>
      </c>
      <c r="M14" s="586">
        <v>2418.3621899999998</v>
      </c>
      <c r="N14" s="586">
        <v>48873.74411</v>
      </c>
      <c r="O14" s="586">
        <v>109083.57264</v>
      </c>
      <c r="P14" s="586">
        <v>703671.47925999993</v>
      </c>
      <c r="Q14" s="586">
        <v>8403302.2713699993</v>
      </c>
      <c r="R14" s="575"/>
    </row>
    <row r="15" spans="1:26" ht="168" customHeight="1">
      <c r="A15" s="585" t="s">
        <v>1026</v>
      </c>
      <c r="B15" s="586">
        <v>225.03426999999999</v>
      </c>
      <c r="C15" s="586">
        <v>0</v>
      </c>
      <c r="D15" s="586">
        <v>0</v>
      </c>
      <c r="E15" s="586">
        <v>0</v>
      </c>
      <c r="F15" s="586">
        <v>0</v>
      </c>
      <c r="G15" s="586">
        <v>0</v>
      </c>
      <c r="H15" s="586">
        <v>0</v>
      </c>
      <c r="I15" s="586">
        <v>225.03426999999999</v>
      </c>
      <c r="J15" s="586">
        <v>495314.12193999998</v>
      </c>
      <c r="K15" s="586">
        <v>8230.4959299999991</v>
      </c>
      <c r="L15" s="586">
        <v>628.10919999999999</v>
      </c>
      <c r="M15" s="586">
        <v>10.960459999999999</v>
      </c>
      <c r="N15" s="586">
        <v>0</v>
      </c>
      <c r="O15" s="586">
        <v>20.61</v>
      </c>
      <c r="P15" s="586">
        <v>119912.08373</v>
      </c>
      <c r="Q15" s="586">
        <v>624116.38125999994</v>
      </c>
      <c r="R15" s="575"/>
    </row>
    <row r="16" spans="1:26" ht="168" customHeight="1">
      <c r="A16" s="585" t="s">
        <v>1027</v>
      </c>
      <c r="B16" s="586">
        <v>72822.728400000007</v>
      </c>
      <c r="C16" s="586">
        <v>0</v>
      </c>
      <c r="D16" s="586">
        <v>43.727589999999999</v>
      </c>
      <c r="E16" s="586">
        <v>0</v>
      </c>
      <c r="F16" s="586">
        <v>0</v>
      </c>
      <c r="G16" s="586">
        <v>0</v>
      </c>
      <c r="H16" s="586">
        <v>2267.0517999999997</v>
      </c>
      <c r="I16" s="586">
        <v>75133.507790000003</v>
      </c>
      <c r="J16" s="586">
        <v>5092114.7427500002</v>
      </c>
      <c r="K16" s="586">
        <v>123506.19554</v>
      </c>
      <c r="L16" s="586">
        <v>44689.013800000001</v>
      </c>
      <c r="M16" s="586">
        <v>2991.5521100000001</v>
      </c>
      <c r="N16" s="586">
        <v>71619.53237999999</v>
      </c>
      <c r="O16" s="586">
        <v>51272.720270000005</v>
      </c>
      <c r="P16" s="586">
        <v>2193773.4947899999</v>
      </c>
      <c r="Q16" s="586">
        <v>7579967.2516400004</v>
      </c>
      <c r="R16" s="575"/>
    </row>
    <row r="17" spans="1:18" ht="168" customHeight="1">
      <c r="A17" s="585" t="s">
        <v>1028</v>
      </c>
      <c r="B17" s="586">
        <v>86146.456709999999</v>
      </c>
      <c r="C17" s="586">
        <v>95.548439999999999</v>
      </c>
      <c r="D17" s="586">
        <v>240.97301000000002</v>
      </c>
      <c r="E17" s="586">
        <v>8.0778100000000013</v>
      </c>
      <c r="F17" s="586">
        <v>113.32975</v>
      </c>
      <c r="G17" s="586">
        <v>14.629049999999999</v>
      </c>
      <c r="H17" s="586">
        <v>16632.823519999998</v>
      </c>
      <c r="I17" s="586">
        <v>103251.83829</v>
      </c>
      <c r="J17" s="586">
        <v>11570913.269719999</v>
      </c>
      <c r="K17" s="586">
        <v>61538.381789999999</v>
      </c>
      <c r="L17" s="586">
        <v>43039.984369999998</v>
      </c>
      <c r="M17" s="586">
        <v>5070.14282</v>
      </c>
      <c r="N17" s="586">
        <v>99133.259219999993</v>
      </c>
      <c r="O17" s="586">
        <v>29086.818829999997</v>
      </c>
      <c r="P17" s="586">
        <v>1718581.35678</v>
      </c>
      <c r="Q17" s="586">
        <v>13527363.21353</v>
      </c>
      <c r="R17" s="575"/>
    </row>
    <row r="18" spans="1:18" ht="168" customHeight="1">
      <c r="A18" s="585" t="s">
        <v>1029</v>
      </c>
      <c r="B18" s="586">
        <v>11956.69901</v>
      </c>
      <c r="C18" s="586">
        <v>49.63673</v>
      </c>
      <c r="D18" s="586">
        <v>75.668139999999994</v>
      </c>
      <c r="E18" s="586">
        <v>0</v>
      </c>
      <c r="F18" s="586">
        <v>20.787580000000002</v>
      </c>
      <c r="G18" s="586">
        <v>0</v>
      </c>
      <c r="H18" s="586">
        <v>12.99677</v>
      </c>
      <c r="I18" s="586">
        <v>12115.78823</v>
      </c>
      <c r="J18" s="586">
        <v>650641.48062000005</v>
      </c>
      <c r="K18" s="586">
        <v>42805.263899999998</v>
      </c>
      <c r="L18" s="586">
        <v>6596.4178899999997</v>
      </c>
      <c r="M18" s="586">
        <v>314.13896</v>
      </c>
      <c r="N18" s="586">
        <v>4850.33068</v>
      </c>
      <c r="O18" s="586">
        <v>23229.919269999999</v>
      </c>
      <c r="P18" s="586">
        <v>7840.6446999999998</v>
      </c>
      <c r="Q18" s="586">
        <v>736278.19602000003</v>
      </c>
      <c r="R18" s="575"/>
    </row>
    <row r="19" spans="1:18" ht="168" customHeight="1">
      <c r="A19" s="585" t="s">
        <v>1030</v>
      </c>
      <c r="B19" s="586">
        <v>14242.85599</v>
      </c>
      <c r="C19" s="586">
        <v>28.003630000000001</v>
      </c>
      <c r="D19" s="586">
        <v>134.3142</v>
      </c>
      <c r="E19" s="586">
        <v>2.8844799999999999</v>
      </c>
      <c r="F19" s="586">
        <v>0</v>
      </c>
      <c r="G19" s="586">
        <v>29.846169999999997</v>
      </c>
      <c r="H19" s="586">
        <v>646.86234999999999</v>
      </c>
      <c r="I19" s="586">
        <v>15084.766820000001</v>
      </c>
      <c r="J19" s="586">
        <v>2850020.3502699998</v>
      </c>
      <c r="K19" s="586">
        <v>16837.856489999998</v>
      </c>
      <c r="L19" s="586">
        <v>8767.2871500000001</v>
      </c>
      <c r="M19" s="586">
        <v>763.02604000000008</v>
      </c>
      <c r="N19" s="586">
        <v>10105.64421</v>
      </c>
      <c r="O19" s="586">
        <v>14064.107189999999</v>
      </c>
      <c r="P19" s="586">
        <v>339420.12075</v>
      </c>
      <c r="Q19" s="586">
        <v>3239978.3920999998</v>
      </c>
      <c r="R19" s="575"/>
    </row>
    <row r="20" spans="1:18" ht="168" customHeight="1">
      <c r="A20" s="585" t="s">
        <v>1031</v>
      </c>
      <c r="B20" s="586">
        <v>574.45218999999997</v>
      </c>
      <c r="C20" s="586">
        <v>0</v>
      </c>
      <c r="D20" s="586">
        <v>0</v>
      </c>
      <c r="E20" s="586">
        <v>0</v>
      </c>
      <c r="F20" s="586">
        <v>0</v>
      </c>
      <c r="G20" s="586">
        <v>0</v>
      </c>
      <c r="H20" s="586">
        <v>2.298</v>
      </c>
      <c r="I20" s="586">
        <v>576.75018999999998</v>
      </c>
      <c r="J20" s="586">
        <v>281073.46474000002</v>
      </c>
      <c r="K20" s="586">
        <v>343.21769</v>
      </c>
      <c r="L20" s="586">
        <v>873.46992</v>
      </c>
      <c r="M20" s="586">
        <v>11.535600000000001</v>
      </c>
      <c r="N20" s="586">
        <v>4447.4999100000005</v>
      </c>
      <c r="O20" s="586">
        <v>3460.4642000000003</v>
      </c>
      <c r="P20" s="586">
        <v>1516844.66968</v>
      </c>
      <c r="Q20" s="586">
        <v>1807054.32174</v>
      </c>
      <c r="R20" s="575"/>
    </row>
    <row r="21" spans="1:18" ht="168" customHeight="1">
      <c r="A21" s="585" t="s">
        <v>1032</v>
      </c>
      <c r="B21" s="586">
        <v>85621.804550000001</v>
      </c>
      <c r="C21" s="586">
        <v>12.29565</v>
      </c>
      <c r="D21" s="586">
        <v>46.547779999999996</v>
      </c>
      <c r="E21" s="586">
        <v>0</v>
      </c>
      <c r="F21" s="586">
        <v>332.87799999999999</v>
      </c>
      <c r="G21" s="586">
        <v>0</v>
      </c>
      <c r="H21" s="586">
        <v>2036.5766000000001</v>
      </c>
      <c r="I21" s="586">
        <v>88050.102579999992</v>
      </c>
      <c r="J21" s="586">
        <v>10061470.073280001</v>
      </c>
      <c r="K21" s="586">
        <v>133181.3591</v>
      </c>
      <c r="L21" s="586">
        <v>29045.793539999999</v>
      </c>
      <c r="M21" s="586">
        <v>3178.6889500000002</v>
      </c>
      <c r="N21" s="586">
        <v>90221.241709999988</v>
      </c>
      <c r="O21" s="586">
        <v>15938.389939999999</v>
      </c>
      <c r="P21" s="586">
        <v>569612.68453999993</v>
      </c>
      <c r="Q21" s="586">
        <v>10902648.23106</v>
      </c>
      <c r="R21" s="575"/>
    </row>
    <row r="22" spans="1:18" ht="168" customHeight="1">
      <c r="A22" s="585" t="s">
        <v>1033</v>
      </c>
      <c r="B22" s="586">
        <v>4328.8847999999998</v>
      </c>
      <c r="C22" s="586">
        <v>0</v>
      </c>
      <c r="D22" s="586">
        <v>0</v>
      </c>
      <c r="E22" s="586">
        <v>0</v>
      </c>
      <c r="F22" s="586">
        <v>0</v>
      </c>
      <c r="G22" s="586">
        <v>0</v>
      </c>
      <c r="H22" s="586">
        <v>21.892499999999998</v>
      </c>
      <c r="I22" s="586">
        <v>4350.7772999999997</v>
      </c>
      <c r="J22" s="586">
        <v>50585.6754</v>
      </c>
      <c r="K22" s="586">
        <v>2344.2743500000001</v>
      </c>
      <c r="L22" s="586">
        <v>255.86372</v>
      </c>
      <c r="M22" s="586">
        <v>17.509419999999999</v>
      </c>
      <c r="N22" s="586">
        <v>215.48589999999999</v>
      </c>
      <c r="O22" s="586">
        <v>0</v>
      </c>
      <c r="P22" s="586">
        <v>7481.0568499999999</v>
      </c>
      <c r="Q22" s="586">
        <v>60899.865640000004</v>
      </c>
      <c r="R22" s="575"/>
    </row>
    <row r="23" spans="1:18" ht="168" customHeight="1">
      <c r="A23" s="585" t="s">
        <v>1034</v>
      </c>
      <c r="B23" s="586">
        <v>1016.1504699999999</v>
      </c>
      <c r="C23" s="586">
        <v>0</v>
      </c>
      <c r="D23" s="586">
        <v>0</v>
      </c>
      <c r="E23" s="586">
        <v>0</v>
      </c>
      <c r="F23" s="586">
        <v>0</v>
      </c>
      <c r="G23" s="586">
        <v>0</v>
      </c>
      <c r="H23" s="586">
        <v>0</v>
      </c>
      <c r="I23" s="586">
        <v>1016.1504699999999</v>
      </c>
      <c r="J23" s="586">
        <v>313650.12683999998</v>
      </c>
      <c r="K23" s="586">
        <v>13638.354880000001</v>
      </c>
      <c r="L23" s="586">
        <v>438.50122999999996</v>
      </c>
      <c r="M23" s="586">
        <v>3.3972199999999999</v>
      </c>
      <c r="N23" s="586">
        <v>3912.8556899999999</v>
      </c>
      <c r="O23" s="586">
        <v>4892.1724800000002</v>
      </c>
      <c r="P23" s="586">
        <v>1959.1996399999998</v>
      </c>
      <c r="Q23" s="586">
        <v>338494.60798000003</v>
      </c>
      <c r="R23" s="575"/>
    </row>
    <row r="24" spans="1:18" ht="168" customHeight="1">
      <c r="A24" s="585" t="s">
        <v>1035</v>
      </c>
      <c r="B24" s="586">
        <v>9699.0691700000007</v>
      </c>
      <c r="C24" s="586">
        <v>0</v>
      </c>
      <c r="D24" s="586">
        <v>51.530180000000001</v>
      </c>
      <c r="E24" s="586">
        <v>1.8787400000000001</v>
      </c>
      <c r="F24" s="586">
        <v>53.795120000000004</v>
      </c>
      <c r="G24" s="586">
        <v>0</v>
      </c>
      <c r="H24" s="586">
        <v>186.61790999999999</v>
      </c>
      <c r="I24" s="586">
        <v>9992.8911199999984</v>
      </c>
      <c r="J24" s="586">
        <v>1336260.49401</v>
      </c>
      <c r="K24" s="586">
        <v>35156.373890000003</v>
      </c>
      <c r="L24" s="586">
        <v>10720.318650000001</v>
      </c>
      <c r="M24" s="586">
        <v>693.87886000000003</v>
      </c>
      <c r="N24" s="586">
        <v>14437.758390000001</v>
      </c>
      <c r="O24" s="586">
        <v>2679.5777799999996</v>
      </c>
      <c r="P24" s="586">
        <v>212642.60003</v>
      </c>
      <c r="Q24" s="586">
        <v>1612591.0016099999</v>
      </c>
      <c r="R24" s="575"/>
    </row>
    <row r="25" spans="1:18" ht="168" customHeight="1">
      <c r="A25" s="585" t="s">
        <v>1036</v>
      </c>
      <c r="B25" s="586">
        <v>12.62781</v>
      </c>
      <c r="C25" s="586">
        <v>0</v>
      </c>
      <c r="D25" s="586">
        <v>0</v>
      </c>
      <c r="E25" s="586">
        <v>0</v>
      </c>
      <c r="F25" s="586">
        <v>0</v>
      </c>
      <c r="G25" s="586">
        <v>0</v>
      </c>
      <c r="H25" s="586">
        <v>0</v>
      </c>
      <c r="I25" s="586">
        <v>12.62781</v>
      </c>
      <c r="J25" s="586">
        <v>1363.6961699999999</v>
      </c>
      <c r="K25" s="586">
        <v>0</v>
      </c>
      <c r="L25" s="586">
        <v>0.26358999999999999</v>
      </c>
      <c r="M25" s="586">
        <v>0</v>
      </c>
      <c r="N25" s="586">
        <v>43.609259999999999</v>
      </c>
      <c r="O25" s="586">
        <v>0</v>
      </c>
      <c r="P25" s="586">
        <v>240.64732000000001</v>
      </c>
      <c r="Q25" s="586">
        <v>1648.2163400000002</v>
      </c>
      <c r="R25" s="575"/>
    </row>
    <row r="26" spans="1:18" ht="168" customHeight="1">
      <c r="A26" s="585" t="s">
        <v>1037</v>
      </c>
      <c r="B26" s="586">
        <v>0</v>
      </c>
      <c r="C26" s="586">
        <v>0</v>
      </c>
      <c r="D26" s="586">
        <v>0</v>
      </c>
      <c r="E26" s="586">
        <v>0</v>
      </c>
      <c r="F26" s="586">
        <v>0</v>
      </c>
      <c r="G26" s="586">
        <v>0</v>
      </c>
      <c r="H26" s="586">
        <v>0</v>
      </c>
      <c r="I26" s="586">
        <v>0</v>
      </c>
      <c r="J26" s="586">
        <v>136.11642000000001</v>
      </c>
      <c r="K26" s="586">
        <v>0</v>
      </c>
      <c r="L26" s="586">
        <v>7.7719999999999997E-2</v>
      </c>
      <c r="M26" s="586">
        <v>0</v>
      </c>
      <c r="N26" s="586">
        <v>36.352440000000001</v>
      </c>
      <c r="O26" s="586">
        <v>0</v>
      </c>
      <c r="P26" s="586">
        <v>4280.2322899999999</v>
      </c>
      <c r="Q26" s="586">
        <v>4452.7788700000001</v>
      </c>
      <c r="R26" s="575"/>
    </row>
    <row r="27" spans="1:18" s="130" customFormat="1" ht="297.75" customHeight="1">
      <c r="A27" s="588" t="s">
        <v>1038</v>
      </c>
      <c r="B27" s="589">
        <v>77.785690000000002</v>
      </c>
      <c r="C27" s="589">
        <v>0</v>
      </c>
      <c r="D27" s="589">
        <v>0</v>
      </c>
      <c r="E27" s="589">
        <v>0</v>
      </c>
      <c r="F27" s="589">
        <v>0</v>
      </c>
      <c r="G27" s="589">
        <v>0</v>
      </c>
      <c r="H27" s="589">
        <v>314.85849999999999</v>
      </c>
      <c r="I27" s="589">
        <v>392.64418999999998</v>
      </c>
      <c r="J27" s="589">
        <v>6822.2688600000001</v>
      </c>
      <c r="K27" s="589">
        <v>62.121230000000004</v>
      </c>
      <c r="L27" s="589">
        <v>405.05309</v>
      </c>
      <c r="M27" s="589">
        <v>0</v>
      </c>
      <c r="N27" s="589">
        <v>11.96646</v>
      </c>
      <c r="O27" s="589">
        <v>0</v>
      </c>
      <c r="P27" s="589">
        <v>1987.0115600000001</v>
      </c>
      <c r="Q27" s="589">
        <v>9288.4211999999989</v>
      </c>
      <c r="R27" s="590"/>
    </row>
    <row r="28" spans="1:18" s="130" customFormat="1" ht="111.75" customHeight="1">
      <c r="A28" s="614" t="s">
        <v>1057</v>
      </c>
      <c r="B28" s="615">
        <f>SUM(B10:B27)</f>
        <v>293721.03943999996</v>
      </c>
      <c r="C28" s="615">
        <f t="shared" ref="C28:Q28" si="0">SUM(C10:C27)</f>
        <v>212.81976999999998</v>
      </c>
      <c r="D28" s="615">
        <f t="shared" si="0"/>
        <v>608.96911</v>
      </c>
      <c r="E28" s="615">
        <f t="shared" si="0"/>
        <v>12.841030000000002</v>
      </c>
      <c r="F28" s="615">
        <f t="shared" si="0"/>
        <v>591.21658000000002</v>
      </c>
      <c r="G28" s="615">
        <f t="shared" si="0"/>
        <v>44.475219999999993</v>
      </c>
      <c r="H28" s="615">
        <f t="shared" si="0"/>
        <v>22124.04595</v>
      </c>
      <c r="I28" s="615">
        <f t="shared" si="0"/>
        <v>317315.40709999995</v>
      </c>
      <c r="J28" s="615">
        <f t="shared" si="0"/>
        <v>42102603.942249998</v>
      </c>
      <c r="K28" s="615">
        <f t="shared" si="0"/>
        <v>815662.63377000007</v>
      </c>
      <c r="L28" s="615">
        <f t="shared" si="0"/>
        <v>165782.74486999999</v>
      </c>
      <c r="M28" s="615">
        <f t="shared" si="0"/>
        <v>15607.930760000003</v>
      </c>
      <c r="N28" s="615">
        <f t="shared" si="0"/>
        <v>358058.03966999997</v>
      </c>
      <c r="O28" s="615">
        <f t="shared" si="0"/>
        <v>270541.15237000003</v>
      </c>
      <c r="P28" s="615">
        <f t="shared" si="0"/>
        <v>8149245.9138400005</v>
      </c>
      <c r="Q28" s="615">
        <f t="shared" si="0"/>
        <v>51877502.357529998</v>
      </c>
      <c r="R28" s="590"/>
    </row>
    <row r="29" spans="1:18" ht="27.75" customHeight="1" thickBot="1">
      <c r="A29" s="616"/>
      <c r="B29" s="617"/>
      <c r="C29" s="618"/>
      <c r="D29" s="619"/>
      <c r="E29" s="619"/>
      <c r="F29" s="619"/>
      <c r="G29" s="619"/>
      <c r="H29" s="619"/>
      <c r="I29" s="619"/>
      <c r="J29" s="619"/>
      <c r="K29" s="619"/>
      <c r="L29" s="617"/>
      <c r="M29" s="617"/>
      <c r="N29" s="617"/>
      <c r="O29" s="617"/>
      <c r="P29" s="617"/>
      <c r="Q29" s="617"/>
      <c r="R29" s="575"/>
    </row>
    <row r="30" spans="1:18" ht="87" customHeight="1">
      <c r="A30" s="572" t="s">
        <v>1067</v>
      </c>
      <c r="B30" s="73"/>
      <c r="C30" s="597"/>
      <c r="D30" s="532"/>
      <c r="E30" s="532"/>
      <c r="F30" s="532"/>
      <c r="G30" s="532"/>
      <c r="H30" s="532"/>
      <c r="I30" s="532"/>
      <c r="J30" s="532"/>
      <c r="K30" s="532"/>
      <c r="L30" s="74"/>
      <c r="M30" s="74"/>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7"/>
      <c r="B36" s="82"/>
      <c r="C36" s="598"/>
      <c r="D36" s="75"/>
      <c r="E36" s="75"/>
      <c r="F36" s="75"/>
      <c r="G36" s="75"/>
      <c r="H36" s="75"/>
      <c r="I36" s="75"/>
      <c r="J36" s="75"/>
      <c r="K36" s="75"/>
      <c r="L36" s="75"/>
      <c r="M36" s="220"/>
      <c r="N36" s="70"/>
      <c r="O36" s="70"/>
      <c r="P36" s="70"/>
      <c r="Q36" s="70"/>
    </row>
    <row r="37" spans="1:17" ht="13.5" hidden="1" customHeight="1">
      <c r="A37" s="76"/>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7"/>
      <c r="B42" s="121"/>
      <c r="C42" s="598"/>
      <c r="D42" s="75"/>
      <c r="E42" s="75"/>
      <c r="F42" s="75"/>
      <c r="G42" s="75"/>
      <c r="H42" s="75"/>
      <c r="I42" s="75"/>
      <c r="J42" s="75"/>
      <c r="K42" s="75"/>
      <c r="L42" s="75"/>
      <c r="M42" s="220"/>
      <c r="N42" s="70"/>
      <c r="O42" s="70"/>
      <c r="P42" s="70"/>
      <c r="Q42" s="70"/>
    </row>
    <row r="43" spans="1:17" ht="13.5" hidden="1" customHeight="1">
      <c r="A43" s="76"/>
      <c r="B43" s="121"/>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6"/>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13.5" hidden="1" customHeight="1">
      <c r="A52" s="76"/>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13.5" hidden="1" customHeight="1">
      <c r="A55" s="77"/>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0"/>
      <c r="B59" s="82"/>
      <c r="C59" s="598"/>
      <c r="D59" s="75"/>
      <c r="E59" s="75"/>
      <c r="F59" s="75"/>
      <c r="G59" s="75"/>
      <c r="H59" s="75"/>
      <c r="I59" s="75"/>
      <c r="J59" s="75"/>
      <c r="K59" s="75"/>
      <c r="L59" s="75"/>
      <c r="M59" s="220"/>
      <c r="N59" s="70"/>
      <c r="O59" s="70"/>
      <c r="P59" s="70"/>
      <c r="Q59" s="70"/>
    </row>
    <row r="60" spans="1:17" ht="9" hidden="1" customHeight="1">
      <c r="A60" s="81"/>
      <c r="B60" s="82"/>
      <c r="C60" s="598"/>
      <c r="D60" s="75"/>
      <c r="E60" s="75"/>
      <c r="F60" s="75"/>
      <c r="G60" s="75"/>
      <c r="H60" s="75"/>
      <c r="I60" s="75"/>
      <c r="J60" s="75"/>
      <c r="K60" s="75"/>
      <c r="L60" s="75"/>
      <c r="M60" s="220"/>
      <c r="N60" s="70"/>
      <c r="O60" s="70"/>
      <c r="P60" s="70"/>
      <c r="Q60" s="70"/>
    </row>
    <row r="61" spans="1:17" ht="9" hidden="1" customHeight="1">
      <c r="A61" s="81"/>
      <c r="C61" s="598"/>
      <c r="D61" s="75"/>
      <c r="E61" s="75"/>
      <c r="F61" s="75"/>
      <c r="G61" s="75"/>
      <c r="H61" s="75"/>
      <c r="I61" s="75"/>
      <c r="J61" s="75"/>
      <c r="K61" s="75"/>
      <c r="L61" s="75"/>
      <c r="M61" s="70"/>
      <c r="N61" s="70"/>
      <c r="O61" s="70"/>
      <c r="P61" s="70"/>
      <c r="Q61" s="70"/>
    </row>
    <row r="62" spans="1:17" ht="9" hidden="1" customHeight="1">
      <c r="A62" s="76"/>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80"/>
      <c r="C67" s="598"/>
      <c r="D67" s="75"/>
      <c r="E67" s="75"/>
      <c r="F67" s="75"/>
      <c r="G67" s="75"/>
      <c r="H67" s="75"/>
      <c r="I67" s="75"/>
      <c r="J67" s="75"/>
      <c r="K67" s="75"/>
      <c r="L67" s="75"/>
      <c r="M67" s="70"/>
      <c r="N67" s="70"/>
      <c r="O67" s="70"/>
      <c r="P67" s="70"/>
      <c r="Q67" s="70"/>
    </row>
    <row r="68" spans="1:17" ht="9" hidden="1" customHeight="1">
      <c r="A68" s="76"/>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80"/>
      <c r="C73" s="598"/>
      <c r="D73" s="75"/>
      <c r="E73" s="75"/>
      <c r="F73" s="75"/>
      <c r="G73" s="75"/>
      <c r="H73" s="75"/>
      <c r="I73" s="75"/>
      <c r="J73" s="75"/>
      <c r="K73" s="75"/>
      <c r="L73" s="75"/>
      <c r="M73" s="70"/>
      <c r="N73" s="70"/>
      <c r="O73" s="70"/>
      <c r="P73" s="70"/>
      <c r="Q73" s="70"/>
    </row>
    <row r="74" spans="1:17" ht="9" hidden="1" customHeight="1">
      <c r="A74" s="76"/>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t="9" hidden="1" customHeight="1">
      <c r="A78" s="77"/>
      <c r="C78" s="598"/>
      <c r="D78" s="75"/>
      <c r="E78" s="75"/>
      <c r="F78" s="75"/>
      <c r="G78" s="75"/>
      <c r="H78" s="75"/>
      <c r="I78" s="75"/>
      <c r="J78" s="75"/>
      <c r="K78" s="75"/>
      <c r="L78" s="75"/>
      <c r="M78" s="70"/>
      <c r="N78" s="70"/>
      <c r="O78" s="70"/>
      <c r="P78" s="70"/>
      <c r="Q78" s="70"/>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80"/>
      <c r="C83" s="599"/>
      <c r="D83" s="82"/>
      <c r="E83" s="82"/>
      <c r="F83" s="82"/>
      <c r="G83" s="82"/>
      <c r="H83" s="82"/>
      <c r="I83" s="82"/>
      <c r="J83" s="82"/>
      <c r="K83" s="82"/>
      <c r="L83" s="82"/>
    </row>
    <row r="84" spans="1:12" hidden="1">
      <c r="A84" s="76"/>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76"/>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77"/>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3"/>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c r="C119" s="599"/>
      <c r="D119" s="82"/>
      <c r="E119" s="82"/>
      <c r="F119" s="82"/>
      <c r="G119" s="82"/>
      <c r="H119" s="82"/>
      <c r="I119" s="82"/>
      <c r="J119" s="82"/>
      <c r="K119" s="82"/>
      <c r="L119" s="82"/>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4"/>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row r="653" spans="1:1" hidden="1">
      <c r="A653" s="85"/>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X661"/>
  <sheetViews>
    <sheetView zoomScale="50" workbookViewId="0">
      <selection activeCell="E10" sqref="E10"/>
    </sheetView>
  </sheetViews>
  <sheetFormatPr defaultColWidth="0" defaultRowHeight="12.75" zeroHeight="1"/>
  <cols>
    <col min="1" max="1" width="52.7109375" style="86" customWidth="1"/>
    <col min="2" max="2" width="13.140625" style="68" customWidth="1"/>
    <col min="3" max="3" width="14.85546875" style="68" customWidth="1"/>
    <col min="4" max="4" width="14.28515625" style="68" customWidth="1"/>
    <col min="5" max="5" width="11.7109375" style="68" customWidth="1"/>
    <col min="6" max="6" width="12.85546875" style="68" customWidth="1"/>
    <col min="7" max="7" width="11.7109375" style="68" customWidth="1"/>
    <col min="8" max="8" width="12.5703125" style="68" customWidth="1"/>
    <col min="9" max="9" width="12.28515625" style="68" customWidth="1"/>
    <col min="10" max="12" width="11.7109375" style="68" customWidth="1"/>
    <col min="13" max="13" width="12.85546875" style="68" customWidth="1"/>
    <col min="14" max="14" width="14" style="68" customWidth="1"/>
    <col min="15" max="15" width="11.5703125" style="68" bestFit="1" customWidth="1"/>
    <col min="16" max="16" width="2.42578125" style="68" hidden="1"/>
    <col min="17" max="256" width="9.140625" style="68" hidden="1"/>
    <col min="257" max="257" width="52.7109375" style="68" hidden="1"/>
    <col min="258" max="269" width="11.7109375" style="68" hidden="1"/>
    <col min="270" max="270" width="14" style="68" hidden="1"/>
    <col min="271" max="271" width="11.5703125" style="68" hidden="1"/>
    <col min="272" max="272" width="2.42578125" style="68" hidden="1"/>
    <col min="273" max="512" width="9.140625" style="68" hidden="1"/>
    <col min="513" max="513" width="52.7109375" style="68" hidden="1"/>
    <col min="514" max="525" width="11.7109375" style="68" hidden="1"/>
    <col min="526" max="526" width="14" style="68" hidden="1"/>
    <col min="527" max="527" width="11.5703125" style="68" hidden="1"/>
    <col min="528" max="528" width="2.42578125" style="68" hidden="1"/>
    <col min="529" max="768" width="9.140625" style="68" hidden="1"/>
    <col min="769" max="769" width="52.7109375" style="68" hidden="1"/>
    <col min="770" max="781" width="11.7109375" style="68" hidden="1"/>
    <col min="782" max="782" width="14" style="68" hidden="1"/>
    <col min="783" max="783" width="11.5703125" style="68" hidden="1"/>
    <col min="784" max="784" width="2.42578125" style="68" hidden="1"/>
    <col min="785" max="1024" width="9.140625" style="68" hidden="1"/>
    <col min="1025" max="1025" width="52.7109375" style="68" hidden="1"/>
    <col min="1026" max="1037" width="11.7109375" style="68" hidden="1"/>
    <col min="1038" max="1038" width="14" style="68" hidden="1"/>
    <col min="1039" max="1039" width="11.5703125" style="68" hidden="1"/>
    <col min="1040" max="1040" width="2.42578125" style="68" hidden="1"/>
    <col min="1041" max="1280" width="9.140625" style="68" hidden="1"/>
    <col min="1281" max="1281" width="52.7109375" style="68" hidden="1"/>
    <col min="1282" max="1293" width="11.7109375" style="68" hidden="1"/>
    <col min="1294" max="1294" width="14" style="68" hidden="1"/>
    <col min="1295" max="1295" width="11.5703125" style="68" hidden="1"/>
    <col min="1296" max="1296" width="2.42578125" style="68" hidden="1"/>
    <col min="1297" max="1536" width="9.140625" style="68" hidden="1"/>
    <col min="1537" max="1537" width="52.7109375" style="68" hidden="1"/>
    <col min="1538" max="1549" width="11.7109375" style="68" hidden="1"/>
    <col min="1550" max="1550" width="14" style="68" hidden="1"/>
    <col min="1551" max="1551" width="11.5703125" style="68" hidden="1"/>
    <col min="1552" max="1552" width="2.42578125" style="68" hidden="1"/>
    <col min="1553" max="1792" width="9.140625" style="68" hidden="1"/>
    <col min="1793" max="1793" width="52.7109375" style="68" hidden="1"/>
    <col min="1794" max="1805" width="11.7109375" style="68" hidden="1"/>
    <col min="1806" max="1806" width="14" style="68" hidden="1"/>
    <col min="1807" max="1807" width="11.5703125" style="68" hidden="1"/>
    <col min="1808" max="1808" width="2.42578125" style="68" hidden="1"/>
    <col min="1809" max="2048" width="9.140625" style="68" hidden="1"/>
    <col min="2049" max="2049" width="52.7109375" style="68" hidden="1"/>
    <col min="2050" max="2061" width="11.7109375" style="68" hidden="1"/>
    <col min="2062" max="2062" width="14" style="68" hidden="1"/>
    <col min="2063" max="2063" width="11.5703125" style="68" hidden="1"/>
    <col min="2064" max="2064" width="2.42578125" style="68" hidden="1"/>
    <col min="2065" max="2304" width="9.140625" style="68" hidden="1"/>
    <col min="2305" max="2305" width="52.7109375" style="68" hidden="1"/>
    <col min="2306" max="2317" width="11.7109375" style="68" hidden="1"/>
    <col min="2318" max="2318" width="14" style="68" hidden="1"/>
    <col min="2319" max="2319" width="11.5703125" style="68" hidden="1"/>
    <col min="2320" max="2320" width="2.42578125" style="68" hidden="1"/>
    <col min="2321" max="2560" width="9.140625" style="68" hidden="1"/>
    <col min="2561" max="2561" width="52.7109375" style="68" hidden="1"/>
    <col min="2562" max="2573" width="11.7109375" style="68" hidden="1"/>
    <col min="2574" max="2574" width="14" style="68" hidden="1"/>
    <col min="2575" max="2575" width="11.5703125" style="68" hidden="1"/>
    <col min="2576" max="2576" width="2.42578125" style="68" hidden="1"/>
    <col min="2577" max="2816" width="9.140625" style="68" hidden="1"/>
    <col min="2817" max="2817" width="52.7109375" style="68" hidden="1"/>
    <col min="2818" max="2829" width="11.7109375" style="68" hidden="1"/>
    <col min="2830" max="2830" width="14" style="68" hidden="1"/>
    <col min="2831" max="2831" width="11.5703125" style="68" hidden="1"/>
    <col min="2832" max="2832" width="2.42578125" style="68" hidden="1"/>
    <col min="2833" max="3072" width="9.140625" style="68" hidden="1"/>
    <col min="3073" max="3073" width="52.7109375" style="68" hidden="1"/>
    <col min="3074" max="3085" width="11.7109375" style="68" hidden="1"/>
    <col min="3086" max="3086" width="14" style="68" hidden="1"/>
    <col min="3087" max="3087" width="11.5703125" style="68" hidden="1"/>
    <col min="3088" max="3088" width="2.42578125" style="68" hidden="1"/>
    <col min="3089" max="3328" width="9.140625" style="68" hidden="1"/>
    <col min="3329" max="3329" width="52.7109375" style="68" hidden="1"/>
    <col min="3330" max="3341" width="11.7109375" style="68" hidden="1"/>
    <col min="3342" max="3342" width="14" style="68" hidden="1"/>
    <col min="3343" max="3343" width="11.5703125" style="68" hidden="1"/>
    <col min="3344" max="3344" width="2.42578125" style="68" hidden="1"/>
    <col min="3345" max="3584" width="9.140625" style="68" hidden="1"/>
    <col min="3585" max="3585" width="52.7109375" style="68" hidden="1"/>
    <col min="3586" max="3597" width="11.7109375" style="68" hidden="1"/>
    <col min="3598" max="3598" width="14" style="68" hidden="1"/>
    <col min="3599" max="3599" width="11.5703125" style="68" hidden="1"/>
    <col min="3600" max="3600" width="2.42578125" style="68" hidden="1"/>
    <col min="3601" max="3840" width="9.140625" style="68" hidden="1"/>
    <col min="3841" max="3841" width="52.7109375" style="68" hidden="1"/>
    <col min="3842" max="3853" width="11.7109375" style="68" hidden="1"/>
    <col min="3854" max="3854" width="14" style="68" hidden="1"/>
    <col min="3855" max="3855" width="11.5703125" style="68" hidden="1"/>
    <col min="3856" max="3856" width="2.42578125" style="68" hidden="1"/>
    <col min="3857" max="4096" width="9.140625" style="68" hidden="1"/>
    <col min="4097" max="4097" width="52.7109375" style="68" hidden="1"/>
    <col min="4098" max="4109" width="11.7109375" style="68" hidden="1"/>
    <col min="4110" max="4110" width="14" style="68" hidden="1"/>
    <col min="4111" max="4111" width="11.5703125" style="68" hidden="1"/>
    <col min="4112" max="4112" width="2.42578125" style="68" hidden="1"/>
    <col min="4113" max="4352" width="9.140625" style="68" hidden="1"/>
    <col min="4353" max="4353" width="52.7109375" style="68" hidden="1"/>
    <col min="4354" max="4365" width="11.7109375" style="68" hidden="1"/>
    <col min="4366" max="4366" width="14" style="68" hidden="1"/>
    <col min="4367" max="4367" width="11.5703125" style="68" hidden="1"/>
    <col min="4368" max="4368" width="2.42578125" style="68" hidden="1"/>
    <col min="4369" max="4608" width="9.140625" style="68" hidden="1"/>
    <col min="4609" max="4609" width="52.7109375" style="68" hidden="1"/>
    <col min="4610" max="4621" width="11.7109375" style="68" hidden="1"/>
    <col min="4622" max="4622" width="14" style="68" hidden="1"/>
    <col min="4623" max="4623" width="11.5703125" style="68" hidden="1"/>
    <col min="4624" max="4624" width="2.42578125" style="68" hidden="1"/>
    <col min="4625" max="4864" width="9.140625" style="68" hidden="1"/>
    <col min="4865" max="4865" width="52.7109375" style="68" hidden="1"/>
    <col min="4866" max="4877" width="11.7109375" style="68" hidden="1"/>
    <col min="4878" max="4878" width="14" style="68" hidden="1"/>
    <col min="4879" max="4879" width="11.5703125" style="68" hidden="1"/>
    <col min="4880" max="4880" width="2.42578125" style="68" hidden="1"/>
    <col min="4881" max="5120" width="9.140625" style="68" hidden="1"/>
    <col min="5121" max="5121" width="52.7109375" style="68" hidden="1"/>
    <col min="5122" max="5133" width="11.7109375" style="68" hidden="1"/>
    <col min="5134" max="5134" width="14" style="68" hidden="1"/>
    <col min="5135" max="5135" width="11.5703125" style="68" hidden="1"/>
    <col min="5136" max="5136" width="2.42578125" style="68" hidden="1"/>
    <col min="5137" max="5376" width="9.140625" style="68" hidden="1"/>
    <col min="5377" max="5377" width="52.7109375" style="68" hidden="1"/>
    <col min="5378" max="5389" width="11.7109375" style="68" hidden="1"/>
    <col min="5390" max="5390" width="14" style="68" hidden="1"/>
    <col min="5391" max="5391" width="11.5703125" style="68" hidden="1"/>
    <col min="5392" max="5392" width="2.42578125" style="68" hidden="1"/>
    <col min="5393" max="5632" width="9.140625" style="68" hidden="1"/>
    <col min="5633" max="5633" width="52.7109375" style="68" hidden="1"/>
    <col min="5634" max="5645" width="11.7109375" style="68" hidden="1"/>
    <col min="5646" max="5646" width="14" style="68" hidden="1"/>
    <col min="5647" max="5647" width="11.5703125" style="68" hidden="1"/>
    <col min="5648" max="5648" width="2.42578125" style="68" hidden="1"/>
    <col min="5649" max="5888" width="9.140625" style="68" hidden="1"/>
    <col min="5889" max="5889" width="52.7109375" style="68" hidden="1"/>
    <col min="5890" max="5901" width="11.7109375" style="68" hidden="1"/>
    <col min="5902" max="5902" width="14" style="68" hidden="1"/>
    <col min="5903" max="5903" width="11.5703125" style="68" hidden="1"/>
    <col min="5904" max="5904" width="2.42578125" style="68" hidden="1"/>
    <col min="5905" max="6144" width="9.140625" style="68" hidden="1"/>
    <col min="6145" max="6145" width="52.7109375" style="68" hidden="1"/>
    <col min="6146" max="6157" width="11.7109375" style="68" hidden="1"/>
    <col min="6158" max="6158" width="14" style="68" hidden="1"/>
    <col min="6159" max="6159" width="11.5703125" style="68" hidden="1"/>
    <col min="6160" max="6160" width="2.42578125" style="68" hidden="1"/>
    <col min="6161" max="6400" width="9.140625" style="68" hidden="1"/>
    <col min="6401" max="6401" width="52.7109375" style="68" hidden="1"/>
    <col min="6402" max="6413" width="11.7109375" style="68" hidden="1"/>
    <col min="6414" max="6414" width="14" style="68" hidden="1"/>
    <col min="6415" max="6415" width="11.5703125" style="68" hidden="1"/>
    <col min="6416" max="6416" width="2.42578125" style="68" hidden="1"/>
    <col min="6417" max="6656" width="9.140625" style="68" hidden="1"/>
    <col min="6657" max="6657" width="52.7109375" style="68" hidden="1"/>
    <col min="6658" max="6669" width="11.7109375" style="68" hidden="1"/>
    <col min="6670" max="6670" width="14" style="68" hidden="1"/>
    <col min="6671" max="6671" width="11.5703125" style="68" hidden="1"/>
    <col min="6672" max="6672" width="2.42578125" style="68" hidden="1"/>
    <col min="6673" max="6912" width="9.140625" style="68" hidden="1"/>
    <col min="6913" max="6913" width="52.7109375" style="68" hidden="1"/>
    <col min="6914" max="6925" width="11.7109375" style="68" hidden="1"/>
    <col min="6926" max="6926" width="14" style="68" hidden="1"/>
    <col min="6927" max="6927" width="11.5703125" style="68" hidden="1"/>
    <col min="6928" max="6928" width="2.42578125" style="68" hidden="1"/>
    <col min="6929" max="7168" width="9.140625" style="68" hidden="1"/>
    <col min="7169" max="7169" width="52.7109375" style="68" hidden="1"/>
    <col min="7170" max="7181" width="11.7109375" style="68" hidden="1"/>
    <col min="7182" max="7182" width="14" style="68" hidden="1"/>
    <col min="7183" max="7183" width="11.5703125" style="68" hidden="1"/>
    <col min="7184" max="7184" width="2.42578125" style="68" hidden="1"/>
    <col min="7185" max="7424" width="9.140625" style="68" hidden="1"/>
    <col min="7425" max="7425" width="52.7109375" style="68" hidden="1"/>
    <col min="7426" max="7437" width="11.7109375" style="68" hidden="1"/>
    <col min="7438" max="7438" width="14" style="68" hidden="1"/>
    <col min="7439" max="7439" width="11.5703125" style="68" hidden="1"/>
    <col min="7440" max="7440" width="2.42578125" style="68" hidden="1"/>
    <col min="7441" max="7680" width="9.140625" style="68" hidden="1"/>
    <col min="7681" max="7681" width="52.7109375" style="68" hidden="1"/>
    <col min="7682" max="7693" width="11.7109375" style="68" hidden="1"/>
    <col min="7694" max="7694" width="14" style="68" hidden="1"/>
    <col min="7695" max="7695" width="11.5703125" style="68" hidden="1"/>
    <col min="7696" max="7696" width="2.42578125" style="68" hidden="1"/>
    <col min="7697" max="7936" width="9.140625" style="68" hidden="1"/>
    <col min="7937" max="7937" width="52.7109375" style="68" hidden="1"/>
    <col min="7938" max="7949" width="11.7109375" style="68" hidden="1"/>
    <col min="7950" max="7950" width="14" style="68" hidden="1"/>
    <col min="7951" max="7951" width="11.5703125" style="68" hidden="1"/>
    <col min="7952" max="7952" width="2.42578125" style="68" hidden="1"/>
    <col min="7953" max="8192" width="9.140625" style="68" hidden="1"/>
    <col min="8193" max="8193" width="52.7109375" style="68" hidden="1"/>
    <col min="8194" max="8205" width="11.7109375" style="68" hidden="1"/>
    <col min="8206" max="8206" width="14" style="68" hidden="1"/>
    <col min="8207" max="8207" width="11.5703125" style="68" hidden="1"/>
    <col min="8208" max="8208" width="2.42578125" style="68" hidden="1"/>
    <col min="8209" max="8448" width="9.140625" style="68" hidden="1"/>
    <col min="8449" max="8449" width="52.7109375" style="68" hidden="1"/>
    <col min="8450" max="8461" width="11.7109375" style="68" hidden="1"/>
    <col min="8462" max="8462" width="14" style="68" hidden="1"/>
    <col min="8463" max="8463" width="11.5703125" style="68" hidden="1"/>
    <col min="8464" max="8464" width="2.42578125" style="68" hidden="1"/>
    <col min="8465" max="8704" width="9.140625" style="68" hidden="1"/>
    <col min="8705" max="8705" width="52.7109375" style="68" hidden="1"/>
    <col min="8706" max="8717" width="11.7109375" style="68" hidden="1"/>
    <col min="8718" max="8718" width="14" style="68" hidden="1"/>
    <col min="8719" max="8719" width="11.5703125" style="68" hidden="1"/>
    <col min="8720" max="8720" width="2.42578125" style="68" hidden="1"/>
    <col min="8721" max="8960" width="9.140625" style="68" hidden="1"/>
    <col min="8961" max="8961" width="52.7109375" style="68" hidden="1"/>
    <col min="8962" max="8973" width="11.7109375" style="68" hidden="1"/>
    <col min="8974" max="8974" width="14" style="68" hidden="1"/>
    <col min="8975" max="8975" width="11.5703125" style="68" hidden="1"/>
    <col min="8976" max="8976" width="2.42578125" style="68" hidden="1"/>
    <col min="8977" max="9216" width="9.140625" style="68" hidden="1"/>
    <col min="9217" max="9217" width="52.7109375" style="68" hidden="1"/>
    <col min="9218" max="9229" width="11.7109375" style="68" hidden="1"/>
    <col min="9230" max="9230" width="14" style="68" hidden="1"/>
    <col min="9231" max="9231" width="11.5703125" style="68" hidden="1"/>
    <col min="9232" max="9232" width="2.42578125" style="68" hidden="1"/>
    <col min="9233" max="9472" width="9.140625" style="68" hidden="1"/>
    <col min="9473" max="9473" width="52.7109375" style="68" hidden="1"/>
    <col min="9474" max="9485" width="11.7109375" style="68" hidden="1"/>
    <col min="9486" max="9486" width="14" style="68" hidden="1"/>
    <col min="9487" max="9487" width="11.5703125" style="68" hidden="1"/>
    <col min="9488" max="9488" width="2.42578125" style="68" hidden="1"/>
    <col min="9489" max="9728" width="9.140625" style="68" hidden="1"/>
    <col min="9729" max="9729" width="52.7109375" style="68" hidden="1"/>
    <col min="9730" max="9741" width="11.7109375" style="68" hidden="1"/>
    <col min="9742" max="9742" width="14" style="68" hidden="1"/>
    <col min="9743" max="9743" width="11.5703125" style="68" hidden="1"/>
    <col min="9744" max="9744" width="2.42578125" style="68" hidden="1"/>
    <col min="9745" max="9984" width="9.140625" style="68" hidden="1"/>
    <col min="9985" max="9985" width="52.7109375" style="68" hidden="1"/>
    <col min="9986" max="9997" width="11.7109375" style="68" hidden="1"/>
    <col min="9998" max="9998" width="14" style="68" hidden="1"/>
    <col min="9999" max="9999" width="11.5703125" style="68" hidden="1"/>
    <col min="10000" max="10000" width="2.42578125" style="68" hidden="1"/>
    <col min="10001" max="10240" width="9.140625" style="68" hidden="1"/>
    <col min="10241" max="10241" width="52.7109375" style="68" hidden="1"/>
    <col min="10242" max="10253" width="11.7109375" style="68" hidden="1"/>
    <col min="10254" max="10254" width="14" style="68" hidden="1"/>
    <col min="10255" max="10255" width="11.5703125" style="68" hidden="1"/>
    <col min="10256" max="10256" width="2.42578125" style="68" hidden="1"/>
    <col min="10257" max="10496" width="9.140625" style="68" hidden="1"/>
    <col min="10497" max="10497" width="52.7109375" style="68" hidden="1"/>
    <col min="10498" max="10509" width="11.7109375" style="68" hidden="1"/>
    <col min="10510" max="10510" width="14" style="68" hidden="1"/>
    <col min="10511" max="10511" width="11.5703125" style="68" hidden="1"/>
    <col min="10512" max="10512" width="2.42578125" style="68" hidden="1"/>
    <col min="10513" max="10752" width="9.140625" style="68" hidden="1"/>
    <col min="10753" max="10753" width="52.7109375" style="68" hidden="1"/>
    <col min="10754" max="10765" width="11.7109375" style="68" hidden="1"/>
    <col min="10766" max="10766" width="14" style="68" hidden="1"/>
    <col min="10767" max="10767" width="11.5703125" style="68" hidden="1"/>
    <col min="10768" max="10768" width="2.42578125" style="68" hidden="1"/>
    <col min="10769" max="11008" width="9.140625" style="68" hidden="1"/>
    <col min="11009" max="11009" width="52.7109375" style="68" hidden="1"/>
    <col min="11010" max="11021" width="11.7109375" style="68" hidden="1"/>
    <col min="11022" max="11022" width="14" style="68" hidden="1"/>
    <col min="11023" max="11023" width="11.5703125" style="68" hidden="1"/>
    <col min="11024" max="11024" width="2.42578125" style="68" hidden="1"/>
    <col min="11025" max="11264" width="9.140625" style="68" hidden="1"/>
    <col min="11265" max="11265" width="52.7109375" style="68" hidden="1"/>
    <col min="11266" max="11277" width="11.7109375" style="68" hidden="1"/>
    <col min="11278" max="11278" width="14" style="68" hidden="1"/>
    <col min="11279" max="11279" width="11.5703125" style="68" hidden="1"/>
    <col min="11280" max="11280" width="2.42578125" style="68" hidden="1"/>
    <col min="11281" max="11520" width="9.140625" style="68" hidden="1"/>
    <col min="11521" max="11521" width="52.7109375" style="68" hidden="1"/>
    <col min="11522" max="11533" width="11.7109375" style="68" hidden="1"/>
    <col min="11534" max="11534" width="14" style="68" hidden="1"/>
    <col min="11535" max="11535" width="11.5703125" style="68" hidden="1"/>
    <col min="11536" max="11536" width="2.42578125" style="68" hidden="1"/>
    <col min="11537" max="11776" width="9.140625" style="68" hidden="1"/>
    <col min="11777" max="11777" width="52.7109375" style="68" hidden="1"/>
    <col min="11778" max="11789" width="11.7109375" style="68" hidden="1"/>
    <col min="11790" max="11790" width="14" style="68" hidden="1"/>
    <col min="11791" max="11791" width="11.5703125" style="68" hidden="1"/>
    <col min="11792" max="11792" width="2.42578125" style="68" hidden="1"/>
    <col min="11793" max="12032" width="9.140625" style="68" hidden="1"/>
    <col min="12033" max="12033" width="52.7109375" style="68" hidden="1"/>
    <col min="12034" max="12045" width="11.7109375" style="68" hidden="1"/>
    <col min="12046" max="12046" width="14" style="68" hidden="1"/>
    <col min="12047" max="12047" width="11.5703125" style="68" hidden="1"/>
    <col min="12048" max="12048" width="2.42578125" style="68" hidden="1"/>
    <col min="12049" max="12288" width="9.140625" style="68" hidden="1"/>
    <col min="12289" max="12289" width="52.7109375" style="68" hidden="1"/>
    <col min="12290" max="12301" width="11.7109375" style="68" hidden="1"/>
    <col min="12302" max="12302" width="14" style="68" hidden="1"/>
    <col min="12303" max="12303" width="11.5703125" style="68" hidden="1"/>
    <col min="12304" max="12304" width="2.42578125" style="68" hidden="1"/>
    <col min="12305" max="12544" width="9.140625" style="68" hidden="1"/>
    <col min="12545" max="12545" width="52.7109375" style="68" hidden="1"/>
    <col min="12546" max="12557" width="11.7109375" style="68" hidden="1"/>
    <col min="12558" max="12558" width="14" style="68" hidden="1"/>
    <col min="12559" max="12559" width="11.5703125" style="68" hidden="1"/>
    <col min="12560" max="12560" width="2.42578125" style="68" hidden="1"/>
    <col min="12561" max="12800" width="9.140625" style="68" hidden="1"/>
    <col min="12801" max="12801" width="52.7109375" style="68" hidden="1"/>
    <col min="12802" max="12813" width="11.7109375" style="68" hidden="1"/>
    <col min="12814" max="12814" width="14" style="68" hidden="1"/>
    <col min="12815" max="12815" width="11.5703125" style="68" hidden="1"/>
    <col min="12816" max="12816" width="2.42578125" style="68" hidden="1"/>
    <col min="12817" max="13056" width="9.140625" style="68" hidden="1"/>
    <col min="13057" max="13057" width="52.7109375" style="68" hidden="1"/>
    <col min="13058" max="13069" width="11.7109375" style="68" hidden="1"/>
    <col min="13070" max="13070" width="14" style="68" hidden="1"/>
    <col min="13071" max="13071" width="11.5703125" style="68" hidden="1"/>
    <col min="13072" max="13072" width="2.42578125" style="68" hidden="1"/>
    <col min="13073" max="13312" width="9.140625" style="68" hidden="1"/>
    <col min="13313" max="13313" width="52.7109375" style="68" hidden="1"/>
    <col min="13314" max="13325" width="11.7109375" style="68" hidden="1"/>
    <col min="13326" max="13326" width="14" style="68" hidden="1"/>
    <col min="13327" max="13327" width="11.5703125" style="68" hidden="1"/>
    <col min="13328" max="13328" width="2.42578125" style="68" hidden="1"/>
    <col min="13329" max="13568" width="9.140625" style="68" hidden="1"/>
    <col min="13569" max="13569" width="52.7109375" style="68" hidden="1"/>
    <col min="13570" max="13581" width="11.7109375" style="68" hidden="1"/>
    <col min="13582" max="13582" width="14" style="68" hidden="1"/>
    <col min="13583" max="13583" width="11.5703125" style="68" hidden="1"/>
    <col min="13584" max="13584" width="2.42578125" style="68" hidden="1"/>
    <col min="13585" max="13824" width="9.140625" style="68" hidden="1"/>
    <col min="13825" max="13825" width="52.7109375" style="68" hidden="1"/>
    <col min="13826" max="13837" width="11.7109375" style="68" hidden="1"/>
    <col min="13838" max="13838" width="14" style="68" hidden="1"/>
    <col min="13839" max="13839" width="11.5703125" style="68" hidden="1"/>
    <col min="13840" max="13840" width="2.42578125" style="68" hidden="1"/>
    <col min="13841" max="14080" width="9.140625" style="68" hidden="1"/>
    <col min="14081" max="14081" width="52.7109375" style="68" hidden="1"/>
    <col min="14082" max="14093" width="11.7109375" style="68" hidden="1"/>
    <col min="14094" max="14094" width="14" style="68" hidden="1"/>
    <col min="14095" max="14095" width="11.5703125" style="68" hidden="1"/>
    <col min="14096" max="14096" width="2.42578125" style="68" hidden="1"/>
    <col min="14097" max="14336" width="9.140625" style="68" hidden="1"/>
    <col min="14337" max="14337" width="52.7109375" style="68" hidden="1"/>
    <col min="14338" max="14349" width="11.7109375" style="68" hidden="1"/>
    <col min="14350" max="14350" width="14" style="68" hidden="1"/>
    <col min="14351" max="14351" width="11.5703125" style="68" hidden="1"/>
    <col min="14352" max="14352" width="2.42578125" style="68" hidden="1"/>
    <col min="14353" max="14592" width="9.140625" style="68" hidden="1"/>
    <col min="14593" max="14593" width="52.7109375" style="68" hidden="1"/>
    <col min="14594" max="14605" width="11.7109375" style="68" hidden="1"/>
    <col min="14606" max="14606" width="14" style="68" hidden="1"/>
    <col min="14607" max="14607" width="11.5703125" style="68" hidden="1"/>
    <col min="14608" max="14608" width="2.42578125" style="68" hidden="1"/>
    <col min="14609" max="14848" width="9.140625" style="68" hidden="1"/>
    <col min="14849" max="14849" width="52.7109375" style="68" hidden="1"/>
    <col min="14850" max="14861" width="11.7109375" style="68" hidden="1"/>
    <col min="14862" max="14862" width="14" style="68" hidden="1"/>
    <col min="14863" max="14863" width="11.5703125" style="68" hidden="1"/>
    <col min="14864" max="14864" width="2.42578125" style="68" hidden="1"/>
    <col min="14865" max="15104" width="9.140625" style="68" hidden="1"/>
    <col min="15105" max="15105" width="52.7109375" style="68" hidden="1"/>
    <col min="15106" max="15117" width="11.7109375" style="68" hidden="1"/>
    <col min="15118" max="15118" width="14" style="68" hidden="1"/>
    <col min="15119" max="15119" width="11.5703125" style="68" hidden="1"/>
    <col min="15120" max="15120" width="2.42578125" style="68" hidden="1"/>
    <col min="15121" max="15360" width="9.140625" style="68" hidden="1"/>
    <col min="15361" max="15361" width="52.7109375" style="68" hidden="1"/>
    <col min="15362" max="15373" width="11.7109375" style="68" hidden="1"/>
    <col min="15374" max="15374" width="14" style="68" hidden="1"/>
    <col min="15375" max="15375" width="11.5703125" style="68" hidden="1"/>
    <col min="15376" max="15376" width="2.42578125" style="68" hidden="1"/>
    <col min="15377" max="15616" width="9.140625" style="68" hidden="1"/>
    <col min="15617" max="15617" width="52.7109375" style="68" hidden="1"/>
    <col min="15618" max="15629" width="11.7109375" style="68" hidden="1"/>
    <col min="15630" max="15630" width="14" style="68" hidden="1"/>
    <col min="15631" max="15631" width="11.5703125" style="68" hidden="1"/>
    <col min="15632" max="15632" width="2.42578125" style="68" hidden="1"/>
    <col min="15633" max="15872" width="9.140625" style="68" hidden="1"/>
    <col min="15873" max="15873" width="52.7109375" style="68" hidden="1"/>
    <col min="15874" max="15885" width="11.7109375" style="68" hidden="1"/>
    <col min="15886" max="15886" width="14" style="68" hidden="1"/>
    <col min="15887" max="15887" width="11.5703125" style="68" hidden="1"/>
    <col min="15888" max="15888" width="2.42578125" style="68" hidden="1"/>
    <col min="15889" max="16128" width="9.140625" style="68" hidden="1"/>
    <col min="16129" max="16129" width="52.7109375" style="68" hidden="1"/>
    <col min="16130" max="16141" width="11.7109375" style="68" hidden="1"/>
    <col min="16142" max="16142" width="14" style="68" hidden="1"/>
    <col min="16143" max="16143" width="11.5703125" style="68" hidden="1"/>
    <col min="16144" max="16144" width="2.42578125" style="68" hidden="1"/>
    <col min="16145" max="16384" width="9.140625" style="68" hidden="1"/>
  </cols>
  <sheetData>
    <row r="1" spans="1:26" s="66" customFormat="1" ht="3.75" customHeight="1">
      <c r="A1" s="64"/>
      <c r="B1" s="64"/>
      <c r="C1" s="64"/>
      <c r="D1" s="64"/>
      <c r="E1" s="64"/>
      <c r="F1" s="64"/>
      <c r="G1" s="64"/>
      <c r="H1" s="64"/>
      <c r="I1" s="64"/>
      <c r="J1" s="64"/>
      <c r="K1" s="64"/>
      <c r="L1" s="64"/>
      <c r="M1" s="64"/>
      <c r="N1" s="64"/>
      <c r="O1" s="64"/>
    </row>
    <row r="2" spans="1:26" s="319" customFormat="1" ht="39" customHeight="1">
      <c r="A2" s="913" t="s">
        <v>59</v>
      </c>
      <c r="B2" s="913"/>
      <c r="C2" s="913"/>
      <c r="D2" s="913"/>
      <c r="E2" s="913"/>
      <c r="F2" s="913"/>
      <c r="G2" s="913"/>
      <c r="H2" s="913"/>
      <c r="I2" s="913"/>
      <c r="J2" s="913"/>
      <c r="K2" s="913"/>
      <c r="L2" s="913"/>
      <c r="M2" s="913"/>
      <c r="N2" s="913"/>
      <c r="O2" s="913"/>
    </row>
    <row r="3" spans="1:26" s="319" customFormat="1" ht="27" customHeight="1">
      <c r="A3" s="913" t="s">
        <v>1070</v>
      </c>
      <c r="B3" s="913"/>
      <c r="C3" s="913"/>
      <c r="D3" s="913"/>
      <c r="E3" s="913"/>
      <c r="F3" s="913"/>
      <c r="G3" s="913"/>
      <c r="H3" s="913"/>
      <c r="I3" s="913"/>
      <c r="J3" s="913"/>
      <c r="K3" s="913"/>
      <c r="L3" s="913"/>
      <c r="M3" s="913"/>
      <c r="N3" s="913"/>
      <c r="O3" s="913"/>
    </row>
    <row r="4" spans="1:26" s="319" customFormat="1" ht="27" customHeight="1">
      <c r="A4" s="913" t="s">
        <v>1580</v>
      </c>
      <c r="B4" s="913"/>
      <c r="C4" s="913"/>
      <c r="D4" s="913"/>
      <c r="E4" s="913"/>
      <c r="F4" s="913"/>
      <c r="G4" s="913"/>
      <c r="H4" s="913"/>
      <c r="I4" s="913"/>
      <c r="J4" s="913"/>
      <c r="K4" s="913"/>
      <c r="L4" s="913"/>
      <c r="M4" s="913"/>
      <c r="N4" s="913"/>
      <c r="O4" s="913"/>
    </row>
    <row r="5" spans="1:26" s="318" customFormat="1" ht="39" customHeight="1">
      <c r="A5" s="960" t="s">
        <v>2</v>
      </c>
      <c r="B5" s="960"/>
      <c r="C5" s="960"/>
      <c r="D5" s="960"/>
      <c r="E5" s="960"/>
      <c r="F5" s="960"/>
      <c r="G5" s="960"/>
      <c r="H5" s="960"/>
      <c r="I5" s="960"/>
      <c r="J5" s="960"/>
      <c r="K5" s="960"/>
      <c r="L5" s="960"/>
      <c r="M5" s="960"/>
      <c r="N5" s="960"/>
      <c r="O5" s="960"/>
    </row>
    <row r="6" spans="1:26" ht="6" customHeight="1">
      <c r="A6" s="67"/>
    </row>
    <row r="7" spans="1:26" ht="6" customHeight="1">
      <c r="A7" s="620"/>
      <c r="B7" s="621"/>
      <c r="C7" s="622"/>
      <c r="D7" s="622"/>
      <c r="E7" s="622"/>
      <c r="F7" s="622"/>
      <c r="G7" s="622"/>
      <c r="H7" s="621"/>
      <c r="I7" s="621"/>
      <c r="J7" s="621"/>
      <c r="K7" s="623"/>
      <c r="L7" s="621"/>
      <c r="M7" s="621"/>
      <c r="N7" s="621"/>
      <c r="O7" s="623"/>
      <c r="P7" s="71"/>
      <c r="Q7" s="70"/>
      <c r="R7" s="70"/>
      <c r="S7" s="70"/>
      <c r="T7" s="70"/>
      <c r="U7" s="70"/>
    </row>
    <row r="8" spans="1:26" ht="43.5" customHeight="1">
      <c r="A8" s="624"/>
      <c r="B8" s="625" t="s">
        <v>359</v>
      </c>
      <c r="C8" s="625" t="s">
        <v>360</v>
      </c>
      <c r="D8" s="625" t="s">
        <v>1043</v>
      </c>
      <c r="E8" s="625" t="s">
        <v>1044</v>
      </c>
      <c r="F8" s="625" t="s">
        <v>1045</v>
      </c>
      <c r="G8" s="625" t="s">
        <v>364</v>
      </c>
      <c r="H8" s="625" t="s">
        <v>365</v>
      </c>
      <c r="I8" s="625" t="s">
        <v>366</v>
      </c>
      <c r="J8" s="625" t="s">
        <v>367</v>
      </c>
      <c r="K8" s="625" t="s">
        <v>368</v>
      </c>
      <c r="L8" s="625" t="s">
        <v>369</v>
      </c>
      <c r="M8" s="625" t="s">
        <v>370</v>
      </c>
      <c r="N8" s="626" t="s">
        <v>371</v>
      </c>
      <c r="O8" s="627" t="s">
        <v>842</v>
      </c>
      <c r="P8" s="71"/>
      <c r="Y8" s="68">
        <v>1</v>
      </c>
      <c r="Z8" s="68">
        <v>1</v>
      </c>
    </row>
    <row r="9" spans="1:26" ht="33" customHeight="1">
      <c r="A9" s="628" t="s">
        <v>1071</v>
      </c>
      <c r="B9" s="500">
        <v>2429279.8003000002</v>
      </c>
      <c r="C9" s="501">
        <v>325336.49387000001</v>
      </c>
      <c r="D9" s="501">
        <v>1914051.99055</v>
      </c>
      <c r="E9" s="501">
        <v>2572480.6733499998</v>
      </c>
      <c r="F9" s="501">
        <v>1861987.2888100001</v>
      </c>
      <c r="G9" s="501">
        <v>919736.31886999996</v>
      </c>
      <c r="H9" s="500">
        <v>709268.47084000008</v>
      </c>
      <c r="I9" s="500">
        <v>0</v>
      </c>
      <c r="J9" s="500">
        <v>82986.130510000003</v>
      </c>
      <c r="K9" s="500">
        <v>57088.566700000003</v>
      </c>
      <c r="L9" s="500">
        <v>20967.637019999998</v>
      </c>
      <c r="M9" s="500">
        <v>0</v>
      </c>
      <c r="N9" s="500">
        <f>SUM(B9:M9)</f>
        <v>10893183.370820001</v>
      </c>
      <c r="O9" s="521">
        <f>+N9/$N$25</f>
        <v>0.24911085546818984</v>
      </c>
      <c r="P9" s="71"/>
      <c r="Q9" s="70"/>
      <c r="R9" s="70"/>
      <c r="S9" s="70"/>
      <c r="T9" s="70"/>
      <c r="U9" s="70"/>
    </row>
    <row r="10" spans="1:26" ht="33" customHeight="1">
      <c r="A10" s="628" t="s">
        <v>1072</v>
      </c>
      <c r="B10" s="500">
        <v>11584.52</v>
      </c>
      <c r="C10" s="501">
        <v>816771.92553999997</v>
      </c>
      <c r="D10" s="501">
        <v>37478.01367</v>
      </c>
      <c r="E10" s="501">
        <v>3627.22813</v>
      </c>
      <c r="F10" s="501">
        <v>15809.448920000001</v>
      </c>
      <c r="G10" s="501">
        <v>360.79406</v>
      </c>
      <c r="H10" s="500">
        <v>4980.1255999999994</v>
      </c>
      <c r="I10" s="500">
        <v>0</v>
      </c>
      <c r="J10" s="500">
        <v>0</v>
      </c>
      <c r="K10" s="500">
        <v>0</v>
      </c>
      <c r="L10" s="500">
        <v>0</v>
      </c>
      <c r="M10" s="500">
        <v>0</v>
      </c>
      <c r="N10" s="500">
        <f t="shared" ref="N10:N25" si="0">SUM(B10:M10)</f>
        <v>890612.05591999996</v>
      </c>
      <c r="O10" s="521">
        <f t="shared" ref="O10:O25" si="1">+N10/$N$25</f>
        <v>2.0366969286023648E-2</v>
      </c>
      <c r="P10" s="71"/>
      <c r="Q10" s="70"/>
      <c r="R10" s="70"/>
      <c r="S10" s="70"/>
      <c r="T10" s="70"/>
      <c r="U10" s="70"/>
    </row>
    <row r="11" spans="1:26" ht="33" customHeight="1">
      <c r="A11" s="628" t="s">
        <v>1073</v>
      </c>
      <c r="B11" s="500">
        <v>0</v>
      </c>
      <c r="C11" s="501">
        <v>60727.25417</v>
      </c>
      <c r="D11" s="501">
        <v>0</v>
      </c>
      <c r="E11" s="501">
        <v>0</v>
      </c>
      <c r="F11" s="501">
        <v>0</v>
      </c>
      <c r="G11" s="501">
        <v>0</v>
      </c>
      <c r="H11" s="500">
        <v>0</v>
      </c>
      <c r="I11" s="500">
        <v>0</v>
      </c>
      <c r="J11" s="500">
        <v>0</v>
      </c>
      <c r="K11" s="500">
        <v>0</v>
      </c>
      <c r="L11" s="500">
        <v>0</v>
      </c>
      <c r="M11" s="500">
        <v>0</v>
      </c>
      <c r="N11" s="500">
        <f t="shared" si="0"/>
        <v>60727.25417</v>
      </c>
      <c r="O11" s="521">
        <f t="shared" si="1"/>
        <v>1.3887417223734965E-3</v>
      </c>
      <c r="P11" s="71"/>
      <c r="Q11" s="70"/>
      <c r="R11" s="70"/>
      <c r="S11" s="70"/>
      <c r="T11" s="70"/>
      <c r="U11" s="70"/>
    </row>
    <row r="12" spans="1:26" ht="33" customHeight="1">
      <c r="A12" s="628" t="s">
        <v>1074</v>
      </c>
      <c r="B12" s="500">
        <v>1543080.1579700001</v>
      </c>
      <c r="C12" s="501">
        <v>299342.38178</v>
      </c>
      <c r="D12" s="501">
        <v>1288079.90545</v>
      </c>
      <c r="E12" s="501">
        <v>846054.27432000008</v>
      </c>
      <c r="F12" s="501">
        <v>475536.55352999998</v>
      </c>
      <c r="G12" s="501">
        <v>748469.95084000006</v>
      </c>
      <c r="H12" s="500">
        <v>797861.94016999996</v>
      </c>
      <c r="I12" s="500">
        <v>0</v>
      </c>
      <c r="J12" s="500">
        <v>17542.071190000002</v>
      </c>
      <c r="K12" s="500">
        <v>0</v>
      </c>
      <c r="L12" s="500">
        <v>307289.19487000001</v>
      </c>
      <c r="M12" s="500">
        <v>0</v>
      </c>
      <c r="N12" s="500">
        <f t="shared" si="0"/>
        <v>6323256.4301199997</v>
      </c>
      <c r="O12" s="521">
        <f t="shared" si="1"/>
        <v>0.14460344281649143</v>
      </c>
      <c r="P12" s="71"/>
      <c r="Q12" s="70"/>
      <c r="R12" s="70"/>
      <c r="S12" s="70"/>
      <c r="T12" s="70"/>
      <c r="U12" s="70"/>
    </row>
    <row r="13" spans="1:26" ht="33" customHeight="1">
      <c r="A13" s="628" t="s">
        <v>1075</v>
      </c>
      <c r="B13" s="500">
        <v>437254.18249000004</v>
      </c>
      <c r="C13" s="501">
        <v>383236.95624999999</v>
      </c>
      <c r="D13" s="501">
        <v>975897.35703999992</v>
      </c>
      <c r="E13" s="501">
        <v>97662.132519999999</v>
      </c>
      <c r="F13" s="501">
        <v>341212.32276000001</v>
      </c>
      <c r="G13" s="501">
        <v>52392.860770000007</v>
      </c>
      <c r="H13" s="500">
        <v>433979.80849999998</v>
      </c>
      <c r="I13" s="500">
        <v>134732.82894000001</v>
      </c>
      <c r="J13" s="500">
        <v>0</v>
      </c>
      <c r="K13" s="500">
        <v>0</v>
      </c>
      <c r="L13" s="500">
        <v>513617.82763000001</v>
      </c>
      <c r="M13" s="500">
        <v>862828.23235000006</v>
      </c>
      <c r="N13" s="500">
        <f t="shared" si="0"/>
        <v>4232814.5092500001</v>
      </c>
      <c r="O13" s="521">
        <f t="shared" si="1"/>
        <v>9.6798154179796855E-2</v>
      </c>
      <c r="P13" s="71"/>
      <c r="Q13" s="70"/>
      <c r="R13" s="70"/>
      <c r="S13" s="70"/>
      <c r="T13" s="70"/>
      <c r="U13" s="70"/>
    </row>
    <row r="14" spans="1:26" ht="33" customHeight="1">
      <c r="A14" s="628" t="s">
        <v>1076</v>
      </c>
      <c r="B14" s="500">
        <v>78071.825540000005</v>
      </c>
      <c r="C14" s="501">
        <v>622840.08529999992</v>
      </c>
      <c r="D14" s="501">
        <v>412949.53048000002</v>
      </c>
      <c r="E14" s="501">
        <v>0</v>
      </c>
      <c r="F14" s="501">
        <v>261338.03456999999</v>
      </c>
      <c r="G14" s="501">
        <v>79293.801480000009</v>
      </c>
      <c r="H14" s="500">
        <v>106298.82129000001</v>
      </c>
      <c r="I14" s="500">
        <v>580558.67532000004</v>
      </c>
      <c r="J14" s="500">
        <v>1736.6786999999999</v>
      </c>
      <c r="K14" s="500">
        <v>0</v>
      </c>
      <c r="L14" s="500">
        <v>534461.56143</v>
      </c>
      <c r="M14" s="500">
        <v>995076.74277999997</v>
      </c>
      <c r="N14" s="500">
        <f t="shared" si="0"/>
        <v>3672625.7568899998</v>
      </c>
      <c r="O14" s="521">
        <f t="shared" si="1"/>
        <v>8.3987472988302989E-2</v>
      </c>
      <c r="P14" s="71"/>
      <c r="Q14" s="70"/>
      <c r="R14" s="70"/>
      <c r="S14" s="70"/>
      <c r="T14" s="70"/>
      <c r="U14" s="70"/>
    </row>
    <row r="15" spans="1:26" ht="33" customHeight="1">
      <c r="A15" s="628" t="s">
        <v>1077</v>
      </c>
      <c r="B15" s="500">
        <v>0</v>
      </c>
      <c r="C15" s="501">
        <v>2757.6267699999999</v>
      </c>
      <c r="D15" s="501">
        <v>0</v>
      </c>
      <c r="E15" s="501">
        <v>58025.059240000002</v>
      </c>
      <c r="F15" s="501">
        <v>31698.90927</v>
      </c>
      <c r="G15" s="501">
        <v>0</v>
      </c>
      <c r="H15" s="500">
        <v>0</v>
      </c>
      <c r="I15" s="500">
        <v>1864195.2698599999</v>
      </c>
      <c r="J15" s="500">
        <v>154.74674999999999</v>
      </c>
      <c r="K15" s="500">
        <v>0</v>
      </c>
      <c r="L15" s="500">
        <v>418084.70039999997</v>
      </c>
      <c r="M15" s="500">
        <v>1351725.32929</v>
      </c>
      <c r="N15" s="500">
        <f t="shared" si="0"/>
        <v>3726641.6415799996</v>
      </c>
      <c r="O15" s="521">
        <f t="shared" si="1"/>
        <v>8.5222735701316873E-2</v>
      </c>
      <c r="P15" s="71"/>
      <c r="Q15" s="70"/>
      <c r="R15" s="70"/>
      <c r="S15" s="70"/>
      <c r="T15" s="70"/>
      <c r="U15" s="70"/>
    </row>
    <row r="16" spans="1:26" ht="33" customHeight="1">
      <c r="A16" s="628" t="s">
        <v>1078</v>
      </c>
      <c r="B16" s="500">
        <v>141163.02712000001</v>
      </c>
      <c r="C16" s="501">
        <v>0</v>
      </c>
      <c r="D16" s="501">
        <v>0</v>
      </c>
      <c r="E16" s="501">
        <v>0</v>
      </c>
      <c r="F16" s="501">
        <v>258618.33082</v>
      </c>
      <c r="G16" s="501">
        <v>0</v>
      </c>
      <c r="H16" s="500">
        <v>400185.39019000001</v>
      </c>
      <c r="I16" s="500">
        <v>147345.85384</v>
      </c>
      <c r="J16" s="500">
        <v>0</v>
      </c>
      <c r="K16" s="500">
        <v>0</v>
      </c>
      <c r="L16" s="500">
        <v>452599.87737</v>
      </c>
      <c r="M16" s="500">
        <v>0</v>
      </c>
      <c r="N16" s="500">
        <f t="shared" si="0"/>
        <v>1399912.4793400001</v>
      </c>
      <c r="O16" s="521">
        <f t="shared" si="1"/>
        <v>3.2013910299458277E-2</v>
      </c>
      <c r="P16" s="71"/>
      <c r="Q16" s="70"/>
      <c r="R16" s="70"/>
      <c r="S16" s="70"/>
      <c r="T16" s="70"/>
      <c r="U16" s="70"/>
    </row>
    <row r="17" spans="1:21" ht="33" customHeight="1">
      <c r="A17" s="628" t="s">
        <v>1079</v>
      </c>
      <c r="B17" s="500">
        <v>0</v>
      </c>
      <c r="C17" s="501">
        <v>0</v>
      </c>
      <c r="D17" s="501">
        <v>0</v>
      </c>
      <c r="E17" s="501">
        <v>0</v>
      </c>
      <c r="F17" s="501">
        <v>0</v>
      </c>
      <c r="G17" s="501">
        <v>0</v>
      </c>
      <c r="H17" s="500">
        <v>0</v>
      </c>
      <c r="I17" s="500">
        <v>0</v>
      </c>
      <c r="J17" s="500">
        <v>0</v>
      </c>
      <c r="K17" s="500">
        <v>0</v>
      </c>
      <c r="L17" s="500">
        <v>0</v>
      </c>
      <c r="M17" s="500">
        <v>0</v>
      </c>
      <c r="N17" s="500">
        <f t="shared" si="0"/>
        <v>0</v>
      </c>
      <c r="O17" s="521">
        <f t="shared" si="1"/>
        <v>0</v>
      </c>
      <c r="P17" s="71"/>
      <c r="Q17" s="70"/>
      <c r="R17" s="70"/>
      <c r="S17" s="70"/>
      <c r="T17" s="70"/>
      <c r="U17" s="70"/>
    </row>
    <row r="18" spans="1:21" ht="33" customHeight="1">
      <c r="A18" s="628" t="s">
        <v>1080</v>
      </c>
      <c r="B18" s="500">
        <v>0</v>
      </c>
      <c r="C18" s="501">
        <v>0</v>
      </c>
      <c r="D18" s="501">
        <v>0</v>
      </c>
      <c r="E18" s="501">
        <v>0</v>
      </c>
      <c r="F18" s="501">
        <v>0</v>
      </c>
      <c r="G18" s="501">
        <v>0</v>
      </c>
      <c r="H18" s="500">
        <v>0</v>
      </c>
      <c r="I18" s="500">
        <v>0</v>
      </c>
      <c r="J18" s="500">
        <v>0</v>
      </c>
      <c r="K18" s="500">
        <v>0</v>
      </c>
      <c r="L18" s="500">
        <v>0</v>
      </c>
      <c r="M18" s="500">
        <v>0</v>
      </c>
      <c r="N18" s="500">
        <f t="shared" si="0"/>
        <v>0</v>
      </c>
      <c r="O18" s="521">
        <f t="shared" si="1"/>
        <v>0</v>
      </c>
      <c r="P18" s="71"/>
      <c r="Q18" s="70"/>
      <c r="R18" s="70"/>
      <c r="S18" s="70"/>
      <c r="T18" s="70"/>
      <c r="U18" s="70"/>
    </row>
    <row r="19" spans="1:21" ht="33" customHeight="1">
      <c r="A19" s="628" t="s">
        <v>1081</v>
      </c>
      <c r="B19" s="500">
        <v>0</v>
      </c>
      <c r="C19" s="501">
        <v>0</v>
      </c>
      <c r="D19" s="501">
        <v>0</v>
      </c>
      <c r="E19" s="501">
        <v>0</v>
      </c>
      <c r="F19" s="501">
        <v>0</v>
      </c>
      <c r="G19" s="501">
        <v>0</v>
      </c>
      <c r="H19" s="500">
        <v>0</v>
      </c>
      <c r="I19" s="500">
        <v>0</v>
      </c>
      <c r="J19" s="500">
        <v>0</v>
      </c>
      <c r="K19" s="500">
        <v>0</v>
      </c>
      <c r="L19" s="500">
        <v>0</v>
      </c>
      <c r="M19" s="500">
        <v>0</v>
      </c>
      <c r="N19" s="500">
        <f t="shared" si="0"/>
        <v>0</v>
      </c>
      <c r="O19" s="521">
        <f t="shared" si="1"/>
        <v>0</v>
      </c>
      <c r="P19" s="71"/>
      <c r="Q19" s="70"/>
      <c r="R19" s="70"/>
      <c r="S19" s="70"/>
      <c r="T19" s="70"/>
      <c r="U19" s="70"/>
    </row>
    <row r="20" spans="1:21" ht="33" customHeight="1">
      <c r="A20" s="628" t="s">
        <v>1082</v>
      </c>
      <c r="B20" s="500">
        <v>0</v>
      </c>
      <c r="C20" s="501">
        <v>0</v>
      </c>
      <c r="D20" s="501">
        <v>0</v>
      </c>
      <c r="E20" s="501">
        <v>0</v>
      </c>
      <c r="F20" s="501">
        <v>0</v>
      </c>
      <c r="G20" s="501">
        <v>0</v>
      </c>
      <c r="H20" s="500">
        <v>0</v>
      </c>
      <c r="I20" s="500">
        <v>0</v>
      </c>
      <c r="J20" s="500">
        <v>0</v>
      </c>
      <c r="K20" s="500">
        <v>0</v>
      </c>
      <c r="L20" s="500">
        <v>0</v>
      </c>
      <c r="M20" s="500">
        <v>0</v>
      </c>
      <c r="N20" s="500">
        <f t="shared" si="0"/>
        <v>0</v>
      </c>
      <c r="O20" s="521">
        <f t="shared" si="1"/>
        <v>0</v>
      </c>
      <c r="P20" s="71"/>
      <c r="Q20" s="70"/>
      <c r="R20" s="70"/>
      <c r="S20" s="70"/>
      <c r="T20" s="70"/>
      <c r="U20" s="70"/>
    </row>
    <row r="21" spans="1:21" ht="33" customHeight="1">
      <c r="A21" s="628" t="s">
        <v>1083</v>
      </c>
      <c r="B21" s="500">
        <v>1358823.0671999999</v>
      </c>
      <c r="C21" s="501">
        <v>716330.06764999998</v>
      </c>
      <c r="D21" s="501">
        <v>2348234.16127</v>
      </c>
      <c r="E21" s="501">
        <v>886727.17575000005</v>
      </c>
      <c r="F21" s="501">
        <v>1191052.5012399999</v>
      </c>
      <c r="G21" s="501">
        <v>573326.91752000002</v>
      </c>
      <c r="H21" s="500">
        <v>475702.74234</v>
      </c>
      <c r="I21" s="500">
        <v>180060.29144999999</v>
      </c>
      <c r="J21" s="500">
        <v>0</v>
      </c>
      <c r="K21" s="500">
        <v>0</v>
      </c>
      <c r="L21" s="500">
        <v>222625.83468999999</v>
      </c>
      <c r="M21" s="500">
        <v>39792.495419999999</v>
      </c>
      <c r="N21" s="500">
        <f t="shared" si="0"/>
        <v>7992675.2545300005</v>
      </c>
      <c r="O21" s="521">
        <f t="shared" si="1"/>
        <v>0.18278056123326969</v>
      </c>
      <c r="P21" s="71"/>
      <c r="Q21" s="70"/>
      <c r="R21" s="70"/>
      <c r="S21" s="70"/>
      <c r="T21" s="70"/>
      <c r="U21" s="70"/>
    </row>
    <row r="22" spans="1:21" ht="33" customHeight="1">
      <c r="A22" s="628" t="s">
        <v>1084</v>
      </c>
      <c r="B22" s="500">
        <v>169883.27644999998</v>
      </c>
      <c r="C22" s="501">
        <v>399814.37014000001</v>
      </c>
      <c r="D22" s="501">
        <v>653679.02220000001</v>
      </c>
      <c r="E22" s="501">
        <v>133518.31387000001</v>
      </c>
      <c r="F22" s="501">
        <v>474640.66108999995</v>
      </c>
      <c r="G22" s="501">
        <v>221169.57768000002</v>
      </c>
      <c r="H22" s="500">
        <v>21673.102010000002</v>
      </c>
      <c r="I22" s="500">
        <v>298468.99891000002</v>
      </c>
      <c r="J22" s="500">
        <v>1670.20171</v>
      </c>
      <c r="K22" s="500">
        <v>2.8333000000000004</v>
      </c>
      <c r="L22" s="500">
        <v>314722.80687999999</v>
      </c>
      <c r="M22" s="500">
        <v>232176.34849</v>
      </c>
      <c r="N22" s="500">
        <f t="shared" si="0"/>
        <v>2921419.5127300005</v>
      </c>
      <c r="O22" s="521">
        <f t="shared" si="1"/>
        <v>6.680850668015971E-2</v>
      </c>
      <c r="P22" s="71"/>
      <c r="Q22" s="70"/>
      <c r="R22" s="70"/>
      <c r="S22" s="70"/>
      <c r="T22" s="70"/>
      <c r="U22" s="70"/>
    </row>
    <row r="23" spans="1:21" ht="33" customHeight="1">
      <c r="A23" s="628" t="s">
        <v>1085</v>
      </c>
      <c r="B23" s="500">
        <v>0</v>
      </c>
      <c r="C23" s="501">
        <v>36525.437549999995</v>
      </c>
      <c r="D23" s="501">
        <v>4337.37997</v>
      </c>
      <c r="E23" s="501">
        <v>0</v>
      </c>
      <c r="F23" s="501">
        <v>299.48073999999997</v>
      </c>
      <c r="G23" s="501">
        <v>0</v>
      </c>
      <c r="H23" s="500">
        <v>0</v>
      </c>
      <c r="I23" s="500">
        <v>475330.77935999999</v>
      </c>
      <c r="J23" s="500">
        <v>43.747949999999996</v>
      </c>
      <c r="K23" s="500">
        <v>0</v>
      </c>
      <c r="L23" s="500">
        <v>26.4725</v>
      </c>
      <c r="M23" s="500">
        <v>143448.56875000001</v>
      </c>
      <c r="N23" s="500">
        <f t="shared" si="0"/>
        <v>660011.86682</v>
      </c>
      <c r="O23" s="521">
        <f t="shared" si="1"/>
        <v>1.5093486923493375E-2</v>
      </c>
      <c r="P23" s="71"/>
      <c r="Q23" s="70"/>
      <c r="R23" s="70"/>
      <c r="S23" s="70"/>
      <c r="T23" s="70"/>
      <c r="U23" s="70"/>
    </row>
    <row r="24" spans="1:21" s="130" customFormat="1" ht="54" customHeight="1">
      <c r="A24" s="629" t="s">
        <v>1086</v>
      </c>
      <c r="B24" s="507">
        <v>366510.32139999996</v>
      </c>
      <c r="C24" s="522">
        <v>0</v>
      </c>
      <c r="D24" s="522">
        <v>148197.1857</v>
      </c>
      <c r="E24" s="522">
        <v>127383.79794</v>
      </c>
      <c r="F24" s="522">
        <v>54844.064039999997</v>
      </c>
      <c r="G24" s="522">
        <v>0</v>
      </c>
      <c r="H24" s="507">
        <v>36985.24538</v>
      </c>
      <c r="I24" s="507">
        <v>26276.917550000002</v>
      </c>
      <c r="J24" s="507">
        <v>0</v>
      </c>
      <c r="K24" s="507">
        <v>0</v>
      </c>
      <c r="L24" s="507">
        <v>194178.77950999999</v>
      </c>
      <c r="M24" s="507">
        <v>0</v>
      </c>
      <c r="N24" s="507">
        <f t="shared" si="0"/>
        <v>954376.31151999987</v>
      </c>
      <c r="O24" s="508">
        <f t="shared" si="1"/>
        <v>2.1825162701123807E-2</v>
      </c>
      <c r="P24" s="162"/>
      <c r="Q24" s="630"/>
      <c r="R24" s="630"/>
      <c r="S24" s="630"/>
      <c r="T24" s="630"/>
      <c r="U24" s="630"/>
    </row>
    <row r="25" spans="1:21" s="130" customFormat="1" ht="35.25" customHeight="1">
      <c r="A25" s="631" t="s">
        <v>1039</v>
      </c>
      <c r="B25" s="632">
        <f>SUM(B9:B24)</f>
        <v>6535650.1784699997</v>
      </c>
      <c r="C25" s="632">
        <f t="shared" ref="C25:M25" si="2">SUM(C9:C24)</f>
        <v>3663682.5990199996</v>
      </c>
      <c r="D25" s="632">
        <f t="shared" si="2"/>
        <v>7782904.5463300012</v>
      </c>
      <c r="E25" s="632">
        <f t="shared" si="2"/>
        <v>4725478.6551200002</v>
      </c>
      <c r="F25" s="632">
        <f t="shared" si="2"/>
        <v>4967037.5957899988</v>
      </c>
      <c r="G25" s="632">
        <f t="shared" si="2"/>
        <v>2594750.2212199997</v>
      </c>
      <c r="H25" s="632">
        <f t="shared" si="2"/>
        <v>2986935.6463200003</v>
      </c>
      <c r="I25" s="632">
        <f t="shared" si="2"/>
        <v>3706969.6152300001</v>
      </c>
      <c r="J25" s="632">
        <f t="shared" si="2"/>
        <v>104133.57681000001</v>
      </c>
      <c r="K25" s="632">
        <f t="shared" si="2"/>
        <v>57091.4</v>
      </c>
      <c r="L25" s="632">
        <f t="shared" si="2"/>
        <v>2978574.6922999998</v>
      </c>
      <c r="M25" s="632">
        <f t="shared" si="2"/>
        <v>3625047.7170800003</v>
      </c>
      <c r="N25" s="632">
        <f t="shared" si="0"/>
        <v>43728256.443690002</v>
      </c>
      <c r="O25" s="633">
        <f t="shared" si="1"/>
        <v>1</v>
      </c>
      <c r="P25" s="162"/>
      <c r="Q25" s="630"/>
      <c r="R25" s="630"/>
      <c r="S25" s="630"/>
      <c r="T25" s="630"/>
      <c r="U25" s="630"/>
    </row>
    <row r="26" spans="1:21" ht="76.5" customHeight="1">
      <c r="A26" s="634" t="s">
        <v>880</v>
      </c>
      <c r="B26" s="502">
        <f t="shared" ref="B26:N26" si="3">+B25/$N$25</f>
        <v>0.14946057103571289</v>
      </c>
      <c r="C26" s="502">
        <f t="shared" si="3"/>
        <v>8.3782956307389425E-2</v>
      </c>
      <c r="D26" s="502">
        <f t="shared" si="3"/>
        <v>0.17798341802976406</v>
      </c>
      <c r="E26" s="502">
        <f t="shared" si="3"/>
        <v>0.10806464834025845</v>
      </c>
      <c r="F26" s="502">
        <f t="shared" si="3"/>
        <v>0.11358874100517088</v>
      </c>
      <c r="G26" s="502">
        <f t="shared" si="3"/>
        <v>5.9338067241746222E-2</v>
      </c>
      <c r="H26" s="502">
        <f t="shared" si="3"/>
        <v>6.8306762931797979E-2</v>
      </c>
      <c r="I26" s="502">
        <f t="shared" si="3"/>
        <v>8.4772865801396868E-2</v>
      </c>
      <c r="J26" s="502">
        <f t="shared" si="3"/>
        <v>2.3813795764780947E-3</v>
      </c>
      <c r="K26" s="502">
        <f t="shared" si="3"/>
        <v>1.3055951607290372E-3</v>
      </c>
      <c r="L26" s="502">
        <f t="shared" si="3"/>
        <v>6.8115560384521323E-2</v>
      </c>
      <c r="M26" s="502">
        <f t="shared" si="3"/>
        <v>8.2899434185034732E-2</v>
      </c>
      <c r="N26" s="502">
        <f t="shared" si="3"/>
        <v>1</v>
      </c>
      <c r="O26" s="521"/>
      <c r="Q26" s="70"/>
      <c r="R26" s="70"/>
      <c r="S26" s="70"/>
      <c r="T26" s="70"/>
      <c r="U26" s="70"/>
    </row>
    <row r="27" spans="1:21" ht="9" customHeight="1" thickBot="1">
      <c r="A27" s="527"/>
      <c r="B27" s="72"/>
      <c r="C27" s="528"/>
      <c r="D27" s="528"/>
      <c r="E27" s="528"/>
      <c r="F27" s="528"/>
      <c r="G27" s="528"/>
      <c r="H27" s="529"/>
      <c r="I27" s="529"/>
      <c r="J27" s="529"/>
      <c r="K27" s="529"/>
      <c r="L27" s="529"/>
      <c r="M27" s="529"/>
      <c r="N27" s="529"/>
      <c r="O27" s="530"/>
      <c r="P27" s="70"/>
      <c r="Q27" s="70"/>
      <c r="R27" s="70"/>
      <c r="S27" s="70"/>
      <c r="T27" s="70"/>
      <c r="U27" s="70"/>
    </row>
    <row r="28" spans="1:21" ht="26.25" customHeight="1" thickTop="1">
      <c r="A28" s="635" t="s">
        <v>1041</v>
      </c>
      <c r="B28" s="73"/>
      <c r="C28" s="532"/>
      <c r="D28" s="532"/>
      <c r="E28" s="532"/>
      <c r="F28" s="532"/>
      <c r="G28" s="532"/>
      <c r="H28" s="74"/>
      <c r="I28" s="74"/>
      <c r="J28" s="74"/>
      <c r="K28" s="74"/>
      <c r="L28" s="74"/>
      <c r="M28" s="74"/>
      <c r="N28" s="74"/>
      <c r="O28" s="74"/>
      <c r="P28" s="70"/>
      <c r="Q28" s="70"/>
      <c r="R28" s="70"/>
      <c r="S28" s="70"/>
      <c r="T28" s="70"/>
      <c r="U28" s="70"/>
    </row>
    <row r="29" spans="1:21" ht="13.5" customHeight="1">
      <c r="A29" s="635" t="s">
        <v>1058</v>
      </c>
      <c r="B29" s="82"/>
      <c r="C29" s="75"/>
      <c r="D29" s="75"/>
      <c r="E29" s="75"/>
      <c r="F29" s="75"/>
      <c r="G29" s="75"/>
      <c r="H29" s="220"/>
      <c r="I29" s="220"/>
      <c r="J29" s="220"/>
      <c r="K29" s="220"/>
      <c r="L29" s="220"/>
      <c r="M29" s="220"/>
      <c r="N29" s="220"/>
      <c r="O29" s="74"/>
      <c r="P29" s="70"/>
      <c r="Q29" s="70"/>
      <c r="R29" s="70"/>
      <c r="S29" s="70"/>
      <c r="T29" s="70"/>
      <c r="U29" s="70"/>
    </row>
    <row r="30" spans="1:21" ht="13.5" customHeight="1">
      <c r="A30" s="635" t="s">
        <v>1048</v>
      </c>
      <c r="B30" s="82"/>
      <c r="C30" s="75"/>
      <c r="D30" s="75"/>
      <c r="E30" s="75"/>
      <c r="F30" s="75"/>
      <c r="G30" s="75"/>
      <c r="H30" s="220"/>
      <c r="I30" s="220"/>
      <c r="J30" s="220"/>
      <c r="K30" s="220"/>
      <c r="L30" s="220"/>
      <c r="M30" s="220"/>
      <c r="N30" s="220"/>
      <c r="O30" s="74"/>
      <c r="P30" s="70"/>
      <c r="Q30" s="70"/>
      <c r="R30" s="70"/>
      <c r="S30" s="70"/>
      <c r="T30" s="70"/>
      <c r="U30" s="70"/>
    </row>
    <row r="31" spans="1:21" ht="9" customHeight="1">
      <c r="A31" s="635"/>
      <c r="B31" s="82"/>
      <c r="C31" s="75"/>
      <c r="D31" s="75"/>
      <c r="E31" s="75"/>
      <c r="F31" s="75"/>
      <c r="G31" s="75"/>
      <c r="H31" s="220"/>
      <c r="I31" s="220"/>
      <c r="J31" s="220"/>
      <c r="K31" s="220"/>
      <c r="L31" s="220"/>
      <c r="M31" s="220"/>
      <c r="N31" s="220"/>
      <c r="O31" s="74"/>
      <c r="P31" s="70"/>
      <c r="Q31" s="70"/>
      <c r="R31" s="70"/>
      <c r="S31" s="70"/>
      <c r="T31" s="70"/>
      <c r="U31" s="70"/>
    </row>
    <row r="32" spans="1:21" ht="9" hidden="1" customHeight="1">
      <c r="A32" s="220"/>
      <c r="B32" s="82"/>
      <c r="C32" s="75"/>
      <c r="D32" s="75"/>
      <c r="E32" s="75"/>
      <c r="F32" s="75"/>
      <c r="G32" s="75"/>
      <c r="H32" s="220"/>
      <c r="I32" s="220"/>
      <c r="J32" s="220"/>
      <c r="K32" s="220"/>
      <c r="L32" s="220"/>
      <c r="M32" s="220"/>
      <c r="N32" s="220"/>
      <c r="O32" s="74"/>
      <c r="P32" s="70"/>
      <c r="Q32" s="70"/>
      <c r="R32" s="70"/>
      <c r="S32" s="70"/>
      <c r="T32" s="70"/>
      <c r="U32" s="70"/>
    </row>
    <row r="33" spans="1:21" ht="9" hidden="1" customHeight="1">
      <c r="A33" s="220"/>
      <c r="B33" s="82"/>
      <c r="C33" s="75"/>
      <c r="D33" s="75"/>
      <c r="E33" s="75"/>
      <c r="F33" s="75"/>
      <c r="G33" s="75"/>
      <c r="H33" s="220"/>
      <c r="I33" s="220"/>
      <c r="J33" s="220"/>
      <c r="K33" s="220"/>
      <c r="L33" s="220"/>
      <c r="M33" s="220"/>
      <c r="N33" s="220"/>
      <c r="O33" s="74"/>
      <c r="P33" s="70"/>
      <c r="Q33" s="70"/>
      <c r="R33" s="70"/>
      <c r="S33" s="70"/>
      <c r="T33" s="70"/>
      <c r="U33" s="70"/>
    </row>
    <row r="34" spans="1:21" ht="9" hidden="1" customHeight="1">
      <c r="A34" s="220"/>
      <c r="B34" s="82"/>
      <c r="C34" s="75"/>
      <c r="D34" s="75"/>
      <c r="E34" s="75"/>
      <c r="F34" s="75"/>
      <c r="G34" s="75"/>
      <c r="H34" s="220"/>
      <c r="I34" s="220"/>
      <c r="J34" s="220"/>
      <c r="K34" s="220"/>
      <c r="L34" s="220"/>
      <c r="M34" s="220"/>
      <c r="N34" s="220"/>
      <c r="O34" s="74"/>
      <c r="P34" s="70"/>
      <c r="Q34" s="70"/>
      <c r="R34" s="70"/>
      <c r="S34" s="70"/>
      <c r="T34" s="70"/>
      <c r="U34" s="70"/>
    </row>
    <row r="35" spans="1:21" ht="9" hidden="1" customHeight="1">
      <c r="A35" s="220"/>
      <c r="B35" s="82"/>
      <c r="C35" s="75"/>
      <c r="D35" s="75"/>
      <c r="E35" s="75"/>
      <c r="F35" s="75"/>
      <c r="G35" s="75"/>
      <c r="H35" s="220"/>
      <c r="I35" s="220"/>
      <c r="J35" s="220"/>
      <c r="K35" s="220"/>
      <c r="L35" s="220"/>
      <c r="M35" s="220"/>
      <c r="N35" s="220"/>
      <c r="O35" s="74"/>
      <c r="P35" s="70"/>
      <c r="Q35" s="70"/>
      <c r="R35" s="70"/>
      <c r="S35" s="70"/>
      <c r="T35" s="70"/>
      <c r="U35" s="70"/>
    </row>
    <row r="36" spans="1:21" ht="9" hidden="1" customHeight="1">
      <c r="A36" s="220"/>
      <c r="B36" s="82"/>
      <c r="C36" s="75"/>
      <c r="D36" s="75"/>
      <c r="E36" s="75"/>
      <c r="F36" s="75"/>
      <c r="G36" s="75"/>
      <c r="H36" s="220"/>
      <c r="I36" s="220"/>
      <c r="J36" s="220"/>
      <c r="K36" s="220"/>
      <c r="L36" s="220"/>
      <c r="M36" s="220"/>
      <c r="N36" s="220"/>
      <c r="O36" s="74"/>
      <c r="P36" s="70"/>
      <c r="Q36" s="70"/>
      <c r="R36" s="70"/>
      <c r="S36" s="70"/>
      <c r="T36" s="70"/>
      <c r="U36" s="70"/>
    </row>
    <row r="37" spans="1:21" ht="9" hidden="1" customHeight="1">
      <c r="A37" s="636"/>
      <c r="B37" s="82"/>
      <c r="C37" s="75"/>
      <c r="D37" s="75"/>
      <c r="E37" s="75"/>
      <c r="F37" s="75"/>
      <c r="G37" s="75"/>
      <c r="H37" s="220"/>
      <c r="I37" s="220"/>
      <c r="J37" s="220"/>
      <c r="K37" s="220"/>
      <c r="L37" s="220"/>
      <c r="M37" s="220"/>
      <c r="N37" s="220"/>
      <c r="O37" s="74"/>
      <c r="P37" s="70"/>
      <c r="Q37" s="70"/>
      <c r="R37" s="70"/>
      <c r="S37" s="70"/>
      <c r="T37" s="70"/>
      <c r="U37" s="70"/>
    </row>
    <row r="38" spans="1:21" ht="9" hidden="1" customHeight="1">
      <c r="A38" s="77"/>
      <c r="B38" s="82"/>
      <c r="C38" s="75"/>
      <c r="D38" s="75"/>
      <c r="E38" s="75"/>
      <c r="F38" s="75"/>
      <c r="G38" s="75"/>
      <c r="H38" s="220"/>
      <c r="I38" s="220"/>
      <c r="J38" s="220"/>
      <c r="K38" s="220"/>
      <c r="L38" s="220"/>
      <c r="M38" s="220"/>
      <c r="N38" s="220"/>
      <c r="O38" s="74"/>
      <c r="P38" s="70"/>
      <c r="Q38" s="70"/>
      <c r="R38" s="70"/>
      <c r="S38" s="70"/>
      <c r="T38" s="70"/>
      <c r="U38" s="70"/>
    </row>
    <row r="39" spans="1:21" ht="9" hidden="1" customHeight="1">
      <c r="B39" s="82"/>
      <c r="C39" s="75"/>
      <c r="D39" s="75"/>
      <c r="E39" s="75"/>
      <c r="F39" s="75"/>
      <c r="G39" s="75"/>
      <c r="H39" s="220"/>
      <c r="I39" s="220"/>
      <c r="J39" s="220"/>
      <c r="K39" s="220"/>
      <c r="L39" s="220"/>
      <c r="M39" s="220"/>
      <c r="N39" s="220"/>
      <c r="O39" s="74"/>
      <c r="P39" s="74"/>
      <c r="Q39" s="74"/>
      <c r="R39" s="70"/>
      <c r="S39" s="70"/>
      <c r="T39" s="70"/>
      <c r="U39" s="70"/>
    </row>
    <row r="40" spans="1:21" ht="9" hidden="1" customHeight="1">
      <c r="B40" s="82"/>
      <c r="C40" s="75"/>
      <c r="D40" s="75"/>
      <c r="E40" s="75"/>
      <c r="F40" s="75"/>
      <c r="G40" s="75"/>
      <c r="H40" s="220"/>
      <c r="I40" s="220"/>
      <c r="J40" s="220"/>
      <c r="K40" s="220"/>
      <c r="L40" s="220"/>
      <c r="M40" s="220"/>
      <c r="N40" s="220"/>
      <c r="O40" s="74"/>
      <c r="P40" s="70"/>
      <c r="Q40" s="70"/>
      <c r="R40" s="70"/>
      <c r="S40" s="70"/>
      <c r="T40" s="70"/>
      <c r="U40" s="70"/>
    </row>
    <row r="41" spans="1:21" ht="9" hidden="1" customHeight="1">
      <c r="A41" s="77"/>
      <c r="B41" s="82"/>
      <c r="C41" s="75"/>
      <c r="D41" s="75"/>
      <c r="E41" s="75"/>
      <c r="F41" s="75"/>
      <c r="G41" s="75"/>
      <c r="H41" s="220"/>
      <c r="I41" s="220"/>
      <c r="J41" s="220"/>
      <c r="K41" s="220"/>
      <c r="L41" s="220"/>
      <c r="M41" s="220"/>
      <c r="N41" s="220"/>
      <c r="O41" s="74"/>
      <c r="P41" s="70"/>
      <c r="Q41" s="70"/>
      <c r="R41" s="70"/>
      <c r="S41" s="70"/>
      <c r="T41" s="70"/>
      <c r="U41" s="70"/>
    </row>
    <row r="42" spans="1:21" ht="9" hidden="1" customHeight="1">
      <c r="A42" s="76"/>
      <c r="C42" s="75"/>
      <c r="D42" s="75"/>
      <c r="E42" s="75"/>
      <c r="F42" s="75"/>
      <c r="G42" s="75"/>
      <c r="H42" s="70"/>
      <c r="I42" s="70"/>
      <c r="J42" s="70"/>
      <c r="K42" s="70"/>
      <c r="L42" s="70"/>
      <c r="M42" s="70"/>
      <c r="N42" s="70"/>
      <c r="O42" s="74"/>
      <c r="P42" s="70"/>
      <c r="Q42" s="70"/>
      <c r="R42" s="70"/>
      <c r="S42" s="70"/>
      <c r="T42" s="70"/>
      <c r="U42" s="70"/>
    </row>
    <row r="43" spans="1:21" ht="9" hidden="1" customHeight="1">
      <c r="A43" s="77"/>
      <c r="C43" s="75"/>
      <c r="D43" s="75"/>
      <c r="E43" s="75"/>
      <c r="F43" s="75"/>
      <c r="G43" s="75"/>
      <c r="H43" s="70"/>
      <c r="I43" s="70"/>
      <c r="J43" s="70"/>
      <c r="K43" s="70"/>
      <c r="L43" s="70"/>
      <c r="M43" s="70"/>
      <c r="N43" s="70"/>
      <c r="O43" s="74"/>
      <c r="P43" s="70"/>
      <c r="Q43" s="70"/>
      <c r="R43" s="70"/>
      <c r="S43" s="70"/>
      <c r="T43" s="70"/>
      <c r="U43" s="70"/>
    </row>
    <row r="44" spans="1:21" ht="9" hidden="1" customHeight="1">
      <c r="A44" s="77"/>
      <c r="C44" s="75"/>
      <c r="D44" s="75"/>
      <c r="E44" s="75"/>
      <c r="F44" s="75"/>
      <c r="G44" s="75"/>
      <c r="H44" s="70"/>
      <c r="I44" s="70"/>
      <c r="J44" s="70"/>
      <c r="K44" s="70"/>
      <c r="L44" s="70"/>
      <c r="M44" s="70"/>
      <c r="N44" s="70"/>
      <c r="O44" s="74"/>
      <c r="P44" s="70"/>
      <c r="Q44" s="70"/>
      <c r="R44" s="70"/>
      <c r="S44" s="70"/>
      <c r="T44" s="70"/>
      <c r="U44" s="70"/>
    </row>
    <row r="45" spans="1:21" ht="9" hidden="1" customHeight="1">
      <c r="A45" s="77"/>
      <c r="B45" s="78"/>
      <c r="C45" s="75"/>
      <c r="D45" s="75"/>
      <c r="E45" s="75"/>
      <c r="F45" s="75"/>
      <c r="G45" s="75"/>
      <c r="H45" s="70"/>
      <c r="I45" s="70"/>
      <c r="J45" s="70"/>
      <c r="K45" s="70"/>
      <c r="L45" s="70"/>
      <c r="M45" s="70"/>
      <c r="N45" s="70"/>
      <c r="O45" s="74"/>
      <c r="P45" s="70"/>
      <c r="Q45" s="70"/>
      <c r="R45" s="70"/>
      <c r="S45" s="70"/>
      <c r="T45" s="70"/>
      <c r="U45" s="70"/>
    </row>
    <row r="46" spans="1:21" ht="9" hidden="1" customHeight="1">
      <c r="A46" s="77"/>
      <c r="B46" s="78"/>
      <c r="C46" s="75"/>
      <c r="D46" s="75"/>
      <c r="E46" s="75"/>
      <c r="F46" s="75"/>
      <c r="G46" s="75"/>
      <c r="H46" s="70"/>
      <c r="I46" s="70"/>
      <c r="J46" s="70"/>
      <c r="K46" s="70"/>
      <c r="L46" s="70"/>
      <c r="M46" s="70"/>
      <c r="N46" s="70"/>
      <c r="O46" s="74"/>
      <c r="P46" s="70"/>
      <c r="Q46" s="70"/>
      <c r="R46" s="70"/>
      <c r="S46" s="70"/>
      <c r="T46" s="70"/>
      <c r="U46" s="70"/>
    </row>
    <row r="47" spans="1:21" ht="9" hidden="1" customHeight="1">
      <c r="A47" s="77"/>
      <c r="B47" s="78"/>
      <c r="C47" s="75"/>
      <c r="D47" s="75"/>
      <c r="E47" s="75"/>
      <c r="F47" s="75"/>
      <c r="G47" s="75"/>
      <c r="H47" s="70"/>
      <c r="I47" s="70"/>
      <c r="J47" s="70"/>
      <c r="K47" s="70"/>
      <c r="L47" s="70"/>
      <c r="M47" s="70"/>
      <c r="N47" s="70"/>
      <c r="O47" s="74"/>
      <c r="P47" s="70"/>
      <c r="Q47" s="70"/>
      <c r="R47" s="70"/>
      <c r="S47" s="70"/>
      <c r="T47" s="70"/>
      <c r="U47" s="70"/>
    </row>
    <row r="48" spans="1:21" ht="9" hidden="1" customHeight="1">
      <c r="A48" s="79"/>
      <c r="B48" s="78"/>
      <c r="C48" s="75"/>
      <c r="D48" s="75"/>
      <c r="E48" s="75"/>
      <c r="F48" s="75"/>
      <c r="G48" s="75"/>
      <c r="H48" s="70"/>
      <c r="I48" s="70"/>
      <c r="J48" s="70"/>
      <c r="K48" s="70"/>
      <c r="L48" s="70"/>
      <c r="M48" s="70"/>
      <c r="N48" s="70"/>
      <c r="O48" s="74"/>
      <c r="P48" s="70"/>
      <c r="Q48" s="70"/>
      <c r="R48" s="70"/>
      <c r="S48" s="70"/>
      <c r="T48" s="70"/>
      <c r="U48" s="70"/>
    </row>
    <row r="49" spans="1:21" ht="9" hidden="1" customHeight="1">
      <c r="A49" s="77"/>
      <c r="B49" s="78"/>
      <c r="C49" s="75"/>
      <c r="D49" s="75"/>
      <c r="E49" s="75"/>
      <c r="F49" s="75"/>
      <c r="G49" s="75"/>
      <c r="H49" s="70"/>
      <c r="I49" s="70"/>
      <c r="J49" s="70"/>
      <c r="K49" s="70"/>
      <c r="L49" s="70"/>
      <c r="M49" s="70"/>
      <c r="N49" s="70"/>
      <c r="O49" s="74"/>
      <c r="P49" s="70"/>
      <c r="Q49" s="70"/>
      <c r="R49" s="70"/>
      <c r="S49" s="70"/>
      <c r="T49" s="70"/>
      <c r="U49" s="70"/>
    </row>
    <row r="50" spans="1:21" ht="9" hidden="1" customHeight="1">
      <c r="A50" s="77"/>
      <c r="B50" s="78"/>
      <c r="C50" s="75"/>
      <c r="D50" s="75"/>
      <c r="E50" s="75"/>
      <c r="F50" s="75"/>
      <c r="G50" s="75"/>
      <c r="H50" s="70"/>
      <c r="I50" s="70"/>
      <c r="J50" s="70"/>
      <c r="K50" s="70"/>
      <c r="L50" s="70"/>
      <c r="M50" s="70"/>
      <c r="N50" s="70"/>
      <c r="O50" s="74"/>
      <c r="P50" s="70"/>
      <c r="Q50" s="70"/>
      <c r="R50" s="70"/>
      <c r="S50" s="70"/>
      <c r="T50" s="70"/>
      <c r="U50" s="70"/>
    </row>
    <row r="51" spans="1:21" ht="9" hidden="1" customHeight="1">
      <c r="A51" s="77"/>
      <c r="B51" s="78"/>
      <c r="C51" s="75"/>
      <c r="D51" s="75"/>
      <c r="E51" s="75"/>
      <c r="F51" s="75"/>
      <c r="G51" s="75"/>
      <c r="H51" s="70"/>
      <c r="I51" s="70"/>
      <c r="J51" s="70"/>
      <c r="K51" s="70"/>
      <c r="L51" s="70"/>
      <c r="M51" s="70"/>
      <c r="N51" s="70"/>
      <c r="O51" s="74"/>
      <c r="P51" s="70"/>
      <c r="Q51" s="70"/>
      <c r="R51" s="70"/>
      <c r="S51" s="70"/>
      <c r="T51" s="70"/>
      <c r="U51" s="70"/>
    </row>
    <row r="52" spans="1:21" ht="9" hidden="1" customHeight="1">
      <c r="A52" s="77"/>
      <c r="C52" s="75"/>
      <c r="D52" s="75"/>
      <c r="E52" s="75"/>
      <c r="F52" s="75"/>
      <c r="G52" s="75"/>
      <c r="H52" s="70"/>
      <c r="I52" s="70"/>
      <c r="J52" s="70"/>
      <c r="K52" s="70"/>
      <c r="L52" s="70"/>
      <c r="M52" s="70"/>
      <c r="N52" s="70"/>
      <c r="O52" s="74"/>
      <c r="P52" s="70"/>
      <c r="Q52" s="70"/>
      <c r="R52" s="70"/>
      <c r="S52" s="70"/>
      <c r="T52" s="70"/>
      <c r="U52" s="70"/>
    </row>
    <row r="53" spans="1:21" ht="9" hidden="1" customHeight="1">
      <c r="A53" s="77"/>
      <c r="C53" s="75"/>
      <c r="D53" s="75"/>
      <c r="E53" s="75"/>
      <c r="F53" s="75"/>
      <c r="G53" s="75"/>
      <c r="H53" s="70"/>
      <c r="I53" s="70"/>
      <c r="J53" s="70"/>
      <c r="K53" s="70"/>
      <c r="L53" s="70"/>
      <c r="M53" s="70"/>
      <c r="N53" s="70"/>
      <c r="O53" s="74"/>
      <c r="P53" s="70"/>
      <c r="Q53" s="70"/>
      <c r="R53" s="70"/>
      <c r="S53" s="70"/>
      <c r="T53" s="70"/>
      <c r="U53" s="70"/>
    </row>
    <row r="54" spans="1:21" ht="9" hidden="1" customHeight="1">
      <c r="A54" s="79"/>
      <c r="C54" s="75"/>
      <c r="D54" s="75"/>
      <c r="E54" s="75"/>
      <c r="F54" s="75"/>
      <c r="G54" s="75"/>
      <c r="H54" s="70"/>
      <c r="I54" s="70"/>
      <c r="J54" s="70"/>
      <c r="K54" s="70"/>
      <c r="L54" s="70"/>
      <c r="M54" s="70"/>
      <c r="N54" s="70"/>
      <c r="O54" s="74"/>
      <c r="P54" s="70"/>
      <c r="Q54" s="70"/>
      <c r="R54" s="70"/>
      <c r="S54" s="70"/>
      <c r="T54" s="70"/>
      <c r="U54" s="70"/>
    </row>
    <row r="55" spans="1:21" ht="9" hidden="1" customHeight="1">
      <c r="A55" s="77"/>
      <c r="C55" s="75"/>
      <c r="D55" s="75"/>
      <c r="E55" s="75"/>
      <c r="F55" s="75"/>
      <c r="G55" s="75"/>
      <c r="H55" s="70"/>
      <c r="I55" s="70"/>
      <c r="J55" s="70"/>
      <c r="K55" s="70"/>
      <c r="L55" s="70"/>
      <c r="M55" s="70"/>
      <c r="N55" s="70"/>
      <c r="O55" s="74"/>
      <c r="P55" s="70"/>
      <c r="Q55" s="70"/>
      <c r="R55" s="70"/>
      <c r="S55" s="70"/>
      <c r="T55" s="70"/>
      <c r="U55" s="70"/>
    </row>
    <row r="56" spans="1:21" ht="9" hidden="1" customHeight="1">
      <c r="A56" s="77"/>
      <c r="C56" s="75"/>
      <c r="D56" s="75"/>
      <c r="E56" s="75"/>
      <c r="F56" s="75"/>
      <c r="G56" s="75"/>
      <c r="H56" s="70"/>
      <c r="I56" s="70"/>
      <c r="J56" s="70"/>
      <c r="K56" s="70"/>
      <c r="L56" s="70"/>
      <c r="M56" s="70"/>
      <c r="N56" s="70"/>
      <c r="O56" s="74"/>
      <c r="P56" s="70"/>
      <c r="Q56" s="70"/>
      <c r="R56" s="70"/>
      <c r="S56" s="70"/>
      <c r="T56" s="70"/>
      <c r="U56" s="70"/>
    </row>
    <row r="57" spans="1:21" ht="9" hidden="1" customHeight="1">
      <c r="A57" s="77"/>
      <c r="C57" s="75"/>
      <c r="D57" s="75"/>
      <c r="E57" s="75"/>
      <c r="F57" s="75"/>
      <c r="G57" s="75"/>
      <c r="H57" s="70"/>
      <c r="I57" s="70"/>
      <c r="J57" s="70"/>
      <c r="K57" s="70"/>
      <c r="L57" s="70"/>
      <c r="M57" s="70"/>
      <c r="N57" s="70"/>
      <c r="O57" s="74"/>
      <c r="P57" s="70"/>
      <c r="Q57" s="70"/>
      <c r="R57" s="70"/>
      <c r="S57" s="70"/>
      <c r="T57" s="70"/>
      <c r="U57" s="70"/>
    </row>
    <row r="58" spans="1:21" ht="9" hidden="1" customHeight="1">
      <c r="A58" s="77"/>
      <c r="C58" s="75"/>
      <c r="D58" s="75"/>
      <c r="E58" s="75"/>
      <c r="F58" s="75"/>
      <c r="G58" s="75"/>
      <c r="H58" s="70"/>
      <c r="I58" s="70"/>
      <c r="J58" s="70"/>
      <c r="K58" s="70"/>
      <c r="L58" s="70"/>
      <c r="M58" s="70"/>
      <c r="N58" s="70"/>
      <c r="O58" s="74"/>
      <c r="P58" s="70"/>
      <c r="Q58" s="70"/>
      <c r="R58" s="70"/>
      <c r="S58" s="70"/>
      <c r="T58" s="70"/>
      <c r="U58" s="70"/>
    </row>
    <row r="59" spans="1:21" ht="9" hidden="1" customHeight="1">
      <c r="A59" s="77"/>
      <c r="C59" s="75"/>
      <c r="D59" s="75"/>
      <c r="E59" s="75"/>
      <c r="F59" s="75"/>
      <c r="G59" s="75"/>
      <c r="H59" s="70"/>
      <c r="I59" s="70"/>
      <c r="J59" s="70"/>
      <c r="K59" s="70"/>
      <c r="L59" s="70"/>
      <c r="M59" s="70"/>
      <c r="N59" s="70"/>
      <c r="O59" s="74"/>
      <c r="P59" s="70"/>
      <c r="Q59" s="70"/>
      <c r="R59" s="70"/>
      <c r="S59" s="70"/>
      <c r="T59" s="70"/>
      <c r="U59" s="70"/>
    </row>
    <row r="60" spans="1:21" ht="9" hidden="1" customHeight="1">
      <c r="A60" s="79"/>
      <c r="C60" s="75"/>
      <c r="D60" s="75"/>
      <c r="E60" s="75"/>
      <c r="F60" s="75"/>
      <c r="G60" s="75"/>
      <c r="H60" s="70"/>
      <c r="I60" s="70"/>
      <c r="J60" s="70"/>
      <c r="K60" s="70"/>
      <c r="L60" s="70"/>
      <c r="M60" s="70"/>
      <c r="N60" s="70"/>
      <c r="O60" s="74"/>
      <c r="P60" s="70"/>
      <c r="Q60" s="70"/>
      <c r="R60" s="70"/>
      <c r="S60" s="70"/>
      <c r="T60" s="70"/>
      <c r="U60" s="70"/>
    </row>
    <row r="61" spans="1:21" ht="9" hidden="1" customHeight="1">
      <c r="A61" s="77"/>
      <c r="C61" s="75"/>
      <c r="D61" s="75"/>
      <c r="E61" s="75"/>
      <c r="F61" s="75"/>
      <c r="G61" s="75"/>
      <c r="H61" s="70"/>
      <c r="I61" s="70"/>
      <c r="J61" s="70"/>
      <c r="K61" s="70"/>
      <c r="L61" s="70"/>
      <c r="M61" s="70"/>
      <c r="N61" s="70"/>
      <c r="O61" s="74"/>
      <c r="P61" s="70"/>
      <c r="Q61" s="70"/>
      <c r="R61" s="70"/>
      <c r="S61" s="70"/>
      <c r="T61" s="70"/>
      <c r="U61" s="70"/>
    </row>
    <row r="62" spans="1:21" ht="9" hidden="1" customHeight="1">
      <c r="A62" s="77"/>
      <c r="C62" s="75"/>
      <c r="D62" s="75"/>
      <c r="E62" s="75"/>
      <c r="F62" s="75"/>
      <c r="G62" s="75"/>
      <c r="H62" s="70"/>
      <c r="I62" s="70"/>
      <c r="J62" s="70"/>
      <c r="K62" s="70"/>
      <c r="L62" s="70"/>
      <c r="M62" s="70"/>
      <c r="N62" s="70"/>
      <c r="O62" s="74"/>
      <c r="P62" s="70"/>
      <c r="Q62" s="70"/>
      <c r="R62" s="70"/>
      <c r="S62" s="70"/>
      <c r="T62" s="70"/>
      <c r="U62" s="70"/>
    </row>
    <row r="63" spans="1:21" ht="9" hidden="1" customHeight="1">
      <c r="A63" s="77"/>
      <c r="C63" s="75"/>
      <c r="D63" s="75"/>
      <c r="E63" s="75"/>
      <c r="F63" s="75"/>
      <c r="G63" s="75"/>
      <c r="H63" s="70"/>
      <c r="I63" s="70"/>
      <c r="J63" s="70"/>
      <c r="K63" s="70"/>
      <c r="L63" s="70"/>
      <c r="M63" s="70"/>
      <c r="N63" s="70"/>
      <c r="O63" s="74"/>
      <c r="P63" s="70"/>
      <c r="Q63" s="70"/>
      <c r="R63" s="70"/>
      <c r="S63" s="70"/>
      <c r="T63" s="70"/>
      <c r="U63" s="70"/>
    </row>
    <row r="64" spans="1:21" ht="9" hidden="1" customHeight="1">
      <c r="A64" s="77"/>
      <c r="C64" s="75"/>
      <c r="D64" s="75"/>
      <c r="E64" s="75"/>
      <c r="F64" s="75"/>
      <c r="G64" s="75"/>
      <c r="H64" s="70"/>
      <c r="I64" s="70"/>
      <c r="J64" s="70"/>
      <c r="K64" s="70"/>
      <c r="L64" s="70"/>
      <c r="M64" s="70"/>
      <c r="N64" s="70"/>
      <c r="O64" s="74"/>
      <c r="P64" s="70"/>
      <c r="Q64" s="70"/>
      <c r="R64" s="70"/>
      <c r="S64" s="70"/>
      <c r="T64" s="70"/>
      <c r="U64" s="70"/>
    </row>
    <row r="65" spans="1:21" ht="9" hidden="1" customHeight="1">
      <c r="A65" s="79"/>
      <c r="C65" s="75"/>
      <c r="D65" s="75"/>
      <c r="E65" s="75"/>
      <c r="F65" s="75"/>
      <c r="G65" s="75"/>
      <c r="H65" s="70"/>
      <c r="I65" s="70"/>
      <c r="J65" s="70"/>
      <c r="K65" s="70"/>
      <c r="L65" s="70"/>
      <c r="M65" s="70"/>
      <c r="N65" s="70"/>
      <c r="O65" s="74"/>
      <c r="P65" s="70"/>
      <c r="Q65" s="70"/>
      <c r="R65" s="70"/>
      <c r="S65" s="70"/>
      <c r="T65" s="70"/>
      <c r="U65" s="70"/>
    </row>
    <row r="66" spans="1:21" ht="9" hidden="1" customHeight="1">
      <c r="A66" s="80"/>
      <c r="C66" s="75"/>
      <c r="D66" s="75"/>
      <c r="E66" s="75"/>
      <c r="F66" s="75"/>
      <c r="G66" s="75"/>
      <c r="H66" s="70"/>
      <c r="I66" s="70"/>
      <c r="J66" s="70"/>
      <c r="K66" s="70"/>
      <c r="L66" s="70"/>
      <c r="M66" s="70"/>
      <c r="N66" s="70"/>
      <c r="O66" s="74"/>
      <c r="P66" s="70"/>
      <c r="Q66" s="70"/>
      <c r="R66" s="70"/>
      <c r="S66" s="70"/>
      <c r="T66" s="70"/>
      <c r="U66" s="70"/>
    </row>
    <row r="67" spans="1:21" ht="9" hidden="1" customHeight="1">
      <c r="A67" s="80"/>
      <c r="C67" s="75"/>
      <c r="D67" s="75"/>
      <c r="E67" s="75"/>
      <c r="F67" s="75"/>
      <c r="G67" s="75"/>
      <c r="H67" s="70"/>
      <c r="I67" s="70"/>
      <c r="J67" s="70"/>
      <c r="K67" s="70"/>
      <c r="L67" s="70"/>
      <c r="M67" s="70"/>
      <c r="N67" s="70"/>
      <c r="O67" s="74"/>
      <c r="P67" s="70"/>
      <c r="Q67" s="70"/>
      <c r="R67" s="70"/>
      <c r="S67" s="70"/>
      <c r="T67" s="70"/>
      <c r="U67" s="70"/>
    </row>
    <row r="68" spans="1:21" ht="9" hidden="1" customHeight="1">
      <c r="A68" s="80"/>
      <c r="C68" s="75"/>
      <c r="D68" s="75"/>
      <c r="E68" s="75"/>
      <c r="F68" s="75"/>
      <c r="G68" s="75"/>
      <c r="H68" s="70"/>
      <c r="I68" s="70"/>
      <c r="J68" s="70"/>
      <c r="K68" s="70"/>
      <c r="L68" s="70"/>
      <c r="M68" s="70"/>
      <c r="N68" s="70"/>
      <c r="O68" s="74"/>
      <c r="P68" s="70"/>
      <c r="Q68" s="70"/>
      <c r="R68" s="70"/>
      <c r="S68" s="70"/>
      <c r="T68" s="70"/>
      <c r="U68" s="70"/>
    </row>
    <row r="69" spans="1:21" ht="9" hidden="1" customHeight="1">
      <c r="A69" s="80"/>
      <c r="C69" s="75"/>
      <c r="D69" s="75"/>
      <c r="E69" s="75"/>
      <c r="F69" s="75"/>
      <c r="G69" s="75"/>
      <c r="H69" s="70"/>
      <c r="I69" s="70"/>
      <c r="J69" s="70"/>
      <c r="K69" s="70"/>
      <c r="L69" s="70"/>
      <c r="M69" s="70"/>
      <c r="N69" s="70"/>
      <c r="O69" s="74"/>
      <c r="P69" s="70"/>
      <c r="Q69" s="70"/>
      <c r="R69" s="70"/>
      <c r="S69" s="70"/>
      <c r="T69" s="70"/>
      <c r="U69" s="70"/>
    </row>
    <row r="70" spans="1:21" ht="9" hidden="1" customHeight="1">
      <c r="A70" s="81"/>
      <c r="C70" s="75"/>
      <c r="D70" s="75"/>
      <c r="E70" s="75"/>
      <c r="F70" s="75"/>
      <c r="G70" s="75"/>
      <c r="H70" s="70"/>
      <c r="I70" s="70"/>
      <c r="J70" s="70"/>
      <c r="K70" s="70"/>
      <c r="L70" s="70"/>
      <c r="M70" s="70"/>
      <c r="N70" s="70"/>
      <c r="O70" s="74"/>
      <c r="P70" s="70"/>
      <c r="Q70" s="70"/>
      <c r="R70" s="70"/>
      <c r="S70" s="70"/>
      <c r="T70" s="70"/>
      <c r="U70" s="70"/>
    </row>
    <row r="71" spans="1:21" ht="9" hidden="1" customHeight="1">
      <c r="A71" s="81"/>
      <c r="C71" s="75"/>
      <c r="D71" s="75"/>
      <c r="E71" s="75"/>
      <c r="F71" s="75"/>
      <c r="G71" s="75"/>
      <c r="H71" s="70"/>
      <c r="I71" s="70"/>
      <c r="J71" s="70"/>
      <c r="K71" s="70"/>
      <c r="L71" s="70"/>
      <c r="M71" s="70"/>
      <c r="N71" s="70"/>
      <c r="O71" s="74"/>
      <c r="P71" s="70"/>
      <c r="Q71" s="70"/>
      <c r="R71" s="70"/>
      <c r="S71" s="70"/>
      <c r="T71" s="70"/>
      <c r="U71" s="70"/>
    </row>
    <row r="72" spans="1:21" ht="9" hidden="1" customHeight="1">
      <c r="A72" s="76"/>
      <c r="C72" s="75"/>
      <c r="D72" s="75"/>
      <c r="E72" s="75"/>
      <c r="F72" s="75"/>
      <c r="G72" s="75"/>
      <c r="H72" s="70"/>
      <c r="I72" s="70"/>
      <c r="J72" s="70"/>
      <c r="K72" s="70"/>
      <c r="L72" s="70"/>
      <c r="M72" s="70"/>
      <c r="N72" s="70"/>
      <c r="O72" s="74"/>
      <c r="P72" s="70"/>
      <c r="Q72" s="70"/>
      <c r="R72" s="70"/>
      <c r="S72" s="70"/>
      <c r="T72" s="70"/>
      <c r="U72" s="70"/>
    </row>
    <row r="73" spans="1:21" ht="9" hidden="1" customHeight="1">
      <c r="A73" s="77"/>
      <c r="C73" s="75"/>
      <c r="D73" s="75"/>
      <c r="E73" s="75"/>
      <c r="F73" s="75"/>
      <c r="G73" s="75"/>
      <c r="H73" s="70"/>
      <c r="I73" s="70"/>
      <c r="J73" s="70"/>
      <c r="K73" s="70"/>
      <c r="L73" s="70"/>
      <c r="M73" s="70"/>
      <c r="N73" s="70"/>
      <c r="O73" s="74"/>
      <c r="P73" s="70"/>
      <c r="Q73" s="70"/>
      <c r="R73" s="70"/>
      <c r="S73" s="70"/>
      <c r="T73" s="70"/>
      <c r="U73" s="70"/>
    </row>
    <row r="74" spans="1:21" ht="9" hidden="1" customHeight="1">
      <c r="A74" s="77"/>
      <c r="C74" s="75"/>
      <c r="D74" s="75"/>
      <c r="E74" s="75"/>
      <c r="F74" s="75"/>
      <c r="G74" s="75"/>
      <c r="H74" s="70"/>
      <c r="I74" s="70"/>
      <c r="J74" s="70"/>
      <c r="K74" s="70"/>
      <c r="L74" s="70"/>
      <c r="M74" s="70"/>
      <c r="N74" s="70"/>
      <c r="O74" s="74"/>
      <c r="P74" s="70"/>
      <c r="Q74" s="70"/>
      <c r="R74" s="70"/>
      <c r="S74" s="70"/>
      <c r="T74" s="70"/>
      <c r="U74" s="70"/>
    </row>
    <row r="75" spans="1:21" ht="9" hidden="1" customHeight="1">
      <c r="A75" s="77"/>
      <c r="C75" s="75"/>
      <c r="D75" s="75"/>
      <c r="E75" s="75"/>
      <c r="F75" s="75"/>
      <c r="G75" s="75"/>
      <c r="H75" s="70"/>
      <c r="I75" s="70"/>
      <c r="J75" s="70"/>
      <c r="K75" s="70"/>
      <c r="L75" s="70"/>
      <c r="M75" s="70"/>
      <c r="N75" s="70"/>
      <c r="O75" s="74"/>
      <c r="P75" s="70"/>
      <c r="Q75" s="70"/>
      <c r="R75" s="70"/>
      <c r="S75" s="70"/>
      <c r="T75" s="70"/>
      <c r="U75" s="70"/>
    </row>
    <row r="76" spans="1:21" ht="9" hidden="1" customHeight="1">
      <c r="A76" s="77"/>
      <c r="C76" s="75"/>
      <c r="D76" s="75"/>
      <c r="E76" s="75"/>
      <c r="F76" s="75"/>
      <c r="G76" s="75"/>
      <c r="H76" s="70"/>
      <c r="I76" s="70"/>
      <c r="J76" s="70"/>
      <c r="K76" s="70"/>
      <c r="L76" s="70"/>
      <c r="M76" s="70"/>
      <c r="N76" s="70"/>
      <c r="O76" s="74"/>
      <c r="P76" s="70"/>
      <c r="Q76" s="70"/>
      <c r="R76" s="70"/>
      <c r="S76" s="70"/>
      <c r="T76" s="70"/>
      <c r="U76" s="70"/>
    </row>
    <row r="77" spans="1:21" ht="9" hidden="1" customHeight="1">
      <c r="A77" s="80"/>
      <c r="C77" s="75"/>
      <c r="D77" s="75"/>
      <c r="E77" s="75"/>
      <c r="F77" s="75"/>
      <c r="G77" s="75"/>
      <c r="H77" s="70"/>
      <c r="I77" s="70"/>
      <c r="J77" s="70"/>
      <c r="K77" s="70"/>
      <c r="L77" s="70"/>
      <c r="M77" s="70"/>
      <c r="N77" s="70"/>
      <c r="O77" s="74"/>
      <c r="P77" s="70"/>
      <c r="Q77" s="70"/>
      <c r="R77" s="70"/>
      <c r="S77" s="70"/>
      <c r="T77" s="70"/>
      <c r="U77" s="70"/>
    </row>
    <row r="78" spans="1:21" ht="9" hidden="1" customHeight="1">
      <c r="A78" s="76"/>
      <c r="C78" s="75"/>
      <c r="D78" s="75"/>
      <c r="E78" s="75"/>
      <c r="F78" s="75"/>
      <c r="G78" s="75"/>
      <c r="H78" s="70"/>
      <c r="I78" s="70"/>
      <c r="J78" s="70"/>
      <c r="K78" s="70"/>
      <c r="L78" s="70"/>
      <c r="M78" s="70"/>
      <c r="N78" s="70"/>
      <c r="O78" s="74"/>
      <c r="P78" s="70"/>
      <c r="Q78" s="70"/>
      <c r="R78" s="70"/>
      <c r="S78" s="70"/>
      <c r="T78" s="70"/>
      <c r="U78" s="70"/>
    </row>
    <row r="79" spans="1:21" ht="9" hidden="1" customHeight="1">
      <c r="A79" s="77"/>
      <c r="C79" s="75"/>
      <c r="D79" s="75"/>
      <c r="E79" s="75"/>
      <c r="F79" s="75"/>
      <c r="G79" s="75"/>
      <c r="H79" s="70"/>
      <c r="I79" s="70"/>
      <c r="J79" s="70"/>
      <c r="K79" s="70"/>
      <c r="L79" s="70"/>
      <c r="M79" s="70"/>
      <c r="N79" s="70"/>
      <c r="O79" s="74"/>
      <c r="P79" s="70"/>
      <c r="Q79" s="70"/>
      <c r="R79" s="70"/>
      <c r="S79" s="70"/>
      <c r="T79" s="70"/>
      <c r="U79" s="70"/>
    </row>
    <row r="80" spans="1:21" ht="9" hidden="1" customHeight="1">
      <c r="A80" s="77"/>
      <c r="C80" s="75"/>
      <c r="D80" s="75"/>
      <c r="E80" s="75"/>
      <c r="F80" s="75"/>
      <c r="G80" s="75"/>
      <c r="H80" s="70"/>
      <c r="I80" s="70"/>
      <c r="J80" s="70"/>
      <c r="K80" s="70"/>
      <c r="L80" s="70"/>
      <c r="M80" s="70"/>
      <c r="N80" s="70"/>
      <c r="O80" s="74"/>
      <c r="P80" s="70"/>
      <c r="Q80" s="70"/>
      <c r="R80" s="70"/>
      <c r="S80" s="70"/>
      <c r="T80" s="70"/>
      <c r="U80" s="70"/>
    </row>
    <row r="81" spans="1:21" ht="9" hidden="1" customHeight="1">
      <c r="A81" s="77"/>
      <c r="C81" s="75"/>
      <c r="D81" s="75"/>
      <c r="E81" s="75"/>
      <c r="F81" s="75"/>
      <c r="G81" s="75"/>
      <c r="H81" s="70"/>
      <c r="I81" s="70"/>
      <c r="J81" s="70"/>
      <c r="K81" s="70"/>
      <c r="L81" s="70"/>
      <c r="M81" s="70"/>
      <c r="N81" s="70"/>
      <c r="O81" s="74"/>
      <c r="P81" s="70"/>
      <c r="Q81" s="70"/>
      <c r="R81" s="70"/>
      <c r="S81" s="70"/>
      <c r="T81" s="70"/>
      <c r="U81" s="70"/>
    </row>
    <row r="82" spans="1:21" ht="9" hidden="1" customHeight="1">
      <c r="A82" s="77"/>
      <c r="C82" s="75"/>
      <c r="D82" s="75"/>
      <c r="E82" s="75"/>
      <c r="F82" s="75"/>
      <c r="G82" s="75"/>
      <c r="H82" s="70"/>
      <c r="I82" s="70"/>
      <c r="J82" s="70"/>
      <c r="K82" s="70"/>
      <c r="L82" s="70"/>
      <c r="M82" s="70"/>
      <c r="N82" s="70"/>
      <c r="O82" s="74"/>
      <c r="P82" s="70"/>
      <c r="Q82" s="70"/>
      <c r="R82" s="70"/>
      <c r="S82" s="70"/>
      <c r="T82" s="70"/>
      <c r="U82" s="70"/>
    </row>
    <row r="83" spans="1:21" ht="9" hidden="1" customHeight="1">
      <c r="A83" s="80"/>
      <c r="C83" s="75"/>
      <c r="D83" s="75"/>
      <c r="E83" s="75"/>
      <c r="F83" s="75"/>
      <c r="G83" s="75"/>
      <c r="H83" s="70"/>
      <c r="I83" s="70"/>
      <c r="J83" s="70"/>
      <c r="K83" s="70"/>
      <c r="L83" s="70"/>
      <c r="M83" s="70"/>
      <c r="N83" s="70"/>
      <c r="O83" s="74"/>
      <c r="P83" s="70"/>
      <c r="Q83" s="70"/>
      <c r="R83" s="70"/>
      <c r="S83" s="70"/>
      <c r="T83" s="70"/>
      <c r="U83" s="70"/>
    </row>
    <row r="84" spans="1:21" ht="9" hidden="1" customHeight="1">
      <c r="A84" s="76"/>
      <c r="C84" s="75"/>
      <c r="D84" s="75"/>
      <c r="E84" s="75"/>
      <c r="F84" s="75"/>
      <c r="G84" s="75"/>
      <c r="H84" s="70"/>
      <c r="I84" s="70"/>
      <c r="J84" s="70"/>
      <c r="K84" s="70"/>
      <c r="L84" s="70"/>
      <c r="M84" s="70"/>
      <c r="N84" s="70"/>
      <c r="O84" s="74"/>
      <c r="P84" s="70"/>
      <c r="Q84" s="70"/>
      <c r="R84" s="70"/>
      <c r="S84" s="70"/>
      <c r="T84" s="70"/>
      <c r="U84" s="70"/>
    </row>
    <row r="85" spans="1:21" ht="9" hidden="1" customHeight="1">
      <c r="A85" s="77"/>
      <c r="C85" s="75"/>
      <c r="D85" s="75"/>
      <c r="E85" s="75"/>
      <c r="F85" s="75"/>
      <c r="G85" s="75"/>
      <c r="H85" s="70"/>
      <c r="I85" s="70"/>
      <c r="J85" s="70"/>
      <c r="K85" s="70"/>
      <c r="L85" s="70"/>
      <c r="M85" s="70"/>
      <c r="N85" s="70"/>
      <c r="O85" s="74"/>
      <c r="P85" s="70"/>
      <c r="Q85" s="70"/>
      <c r="R85" s="70"/>
      <c r="S85" s="70"/>
      <c r="T85" s="70"/>
      <c r="U85" s="70"/>
    </row>
    <row r="86" spans="1:21" ht="9" hidden="1" customHeight="1">
      <c r="A86" s="77"/>
      <c r="C86" s="75"/>
      <c r="D86" s="75"/>
      <c r="E86" s="75"/>
      <c r="F86" s="75"/>
      <c r="G86" s="75"/>
      <c r="H86" s="70"/>
      <c r="I86" s="70"/>
      <c r="J86" s="70"/>
      <c r="K86" s="70"/>
      <c r="L86" s="70"/>
      <c r="M86" s="70"/>
      <c r="N86" s="70"/>
      <c r="O86" s="74"/>
      <c r="P86" s="70"/>
      <c r="Q86" s="70"/>
      <c r="R86" s="70"/>
      <c r="S86" s="70"/>
      <c r="T86" s="70"/>
      <c r="U86" s="70"/>
    </row>
    <row r="87" spans="1:21" ht="9" hidden="1" customHeight="1">
      <c r="A87" s="77"/>
      <c r="C87" s="82"/>
      <c r="D87" s="82"/>
      <c r="E87" s="82"/>
      <c r="F87" s="82"/>
      <c r="G87" s="82"/>
      <c r="O87" s="73"/>
    </row>
    <row r="88" spans="1:21" ht="9" hidden="1" customHeight="1">
      <c r="A88" s="77"/>
      <c r="C88" s="82"/>
      <c r="D88" s="82"/>
      <c r="E88" s="82"/>
      <c r="F88" s="82"/>
      <c r="G88" s="82"/>
      <c r="O88" s="73"/>
    </row>
    <row r="89" spans="1:21" ht="9" hidden="1" customHeight="1">
      <c r="A89" s="77"/>
      <c r="C89" s="82"/>
      <c r="D89" s="82"/>
      <c r="E89" s="82"/>
      <c r="F89" s="82"/>
      <c r="G89" s="82"/>
      <c r="O89" s="73"/>
    </row>
    <row r="90" spans="1:21" ht="9" hidden="1" customHeight="1">
      <c r="A90" s="77"/>
      <c r="C90" s="82"/>
      <c r="D90" s="82"/>
      <c r="E90" s="82"/>
      <c r="F90" s="82"/>
      <c r="G90" s="82"/>
      <c r="O90" s="73"/>
    </row>
    <row r="91" spans="1:21" ht="9" hidden="1" customHeight="1">
      <c r="A91" s="77"/>
      <c r="C91" s="82"/>
      <c r="D91" s="82"/>
      <c r="E91" s="82"/>
      <c r="F91" s="82"/>
      <c r="G91" s="82"/>
      <c r="O91" s="73"/>
    </row>
    <row r="92" spans="1:21" ht="9" hidden="1" customHeight="1">
      <c r="A92" s="77"/>
      <c r="C92" s="82"/>
      <c r="D92" s="82"/>
      <c r="E92" s="82"/>
      <c r="F92" s="82"/>
      <c r="G92" s="82"/>
      <c r="O92" s="73"/>
    </row>
    <row r="93" spans="1:21" ht="9" hidden="1" customHeight="1">
      <c r="A93" s="80"/>
      <c r="C93" s="82"/>
      <c r="D93" s="82"/>
      <c r="E93" s="82"/>
      <c r="F93" s="82"/>
      <c r="G93" s="82"/>
      <c r="O93" s="73"/>
    </row>
    <row r="94" spans="1:21" ht="9" hidden="1" customHeight="1">
      <c r="A94" s="76"/>
      <c r="C94" s="82"/>
      <c r="D94" s="82"/>
      <c r="E94" s="82"/>
      <c r="F94" s="82"/>
      <c r="G94" s="82"/>
      <c r="O94" s="73"/>
    </row>
    <row r="95" spans="1:21" ht="9" hidden="1" customHeight="1">
      <c r="A95" s="77"/>
      <c r="C95" s="82"/>
      <c r="D95" s="82"/>
      <c r="E95" s="82"/>
      <c r="F95" s="82"/>
      <c r="G95" s="82"/>
      <c r="O95" s="73"/>
    </row>
    <row r="96" spans="1:21" ht="9" hidden="1" customHeight="1">
      <c r="A96" s="77"/>
      <c r="C96" s="82"/>
      <c r="D96" s="82"/>
      <c r="E96" s="82"/>
      <c r="F96" s="82"/>
      <c r="G96" s="82"/>
      <c r="O96" s="73"/>
    </row>
    <row r="97" spans="1:15" ht="9" hidden="1" customHeight="1">
      <c r="A97" s="77"/>
      <c r="C97" s="82"/>
      <c r="D97" s="82"/>
      <c r="E97" s="82"/>
      <c r="F97" s="82"/>
      <c r="G97" s="82"/>
      <c r="O97" s="73"/>
    </row>
    <row r="98" spans="1:15" ht="9" hidden="1" customHeight="1">
      <c r="A98" s="77"/>
      <c r="C98" s="82"/>
      <c r="D98" s="82"/>
      <c r="E98" s="82"/>
      <c r="F98" s="82"/>
      <c r="G98" s="82"/>
      <c r="O98" s="73"/>
    </row>
    <row r="99" spans="1:15" ht="9" hidden="1" customHeight="1">
      <c r="A99" s="77"/>
      <c r="C99" s="82"/>
      <c r="D99" s="82"/>
      <c r="E99" s="82"/>
      <c r="F99" s="82"/>
      <c r="G99" s="82"/>
      <c r="O99" s="73"/>
    </row>
    <row r="100" spans="1:15" ht="9" hidden="1" customHeight="1">
      <c r="A100" s="77"/>
      <c r="C100" s="82"/>
      <c r="D100" s="82"/>
      <c r="E100" s="82"/>
      <c r="F100" s="82"/>
      <c r="G100" s="82"/>
      <c r="O100" s="73"/>
    </row>
    <row r="101" spans="1:15" ht="9" hidden="1" customHeight="1">
      <c r="A101" s="77"/>
      <c r="C101" s="82"/>
      <c r="D101" s="82"/>
      <c r="E101" s="82"/>
      <c r="F101" s="82"/>
      <c r="G101" s="82"/>
      <c r="O101" s="73"/>
    </row>
    <row r="102" spans="1:15" ht="9" hidden="1" customHeight="1">
      <c r="A102" s="77"/>
      <c r="C102" s="82"/>
      <c r="D102" s="82"/>
      <c r="E102" s="82"/>
      <c r="F102" s="82"/>
      <c r="G102" s="82"/>
      <c r="O102" s="73"/>
    </row>
    <row r="103" spans="1:15" ht="9" hidden="1" customHeight="1">
      <c r="A103" s="77"/>
      <c r="C103" s="82"/>
      <c r="D103" s="82"/>
      <c r="E103" s="82"/>
      <c r="F103" s="82"/>
      <c r="G103" s="82"/>
      <c r="O103" s="73"/>
    </row>
    <row r="104" spans="1:15" ht="9" hidden="1" customHeight="1">
      <c r="A104" s="76"/>
      <c r="C104" s="82"/>
      <c r="D104" s="82"/>
      <c r="E104" s="82"/>
      <c r="F104" s="82"/>
      <c r="G104" s="82"/>
      <c r="O104" s="73"/>
    </row>
    <row r="105" spans="1:15" ht="9" hidden="1" customHeight="1">
      <c r="A105" s="77"/>
      <c r="C105" s="82"/>
      <c r="D105" s="82"/>
      <c r="E105" s="82"/>
      <c r="F105" s="82"/>
      <c r="G105" s="82"/>
      <c r="O105" s="73"/>
    </row>
    <row r="106" spans="1:15" ht="9" hidden="1" customHeight="1">
      <c r="A106" s="77"/>
      <c r="C106" s="82"/>
      <c r="D106" s="82"/>
      <c r="E106" s="82"/>
      <c r="F106" s="82"/>
      <c r="G106" s="82"/>
      <c r="O106" s="73"/>
    </row>
    <row r="107" spans="1:15" ht="9" hidden="1" customHeight="1">
      <c r="A107" s="77"/>
      <c r="C107" s="82"/>
      <c r="D107" s="82"/>
      <c r="E107" s="82"/>
      <c r="F107" s="82"/>
      <c r="G107" s="82"/>
      <c r="O107" s="73"/>
    </row>
    <row r="108" spans="1:15" hidden="1">
      <c r="A108" s="83"/>
      <c r="C108" s="82"/>
      <c r="D108" s="82"/>
      <c r="E108" s="82"/>
      <c r="F108" s="82"/>
      <c r="G108" s="82"/>
      <c r="O108" s="73"/>
    </row>
    <row r="109" spans="1:15" hidden="1">
      <c r="A109" s="83"/>
      <c r="C109" s="82"/>
      <c r="D109" s="82"/>
      <c r="E109" s="82"/>
      <c r="F109" s="82"/>
      <c r="G109" s="82"/>
      <c r="O109" s="73"/>
    </row>
    <row r="110" spans="1:15" hidden="1">
      <c r="A110" s="83"/>
      <c r="C110" s="82"/>
      <c r="D110" s="82"/>
      <c r="E110" s="82"/>
      <c r="F110" s="82"/>
      <c r="G110" s="82"/>
      <c r="O110" s="73"/>
    </row>
    <row r="111" spans="1:15" hidden="1">
      <c r="A111" s="83"/>
      <c r="C111" s="82"/>
      <c r="D111" s="82"/>
      <c r="E111" s="82"/>
      <c r="F111" s="82"/>
      <c r="G111" s="82"/>
      <c r="O111" s="73"/>
    </row>
    <row r="112" spans="1:15" hidden="1">
      <c r="A112" s="83"/>
      <c r="C112" s="82"/>
      <c r="D112" s="82"/>
      <c r="E112" s="82"/>
      <c r="F112" s="82"/>
      <c r="G112" s="82"/>
      <c r="O112" s="73"/>
    </row>
    <row r="113" spans="1:15" hidden="1">
      <c r="A113" s="83"/>
      <c r="C113" s="82"/>
      <c r="D113" s="82"/>
      <c r="E113" s="82"/>
      <c r="F113" s="82"/>
      <c r="G113" s="82"/>
      <c r="O113" s="73"/>
    </row>
    <row r="114" spans="1:15" hidden="1">
      <c r="A114" s="83"/>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4"/>
      <c r="C197" s="82"/>
      <c r="D197" s="82"/>
      <c r="E197" s="82"/>
      <c r="F197" s="82"/>
      <c r="G197" s="82"/>
      <c r="O197" s="73"/>
    </row>
    <row r="198" spans="1:15" ht="15.75" hidden="1">
      <c r="A198" s="84"/>
      <c r="C198" s="82"/>
      <c r="D198" s="82"/>
      <c r="E198" s="82"/>
      <c r="F198" s="82"/>
      <c r="G198" s="82"/>
      <c r="O198" s="73"/>
    </row>
    <row r="199" spans="1:15" ht="15.75" hidden="1">
      <c r="A199" s="84"/>
      <c r="C199" s="82"/>
      <c r="D199" s="82"/>
      <c r="E199" s="82"/>
      <c r="F199" s="82"/>
      <c r="G199" s="82"/>
      <c r="O199" s="73"/>
    </row>
    <row r="200" spans="1:15" ht="15.75" hidden="1">
      <c r="A200" s="84"/>
      <c r="C200" s="82"/>
      <c r="D200" s="82"/>
      <c r="E200" s="82"/>
      <c r="F200" s="82"/>
      <c r="G200" s="82"/>
      <c r="O200" s="73"/>
    </row>
    <row r="201" spans="1:15" ht="15.75" hidden="1">
      <c r="A201" s="84"/>
      <c r="C201" s="82"/>
      <c r="D201" s="82"/>
      <c r="E201" s="82"/>
      <c r="F201" s="82"/>
      <c r="G201" s="82"/>
      <c r="O201" s="73"/>
    </row>
    <row r="202" spans="1:15" ht="15.75" hidden="1">
      <c r="A202" s="84"/>
      <c r="C202" s="82"/>
      <c r="D202" s="82"/>
      <c r="E202" s="82"/>
      <c r="F202" s="82"/>
      <c r="G202" s="82"/>
      <c r="O202" s="73"/>
    </row>
    <row r="203" spans="1:15" ht="15.75" hidden="1">
      <c r="A203" s="84"/>
      <c r="C203" s="82"/>
      <c r="D203" s="82"/>
      <c r="E203" s="82"/>
      <c r="F203" s="82"/>
      <c r="G203" s="82"/>
      <c r="O203" s="73"/>
    </row>
    <row r="204" spans="1:15" ht="15.75" hidden="1">
      <c r="A204" s="84"/>
      <c r="C204" s="82"/>
      <c r="D204" s="82"/>
      <c r="E204" s="82"/>
      <c r="F204" s="82"/>
      <c r="G204" s="82"/>
      <c r="O204" s="73"/>
    </row>
    <row r="205" spans="1:15" ht="15.75" hidden="1">
      <c r="A205" s="84"/>
      <c r="C205" s="82"/>
      <c r="D205" s="82"/>
      <c r="E205" s="82"/>
      <c r="F205" s="82"/>
      <c r="G205" s="82"/>
      <c r="O205" s="73"/>
    </row>
    <row r="206" spans="1:15" ht="15.75" hidden="1">
      <c r="A206" s="85"/>
      <c r="C206" s="82"/>
      <c r="D206" s="82"/>
      <c r="E206" s="82"/>
      <c r="F206" s="82"/>
      <c r="G206" s="82"/>
      <c r="O206" s="73"/>
    </row>
    <row r="207" spans="1:15" ht="15.75" hidden="1">
      <c r="A207" s="85"/>
      <c r="C207" s="82"/>
      <c r="D207" s="82"/>
      <c r="E207" s="82"/>
      <c r="F207" s="82"/>
      <c r="G207" s="82"/>
      <c r="O207" s="73"/>
    </row>
    <row r="208" spans="1:15" ht="15.75" hidden="1">
      <c r="A208" s="85"/>
      <c r="C208" s="82"/>
      <c r="D208" s="82"/>
      <c r="E208" s="82"/>
      <c r="F208" s="82"/>
      <c r="G208" s="82"/>
      <c r="O208" s="73"/>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c r="C269" s="82"/>
      <c r="D269" s="82"/>
      <c r="E269" s="82"/>
      <c r="F269" s="82"/>
      <c r="G269" s="82"/>
    </row>
    <row r="270" spans="1:7" ht="15.75" hidden="1">
      <c r="A270" s="85"/>
      <c r="C270" s="82"/>
      <c r="D270" s="82"/>
      <c r="E270" s="82"/>
      <c r="F270" s="82"/>
      <c r="G270" s="82"/>
    </row>
    <row r="271" spans="1:7" ht="15.75" hidden="1">
      <c r="A271" s="85"/>
      <c r="C271" s="82"/>
      <c r="D271" s="82"/>
      <c r="E271" s="82"/>
      <c r="F271" s="82"/>
      <c r="G271" s="82"/>
    </row>
    <row r="272" spans="1:7" ht="15.75" hidden="1">
      <c r="A272" s="85"/>
      <c r="C272" s="82"/>
      <c r="D272" s="82"/>
      <c r="E272" s="82"/>
      <c r="F272" s="82"/>
      <c r="G272" s="82"/>
    </row>
    <row r="273" spans="1:7" ht="15.75" hidden="1">
      <c r="A273" s="85"/>
      <c r="C273" s="82"/>
      <c r="D273" s="82"/>
      <c r="E273" s="82"/>
      <c r="F273" s="82"/>
      <c r="G273" s="82"/>
    </row>
    <row r="274" spans="1:7" ht="15.75" hidden="1">
      <c r="A274" s="85"/>
      <c r="C274" s="82"/>
      <c r="D274" s="82"/>
      <c r="E274" s="82"/>
      <c r="F274" s="82"/>
      <c r="G274" s="82"/>
    </row>
    <row r="275" spans="1:7" ht="15.75" hidden="1">
      <c r="A275" s="85"/>
      <c r="C275" s="82"/>
      <c r="D275" s="82"/>
      <c r="E275" s="82"/>
      <c r="F275" s="82"/>
      <c r="G275" s="82"/>
    </row>
    <row r="276" spans="1:7" ht="15.75" hidden="1">
      <c r="A276" s="85"/>
      <c r="C276" s="82"/>
      <c r="D276" s="82"/>
      <c r="E276" s="82"/>
      <c r="F276" s="82"/>
      <c r="G276" s="82"/>
    </row>
    <row r="277" spans="1:7" ht="15.75" hidden="1">
      <c r="A277" s="85"/>
      <c r="C277" s="82"/>
      <c r="D277" s="82"/>
      <c r="E277" s="82"/>
      <c r="F277" s="82"/>
      <c r="G277" s="82"/>
    </row>
    <row r="278" spans="1:7" ht="15.75" hidden="1">
      <c r="A278" s="85"/>
    </row>
    <row r="279" spans="1:7" ht="15.75" hidden="1">
      <c r="A279" s="85"/>
    </row>
    <row r="280" spans="1:7" ht="15.75" hidden="1">
      <c r="A280" s="85"/>
    </row>
    <row r="281" spans="1:7" ht="15.75" hidden="1">
      <c r="A281" s="85"/>
    </row>
    <row r="282" spans="1:7" ht="15.75" hidden="1">
      <c r="A282" s="85"/>
    </row>
    <row r="283" spans="1:7" ht="15.75" hidden="1">
      <c r="A283" s="85"/>
    </row>
    <row r="284" spans="1:7" ht="15.75" hidden="1">
      <c r="A284" s="85"/>
    </row>
    <row r="285" spans="1:7" ht="15.75" hidden="1">
      <c r="A285" s="85"/>
    </row>
    <row r="286" spans="1:7" ht="15.75" hidden="1">
      <c r="A286" s="85"/>
    </row>
    <row r="287" spans="1:7" ht="15.75" hidden="1">
      <c r="A287" s="85"/>
    </row>
    <row r="288" spans="1:7"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row r="654" spans="1:1" ht="15.75" hidden="1">
      <c r="A654" s="85"/>
    </row>
    <row r="655" spans="1:1" ht="15.75" hidden="1">
      <c r="A655" s="85"/>
    </row>
    <row r="656" spans="1:1" ht="15.75" hidden="1">
      <c r="A656" s="85"/>
    </row>
    <row r="657" spans="1:1" ht="15.75" hidden="1">
      <c r="A657" s="85"/>
    </row>
    <row r="658" spans="1:1" ht="15.75" hidden="1">
      <c r="A658" s="85"/>
    </row>
    <row r="659" spans="1:1" ht="15.75" hidden="1">
      <c r="A659" s="85"/>
    </row>
    <row r="660" spans="1:1" ht="15.75" hidden="1">
      <c r="A660" s="85"/>
    </row>
    <row r="661" spans="1:1" ht="15.75" hidden="1">
      <c r="A661" s="85"/>
    </row>
  </sheetData>
  <mergeCells count="4">
    <mergeCell ref="A2:O2"/>
    <mergeCell ref="A3:O3"/>
    <mergeCell ref="A4:O4"/>
    <mergeCell ref="A5:O5"/>
  </mergeCells>
  <pageMargins left="0.93" right="0.35" top="0.77" bottom="0.67" header="0.5" footer="0.5"/>
  <pageSetup scale="57"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X661"/>
  <sheetViews>
    <sheetView zoomScale="50" workbookViewId="0">
      <selection activeCell="F15" sqref="F15"/>
    </sheetView>
  </sheetViews>
  <sheetFormatPr defaultColWidth="0" defaultRowHeight="12.75" zeroHeight="1"/>
  <cols>
    <col min="1" max="1" width="52.7109375" style="86" customWidth="1"/>
    <col min="2" max="13" width="11.7109375" style="68" customWidth="1"/>
    <col min="14" max="14" width="14" style="68" customWidth="1"/>
    <col min="15" max="15" width="11.5703125" style="68" bestFit="1" customWidth="1"/>
    <col min="16" max="16" width="2.42578125" style="68" hidden="1"/>
    <col min="17" max="256" width="9.140625" style="68" hidden="1"/>
    <col min="257" max="257" width="52.7109375" style="68" hidden="1"/>
    <col min="258" max="269" width="11.7109375" style="68" hidden="1"/>
    <col min="270" max="270" width="14" style="68" hidden="1"/>
    <col min="271" max="271" width="11.5703125" style="68" hidden="1"/>
    <col min="272" max="272" width="2.42578125" style="68" hidden="1"/>
    <col min="273" max="512" width="9.140625" style="68" hidden="1"/>
    <col min="513" max="513" width="52.7109375" style="68" hidden="1"/>
    <col min="514" max="525" width="11.7109375" style="68" hidden="1"/>
    <col min="526" max="526" width="14" style="68" hidden="1"/>
    <col min="527" max="527" width="11.5703125" style="68" hidden="1"/>
    <col min="528" max="528" width="2.42578125" style="68" hidden="1"/>
    <col min="529" max="768" width="9.140625" style="68" hidden="1"/>
    <col min="769" max="769" width="52.7109375" style="68" hidden="1"/>
    <col min="770" max="781" width="11.7109375" style="68" hidden="1"/>
    <col min="782" max="782" width="14" style="68" hidden="1"/>
    <col min="783" max="783" width="11.5703125" style="68" hidden="1"/>
    <col min="784" max="784" width="2.42578125" style="68" hidden="1"/>
    <col min="785" max="1024" width="9.140625" style="68" hidden="1"/>
    <col min="1025" max="1025" width="52.7109375" style="68" hidden="1"/>
    <col min="1026" max="1037" width="11.7109375" style="68" hidden="1"/>
    <col min="1038" max="1038" width="14" style="68" hidden="1"/>
    <col min="1039" max="1039" width="11.5703125" style="68" hidden="1"/>
    <col min="1040" max="1040" width="2.42578125" style="68" hidden="1"/>
    <col min="1041" max="1280" width="9.140625" style="68" hidden="1"/>
    <col min="1281" max="1281" width="52.7109375" style="68" hidden="1"/>
    <col min="1282" max="1293" width="11.7109375" style="68" hidden="1"/>
    <col min="1294" max="1294" width="14" style="68" hidden="1"/>
    <col min="1295" max="1295" width="11.5703125" style="68" hidden="1"/>
    <col min="1296" max="1296" width="2.42578125" style="68" hidden="1"/>
    <col min="1297" max="1536" width="9.140625" style="68" hidden="1"/>
    <col min="1537" max="1537" width="52.7109375" style="68" hidden="1"/>
    <col min="1538" max="1549" width="11.7109375" style="68" hidden="1"/>
    <col min="1550" max="1550" width="14" style="68" hidden="1"/>
    <col min="1551" max="1551" width="11.5703125" style="68" hidden="1"/>
    <col min="1552" max="1552" width="2.42578125" style="68" hidden="1"/>
    <col min="1553" max="1792" width="9.140625" style="68" hidden="1"/>
    <col min="1793" max="1793" width="52.7109375" style="68" hidden="1"/>
    <col min="1794" max="1805" width="11.7109375" style="68" hidden="1"/>
    <col min="1806" max="1806" width="14" style="68" hidden="1"/>
    <col min="1807" max="1807" width="11.5703125" style="68" hidden="1"/>
    <col min="1808" max="1808" width="2.42578125" style="68" hidden="1"/>
    <col min="1809" max="2048" width="9.140625" style="68" hidden="1"/>
    <col min="2049" max="2049" width="52.7109375" style="68" hidden="1"/>
    <col min="2050" max="2061" width="11.7109375" style="68" hidden="1"/>
    <col min="2062" max="2062" width="14" style="68" hidden="1"/>
    <col min="2063" max="2063" width="11.5703125" style="68" hidden="1"/>
    <col min="2064" max="2064" width="2.42578125" style="68" hidden="1"/>
    <col min="2065" max="2304" width="9.140625" style="68" hidden="1"/>
    <col min="2305" max="2305" width="52.7109375" style="68" hidden="1"/>
    <col min="2306" max="2317" width="11.7109375" style="68" hidden="1"/>
    <col min="2318" max="2318" width="14" style="68" hidden="1"/>
    <col min="2319" max="2319" width="11.5703125" style="68" hidden="1"/>
    <col min="2320" max="2320" width="2.42578125" style="68" hidden="1"/>
    <col min="2321" max="2560" width="9.140625" style="68" hidden="1"/>
    <col min="2561" max="2561" width="52.7109375" style="68" hidden="1"/>
    <col min="2562" max="2573" width="11.7109375" style="68" hidden="1"/>
    <col min="2574" max="2574" width="14" style="68" hidden="1"/>
    <col min="2575" max="2575" width="11.5703125" style="68" hidden="1"/>
    <col min="2576" max="2576" width="2.42578125" style="68" hidden="1"/>
    <col min="2577" max="2816" width="9.140625" style="68" hidden="1"/>
    <col min="2817" max="2817" width="52.7109375" style="68" hidden="1"/>
    <col min="2818" max="2829" width="11.7109375" style="68" hidden="1"/>
    <col min="2830" max="2830" width="14" style="68" hidden="1"/>
    <col min="2831" max="2831" width="11.5703125" style="68" hidden="1"/>
    <col min="2832" max="2832" width="2.42578125" style="68" hidden="1"/>
    <col min="2833" max="3072" width="9.140625" style="68" hidden="1"/>
    <col min="3073" max="3073" width="52.7109375" style="68" hidden="1"/>
    <col min="3074" max="3085" width="11.7109375" style="68" hidden="1"/>
    <col min="3086" max="3086" width="14" style="68" hidden="1"/>
    <col min="3087" max="3087" width="11.5703125" style="68" hidden="1"/>
    <col min="3088" max="3088" width="2.42578125" style="68" hidden="1"/>
    <col min="3089" max="3328" width="9.140625" style="68" hidden="1"/>
    <col min="3329" max="3329" width="52.7109375" style="68" hidden="1"/>
    <col min="3330" max="3341" width="11.7109375" style="68" hidden="1"/>
    <col min="3342" max="3342" width="14" style="68" hidden="1"/>
    <col min="3343" max="3343" width="11.5703125" style="68" hidden="1"/>
    <col min="3344" max="3344" width="2.42578125" style="68" hidden="1"/>
    <col min="3345" max="3584" width="9.140625" style="68" hidden="1"/>
    <col min="3585" max="3585" width="52.7109375" style="68" hidden="1"/>
    <col min="3586" max="3597" width="11.7109375" style="68" hidden="1"/>
    <col min="3598" max="3598" width="14" style="68" hidden="1"/>
    <col min="3599" max="3599" width="11.5703125" style="68" hidden="1"/>
    <col min="3600" max="3600" width="2.42578125" style="68" hidden="1"/>
    <col min="3601" max="3840" width="9.140625" style="68" hidden="1"/>
    <col min="3841" max="3841" width="52.7109375" style="68" hidden="1"/>
    <col min="3842" max="3853" width="11.7109375" style="68" hidden="1"/>
    <col min="3854" max="3854" width="14" style="68" hidden="1"/>
    <col min="3855" max="3855" width="11.5703125" style="68" hidden="1"/>
    <col min="3856" max="3856" width="2.42578125" style="68" hidden="1"/>
    <col min="3857" max="4096" width="9.140625" style="68" hidden="1"/>
    <col min="4097" max="4097" width="52.7109375" style="68" hidden="1"/>
    <col min="4098" max="4109" width="11.7109375" style="68" hidden="1"/>
    <col min="4110" max="4110" width="14" style="68" hidden="1"/>
    <col min="4111" max="4111" width="11.5703125" style="68" hidden="1"/>
    <col min="4112" max="4112" width="2.42578125" style="68" hidden="1"/>
    <col min="4113" max="4352" width="9.140625" style="68" hidden="1"/>
    <col min="4353" max="4353" width="52.7109375" style="68" hidden="1"/>
    <col min="4354" max="4365" width="11.7109375" style="68" hidden="1"/>
    <col min="4366" max="4366" width="14" style="68" hidden="1"/>
    <col min="4367" max="4367" width="11.5703125" style="68" hidden="1"/>
    <col min="4368" max="4368" width="2.42578125" style="68" hidden="1"/>
    <col min="4369" max="4608" width="9.140625" style="68" hidden="1"/>
    <col min="4609" max="4609" width="52.7109375" style="68" hidden="1"/>
    <col min="4610" max="4621" width="11.7109375" style="68" hidden="1"/>
    <col min="4622" max="4622" width="14" style="68" hidden="1"/>
    <col min="4623" max="4623" width="11.5703125" style="68" hidden="1"/>
    <col min="4624" max="4624" width="2.42578125" style="68" hidden="1"/>
    <col min="4625" max="4864" width="9.140625" style="68" hidden="1"/>
    <col min="4865" max="4865" width="52.7109375" style="68" hidden="1"/>
    <col min="4866" max="4877" width="11.7109375" style="68" hidden="1"/>
    <col min="4878" max="4878" width="14" style="68" hidden="1"/>
    <col min="4879" max="4879" width="11.5703125" style="68" hidden="1"/>
    <col min="4880" max="4880" width="2.42578125" style="68" hidden="1"/>
    <col min="4881" max="5120" width="9.140625" style="68" hidden="1"/>
    <col min="5121" max="5121" width="52.7109375" style="68" hidden="1"/>
    <col min="5122" max="5133" width="11.7109375" style="68" hidden="1"/>
    <col min="5134" max="5134" width="14" style="68" hidden="1"/>
    <col min="5135" max="5135" width="11.5703125" style="68" hidden="1"/>
    <col min="5136" max="5136" width="2.42578125" style="68" hidden="1"/>
    <col min="5137" max="5376" width="9.140625" style="68" hidden="1"/>
    <col min="5377" max="5377" width="52.7109375" style="68" hidden="1"/>
    <col min="5378" max="5389" width="11.7109375" style="68" hidden="1"/>
    <col min="5390" max="5390" width="14" style="68" hidden="1"/>
    <col min="5391" max="5391" width="11.5703125" style="68" hidden="1"/>
    <col min="5392" max="5392" width="2.42578125" style="68" hidden="1"/>
    <col min="5393" max="5632" width="9.140625" style="68" hidden="1"/>
    <col min="5633" max="5633" width="52.7109375" style="68" hidden="1"/>
    <col min="5634" max="5645" width="11.7109375" style="68" hidden="1"/>
    <col min="5646" max="5646" width="14" style="68" hidden="1"/>
    <col min="5647" max="5647" width="11.5703125" style="68" hidden="1"/>
    <col min="5648" max="5648" width="2.42578125" style="68" hidden="1"/>
    <col min="5649" max="5888" width="9.140625" style="68" hidden="1"/>
    <col min="5889" max="5889" width="52.7109375" style="68" hidden="1"/>
    <col min="5890" max="5901" width="11.7109375" style="68" hidden="1"/>
    <col min="5902" max="5902" width="14" style="68" hidden="1"/>
    <col min="5903" max="5903" width="11.5703125" style="68" hidden="1"/>
    <col min="5904" max="5904" width="2.42578125" style="68" hidden="1"/>
    <col min="5905" max="6144" width="9.140625" style="68" hidden="1"/>
    <col min="6145" max="6145" width="52.7109375" style="68" hidden="1"/>
    <col min="6146" max="6157" width="11.7109375" style="68" hidden="1"/>
    <col min="6158" max="6158" width="14" style="68" hidden="1"/>
    <col min="6159" max="6159" width="11.5703125" style="68" hidden="1"/>
    <col min="6160" max="6160" width="2.42578125" style="68" hidden="1"/>
    <col min="6161" max="6400" width="9.140625" style="68" hidden="1"/>
    <col min="6401" max="6401" width="52.7109375" style="68" hidden="1"/>
    <col min="6402" max="6413" width="11.7109375" style="68" hidden="1"/>
    <col min="6414" max="6414" width="14" style="68" hidden="1"/>
    <col min="6415" max="6415" width="11.5703125" style="68" hidden="1"/>
    <col min="6416" max="6416" width="2.42578125" style="68" hidden="1"/>
    <col min="6417" max="6656" width="9.140625" style="68" hidden="1"/>
    <col min="6657" max="6657" width="52.7109375" style="68" hidden="1"/>
    <col min="6658" max="6669" width="11.7109375" style="68" hidden="1"/>
    <col min="6670" max="6670" width="14" style="68" hidden="1"/>
    <col min="6671" max="6671" width="11.5703125" style="68" hidden="1"/>
    <col min="6672" max="6672" width="2.42578125" style="68" hidden="1"/>
    <col min="6673" max="6912" width="9.140625" style="68" hidden="1"/>
    <col min="6913" max="6913" width="52.7109375" style="68" hidden="1"/>
    <col min="6914" max="6925" width="11.7109375" style="68" hidden="1"/>
    <col min="6926" max="6926" width="14" style="68" hidden="1"/>
    <col min="6927" max="6927" width="11.5703125" style="68" hidden="1"/>
    <col min="6928" max="6928" width="2.42578125" style="68" hidden="1"/>
    <col min="6929" max="7168" width="9.140625" style="68" hidden="1"/>
    <col min="7169" max="7169" width="52.7109375" style="68" hidden="1"/>
    <col min="7170" max="7181" width="11.7109375" style="68" hidden="1"/>
    <col min="7182" max="7182" width="14" style="68" hidden="1"/>
    <col min="7183" max="7183" width="11.5703125" style="68" hidden="1"/>
    <col min="7184" max="7184" width="2.42578125" style="68" hidden="1"/>
    <col min="7185" max="7424" width="9.140625" style="68" hidden="1"/>
    <col min="7425" max="7425" width="52.7109375" style="68" hidden="1"/>
    <col min="7426" max="7437" width="11.7109375" style="68" hidden="1"/>
    <col min="7438" max="7438" width="14" style="68" hidden="1"/>
    <col min="7439" max="7439" width="11.5703125" style="68" hidden="1"/>
    <col min="7440" max="7440" width="2.42578125" style="68" hidden="1"/>
    <col min="7441" max="7680" width="9.140625" style="68" hidden="1"/>
    <col min="7681" max="7681" width="52.7109375" style="68" hidden="1"/>
    <col min="7682" max="7693" width="11.7109375" style="68" hidden="1"/>
    <col min="7694" max="7694" width="14" style="68" hidden="1"/>
    <col min="7695" max="7695" width="11.5703125" style="68" hidden="1"/>
    <col min="7696" max="7696" width="2.42578125" style="68" hidden="1"/>
    <col min="7697" max="7936" width="9.140625" style="68" hidden="1"/>
    <col min="7937" max="7937" width="52.7109375" style="68" hidden="1"/>
    <col min="7938" max="7949" width="11.7109375" style="68" hidden="1"/>
    <col min="7950" max="7950" width="14" style="68" hidden="1"/>
    <col min="7951" max="7951" width="11.5703125" style="68" hidden="1"/>
    <col min="7952" max="7952" width="2.42578125" style="68" hidden="1"/>
    <col min="7953" max="8192" width="9.140625" style="68" hidden="1"/>
    <col min="8193" max="8193" width="52.7109375" style="68" hidden="1"/>
    <col min="8194" max="8205" width="11.7109375" style="68" hidden="1"/>
    <col min="8206" max="8206" width="14" style="68" hidden="1"/>
    <col min="8207" max="8207" width="11.5703125" style="68" hidden="1"/>
    <col min="8208" max="8208" width="2.42578125" style="68" hidden="1"/>
    <col min="8209" max="8448" width="9.140625" style="68" hidden="1"/>
    <col min="8449" max="8449" width="52.7109375" style="68" hidden="1"/>
    <col min="8450" max="8461" width="11.7109375" style="68" hidden="1"/>
    <col min="8462" max="8462" width="14" style="68" hidden="1"/>
    <col min="8463" max="8463" width="11.5703125" style="68" hidden="1"/>
    <col min="8464" max="8464" width="2.42578125" style="68" hidden="1"/>
    <col min="8465" max="8704" width="9.140625" style="68" hidden="1"/>
    <col min="8705" max="8705" width="52.7109375" style="68" hidden="1"/>
    <col min="8706" max="8717" width="11.7109375" style="68" hidden="1"/>
    <col min="8718" max="8718" width="14" style="68" hidden="1"/>
    <col min="8719" max="8719" width="11.5703125" style="68" hidden="1"/>
    <col min="8720" max="8720" width="2.42578125" style="68" hidden="1"/>
    <col min="8721" max="8960" width="9.140625" style="68" hidden="1"/>
    <col min="8961" max="8961" width="52.7109375" style="68" hidden="1"/>
    <col min="8962" max="8973" width="11.7109375" style="68" hidden="1"/>
    <col min="8974" max="8974" width="14" style="68" hidden="1"/>
    <col min="8975" max="8975" width="11.5703125" style="68" hidden="1"/>
    <col min="8976" max="8976" width="2.42578125" style="68" hidden="1"/>
    <col min="8977" max="9216" width="9.140625" style="68" hidden="1"/>
    <col min="9217" max="9217" width="52.7109375" style="68" hidden="1"/>
    <col min="9218" max="9229" width="11.7109375" style="68" hidden="1"/>
    <col min="9230" max="9230" width="14" style="68" hidden="1"/>
    <col min="9231" max="9231" width="11.5703125" style="68" hidden="1"/>
    <col min="9232" max="9232" width="2.42578125" style="68" hidden="1"/>
    <col min="9233" max="9472" width="9.140625" style="68" hidden="1"/>
    <col min="9473" max="9473" width="52.7109375" style="68" hidden="1"/>
    <col min="9474" max="9485" width="11.7109375" style="68" hidden="1"/>
    <col min="9486" max="9486" width="14" style="68" hidden="1"/>
    <col min="9487" max="9487" width="11.5703125" style="68" hidden="1"/>
    <col min="9488" max="9488" width="2.42578125" style="68" hidden="1"/>
    <col min="9489" max="9728" width="9.140625" style="68" hidden="1"/>
    <col min="9729" max="9729" width="52.7109375" style="68" hidden="1"/>
    <col min="9730" max="9741" width="11.7109375" style="68" hidden="1"/>
    <col min="9742" max="9742" width="14" style="68" hidden="1"/>
    <col min="9743" max="9743" width="11.5703125" style="68" hidden="1"/>
    <col min="9744" max="9744" width="2.42578125" style="68" hidden="1"/>
    <col min="9745" max="9984" width="9.140625" style="68" hidden="1"/>
    <col min="9985" max="9985" width="52.7109375" style="68" hidden="1"/>
    <col min="9986" max="9997" width="11.7109375" style="68" hidden="1"/>
    <col min="9998" max="9998" width="14" style="68" hidden="1"/>
    <col min="9999" max="9999" width="11.5703125" style="68" hidden="1"/>
    <col min="10000" max="10000" width="2.42578125" style="68" hidden="1"/>
    <col min="10001" max="10240" width="9.140625" style="68" hidden="1"/>
    <col min="10241" max="10241" width="52.7109375" style="68" hidden="1"/>
    <col min="10242" max="10253" width="11.7109375" style="68" hidden="1"/>
    <col min="10254" max="10254" width="14" style="68" hidden="1"/>
    <col min="10255" max="10255" width="11.5703125" style="68" hidden="1"/>
    <col min="10256" max="10256" width="2.42578125" style="68" hidden="1"/>
    <col min="10257" max="10496" width="9.140625" style="68" hidden="1"/>
    <col min="10497" max="10497" width="52.7109375" style="68" hidden="1"/>
    <col min="10498" max="10509" width="11.7109375" style="68" hidden="1"/>
    <col min="10510" max="10510" width="14" style="68" hidden="1"/>
    <col min="10511" max="10511" width="11.5703125" style="68" hidden="1"/>
    <col min="10512" max="10512" width="2.42578125" style="68" hidden="1"/>
    <col min="10513" max="10752" width="9.140625" style="68" hidden="1"/>
    <col min="10753" max="10753" width="52.7109375" style="68" hidden="1"/>
    <col min="10754" max="10765" width="11.7109375" style="68" hidden="1"/>
    <col min="10766" max="10766" width="14" style="68" hidden="1"/>
    <col min="10767" max="10767" width="11.5703125" style="68" hidden="1"/>
    <col min="10768" max="10768" width="2.42578125" style="68" hidden="1"/>
    <col min="10769" max="11008" width="9.140625" style="68" hidden="1"/>
    <col min="11009" max="11009" width="52.7109375" style="68" hidden="1"/>
    <col min="11010" max="11021" width="11.7109375" style="68" hidden="1"/>
    <col min="11022" max="11022" width="14" style="68" hidden="1"/>
    <col min="11023" max="11023" width="11.5703125" style="68" hidden="1"/>
    <col min="11024" max="11024" width="2.42578125" style="68" hidden="1"/>
    <col min="11025" max="11264" width="9.140625" style="68" hidden="1"/>
    <col min="11265" max="11265" width="52.7109375" style="68" hidden="1"/>
    <col min="11266" max="11277" width="11.7109375" style="68" hidden="1"/>
    <col min="11278" max="11278" width="14" style="68" hidden="1"/>
    <col min="11279" max="11279" width="11.5703125" style="68" hidden="1"/>
    <col min="11280" max="11280" width="2.42578125" style="68" hidden="1"/>
    <col min="11281" max="11520" width="9.140625" style="68" hidden="1"/>
    <col min="11521" max="11521" width="52.7109375" style="68" hidden="1"/>
    <col min="11522" max="11533" width="11.7109375" style="68" hidden="1"/>
    <col min="11534" max="11534" width="14" style="68" hidden="1"/>
    <col min="11535" max="11535" width="11.5703125" style="68" hidden="1"/>
    <col min="11536" max="11536" width="2.42578125" style="68" hidden="1"/>
    <col min="11537" max="11776" width="9.140625" style="68" hidden="1"/>
    <col min="11777" max="11777" width="52.7109375" style="68" hidden="1"/>
    <col min="11778" max="11789" width="11.7109375" style="68" hidden="1"/>
    <col min="11790" max="11790" width="14" style="68" hidden="1"/>
    <col min="11791" max="11791" width="11.5703125" style="68" hidden="1"/>
    <col min="11792" max="11792" width="2.42578125" style="68" hidden="1"/>
    <col min="11793" max="12032" width="9.140625" style="68" hidden="1"/>
    <col min="12033" max="12033" width="52.7109375" style="68" hidden="1"/>
    <col min="12034" max="12045" width="11.7109375" style="68" hidden="1"/>
    <col min="12046" max="12046" width="14" style="68" hidden="1"/>
    <col min="12047" max="12047" width="11.5703125" style="68" hidden="1"/>
    <col min="12048" max="12048" width="2.42578125" style="68" hidden="1"/>
    <col min="12049" max="12288" width="9.140625" style="68" hidden="1"/>
    <col min="12289" max="12289" width="52.7109375" style="68" hidden="1"/>
    <col min="12290" max="12301" width="11.7109375" style="68" hidden="1"/>
    <col min="12302" max="12302" width="14" style="68" hidden="1"/>
    <col min="12303" max="12303" width="11.5703125" style="68" hidden="1"/>
    <col min="12304" max="12304" width="2.42578125" style="68" hidden="1"/>
    <col min="12305" max="12544" width="9.140625" style="68" hidden="1"/>
    <col min="12545" max="12545" width="52.7109375" style="68" hidden="1"/>
    <col min="12546" max="12557" width="11.7109375" style="68" hidden="1"/>
    <col min="12558" max="12558" width="14" style="68" hidden="1"/>
    <col min="12559" max="12559" width="11.5703125" style="68" hidden="1"/>
    <col min="12560" max="12560" width="2.42578125" style="68" hidden="1"/>
    <col min="12561" max="12800" width="9.140625" style="68" hidden="1"/>
    <col min="12801" max="12801" width="52.7109375" style="68" hidden="1"/>
    <col min="12802" max="12813" width="11.7109375" style="68" hidden="1"/>
    <col min="12814" max="12814" width="14" style="68" hidden="1"/>
    <col min="12815" max="12815" width="11.5703125" style="68" hidden="1"/>
    <col min="12816" max="12816" width="2.42578125" style="68" hidden="1"/>
    <col min="12817" max="13056" width="9.140625" style="68" hidden="1"/>
    <col min="13057" max="13057" width="52.7109375" style="68" hidden="1"/>
    <col min="13058" max="13069" width="11.7109375" style="68" hidden="1"/>
    <col min="13070" max="13070" width="14" style="68" hidden="1"/>
    <col min="13071" max="13071" width="11.5703125" style="68" hidden="1"/>
    <col min="13072" max="13072" width="2.42578125" style="68" hidden="1"/>
    <col min="13073" max="13312" width="9.140625" style="68" hidden="1"/>
    <col min="13313" max="13313" width="52.7109375" style="68" hidden="1"/>
    <col min="13314" max="13325" width="11.7109375" style="68" hidden="1"/>
    <col min="13326" max="13326" width="14" style="68" hidden="1"/>
    <col min="13327" max="13327" width="11.5703125" style="68" hidden="1"/>
    <col min="13328" max="13328" width="2.42578125" style="68" hidden="1"/>
    <col min="13329" max="13568" width="9.140625" style="68" hidden="1"/>
    <col min="13569" max="13569" width="52.7109375" style="68" hidden="1"/>
    <col min="13570" max="13581" width="11.7109375" style="68" hidden="1"/>
    <col min="13582" max="13582" width="14" style="68" hidden="1"/>
    <col min="13583" max="13583" width="11.5703125" style="68" hidden="1"/>
    <col min="13584" max="13584" width="2.42578125" style="68" hidden="1"/>
    <col min="13585" max="13824" width="9.140625" style="68" hidden="1"/>
    <col min="13825" max="13825" width="52.7109375" style="68" hidden="1"/>
    <col min="13826" max="13837" width="11.7109375" style="68" hidden="1"/>
    <col min="13838" max="13838" width="14" style="68" hidden="1"/>
    <col min="13839" max="13839" width="11.5703125" style="68" hidden="1"/>
    <col min="13840" max="13840" width="2.42578125" style="68" hidden="1"/>
    <col min="13841" max="14080" width="9.140625" style="68" hidden="1"/>
    <col min="14081" max="14081" width="52.7109375" style="68" hidden="1"/>
    <col min="14082" max="14093" width="11.7109375" style="68" hidden="1"/>
    <col min="14094" max="14094" width="14" style="68" hidden="1"/>
    <col min="14095" max="14095" width="11.5703125" style="68" hidden="1"/>
    <col min="14096" max="14096" width="2.42578125" style="68" hidden="1"/>
    <col min="14097" max="14336" width="9.140625" style="68" hidden="1"/>
    <col min="14337" max="14337" width="52.7109375" style="68" hidden="1"/>
    <col min="14338" max="14349" width="11.7109375" style="68" hidden="1"/>
    <col min="14350" max="14350" width="14" style="68" hidden="1"/>
    <col min="14351" max="14351" width="11.5703125" style="68" hidden="1"/>
    <col min="14352" max="14352" width="2.42578125" style="68" hidden="1"/>
    <col min="14353" max="14592" width="9.140625" style="68" hidden="1"/>
    <col min="14593" max="14593" width="52.7109375" style="68" hidden="1"/>
    <col min="14594" max="14605" width="11.7109375" style="68" hidden="1"/>
    <col min="14606" max="14606" width="14" style="68" hidden="1"/>
    <col min="14607" max="14607" width="11.5703125" style="68" hidden="1"/>
    <col min="14608" max="14608" width="2.42578125" style="68" hidden="1"/>
    <col min="14609" max="14848" width="9.140625" style="68" hidden="1"/>
    <col min="14849" max="14849" width="52.7109375" style="68" hidden="1"/>
    <col min="14850" max="14861" width="11.7109375" style="68" hidden="1"/>
    <col min="14862" max="14862" width="14" style="68" hidden="1"/>
    <col min="14863" max="14863" width="11.5703125" style="68" hidden="1"/>
    <col min="14864" max="14864" width="2.42578125" style="68" hidden="1"/>
    <col min="14865" max="15104" width="9.140625" style="68" hidden="1"/>
    <col min="15105" max="15105" width="52.7109375" style="68" hidden="1"/>
    <col min="15106" max="15117" width="11.7109375" style="68" hidden="1"/>
    <col min="15118" max="15118" width="14" style="68" hidden="1"/>
    <col min="15119" max="15119" width="11.5703125" style="68" hidden="1"/>
    <col min="15120" max="15120" width="2.42578125" style="68" hidden="1"/>
    <col min="15121" max="15360" width="9.140625" style="68" hidden="1"/>
    <col min="15361" max="15361" width="52.7109375" style="68" hidden="1"/>
    <col min="15362" max="15373" width="11.7109375" style="68" hidden="1"/>
    <col min="15374" max="15374" width="14" style="68" hidden="1"/>
    <col min="15375" max="15375" width="11.5703125" style="68" hidden="1"/>
    <col min="15376" max="15376" width="2.42578125" style="68" hidden="1"/>
    <col min="15377" max="15616" width="9.140625" style="68" hidden="1"/>
    <col min="15617" max="15617" width="52.7109375" style="68" hidden="1"/>
    <col min="15618" max="15629" width="11.7109375" style="68" hidden="1"/>
    <col min="15630" max="15630" width="14" style="68" hidden="1"/>
    <col min="15631" max="15631" width="11.5703125" style="68" hidden="1"/>
    <col min="15632" max="15632" width="2.42578125" style="68" hidden="1"/>
    <col min="15633" max="15872" width="9.140625" style="68" hidden="1"/>
    <col min="15873" max="15873" width="52.7109375" style="68" hidden="1"/>
    <col min="15874" max="15885" width="11.7109375" style="68" hidden="1"/>
    <col min="15886" max="15886" width="14" style="68" hidden="1"/>
    <col min="15887" max="15887" width="11.5703125" style="68" hidden="1"/>
    <col min="15888" max="15888" width="2.42578125" style="68" hidden="1"/>
    <col min="15889" max="16128" width="9.140625" style="68" hidden="1"/>
    <col min="16129" max="16129" width="52.7109375" style="68" hidden="1"/>
    <col min="16130" max="16141" width="11.7109375" style="68" hidden="1"/>
    <col min="16142" max="16142" width="14" style="68" hidden="1"/>
    <col min="16143" max="16143" width="11.5703125" style="68" hidden="1"/>
    <col min="16144" max="16144" width="2.42578125" style="68" hidden="1"/>
    <col min="16145" max="16384" width="9.140625" style="68" hidden="1"/>
  </cols>
  <sheetData>
    <row r="1" spans="1:26" s="66" customFormat="1" ht="3.75" customHeight="1">
      <c r="A1" s="64"/>
      <c r="B1" s="64"/>
      <c r="C1" s="64"/>
      <c r="D1" s="64"/>
      <c r="E1" s="64"/>
      <c r="F1" s="64"/>
      <c r="G1" s="64"/>
      <c r="H1" s="64"/>
      <c r="I1" s="64"/>
      <c r="J1" s="64"/>
      <c r="K1" s="64"/>
      <c r="L1" s="64"/>
      <c r="M1" s="64"/>
      <c r="N1" s="64"/>
      <c r="O1" s="64"/>
    </row>
    <row r="2" spans="1:26" s="319" customFormat="1" ht="39" customHeight="1">
      <c r="A2" s="913" t="s">
        <v>59</v>
      </c>
      <c r="B2" s="913"/>
      <c r="C2" s="913"/>
      <c r="D2" s="913"/>
      <c r="E2" s="913"/>
      <c r="F2" s="913"/>
      <c r="G2" s="913"/>
      <c r="H2" s="913"/>
      <c r="I2" s="913"/>
      <c r="J2" s="913"/>
      <c r="K2" s="913"/>
      <c r="L2" s="913"/>
      <c r="M2" s="913"/>
      <c r="N2" s="913"/>
      <c r="O2" s="913"/>
    </row>
    <row r="3" spans="1:26" s="319" customFormat="1" ht="27" customHeight="1">
      <c r="A3" s="913" t="s">
        <v>1087</v>
      </c>
      <c r="B3" s="913"/>
      <c r="C3" s="913"/>
      <c r="D3" s="913"/>
      <c r="E3" s="913"/>
      <c r="F3" s="913"/>
      <c r="G3" s="913"/>
      <c r="H3" s="913"/>
      <c r="I3" s="913"/>
      <c r="J3" s="913"/>
      <c r="K3" s="913"/>
      <c r="L3" s="913"/>
      <c r="M3" s="913"/>
      <c r="N3" s="913"/>
      <c r="O3" s="913"/>
    </row>
    <row r="4" spans="1:26" s="319" customFormat="1" ht="27" customHeight="1">
      <c r="A4" s="913" t="s">
        <v>1580</v>
      </c>
      <c r="B4" s="913"/>
      <c r="C4" s="913"/>
      <c r="D4" s="913"/>
      <c r="E4" s="913"/>
      <c r="F4" s="913"/>
      <c r="G4" s="913"/>
      <c r="H4" s="913"/>
      <c r="I4" s="913"/>
      <c r="J4" s="913"/>
      <c r="K4" s="913"/>
      <c r="L4" s="913"/>
      <c r="M4" s="913"/>
      <c r="N4" s="913"/>
      <c r="O4" s="913"/>
    </row>
    <row r="5" spans="1:26" s="318" customFormat="1" ht="39" customHeight="1">
      <c r="A5" s="960" t="s">
        <v>2</v>
      </c>
      <c r="B5" s="960"/>
      <c r="C5" s="960"/>
      <c r="D5" s="960"/>
      <c r="E5" s="960"/>
      <c r="F5" s="960"/>
      <c r="G5" s="960"/>
      <c r="H5" s="960"/>
      <c r="I5" s="960"/>
      <c r="J5" s="960"/>
      <c r="K5" s="960"/>
      <c r="L5" s="960"/>
      <c r="M5" s="960"/>
      <c r="N5" s="960"/>
      <c r="O5" s="960"/>
    </row>
    <row r="6" spans="1:26" ht="6" customHeight="1">
      <c r="A6" s="67"/>
    </row>
    <row r="7" spans="1:26" ht="6" customHeight="1">
      <c r="A7" s="620"/>
      <c r="B7" s="621"/>
      <c r="C7" s="622"/>
      <c r="D7" s="622"/>
      <c r="E7" s="622"/>
      <c r="F7" s="622"/>
      <c r="G7" s="622"/>
      <c r="H7" s="621"/>
      <c r="I7" s="621"/>
      <c r="J7" s="621"/>
      <c r="K7" s="623"/>
      <c r="L7" s="621"/>
      <c r="M7" s="621"/>
      <c r="N7" s="621"/>
      <c r="O7" s="623"/>
      <c r="P7" s="71"/>
      <c r="Q7" s="70"/>
      <c r="R7" s="70"/>
      <c r="S7" s="70"/>
      <c r="T7" s="70"/>
      <c r="U7" s="70"/>
    </row>
    <row r="8" spans="1:26" ht="43.5" customHeight="1">
      <c r="A8" s="624"/>
      <c r="B8" s="625" t="s">
        <v>359</v>
      </c>
      <c r="C8" s="625" t="s">
        <v>360</v>
      </c>
      <c r="D8" s="625" t="s">
        <v>1043</v>
      </c>
      <c r="E8" s="625" t="s">
        <v>1044</v>
      </c>
      <c r="F8" s="625" t="s">
        <v>1045</v>
      </c>
      <c r="G8" s="625" t="s">
        <v>364</v>
      </c>
      <c r="H8" s="625" t="s">
        <v>365</v>
      </c>
      <c r="I8" s="625" t="s">
        <v>366</v>
      </c>
      <c r="J8" s="625" t="s">
        <v>367</v>
      </c>
      <c r="K8" s="625" t="s">
        <v>368</v>
      </c>
      <c r="L8" s="625" t="s">
        <v>369</v>
      </c>
      <c r="M8" s="625" t="s">
        <v>370</v>
      </c>
      <c r="N8" s="626" t="s">
        <v>371</v>
      </c>
      <c r="O8" s="627" t="s">
        <v>842</v>
      </c>
      <c r="P8" s="71"/>
      <c r="Y8" s="68">
        <v>1</v>
      </c>
      <c r="Z8" s="68">
        <v>1</v>
      </c>
    </row>
    <row r="9" spans="1:26" ht="33" customHeight="1">
      <c r="A9" s="628" t="s">
        <v>1071</v>
      </c>
      <c r="B9" s="500">
        <v>895490.19510999997</v>
      </c>
      <c r="C9" s="501">
        <v>224172.93211000002</v>
      </c>
      <c r="D9" s="501">
        <v>1455967.3018399999</v>
      </c>
      <c r="E9" s="501">
        <v>1418518.2317899999</v>
      </c>
      <c r="F9" s="501">
        <v>1035364.7667799999</v>
      </c>
      <c r="G9" s="501">
        <v>175308.91209999999</v>
      </c>
      <c r="H9" s="500">
        <v>220136.0895</v>
      </c>
      <c r="I9" s="500">
        <v>993.26761999999997</v>
      </c>
      <c r="J9" s="500">
        <v>49704.565740000005</v>
      </c>
      <c r="K9" s="500">
        <v>51793.471579999998</v>
      </c>
      <c r="L9" s="500">
        <v>3454.0035099999996</v>
      </c>
      <c r="M9" s="500">
        <v>0</v>
      </c>
      <c r="N9" s="500">
        <f>SUM(B9:M9)</f>
        <v>5530903.7376800003</v>
      </c>
      <c r="O9" s="521">
        <f>+N9/$N$25</f>
        <v>0.67870129287505909</v>
      </c>
      <c r="P9" s="71"/>
      <c r="Q9" s="70"/>
      <c r="R9" s="70"/>
      <c r="S9" s="70"/>
      <c r="T9" s="70"/>
      <c r="U9" s="70"/>
    </row>
    <row r="10" spans="1:26" ht="33" customHeight="1">
      <c r="A10" s="628" t="s">
        <v>1072</v>
      </c>
      <c r="B10" s="500">
        <v>19098.47913</v>
      </c>
      <c r="C10" s="501">
        <v>82186.748819999993</v>
      </c>
      <c r="D10" s="501">
        <v>27468.211489999998</v>
      </c>
      <c r="E10" s="501">
        <v>8425.7561400000013</v>
      </c>
      <c r="F10" s="501">
        <v>34650.42957</v>
      </c>
      <c r="G10" s="501">
        <v>1309.6814899999999</v>
      </c>
      <c r="H10" s="500">
        <v>4017.9145699999999</v>
      </c>
      <c r="I10" s="500">
        <v>0</v>
      </c>
      <c r="J10" s="500">
        <v>0</v>
      </c>
      <c r="K10" s="500">
        <v>0</v>
      </c>
      <c r="L10" s="500">
        <v>0</v>
      </c>
      <c r="M10" s="500">
        <v>30</v>
      </c>
      <c r="N10" s="500">
        <f t="shared" ref="N10:N25" si="0">SUM(B10:M10)</f>
        <v>177187.22120999999</v>
      </c>
      <c r="O10" s="521">
        <f t="shared" ref="O10:O25" si="1">+N10/$N$25</f>
        <v>2.1742775108685823E-2</v>
      </c>
      <c r="P10" s="71"/>
      <c r="Q10" s="70"/>
      <c r="R10" s="70"/>
      <c r="S10" s="70"/>
      <c r="T10" s="70"/>
      <c r="U10" s="70"/>
    </row>
    <row r="11" spans="1:26" ht="33" customHeight="1">
      <c r="A11" s="628" t="s">
        <v>1073</v>
      </c>
      <c r="B11" s="500">
        <v>0</v>
      </c>
      <c r="C11" s="501">
        <v>4818.8231500000002</v>
      </c>
      <c r="D11" s="501">
        <v>0</v>
      </c>
      <c r="E11" s="501">
        <v>0</v>
      </c>
      <c r="F11" s="501">
        <v>0</v>
      </c>
      <c r="G11" s="501">
        <v>0</v>
      </c>
      <c r="H11" s="500">
        <v>0</v>
      </c>
      <c r="I11" s="500">
        <v>0</v>
      </c>
      <c r="J11" s="500">
        <v>0</v>
      </c>
      <c r="K11" s="500">
        <v>0</v>
      </c>
      <c r="L11" s="500">
        <v>0</v>
      </c>
      <c r="M11" s="500">
        <v>0</v>
      </c>
      <c r="N11" s="500">
        <f t="shared" si="0"/>
        <v>4818.8231500000002</v>
      </c>
      <c r="O11" s="521">
        <f t="shared" si="1"/>
        <v>5.9132135671794035E-4</v>
      </c>
      <c r="P11" s="71"/>
      <c r="Q11" s="70"/>
      <c r="R11" s="70"/>
      <c r="S11" s="70"/>
      <c r="T11" s="70"/>
      <c r="U11" s="70"/>
    </row>
    <row r="12" spans="1:26" ht="33" customHeight="1">
      <c r="A12" s="628" t="s">
        <v>1074</v>
      </c>
      <c r="B12" s="500">
        <v>302289.04956999997</v>
      </c>
      <c r="C12" s="501">
        <v>50090.338349999998</v>
      </c>
      <c r="D12" s="501">
        <v>83311.770799999998</v>
      </c>
      <c r="E12" s="501">
        <v>320363.30281000002</v>
      </c>
      <c r="F12" s="501">
        <v>248261.05713999999</v>
      </c>
      <c r="G12" s="501">
        <v>101598.95762999999</v>
      </c>
      <c r="H12" s="500">
        <v>43351.962079999998</v>
      </c>
      <c r="I12" s="500">
        <v>0</v>
      </c>
      <c r="J12" s="500">
        <v>11978.614669999999</v>
      </c>
      <c r="K12" s="500">
        <v>0</v>
      </c>
      <c r="L12" s="500">
        <v>10839.943869999999</v>
      </c>
      <c r="M12" s="500">
        <v>0</v>
      </c>
      <c r="N12" s="500">
        <f t="shared" si="0"/>
        <v>1172084.9969200001</v>
      </c>
      <c r="O12" s="521">
        <f t="shared" si="1"/>
        <v>0.14382741781413524</v>
      </c>
      <c r="P12" s="71"/>
      <c r="Q12" s="70"/>
      <c r="R12" s="70"/>
      <c r="S12" s="70"/>
      <c r="T12" s="70"/>
      <c r="U12" s="70"/>
    </row>
    <row r="13" spans="1:26" ht="33" customHeight="1">
      <c r="A13" s="628" t="s">
        <v>1075</v>
      </c>
      <c r="B13" s="500">
        <v>67790.232239999998</v>
      </c>
      <c r="C13" s="501">
        <v>22004.324329999999</v>
      </c>
      <c r="D13" s="501">
        <v>75589.985209999999</v>
      </c>
      <c r="E13" s="501">
        <v>28844.200440000001</v>
      </c>
      <c r="F13" s="501">
        <v>24399.200829999998</v>
      </c>
      <c r="G13" s="501">
        <v>10061.22883</v>
      </c>
      <c r="H13" s="500">
        <v>16329.66373</v>
      </c>
      <c r="I13" s="500">
        <v>127.75036</v>
      </c>
      <c r="J13" s="500">
        <v>0</v>
      </c>
      <c r="K13" s="500">
        <v>0</v>
      </c>
      <c r="L13" s="500">
        <v>6071.2265800000005</v>
      </c>
      <c r="M13" s="500">
        <v>7142.1548600000006</v>
      </c>
      <c r="N13" s="500">
        <f t="shared" si="0"/>
        <v>258359.96741000001</v>
      </c>
      <c r="O13" s="521">
        <f t="shared" si="1"/>
        <v>3.170354289729102E-2</v>
      </c>
      <c r="P13" s="71"/>
      <c r="Q13" s="70"/>
      <c r="R13" s="70"/>
      <c r="S13" s="70"/>
      <c r="T13" s="70"/>
      <c r="U13" s="70"/>
    </row>
    <row r="14" spans="1:26" ht="33" customHeight="1">
      <c r="A14" s="628" t="s">
        <v>1076</v>
      </c>
      <c r="B14" s="500">
        <v>4139.8140599999997</v>
      </c>
      <c r="C14" s="501">
        <v>6243.8593000000001</v>
      </c>
      <c r="D14" s="501">
        <v>33197.699699999997</v>
      </c>
      <c r="E14" s="501">
        <v>0</v>
      </c>
      <c r="F14" s="501">
        <v>8371.55141</v>
      </c>
      <c r="G14" s="501">
        <v>14422.664199999999</v>
      </c>
      <c r="H14" s="500">
        <v>260.02199999999999</v>
      </c>
      <c r="I14" s="500">
        <v>158.82</v>
      </c>
      <c r="J14" s="500">
        <v>46.174599999999998</v>
      </c>
      <c r="K14" s="500">
        <v>0</v>
      </c>
      <c r="L14" s="500">
        <v>1012.46736</v>
      </c>
      <c r="M14" s="500">
        <v>962.49173999999994</v>
      </c>
      <c r="N14" s="500">
        <f t="shared" si="0"/>
        <v>68815.564369999993</v>
      </c>
      <c r="O14" s="521">
        <f t="shared" si="1"/>
        <v>8.4444088566684901E-3</v>
      </c>
      <c r="P14" s="71"/>
      <c r="Q14" s="70"/>
      <c r="R14" s="70"/>
      <c r="S14" s="70"/>
      <c r="T14" s="70"/>
      <c r="U14" s="70"/>
    </row>
    <row r="15" spans="1:26" ht="33" customHeight="1">
      <c r="A15" s="628" t="s">
        <v>1077</v>
      </c>
      <c r="B15" s="500">
        <v>0</v>
      </c>
      <c r="C15" s="501">
        <v>0</v>
      </c>
      <c r="D15" s="501">
        <v>0</v>
      </c>
      <c r="E15" s="501">
        <v>28297.174780000001</v>
      </c>
      <c r="F15" s="501">
        <v>0</v>
      </c>
      <c r="G15" s="501">
        <v>0</v>
      </c>
      <c r="H15" s="500">
        <v>0</v>
      </c>
      <c r="I15" s="500">
        <v>210.05257999999998</v>
      </c>
      <c r="J15" s="500">
        <v>18.835000000000001</v>
      </c>
      <c r="K15" s="500">
        <v>0</v>
      </c>
      <c r="L15" s="500">
        <v>863.06097999999997</v>
      </c>
      <c r="M15" s="500">
        <v>4058.98846</v>
      </c>
      <c r="N15" s="500">
        <f t="shared" si="0"/>
        <v>33448.111799999999</v>
      </c>
      <c r="O15" s="521">
        <f t="shared" si="1"/>
        <v>4.104442564826092E-3</v>
      </c>
      <c r="P15" s="71"/>
      <c r="Q15" s="70"/>
      <c r="R15" s="70"/>
      <c r="S15" s="70"/>
      <c r="T15" s="70"/>
      <c r="U15" s="70"/>
    </row>
    <row r="16" spans="1:26" ht="33" customHeight="1">
      <c r="A16" s="628" t="s">
        <v>1078</v>
      </c>
      <c r="B16" s="500">
        <v>28608.870480000001</v>
      </c>
      <c r="C16" s="501">
        <v>0</v>
      </c>
      <c r="D16" s="501">
        <v>0</v>
      </c>
      <c r="E16" s="501">
        <v>0</v>
      </c>
      <c r="F16" s="501">
        <v>69717.960659999997</v>
      </c>
      <c r="G16" s="501">
        <v>0</v>
      </c>
      <c r="H16" s="500">
        <v>5897.8178200000002</v>
      </c>
      <c r="I16" s="500">
        <v>386.77108000000004</v>
      </c>
      <c r="J16" s="500">
        <v>0</v>
      </c>
      <c r="K16" s="500">
        <v>0</v>
      </c>
      <c r="L16" s="500">
        <v>4924.1511500000006</v>
      </c>
      <c r="M16" s="500">
        <v>0</v>
      </c>
      <c r="N16" s="500">
        <f t="shared" si="0"/>
        <v>109535.57119</v>
      </c>
      <c r="O16" s="521">
        <f t="shared" si="1"/>
        <v>1.3441191043698156E-2</v>
      </c>
      <c r="P16" s="71"/>
      <c r="Q16" s="70"/>
      <c r="R16" s="70"/>
      <c r="S16" s="70"/>
      <c r="T16" s="70"/>
      <c r="U16" s="70"/>
    </row>
    <row r="17" spans="1:21" ht="33" customHeight="1">
      <c r="A17" s="628" t="s">
        <v>1079</v>
      </c>
      <c r="B17" s="500">
        <v>0</v>
      </c>
      <c r="C17" s="501">
        <v>0</v>
      </c>
      <c r="D17" s="501">
        <v>0</v>
      </c>
      <c r="E17" s="501">
        <v>0</v>
      </c>
      <c r="F17" s="501">
        <v>0</v>
      </c>
      <c r="G17" s="501">
        <v>0</v>
      </c>
      <c r="H17" s="500">
        <v>0</v>
      </c>
      <c r="I17" s="500">
        <v>0</v>
      </c>
      <c r="J17" s="500">
        <v>0</v>
      </c>
      <c r="K17" s="500">
        <v>0</v>
      </c>
      <c r="L17" s="500">
        <v>0</v>
      </c>
      <c r="M17" s="500">
        <v>0</v>
      </c>
      <c r="N17" s="500">
        <f t="shared" si="0"/>
        <v>0</v>
      </c>
      <c r="O17" s="521">
        <f t="shared" si="1"/>
        <v>0</v>
      </c>
      <c r="P17" s="71"/>
      <c r="Q17" s="70"/>
      <c r="R17" s="70"/>
      <c r="S17" s="70"/>
      <c r="T17" s="70"/>
      <c r="U17" s="70"/>
    </row>
    <row r="18" spans="1:21" ht="33" customHeight="1">
      <c r="A18" s="628" t="s">
        <v>1080</v>
      </c>
      <c r="B18" s="500">
        <v>0</v>
      </c>
      <c r="C18" s="501">
        <v>0</v>
      </c>
      <c r="D18" s="501">
        <v>0</v>
      </c>
      <c r="E18" s="501">
        <v>0</v>
      </c>
      <c r="F18" s="501">
        <v>0</v>
      </c>
      <c r="G18" s="501">
        <v>0</v>
      </c>
      <c r="H18" s="500">
        <v>0</v>
      </c>
      <c r="I18" s="500">
        <v>0</v>
      </c>
      <c r="J18" s="500">
        <v>0</v>
      </c>
      <c r="K18" s="500">
        <v>0</v>
      </c>
      <c r="L18" s="500">
        <v>0</v>
      </c>
      <c r="M18" s="500">
        <v>0</v>
      </c>
      <c r="N18" s="500">
        <f t="shared" si="0"/>
        <v>0</v>
      </c>
      <c r="O18" s="521">
        <f t="shared" si="1"/>
        <v>0</v>
      </c>
      <c r="P18" s="71"/>
      <c r="Q18" s="70"/>
      <c r="R18" s="70"/>
      <c r="S18" s="70"/>
      <c r="T18" s="70"/>
      <c r="U18" s="70"/>
    </row>
    <row r="19" spans="1:21" ht="33" customHeight="1">
      <c r="A19" s="628" t="s">
        <v>1081</v>
      </c>
      <c r="B19" s="500">
        <v>0</v>
      </c>
      <c r="C19" s="501">
        <v>0</v>
      </c>
      <c r="D19" s="501">
        <v>0</v>
      </c>
      <c r="E19" s="501">
        <v>0</v>
      </c>
      <c r="F19" s="501">
        <v>0</v>
      </c>
      <c r="G19" s="501">
        <v>0</v>
      </c>
      <c r="H19" s="500">
        <v>0</v>
      </c>
      <c r="I19" s="500">
        <v>0</v>
      </c>
      <c r="J19" s="500">
        <v>0</v>
      </c>
      <c r="K19" s="500">
        <v>0</v>
      </c>
      <c r="L19" s="500">
        <v>0</v>
      </c>
      <c r="M19" s="500">
        <v>0</v>
      </c>
      <c r="N19" s="500">
        <f t="shared" si="0"/>
        <v>0</v>
      </c>
      <c r="O19" s="521">
        <f t="shared" si="1"/>
        <v>0</v>
      </c>
      <c r="P19" s="71"/>
      <c r="Q19" s="70"/>
      <c r="R19" s="70"/>
      <c r="S19" s="70"/>
      <c r="T19" s="70"/>
      <c r="U19" s="70"/>
    </row>
    <row r="20" spans="1:21" ht="33" customHeight="1">
      <c r="A20" s="628" t="s">
        <v>1082</v>
      </c>
      <c r="B20" s="500">
        <v>0</v>
      </c>
      <c r="C20" s="501">
        <v>0</v>
      </c>
      <c r="D20" s="501">
        <v>0</v>
      </c>
      <c r="E20" s="501">
        <v>0</v>
      </c>
      <c r="F20" s="501">
        <v>0</v>
      </c>
      <c r="G20" s="501">
        <v>0</v>
      </c>
      <c r="H20" s="500">
        <v>0</v>
      </c>
      <c r="I20" s="500">
        <v>0</v>
      </c>
      <c r="J20" s="500">
        <v>0</v>
      </c>
      <c r="K20" s="500">
        <v>0</v>
      </c>
      <c r="L20" s="500">
        <v>0</v>
      </c>
      <c r="M20" s="500">
        <v>0</v>
      </c>
      <c r="N20" s="500">
        <f t="shared" si="0"/>
        <v>0</v>
      </c>
      <c r="O20" s="521">
        <f t="shared" si="1"/>
        <v>0</v>
      </c>
      <c r="P20" s="71"/>
      <c r="Q20" s="70"/>
      <c r="R20" s="70"/>
      <c r="S20" s="70"/>
      <c r="T20" s="70"/>
      <c r="U20" s="70"/>
    </row>
    <row r="21" spans="1:21" ht="33" customHeight="1">
      <c r="A21" s="628" t="s">
        <v>1083</v>
      </c>
      <c r="B21" s="500">
        <v>0</v>
      </c>
      <c r="C21" s="501">
        <v>0</v>
      </c>
      <c r="D21" s="501">
        <v>0</v>
      </c>
      <c r="E21" s="501">
        <v>0</v>
      </c>
      <c r="F21" s="501">
        <v>0</v>
      </c>
      <c r="G21" s="501">
        <v>744.55856999999992</v>
      </c>
      <c r="H21" s="500">
        <v>0</v>
      </c>
      <c r="I21" s="500">
        <v>0</v>
      </c>
      <c r="J21" s="500">
        <v>0</v>
      </c>
      <c r="K21" s="500">
        <v>0</v>
      </c>
      <c r="L21" s="500">
        <v>0</v>
      </c>
      <c r="M21" s="500">
        <v>0</v>
      </c>
      <c r="N21" s="500">
        <f t="shared" si="0"/>
        <v>744.55856999999992</v>
      </c>
      <c r="O21" s="521">
        <f t="shared" si="1"/>
        <v>9.1365333415145038E-5</v>
      </c>
      <c r="P21" s="71"/>
      <c r="Q21" s="70"/>
      <c r="R21" s="70"/>
      <c r="S21" s="70"/>
      <c r="T21" s="70"/>
      <c r="U21" s="70"/>
    </row>
    <row r="22" spans="1:21" ht="33" customHeight="1">
      <c r="A22" s="628" t="s">
        <v>1084</v>
      </c>
      <c r="B22" s="500">
        <v>112527.46806999999</v>
      </c>
      <c r="C22" s="501">
        <v>71587.806030000007</v>
      </c>
      <c r="D22" s="501">
        <v>191968.10244999998</v>
      </c>
      <c r="E22" s="501">
        <v>133792.96674999999</v>
      </c>
      <c r="F22" s="501">
        <v>137936.83971</v>
      </c>
      <c r="G22" s="501">
        <v>82169.422609999994</v>
      </c>
      <c r="H22" s="500">
        <v>21157.864809999999</v>
      </c>
      <c r="I22" s="500">
        <v>0</v>
      </c>
      <c r="J22" s="500">
        <v>0</v>
      </c>
      <c r="K22" s="500">
        <v>0</v>
      </c>
      <c r="L22" s="500">
        <v>0</v>
      </c>
      <c r="M22" s="500">
        <v>0</v>
      </c>
      <c r="N22" s="500">
        <f t="shared" si="0"/>
        <v>751140.47042999999</v>
      </c>
      <c r="O22" s="521">
        <f t="shared" si="1"/>
        <v>9.2173003290319869E-2</v>
      </c>
      <c r="P22" s="71"/>
      <c r="Q22" s="70"/>
      <c r="R22" s="70"/>
      <c r="S22" s="70"/>
      <c r="T22" s="70"/>
      <c r="U22" s="70"/>
    </row>
    <row r="23" spans="1:21" ht="33" customHeight="1">
      <c r="A23" s="628" t="s">
        <v>1085</v>
      </c>
      <c r="B23" s="500">
        <v>0</v>
      </c>
      <c r="C23" s="501">
        <v>8316.9046199999993</v>
      </c>
      <c r="D23" s="501">
        <v>7.7</v>
      </c>
      <c r="E23" s="501">
        <v>0</v>
      </c>
      <c r="F23" s="501">
        <v>0</v>
      </c>
      <c r="G23" s="501">
        <v>0</v>
      </c>
      <c r="H23" s="500">
        <v>0</v>
      </c>
      <c r="I23" s="500">
        <v>0</v>
      </c>
      <c r="J23" s="500">
        <v>0</v>
      </c>
      <c r="K23" s="500">
        <v>0</v>
      </c>
      <c r="L23" s="500">
        <v>0</v>
      </c>
      <c r="M23" s="500">
        <v>0</v>
      </c>
      <c r="N23" s="500">
        <f t="shared" si="0"/>
        <v>8324.6046200000001</v>
      </c>
      <c r="O23" s="521">
        <f t="shared" si="1"/>
        <v>1.0215183966730205E-3</v>
      </c>
      <c r="P23" s="71"/>
      <c r="Q23" s="70"/>
      <c r="R23" s="70"/>
      <c r="S23" s="70"/>
      <c r="T23" s="70"/>
      <c r="U23" s="70"/>
    </row>
    <row r="24" spans="1:21" s="130" customFormat="1" ht="82.5" customHeight="1">
      <c r="A24" s="629" t="s">
        <v>1086</v>
      </c>
      <c r="B24" s="507">
        <v>21727.124309999999</v>
      </c>
      <c r="C24" s="522">
        <v>0</v>
      </c>
      <c r="D24" s="522">
        <v>0</v>
      </c>
      <c r="E24" s="522">
        <v>9018.3313400000006</v>
      </c>
      <c r="F24" s="522">
        <v>0</v>
      </c>
      <c r="G24" s="522">
        <v>0</v>
      </c>
      <c r="H24" s="507">
        <v>3136.8308399999996</v>
      </c>
      <c r="I24" s="507">
        <v>0</v>
      </c>
      <c r="J24" s="507">
        <v>0</v>
      </c>
      <c r="K24" s="507">
        <v>0</v>
      </c>
      <c r="L24" s="507">
        <v>0</v>
      </c>
      <c r="M24" s="507">
        <v>0</v>
      </c>
      <c r="N24" s="507">
        <f t="shared" si="0"/>
        <v>33882.286489999999</v>
      </c>
      <c r="O24" s="508">
        <f t="shared" si="1"/>
        <v>4.1577204625101753E-3</v>
      </c>
      <c r="P24" s="162"/>
      <c r="Q24" s="630"/>
      <c r="R24" s="630"/>
      <c r="S24" s="630"/>
      <c r="T24" s="630"/>
      <c r="U24" s="630"/>
    </row>
    <row r="25" spans="1:21" s="130" customFormat="1" ht="35.25" customHeight="1">
      <c r="A25" s="631" t="s">
        <v>1039</v>
      </c>
      <c r="B25" s="632">
        <f>SUM(B9:B24)</f>
        <v>1451671.23297</v>
      </c>
      <c r="C25" s="632">
        <f t="shared" ref="C25:M25" si="2">SUM(C9:C24)</f>
        <v>469421.73671000003</v>
      </c>
      <c r="D25" s="632">
        <f t="shared" si="2"/>
        <v>1867510.7714899997</v>
      </c>
      <c r="E25" s="632">
        <f t="shared" si="2"/>
        <v>1947259.9640499998</v>
      </c>
      <c r="F25" s="632">
        <f t="shared" si="2"/>
        <v>1558701.8060999999</v>
      </c>
      <c r="G25" s="632">
        <f t="shared" si="2"/>
        <v>385615.42542999994</v>
      </c>
      <c r="H25" s="632">
        <f t="shared" si="2"/>
        <v>314288.16535000002</v>
      </c>
      <c r="I25" s="632">
        <f t="shared" si="2"/>
        <v>1876.66164</v>
      </c>
      <c r="J25" s="632">
        <f t="shared" si="2"/>
        <v>61748.190009999998</v>
      </c>
      <c r="K25" s="632">
        <f t="shared" si="2"/>
        <v>51793.471579999998</v>
      </c>
      <c r="L25" s="632">
        <f t="shared" si="2"/>
        <v>27164.853449999999</v>
      </c>
      <c r="M25" s="632">
        <f t="shared" si="2"/>
        <v>12193.635060000001</v>
      </c>
      <c r="N25" s="632">
        <f t="shared" si="0"/>
        <v>8149245.9138399996</v>
      </c>
      <c r="O25" s="633">
        <f t="shared" si="1"/>
        <v>1</v>
      </c>
      <c r="P25" s="162"/>
      <c r="Q25" s="630"/>
      <c r="R25" s="630"/>
      <c r="S25" s="630"/>
      <c r="T25" s="630"/>
      <c r="U25" s="630"/>
    </row>
    <row r="26" spans="1:21" ht="76.5" customHeight="1">
      <c r="A26" s="634" t="s">
        <v>880</v>
      </c>
      <c r="B26" s="502">
        <f t="shared" ref="B26:N26" si="3">+B25/$N$25</f>
        <v>0.1781356518527196</v>
      </c>
      <c r="C26" s="502">
        <f t="shared" si="3"/>
        <v>5.760308888369331E-2</v>
      </c>
      <c r="D26" s="502">
        <f t="shared" si="3"/>
        <v>0.22916362952287098</v>
      </c>
      <c r="E26" s="502">
        <f t="shared" si="3"/>
        <v>0.23894971199027581</v>
      </c>
      <c r="F26" s="502">
        <f t="shared" si="3"/>
        <v>0.19126945272970972</v>
      </c>
      <c r="G26" s="502">
        <f t="shared" si="3"/>
        <v>4.7319154374161523E-2</v>
      </c>
      <c r="H26" s="502">
        <f t="shared" si="3"/>
        <v>3.8566533477194402E-2</v>
      </c>
      <c r="I26" s="502">
        <f t="shared" si="3"/>
        <v>2.3028653937327311E-4</v>
      </c>
      <c r="J26" s="502">
        <f t="shared" si="3"/>
        <v>7.5771661160859097E-3</v>
      </c>
      <c r="K26" s="502">
        <f t="shared" si="3"/>
        <v>6.3556152468093137E-3</v>
      </c>
      <c r="L26" s="502">
        <f t="shared" si="3"/>
        <v>3.3334192804104091E-3</v>
      </c>
      <c r="M26" s="502">
        <f t="shared" si="3"/>
        <v>1.4962899866957442E-3</v>
      </c>
      <c r="N26" s="502">
        <f t="shared" si="3"/>
        <v>1</v>
      </c>
      <c r="O26" s="521"/>
      <c r="Q26" s="70"/>
      <c r="R26" s="70"/>
      <c r="S26" s="70"/>
      <c r="T26" s="70"/>
      <c r="U26" s="70"/>
    </row>
    <row r="27" spans="1:21" ht="9" customHeight="1" thickBot="1">
      <c r="A27" s="527"/>
      <c r="B27" s="72"/>
      <c r="C27" s="528"/>
      <c r="D27" s="528"/>
      <c r="E27" s="528"/>
      <c r="F27" s="528"/>
      <c r="G27" s="528"/>
      <c r="H27" s="529"/>
      <c r="I27" s="529"/>
      <c r="J27" s="529"/>
      <c r="K27" s="529"/>
      <c r="L27" s="529"/>
      <c r="M27" s="529"/>
      <c r="N27" s="529"/>
      <c r="O27" s="530"/>
      <c r="P27" s="70"/>
      <c r="Q27" s="70"/>
      <c r="R27" s="70"/>
      <c r="S27" s="70"/>
      <c r="T27" s="70"/>
      <c r="U27" s="70"/>
    </row>
    <row r="28" spans="1:21" ht="26.25" customHeight="1" thickTop="1">
      <c r="A28" s="635" t="s">
        <v>1088</v>
      </c>
      <c r="B28" s="73"/>
      <c r="C28" s="532"/>
      <c r="D28" s="532"/>
      <c r="E28" s="532"/>
      <c r="F28" s="532"/>
      <c r="G28" s="532"/>
      <c r="H28" s="74"/>
      <c r="I28" s="74"/>
      <c r="J28" s="74"/>
      <c r="K28" s="74"/>
      <c r="L28" s="74"/>
      <c r="M28" s="74"/>
      <c r="N28" s="74"/>
      <c r="O28" s="74"/>
      <c r="P28" s="70"/>
      <c r="Q28" s="70"/>
      <c r="R28" s="70"/>
      <c r="S28" s="70"/>
      <c r="T28" s="70"/>
      <c r="U28" s="70"/>
    </row>
    <row r="29" spans="1:21" ht="13.5" customHeight="1">
      <c r="A29" s="635" t="s">
        <v>1058</v>
      </c>
      <c r="B29" s="82"/>
      <c r="C29" s="75"/>
      <c r="D29" s="75"/>
      <c r="E29" s="75"/>
      <c r="F29" s="75"/>
      <c r="G29" s="75"/>
      <c r="H29" s="220"/>
      <c r="I29" s="220"/>
      <c r="J29" s="220"/>
      <c r="K29" s="220"/>
      <c r="L29" s="220"/>
      <c r="M29" s="220"/>
      <c r="N29" s="220"/>
      <c r="O29" s="74"/>
      <c r="P29" s="70"/>
      <c r="Q29" s="70"/>
      <c r="R29" s="70"/>
      <c r="S29" s="70"/>
      <c r="T29" s="70"/>
      <c r="U29" s="70"/>
    </row>
    <row r="30" spans="1:21" ht="13.5" customHeight="1">
      <c r="A30" s="635" t="s">
        <v>1048</v>
      </c>
      <c r="B30" s="82"/>
      <c r="C30" s="75"/>
      <c r="D30" s="75"/>
      <c r="E30" s="75"/>
      <c r="F30" s="75"/>
      <c r="G30" s="75"/>
      <c r="H30" s="220"/>
      <c r="I30" s="220"/>
      <c r="J30" s="220"/>
      <c r="K30" s="220"/>
      <c r="L30" s="220"/>
      <c r="M30" s="220"/>
      <c r="N30" s="220"/>
      <c r="O30" s="74"/>
      <c r="P30" s="70"/>
      <c r="Q30" s="70"/>
      <c r="R30" s="70"/>
      <c r="S30" s="70"/>
      <c r="T30" s="70"/>
      <c r="U30" s="70"/>
    </row>
    <row r="31" spans="1:21" ht="9" customHeight="1">
      <c r="A31" s="635"/>
      <c r="B31" s="82"/>
      <c r="C31" s="75"/>
      <c r="D31" s="75"/>
      <c r="E31" s="75"/>
      <c r="F31" s="75"/>
      <c r="G31" s="75"/>
      <c r="H31" s="220"/>
      <c r="I31" s="220"/>
      <c r="J31" s="220"/>
      <c r="K31" s="220"/>
      <c r="L31" s="220"/>
      <c r="M31" s="220"/>
      <c r="N31" s="220"/>
      <c r="O31" s="74"/>
      <c r="P31" s="70"/>
      <c r="Q31" s="70"/>
      <c r="R31" s="70"/>
      <c r="S31" s="70"/>
      <c r="T31" s="70"/>
      <c r="U31" s="70"/>
    </row>
    <row r="32" spans="1:21" ht="9" hidden="1" customHeight="1">
      <c r="A32" s="220"/>
      <c r="B32" s="82"/>
      <c r="C32" s="75"/>
      <c r="D32" s="75"/>
      <c r="E32" s="75"/>
      <c r="F32" s="75"/>
      <c r="G32" s="75"/>
      <c r="H32" s="220"/>
      <c r="I32" s="220"/>
      <c r="J32" s="220"/>
      <c r="K32" s="220"/>
      <c r="L32" s="220"/>
      <c r="M32" s="220"/>
      <c r="N32" s="220"/>
      <c r="O32" s="74"/>
      <c r="P32" s="70"/>
      <c r="Q32" s="70"/>
      <c r="R32" s="70"/>
      <c r="S32" s="70"/>
      <c r="T32" s="70"/>
      <c r="U32" s="70"/>
    </row>
    <row r="33" spans="1:21" ht="9" hidden="1" customHeight="1">
      <c r="A33" s="220"/>
      <c r="B33" s="82"/>
      <c r="C33" s="75"/>
      <c r="D33" s="75"/>
      <c r="E33" s="75"/>
      <c r="F33" s="75"/>
      <c r="G33" s="75"/>
      <c r="H33" s="220"/>
      <c r="I33" s="220"/>
      <c r="J33" s="220"/>
      <c r="K33" s="220"/>
      <c r="L33" s="220"/>
      <c r="M33" s="220"/>
      <c r="N33" s="220"/>
      <c r="O33" s="74"/>
      <c r="P33" s="70"/>
      <c r="Q33" s="70"/>
      <c r="R33" s="70"/>
      <c r="S33" s="70"/>
      <c r="T33" s="70"/>
      <c r="U33" s="70"/>
    </row>
    <row r="34" spans="1:21" ht="9" hidden="1" customHeight="1">
      <c r="A34" s="220"/>
      <c r="B34" s="82"/>
      <c r="C34" s="75"/>
      <c r="D34" s="75"/>
      <c r="E34" s="75"/>
      <c r="F34" s="75"/>
      <c r="G34" s="75"/>
      <c r="H34" s="220"/>
      <c r="I34" s="220"/>
      <c r="J34" s="220"/>
      <c r="K34" s="220"/>
      <c r="L34" s="220"/>
      <c r="M34" s="220"/>
      <c r="N34" s="220"/>
      <c r="O34" s="74"/>
      <c r="P34" s="70"/>
      <c r="Q34" s="70"/>
      <c r="R34" s="70"/>
      <c r="S34" s="70"/>
      <c r="T34" s="70"/>
      <c r="U34" s="70"/>
    </row>
    <row r="35" spans="1:21" ht="9" hidden="1" customHeight="1">
      <c r="A35" s="220"/>
      <c r="B35" s="82"/>
      <c r="C35" s="75"/>
      <c r="D35" s="75"/>
      <c r="E35" s="75"/>
      <c r="F35" s="75"/>
      <c r="G35" s="75"/>
      <c r="H35" s="220"/>
      <c r="I35" s="220"/>
      <c r="J35" s="220"/>
      <c r="K35" s="220"/>
      <c r="L35" s="220"/>
      <c r="M35" s="220"/>
      <c r="N35" s="220"/>
      <c r="O35" s="74"/>
      <c r="P35" s="70"/>
      <c r="Q35" s="70"/>
      <c r="R35" s="70"/>
      <c r="S35" s="70"/>
      <c r="T35" s="70"/>
      <c r="U35" s="70"/>
    </row>
    <row r="36" spans="1:21" ht="9" hidden="1" customHeight="1">
      <c r="A36" s="220"/>
      <c r="B36" s="82"/>
      <c r="C36" s="75"/>
      <c r="D36" s="75"/>
      <c r="E36" s="75"/>
      <c r="F36" s="75"/>
      <c r="G36" s="75"/>
      <c r="H36" s="220"/>
      <c r="I36" s="220"/>
      <c r="J36" s="220"/>
      <c r="K36" s="220"/>
      <c r="L36" s="220"/>
      <c r="M36" s="220"/>
      <c r="N36" s="220"/>
      <c r="O36" s="74"/>
      <c r="P36" s="70"/>
      <c r="Q36" s="70"/>
      <c r="R36" s="70"/>
      <c r="S36" s="70"/>
      <c r="T36" s="70"/>
      <c r="U36" s="70"/>
    </row>
    <row r="37" spans="1:21" ht="9" hidden="1" customHeight="1">
      <c r="A37" s="636"/>
      <c r="B37" s="82"/>
      <c r="C37" s="75"/>
      <c r="D37" s="75"/>
      <c r="E37" s="75"/>
      <c r="F37" s="75"/>
      <c r="G37" s="75"/>
      <c r="H37" s="220"/>
      <c r="I37" s="220"/>
      <c r="J37" s="220"/>
      <c r="K37" s="220"/>
      <c r="L37" s="220"/>
      <c r="M37" s="220"/>
      <c r="N37" s="220"/>
      <c r="O37" s="74"/>
      <c r="P37" s="70"/>
      <c r="Q37" s="70"/>
      <c r="R37" s="70"/>
      <c r="S37" s="70"/>
      <c r="T37" s="70"/>
      <c r="U37" s="70"/>
    </row>
    <row r="38" spans="1:21" ht="9" hidden="1" customHeight="1">
      <c r="A38" s="77"/>
      <c r="B38" s="82"/>
      <c r="C38" s="75"/>
      <c r="D38" s="75"/>
      <c r="E38" s="75"/>
      <c r="F38" s="75"/>
      <c r="G38" s="75"/>
      <c r="H38" s="220"/>
      <c r="I38" s="220"/>
      <c r="J38" s="220"/>
      <c r="K38" s="220"/>
      <c r="L38" s="220"/>
      <c r="M38" s="220"/>
      <c r="N38" s="220"/>
      <c r="O38" s="74"/>
      <c r="P38" s="70"/>
      <c r="Q38" s="70"/>
      <c r="R38" s="70"/>
      <c r="S38" s="70"/>
      <c r="T38" s="70"/>
      <c r="U38" s="70"/>
    </row>
    <row r="39" spans="1:21" ht="9" hidden="1" customHeight="1">
      <c r="B39" s="82"/>
      <c r="C39" s="75"/>
      <c r="D39" s="75"/>
      <c r="E39" s="75"/>
      <c r="F39" s="75"/>
      <c r="G39" s="75"/>
      <c r="H39" s="220"/>
      <c r="I39" s="220"/>
      <c r="J39" s="220"/>
      <c r="K39" s="220"/>
      <c r="L39" s="220"/>
      <c r="M39" s="220"/>
      <c r="N39" s="220"/>
      <c r="O39" s="74"/>
      <c r="P39" s="74"/>
      <c r="Q39" s="74"/>
      <c r="R39" s="70"/>
      <c r="S39" s="70"/>
      <c r="T39" s="70"/>
      <c r="U39" s="70"/>
    </row>
    <row r="40" spans="1:21" ht="9" hidden="1" customHeight="1">
      <c r="B40" s="82"/>
      <c r="C40" s="75"/>
      <c r="D40" s="75"/>
      <c r="E40" s="75"/>
      <c r="F40" s="75"/>
      <c r="G40" s="75"/>
      <c r="H40" s="220"/>
      <c r="I40" s="220"/>
      <c r="J40" s="220"/>
      <c r="K40" s="220"/>
      <c r="L40" s="220"/>
      <c r="M40" s="220"/>
      <c r="N40" s="220"/>
      <c r="O40" s="74"/>
      <c r="P40" s="70"/>
      <c r="Q40" s="70"/>
      <c r="R40" s="70"/>
      <c r="S40" s="70"/>
      <c r="T40" s="70"/>
      <c r="U40" s="70"/>
    </row>
    <row r="41" spans="1:21" ht="9" hidden="1" customHeight="1">
      <c r="A41" s="77"/>
      <c r="B41" s="82"/>
      <c r="C41" s="75"/>
      <c r="D41" s="75"/>
      <c r="E41" s="75"/>
      <c r="F41" s="75"/>
      <c r="G41" s="75"/>
      <c r="H41" s="220"/>
      <c r="I41" s="220"/>
      <c r="J41" s="220"/>
      <c r="K41" s="220"/>
      <c r="L41" s="220"/>
      <c r="M41" s="220"/>
      <c r="N41" s="220"/>
      <c r="O41" s="74"/>
      <c r="P41" s="70"/>
      <c r="Q41" s="70"/>
      <c r="R41" s="70"/>
      <c r="S41" s="70"/>
      <c r="T41" s="70"/>
      <c r="U41" s="70"/>
    </row>
    <row r="42" spans="1:21" ht="9" hidden="1" customHeight="1">
      <c r="A42" s="76"/>
      <c r="C42" s="75"/>
      <c r="D42" s="75"/>
      <c r="E42" s="75"/>
      <c r="F42" s="75"/>
      <c r="G42" s="75"/>
      <c r="H42" s="70"/>
      <c r="I42" s="70"/>
      <c r="J42" s="70"/>
      <c r="K42" s="70"/>
      <c r="L42" s="70"/>
      <c r="M42" s="70"/>
      <c r="N42" s="70"/>
      <c r="O42" s="74"/>
      <c r="P42" s="70"/>
      <c r="Q42" s="70"/>
      <c r="R42" s="70"/>
      <c r="S42" s="70"/>
      <c r="T42" s="70"/>
      <c r="U42" s="70"/>
    </row>
    <row r="43" spans="1:21" ht="9" hidden="1" customHeight="1">
      <c r="A43" s="77"/>
      <c r="C43" s="75"/>
      <c r="D43" s="75"/>
      <c r="E43" s="75"/>
      <c r="F43" s="75"/>
      <c r="G43" s="75"/>
      <c r="H43" s="70"/>
      <c r="I43" s="70"/>
      <c r="J43" s="70"/>
      <c r="K43" s="70"/>
      <c r="L43" s="70"/>
      <c r="M43" s="70"/>
      <c r="N43" s="70"/>
      <c r="O43" s="74"/>
      <c r="P43" s="70"/>
      <c r="Q43" s="70"/>
      <c r="R43" s="70"/>
      <c r="S43" s="70"/>
      <c r="T43" s="70"/>
      <c r="U43" s="70"/>
    </row>
    <row r="44" spans="1:21" ht="9" hidden="1" customHeight="1">
      <c r="A44" s="77"/>
      <c r="C44" s="75"/>
      <c r="D44" s="75"/>
      <c r="E44" s="75"/>
      <c r="F44" s="75"/>
      <c r="G44" s="75"/>
      <c r="H44" s="70"/>
      <c r="I44" s="70"/>
      <c r="J44" s="70"/>
      <c r="K44" s="70"/>
      <c r="L44" s="70"/>
      <c r="M44" s="70"/>
      <c r="N44" s="70"/>
      <c r="O44" s="74"/>
      <c r="P44" s="70"/>
      <c r="Q44" s="70"/>
      <c r="R44" s="70"/>
      <c r="S44" s="70"/>
      <c r="T44" s="70"/>
      <c r="U44" s="70"/>
    </row>
    <row r="45" spans="1:21" ht="9" hidden="1" customHeight="1">
      <c r="A45" s="77"/>
      <c r="B45" s="78"/>
      <c r="C45" s="75"/>
      <c r="D45" s="75"/>
      <c r="E45" s="75"/>
      <c r="F45" s="75"/>
      <c r="G45" s="75"/>
      <c r="H45" s="70"/>
      <c r="I45" s="70"/>
      <c r="J45" s="70"/>
      <c r="K45" s="70"/>
      <c r="L45" s="70"/>
      <c r="M45" s="70"/>
      <c r="N45" s="70"/>
      <c r="O45" s="74"/>
      <c r="P45" s="70"/>
      <c r="Q45" s="70"/>
      <c r="R45" s="70"/>
      <c r="S45" s="70"/>
      <c r="T45" s="70"/>
      <c r="U45" s="70"/>
    </row>
    <row r="46" spans="1:21" ht="9" hidden="1" customHeight="1">
      <c r="A46" s="77"/>
      <c r="B46" s="78"/>
      <c r="C46" s="75"/>
      <c r="D46" s="75"/>
      <c r="E46" s="75"/>
      <c r="F46" s="75"/>
      <c r="G46" s="75"/>
      <c r="H46" s="70"/>
      <c r="I46" s="70"/>
      <c r="J46" s="70"/>
      <c r="K46" s="70"/>
      <c r="L46" s="70"/>
      <c r="M46" s="70"/>
      <c r="N46" s="70"/>
      <c r="O46" s="74"/>
      <c r="P46" s="70"/>
      <c r="Q46" s="70"/>
      <c r="R46" s="70"/>
      <c r="S46" s="70"/>
      <c r="T46" s="70"/>
      <c r="U46" s="70"/>
    </row>
    <row r="47" spans="1:21" ht="9" hidden="1" customHeight="1">
      <c r="A47" s="77"/>
      <c r="B47" s="78"/>
      <c r="C47" s="75"/>
      <c r="D47" s="75"/>
      <c r="E47" s="75"/>
      <c r="F47" s="75"/>
      <c r="G47" s="75"/>
      <c r="H47" s="70"/>
      <c r="I47" s="70"/>
      <c r="J47" s="70"/>
      <c r="K47" s="70"/>
      <c r="L47" s="70"/>
      <c r="M47" s="70"/>
      <c r="N47" s="70"/>
      <c r="O47" s="74"/>
      <c r="P47" s="70"/>
      <c r="Q47" s="70"/>
      <c r="R47" s="70"/>
      <c r="S47" s="70"/>
      <c r="T47" s="70"/>
      <c r="U47" s="70"/>
    </row>
    <row r="48" spans="1:21" ht="9" hidden="1" customHeight="1">
      <c r="A48" s="79"/>
      <c r="B48" s="78"/>
      <c r="C48" s="75"/>
      <c r="D48" s="75"/>
      <c r="E48" s="75"/>
      <c r="F48" s="75"/>
      <c r="G48" s="75"/>
      <c r="H48" s="70"/>
      <c r="I48" s="70"/>
      <c r="J48" s="70"/>
      <c r="K48" s="70"/>
      <c r="L48" s="70"/>
      <c r="M48" s="70"/>
      <c r="N48" s="70"/>
      <c r="O48" s="74"/>
      <c r="P48" s="70"/>
      <c r="Q48" s="70"/>
      <c r="R48" s="70"/>
      <c r="S48" s="70"/>
      <c r="T48" s="70"/>
      <c r="U48" s="70"/>
    </row>
    <row r="49" spans="1:21" ht="9" hidden="1" customHeight="1">
      <c r="A49" s="77"/>
      <c r="B49" s="78"/>
      <c r="C49" s="75"/>
      <c r="D49" s="75"/>
      <c r="E49" s="75"/>
      <c r="F49" s="75"/>
      <c r="G49" s="75"/>
      <c r="H49" s="70"/>
      <c r="I49" s="70"/>
      <c r="J49" s="70"/>
      <c r="K49" s="70"/>
      <c r="L49" s="70"/>
      <c r="M49" s="70"/>
      <c r="N49" s="70"/>
      <c r="O49" s="74"/>
      <c r="P49" s="70"/>
      <c r="Q49" s="70"/>
      <c r="R49" s="70"/>
      <c r="S49" s="70"/>
      <c r="T49" s="70"/>
      <c r="U49" s="70"/>
    </row>
    <row r="50" spans="1:21" ht="9" hidden="1" customHeight="1">
      <c r="A50" s="77"/>
      <c r="B50" s="78"/>
      <c r="C50" s="75"/>
      <c r="D50" s="75"/>
      <c r="E50" s="75"/>
      <c r="F50" s="75"/>
      <c r="G50" s="75"/>
      <c r="H50" s="70"/>
      <c r="I50" s="70"/>
      <c r="J50" s="70"/>
      <c r="K50" s="70"/>
      <c r="L50" s="70"/>
      <c r="M50" s="70"/>
      <c r="N50" s="70"/>
      <c r="O50" s="74"/>
      <c r="P50" s="70"/>
      <c r="Q50" s="70"/>
      <c r="R50" s="70"/>
      <c r="S50" s="70"/>
      <c r="T50" s="70"/>
      <c r="U50" s="70"/>
    </row>
    <row r="51" spans="1:21" ht="9" hidden="1" customHeight="1">
      <c r="A51" s="77"/>
      <c r="B51" s="78"/>
      <c r="C51" s="75"/>
      <c r="D51" s="75"/>
      <c r="E51" s="75"/>
      <c r="F51" s="75"/>
      <c r="G51" s="75"/>
      <c r="H51" s="70"/>
      <c r="I51" s="70"/>
      <c r="J51" s="70"/>
      <c r="K51" s="70"/>
      <c r="L51" s="70"/>
      <c r="M51" s="70"/>
      <c r="N51" s="70"/>
      <c r="O51" s="74"/>
      <c r="P51" s="70"/>
      <c r="Q51" s="70"/>
      <c r="R51" s="70"/>
      <c r="S51" s="70"/>
      <c r="T51" s="70"/>
      <c r="U51" s="70"/>
    </row>
    <row r="52" spans="1:21" ht="9" hidden="1" customHeight="1">
      <c r="A52" s="77"/>
      <c r="C52" s="75"/>
      <c r="D52" s="75"/>
      <c r="E52" s="75"/>
      <c r="F52" s="75"/>
      <c r="G52" s="75"/>
      <c r="H52" s="70"/>
      <c r="I52" s="70"/>
      <c r="J52" s="70"/>
      <c r="K52" s="70"/>
      <c r="L52" s="70"/>
      <c r="M52" s="70"/>
      <c r="N52" s="70"/>
      <c r="O52" s="74"/>
      <c r="P52" s="70"/>
      <c r="Q52" s="70"/>
      <c r="R52" s="70"/>
      <c r="S52" s="70"/>
      <c r="T52" s="70"/>
      <c r="U52" s="70"/>
    </row>
    <row r="53" spans="1:21" ht="9" hidden="1" customHeight="1">
      <c r="A53" s="77"/>
      <c r="C53" s="75"/>
      <c r="D53" s="75"/>
      <c r="E53" s="75"/>
      <c r="F53" s="75"/>
      <c r="G53" s="75"/>
      <c r="H53" s="70"/>
      <c r="I53" s="70"/>
      <c r="J53" s="70"/>
      <c r="K53" s="70"/>
      <c r="L53" s="70"/>
      <c r="M53" s="70"/>
      <c r="N53" s="70"/>
      <c r="O53" s="74"/>
      <c r="P53" s="70"/>
      <c r="Q53" s="70"/>
      <c r="R53" s="70"/>
      <c r="S53" s="70"/>
      <c r="T53" s="70"/>
      <c r="U53" s="70"/>
    </row>
    <row r="54" spans="1:21" ht="9" hidden="1" customHeight="1">
      <c r="A54" s="79"/>
      <c r="C54" s="75"/>
      <c r="D54" s="75"/>
      <c r="E54" s="75"/>
      <c r="F54" s="75"/>
      <c r="G54" s="75"/>
      <c r="H54" s="70"/>
      <c r="I54" s="70"/>
      <c r="J54" s="70"/>
      <c r="K54" s="70"/>
      <c r="L54" s="70"/>
      <c r="M54" s="70"/>
      <c r="N54" s="70"/>
      <c r="O54" s="74"/>
      <c r="P54" s="70"/>
      <c r="Q54" s="70"/>
      <c r="R54" s="70"/>
      <c r="S54" s="70"/>
      <c r="T54" s="70"/>
      <c r="U54" s="70"/>
    </row>
    <row r="55" spans="1:21" ht="9" hidden="1" customHeight="1">
      <c r="A55" s="77"/>
      <c r="C55" s="75"/>
      <c r="D55" s="75"/>
      <c r="E55" s="75"/>
      <c r="F55" s="75"/>
      <c r="G55" s="75"/>
      <c r="H55" s="70"/>
      <c r="I55" s="70"/>
      <c r="J55" s="70"/>
      <c r="K55" s="70"/>
      <c r="L55" s="70"/>
      <c r="M55" s="70"/>
      <c r="N55" s="70"/>
      <c r="O55" s="74"/>
      <c r="P55" s="70"/>
      <c r="Q55" s="70"/>
      <c r="R55" s="70"/>
      <c r="S55" s="70"/>
      <c r="T55" s="70"/>
      <c r="U55" s="70"/>
    </row>
    <row r="56" spans="1:21" ht="9" hidden="1" customHeight="1">
      <c r="A56" s="77"/>
      <c r="C56" s="75"/>
      <c r="D56" s="75"/>
      <c r="E56" s="75"/>
      <c r="F56" s="75"/>
      <c r="G56" s="75"/>
      <c r="H56" s="70"/>
      <c r="I56" s="70"/>
      <c r="J56" s="70"/>
      <c r="K56" s="70"/>
      <c r="L56" s="70"/>
      <c r="M56" s="70"/>
      <c r="N56" s="70"/>
      <c r="O56" s="74"/>
      <c r="P56" s="70"/>
      <c r="Q56" s="70"/>
      <c r="R56" s="70"/>
      <c r="S56" s="70"/>
      <c r="T56" s="70"/>
      <c r="U56" s="70"/>
    </row>
    <row r="57" spans="1:21" ht="9" hidden="1" customHeight="1">
      <c r="A57" s="77"/>
      <c r="C57" s="75"/>
      <c r="D57" s="75"/>
      <c r="E57" s="75"/>
      <c r="F57" s="75"/>
      <c r="G57" s="75"/>
      <c r="H57" s="70"/>
      <c r="I57" s="70"/>
      <c r="J57" s="70"/>
      <c r="K57" s="70"/>
      <c r="L57" s="70"/>
      <c r="M57" s="70"/>
      <c r="N57" s="70"/>
      <c r="O57" s="74"/>
      <c r="P57" s="70"/>
      <c r="Q57" s="70"/>
      <c r="R57" s="70"/>
      <c r="S57" s="70"/>
      <c r="T57" s="70"/>
      <c r="U57" s="70"/>
    </row>
    <row r="58" spans="1:21" ht="9" hidden="1" customHeight="1">
      <c r="A58" s="77"/>
      <c r="C58" s="75"/>
      <c r="D58" s="75"/>
      <c r="E58" s="75"/>
      <c r="F58" s="75"/>
      <c r="G58" s="75"/>
      <c r="H58" s="70"/>
      <c r="I58" s="70"/>
      <c r="J58" s="70"/>
      <c r="K58" s="70"/>
      <c r="L58" s="70"/>
      <c r="M58" s="70"/>
      <c r="N58" s="70"/>
      <c r="O58" s="74"/>
      <c r="P58" s="70"/>
      <c r="Q58" s="70"/>
      <c r="R58" s="70"/>
      <c r="S58" s="70"/>
      <c r="T58" s="70"/>
      <c r="U58" s="70"/>
    </row>
    <row r="59" spans="1:21" ht="9" hidden="1" customHeight="1">
      <c r="A59" s="77"/>
      <c r="C59" s="75"/>
      <c r="D59" s="75"/>
      <c r="E59" s="75"/>
      <c r="F59" s="75"/>
      <c r="G59" s="75"/>
      <c r="H59" s="70"/>
      <c r="I59" s="70"/>
      <c r="J59" s="70"/>
      <c r="K59" s="70"/>
      <c r="L59" s="70"/>
      <c r="M59" s="70"/>
      <c r="N59" s="70"/>
      <c r="O59" s="74"/>
      <c r="P59" s="70"/>
      <c r="Q59" s="70"/>
      <c r="R59" s="70"/>
      <c r="S59" s="70"/>
      <c r="T59" s="70"/>
      <c r="U59" s="70"/>
    </row>
    <row r="60" spans="1:21" ht="9" hidden="1" customHeight="1">
      <c r="A60" s="79"/>
      <c r="C60" s="75"/>
      <c r="D60" s="75"/>
      <c r="E60" s="75"/>
      <c r="F60" s="75"/>
      <c r="G60" s="75"/>
      <c r="H60" s="70"/>
      <c r="I60" s="70"/>
      <c r="J60" s="70"/>
      <c r="K60" s="70"/>
      <c r="L60" s="70"/>
      <c r="M60" s="70"/>
      <c r="N60" s="70"/>
      <c r="O60" s="74"/>
      <c r="P60" s="70"/>
      <c r="Q60" s="70"/>
      <c r="R60" s="70"/>
      <c r="S60" s="70"/>
      <c r="T60" s="70"/>
      <c r="U60" s="70"/>
    </row>
    <row r="61" spans="1:21" ht="9" hidden="1" customHeight="1">
      <c r="A61" s="77"/>
      <c r="C61" s="75"/>
      <c r="D61" s="75"/>
      <c r="E61" s="75"/>
      <c r="F61" s="75"/>
      <c r="G61" s="75"/>
      <c r="H61" s="70"/>
      <c r="I61" s="70"/>
      <c r="J61" s="70"/>
      <c r="K61" s="70"/>
      <c r="L61" s="70"/>
      <c r="M61" s="70"/>
      <c r="N61" s="70"/>
      <c r="O61" s="74"/>
      <c r="P61" s="70"/>
      <c r="Q61" s="70"/>
      <c r="R61" s="70"/>
      <c r="S61" s="70"/>
      <c r="T61" s="70"/>
      <c r="U61" s="70"/>
    </row>
    <row r="62" spans="1:21" ht="9" hidden="1" customHeight="1">
      <c r="A62" s="77"/>
      <c r="C62" s="75"/>
      <c r="D62" s="75"/>
      <c r="E62" s="75"/>
      <c r="F62" s="75"/>
      <c r="G62" s="75"/>
      <c r="H62" s="70"/>
      <c r="I62" s="70"/>
      <c r="J62" s="70"/>
      <c r="K62" s="70"/>
      <c r="L62" s="70"/>
      <c r="M62" s="70"/>
      <c r="N62" s="70"/>
      <c r="O62" s="74"/>
      <c r="P62" s="70"/>
      <c r="Q62" s="70"/>
      <c r="R62" s="70"/>
      <c r="S62" s="70"/>
      <c r="T62" s="70"/>
      <c r="U62" s="70"/>
    </row>
    <row r="63" spans="1:21" ht="9" hidden="1" customHeight="1">
      <c r="A63" s="77"/>
      <c r="C63" s="75"/>
      <c r="D63" s="75"/>
      <c r="E63" s="75"/>
      <c r="F63" s="75"/>
      <c r="G63" s="75"/>
      <c r="H63" s="70"/>
      <c r="I63" s="70"/>
      <c r="J63" s="70"/>
      <c r="K63" s="70"/>
      <c r="L63" s="70"/>
      <c r="M63" s="70"/>
      <c r="N63" s="70"/>
      <c r="O63" s="74"/>
      <c r="P63" s="70"/>
      <c r="Q63" s="70"/>
      <c r="R63" s="70"/>
      <c r="S63" s="70"/>
      <c r="T63" s="70"/>
      <c r="U63" s="70"/>
    </row>
    <row r="64" spans="1:21" ht="9" hidden="1" customHeight="1">
      <c r="A64" s="77"/>
      <c r="C64" s="75"/>
      <c r="D64" s="75"/>
      <c r="E64" s="75"/>
      <c r="F64" s="75"/>
      <c r="G64" s="75"/>
      <c r="H64" s="70"/>
      <c r="I64" s="70"/>
      <c r="J64" s="70"/>
      <c r="K64" s="70"/>
      <c r="L64" s="70"/>
      <c r="M64" s="70"/>
      <c r="N64" s="70"/>
      <c r="O64" s="74"/>
      <c r="P64" s="70"/>
      <c r="Q64" s="70"/>
      <c r="R64" s="70"/>
      <c r="S64" s="70"/>
      <c r="T64" s="70"/>
      <c r="U64" s="70"/>
    </row>
    <row r="65" spans="1:21" ht="9" hidden="1" customHeight="1">
      <c r="A65" s="79"/>
      <c r="C65" s="75"/>
      <c r="D65" s="75"/>
      <c r="E65" s="75"/>
      <c r="F65" s="75"/>
      <c r="G65" s="75"/>
      <c r="H65" s="70"/>
      <c r="I65" s="70"/>
      <c r="J65" s="70"/>
      <c r="K65" s="70"/>
      <c r="L65" s="70"/>
      <c r="M65" s="70"/>
      <c r="N65" s="70"/>
      <c r="O65" s="74"/>
      <c r="P65" s="70"/>
      <c r="Q65" s="70"/>
      <c r="R65" s="70"/>
      <c r="S65" s="70"/>
      <c r="T65" s="70"/>
      <c r="U65" s="70"/>
    </row>
    <row r="66" spans="1:21" ht="9" hidden="1" customHeight="1">
      <c r="A66" s="80"/>
      <c r="C66" s="75"/>
      <c r="D66" s="75"/>
      <c r="E66" s="75"/>
      <c r="F66" s="75"/>
      <c r="G66" s="75"/>
      <c r="H66" s="70"/>
      <c r="I66" s="70"/>
      <c r="J66" s="70"/>
      <c r="K66" s="70"/>
      <c r="L66" s="70"/>
      <c r="M66" s="70"/>
      <c r="N66" s="70"/>
      <c r="O66" s="74"/>
      <c r="P66" s="70"/>
      <c r="Q66" s="70"/>
      <c r="R66" s="70"/>
      <c r="S66" s="70"/>
      <c r="T66" s="70"/>
      <c r="U66" s="70"/>
    </row>
    <row r="67" spans="1:21" ht="9" hidden="1" customHeight="1">
      <c r="A67" s="80"/>
      <c r="C67" s="75"/>
      <c r="D67" s="75"/>
      <c r="E67" s="75"/>
      <c r="F67" s="75"/>
      <c r="G67" s="75"/>
      <c r="H67" s="70"/>
      <c r="I67" s="70"/>
      <c r="J67" s="70"/>
      <c r="K67" s="70"/>
      <c r="L67" s="70"/>
      <c r="M67" s="70"/>
      <c r="N67" s="70"/>
      <c r="O67" s="74"/>
      <c r="P67" s="70"/>
      <c r="Q67" s="70"/>
      <c r="R67" s="70"/>
      <c r="S67" s="70"/>
      <c r="T67" s="70"/>
      <c r="U67" s="70"/>
    </row>
    <row r="68" spans="1:21" ht="9" hidden="1" customHeight="1">
      <c r="A68" s="80"/>
      <c r="C68" s="75"/>
      <c r="D68" s="75"/>
      <c r="E68" s="75"/>
      <c r="F68" s="75"/>
      <c r="G68" s="75"/>
      <c r="H68" s="70"/>
      <c r="I68" s="70"/>
      <c r="J68" s="70"/>
      <c r="K68" s="70"/>
      <c r="L68" s="70"/>
      <c r="M68" s="70"/>
      <c r="N68" s="70"/>
      <c r="O68" s="74"/>
      <c r="P68" s="70"/>
      <c r="Q68" s="70"/>
      <c r="R68" s="70"/>
      <c r="S68" s="70"/>
      <c r="T68" s="70"/>
      <c r="U68" s="70"/>
    </row>
    <row r="69" spans="1:21" ht="9" hidden="1" customHeight="1">
      <c r="A69" s="80"/>
      <c r="C69" s="75"/>
      <c r="D69" s="75"/>
      <c r="E69" s="75"/>
      <c r="F69" s="75"/>
      <c r="G69" s="75"/>
      <c r="H69" s="70"/>
      <c r="I69" s="70"/>
      <c r="J69" s="70"/>
      <c r="K69" s="70"/>
      <c r="L69" s="70"/>
      <c r="M69" s="70"/>
      <c r="N69" s="70"/>
      <c r="O69" s="74"/>
      <c r="P69" s="70"/>
      <c r="Q69" s="70"/>
      <c r="R69" s="70"/>
      <c r="S69" s="70"/>
      <c r="T69" s="70"/>
      <c r="U69" s="70"/>
    </row>
    <row r="70" spans="1:21" ht="9" hidden="1" customHeight="1">
      <c r="A70" s="81"/>
      <c r="C70" s="75"/>
      <c r="D70" s="75"/>
      <c r="E70" s="75"/>
      <c r="F70" s="75"/>
      <c r="G70" s="75"/>
      <c r="H70" s="70"/>
      <c r="I70" s="70"/>
      <c r="J70" s="70"/>
      <c r="K70" s="70"/>
      <c r="L70" s="70"/>
      <c r="M70" s="70"/>
      <c r="N70" s="70"/>
      <c r="O70" s="74"/>
      <c r="P70" s="70"/>
      <c r="Q70" s="70"/>
      <c r="R70" s="70"/>
      <c r="S70" s="70"/>
      <c r="T70" s="70"/>
      <c r="U70" s="70"/>
    </row>
    <row r="71" spans="1:21" ht="9" hidden="1" customHeight="1">
      <c r="A71" s="81"/>
      <c r="C71" s="75"/>
      <c r="D71" s="75"/>
      <c r="E71" s="75"/>
      <c r="F71" s="75"/>
      <c r="G71" s="75"/>
      <c r="H71" s="70"/>
      <c r="I71" s="70"/>
      <c r="J71" s="70"/>
      <c r="K71" s="70"/>
      <c r="L71" s="70"/>
      <c r="M71" s="70"/>
      <c r="N71" s="70"/>
      <c r="O71" s="74"/>
      <c r="P71" s="70"/>
      <c r="Q71" s="70"/>
      <c r="R71" s="70"/>
      <c r="S71" s="70"/>
      <c r="T71" s="70"/>
      <c r="U71" s="70"/>
    </row>
    <row r="72" spans="1:21" ht="9" hidden="1" customHeight="1">
      <c r="A72" s="76"/>
      <c r="C72" s="75"/>
      <c r="D72" s="75"/>
      <c r="E72" s="75"/>
      <c r="F72" s="75"/>
      <c r="G72" s="75"/>
      <c r="H72" s="70"/>
      <c r="I72" s="70"/>
      <c r="J72" s="70"/>
      <c r="K72" s="70"/>
      <c r="L72" s="70"/>
      <c r="M72" s="70"/>
      <c r="N72" s="70"/>
      <c r="O72" s="74"/>
      <c r="P72" s="70"/>
      <c r="Q72" s="70"/>
      <c r="R72" s="70"/>
      <c r="S72" s="70"/>
      <c r="T72" s="70"/>
      <c r="U72" s="70"/>
    </row>
    <row r="73" spans="1:21" ht="9" hidden="1" customHeight="1">
      <c r="A73" s="77"/>
      <c r="C73" s="75"/>
      <c r="D73" s="75"/>
      <c r="E73" s="75"/>
      <c r="F73" s="75"/>
      <c r="G73" s="75"/>
      <c r="H73" s="70"/>
      <c r="I73" s="70"/>
      <c r="J73" s="70"/>
      <c r="K73" s="70"/>
      <c r="L73" s="70"/>
      <c r="M73" s="70"/>
      <c r="N73" s="70"/>
      <c r="O73" s="74"/>
      <c r="P73" s="70"/>
      <c r="Q73" s="70"/>
      <c r="R73" s="70"/>
      <c r="S73" s="70"/>
      <c r="T73" s="70"/>
      <c r="U73" s="70"/>
    </row>
    <row r="74" spans="1:21" ht="9" hidden="1" customHeight="1">
      <c r="A74" s="77"/>
      <c r="C74" s="75"/>
      <c r="D74" s="75"/>
      <c r="E74" s="75"/>
      <c r="F74" s="75"/>
      <c r="G74" s="75"/>
      <c r="H74" s="70"/>
      <c r="I74" s="70"/>
      <c r="J74" s="70"/>
      <c r="K74" s="70"/>
      <c r="L74" s="70"/>
      <c r="M74" s="70"/>
      <c r="N74" s="70"/>
      <c r="O74" s="74"/>
      <c r="P74" s="70"/>
      <c r="Q74" s="70"/>
      <c r="R74" s="70"/>
      <c r="S74" s="70"/>
      <c r="T74" s="70"/>
      <c r="U74" s="70"/>
    </row>
    <row r="75" spans="1:21" ht="9" hidden="1" customHeight="1">
      <c r="A75" s="77"/>
      <c r="C75" s="75"/>
      <c r="D75" s="75"/>
      <c r="E75" s="75"/>
      <c r="F75" s="75"/>
      <c r="G75" s="75"/>
      <c r="H75" s="70"/>
      <c r="I75" s="70"/>
      <c r="J75" s="70"/>
      <c r="K75" s="70"/>
      <c r="L75" s="70"/>
      <c r="M75" s="70"/>
      <c r="N75" s="70"/>
      <c r="O75" s="74"/>
      <c r="P75" s="70"/>
      <c r="Q75" s="70"/>
      <c r="R75" s="70"/>
      <c r="S75" s="70"/>
      <c r="T75" s="70"/>
      <c r="U75" s="70"/>
    </row>
    <row r="76" spans="1:21" ht="9" hidden="1" customHeight="1">
      <c r="A76" s="77"/>
      <c r="C76" s="75"/>
      <c r="D76" s="75"/>
      <c r="E76" s="75"/>
      <c r="F76" s="75"/>
      <c r="G76" s="75"/>
      <c r="H76" s="70"/>
      <c r="I76" s="70"/>
      <c r="J76" s="70"/>
      <c r="K76" s="70"/>
      <c r="L76" s="70"/>
      <c r="M76" s="70"/>
      <c r="N76" s="70"/>
      <c r="O76" s="74"/>
      <c r="P76" s="70"/>
      <c r="Q76" s="70"/>
      <c r="R76" s="70"/>
      <c r="S76" s="70"/>
      <c r="T76" s="70"/>
      <c r="U76" s="70"/>
    </row>
    <row r="77" spans="1:21" ht="9" hidden="1" customHeight="1">
      <c r="A77" s="80"/>
      <c r="C77" s="75"/>
      <c r="D77" s="75"/>
      <c r="E77" s="75"/>
      <c r="F77" s="75"/>
      <c r="G77" s="75"/>
      <c r="H77" s="70"/>
      <c r="I77" s="70"/>
      <c r="J77" s="70"/>
      <c r="K77" s="70"/>
      <c r="L77" s="70"/>
      <c r="M77" s="70"/>
      <c r="N77" s="70"/>
      <c r="O77" s="74"/>
      <c r="P77" s="70"/>
      <c r="Q77" s="70"/>
      <c r="R77" s="70"/>
      <c r="S77" s="70"/>
      <c r="T77" s="70"/>
      <c r="U77" s="70"/>
    </row>
    <row r="78" spans="1:21" ht="9" hidden="1" customHeight="1">
      <c r="A78" s="76"/>
      <c r="C78" s="75"/>
      <c r="D78" s="75"/>
      <c r="E78" s="75"/>
      <c r="F78" s="75"/>
      <c r="G78" s="75"/>
      <c r="H78" s="70"/>
      <c r="I78" s="70"/>
      <c r="J78" s="70"/>
      <c r="K78" s="70"/>
      <c r="L78" s="70"/>
      <c r="M78" s="70"/>
      <c r="N78" s="70"/>
      <c r="O78" s="74"/>
      <c r="P78" s="70"/>
      <c r="Q78" s="70"/>
      <c r="R78" s="70"/>
      <c r="S78" s="70"/>
      <c r="T78" s="70"/>
      <c r="U78" s="70"/>
    </row>
    <row r="79" spans="1:21" ht="9" hidden="1" customHeight="1">
      <c r="A79" s="77"/>
      <c r="C79" s="75"/>
      <c r="D79" s="75"/>
      <c r="E79" s="75"/>
      <c r="F79" s="75"/>
      <c r="G79" s="75"/>
      <c r="H79" s="70"/>
      <c r="I79" s="70"/>
      <c r="J79" s="70"/>
      <c r="K79" s="70"/>
      <c r="L79" s="70"/>
      <c r="M79" s="70"/>
      <c r="N79" s="70"/>
      <c r="O79" s="74"/>
      <c r="P79" s="70"/>
      <c r="Q79" s="70"/>
      <c r="R79" s="70"/>
      <c r="S79" s="70"/>
      <c r="T79" s="70"/>
      <c r="U79" s="70"/>
    </row>
    <row r="80" spans="1:21" ht="9" hidden="1" customHeight="1">
      <c r="A80" s="77"/>
      <c r="C80" s="75"/>
      <c r="D80" s="75"/>
      <c r="E80" s="75"/>
      <c r="F80" s="75"/>
      <c r="G80" s="75"/>
      <c r="H80" s="70"/>
      <c r="I80" s="70"/>
      <c r="J80" s="70"/>
      <c r="K80" s="70"/>
      <c r="L80" s="70"/>
      <c r="M80" s="70"/>
      <c r="N80" s="70"/>
      <c r="O80" s="74"/>
      <c r="P80" s="70"/>
      <c r="Q80" s="70"/>
      <c r="R80" s="70"/>
      <c r="S80" s="70"/>
      <c r="T80" s="70"/>
      <c r="U80" s="70"/>
    </row>
    <row r="81" spans="1:21" ht="9" hidden="1" customHeight="1">
      <c r="A81" s="77"/>
      <c r="C81" s="75"/>
      <c r="D81" s="75"/>
      <c r="E81" s="75"/>
      <c r="F81" s="75"/>
      <c r="G81" s="75"/>
      <c r="H81" s="70"/>
      <c r="I81" s="70"/>
      <c r="J81" s="70"/>
      <c r="K81" s="70"/>
      <c r="L81" s="70"/>
      <c r="M81" s="70"/>
      <c r="N81" s="70"/>
      <c r="O81" s="74"/>
      <c r="P81" s="70"/>
      <c r="Q81" s="70"/>
      <c r="R81" s="70"/>
      <c r="S81" s="70"/>
      <c r="T81" s="70"/>
      <c r="U81" s="70"/>
    </row>
    <row r="82" spans="1:21" ht="9" hidden="1" customHeight="1">
      <c r="A82" s="77"/>
      <c r="C82" s="75"/>
      <c r="D82" s="75"/>
      <c r="E82" s="75"/>
      <c r="F82" s="75"/>
      <c r="G82" s="75"/>
      <c r="H82" s="70"/>
      <c r="I82" s="70"/>
      <c r="J82" s="70"/>
      <c r="K82" s="70"/>
      <c r="L82" s="70"/>
      <c r="M82" s="70"/>
      <c r="N82" s="70"/>
      <c r="O82" s="74"/>
      <c r="P82" s="70"/>
      <c r="Q82" s="70"/>
      <c r="R82" s="70"/>
      <c r="S82" s="70"/>
      <c r="T82" s="70"/>
      <c r="U82" s="70"/>
    </row>
    <row r="83" spans="1:21" ht="9" hidden="1" customHeight="1">
      <c r="A83" s="80"/>
      <c r="C83" s="75"/>
      <c r="D83" s="75"/>
      <c r="E83" s="75"/>
      <c r="F83" s="75"/>
      <c r="G83" s="75"/>
      <c r="H83" s="70"/>
      <c r="I83" s="70"/>
      <c r="J83" s="70"/>
      <c r="K83" s="70"/>
      <c r="L83" s="70"/>
      <c r="M83" s="70"/>
      <c r="N83" s="70"/>
      <c r="O83" s="74"/>
      <c r="P83" s="70"/>
      <c r="Q83" s="70"/>
      <c r="R83" s="70"/>
      <c r="S83" s="70"/>
      <c r="T83" s="70"/>
      <c r="U83" s="70"/>
    </row>
    <row r="84" spans="1:21" ht="9" hidden="1" customHeight="1">
      <c r="A84" s="76"/>
      <c r="C84" s="75"/>
      <c r="D84" s="75"/>
      <c r="E84" s="75"/>
      <c r="F84" s="75"/>
      <c r="G84" s="75"/>
      <c r="H84" s="70"/>
      <c r="I84" s="70"/>
      <c r="J84" s="70"/>
      <c r="K84" s="70"/>
      <c r="L84" s="70"/>
      <c r="M84" s="70"/>
      <c r="N84" s="70"/>
      <c r="O84" s="74"/>
      <c r="P84" s="70"/>
      <c r="Q84" s="70"/>
      <c r="R84" s="70"/>
      <c r="S84" s="70"/>
      <c r="T84" s="70"/>
      <c r="U84" s="70"/>
    </row>
    <row r="85" spans="1:21" ht="9" hidden="1" customHeight="1">
      <c r="A85" s="77"/>
      <c r="C85" s="75"/>
      <c r="D85" s="75"/>
      <c r="E85" s="75"/>
      <c r="F85" s="75"/>
      <c r="G85" s="75"/>
      <c r="H85" s="70"/>
      <c r="I85" s="70"/>
      <c r="J85" s="70"/>
      <c r="K85" s="70"/>
      <c r="L85" s="70"/>
      <c r="M85" s="70"/>
      <c r="N85" s="70"/>
      <c r="O85" s="74"/>
      <c r="P85" s="70"/>
      <c r="Q85" s="70"/>
      <c r="R85" s="70"/>
      <c r="S85" s="70"/>
      <c r="T85" s="70"/>
      <c r="U85" s="70"/>
    </row>
    <row r="86" spans="1:21" ht="9" hidden="1" customHeight="1">
      <c r="A86" s="77"/>
      <c r="C86" s="75"/>
      <c r="D86" s="75"/>
      <c r="E86" s="75"/>
      <c r="F86" s="75"/>
      <c r="G86" s="75"/>
      <c r="H86" s="70"/>
      <c r="I86" s="70"/>
      <c r="J86" s="70"/>
      <c r="K86" s="70"/>
      <c r="L86" s="70"/>
      <c r="M86" s="70"/>
      <c r="N86" s="70"/>
      <c r="O86" s="74"/>
      <c r="P86" s="70"/>
      <c r="Q86" s="70"/>
      <c r="R86" s="70"/>
      <c r="S86" s="70"/>
      <c r="T86" s="70"/>
      <c r="U86" s="70"/>
    </row>
    <row r="87" spans="1:21" ht="9" hidden="1" customHeight="1">
      <c r="A87" s="77"/>
      <c r="C87" s="82"/>
      <c r="D87" s="82"/>
      <c r="E87" s="82"/>
      <c r="F87" s="82"/>
      <c r="G87" s="82"/>
      <c r="O87" s="73"/>
    </row>
    <row r="88" spans="1:21" ht="9" hidden="1" customHeight="1">
      <c r="A88" s="77"/>
      <c r="C88" s="82"/>
      <c r="D88" s="82"/>
      <c r="E88" s="82"/>
      <c r="F88" s="82"/>
      <c r="G88" s="82"/>
      <c r="O88" s="73"/>
    </row>
    <row r="89" spans="1:21" ht="9" hidden="1" customHeight="1">
      <c r="A89" s="77"/>
      <c r="C89" s="82"/>
      <c r="D89" s="82"/>
      <c r="E89" s="82"/>
      <c r="F89" s="82"/>
      <c r="G89" s="82"/>
      <c r="O89" s="73"/>
    </row>
    <row r="90" spans="1:21" ht="9" hidden="1" customHeight="1">
      <c r="A90" s="77"/>
      <c r="C90" s="82"/>
      <c r="D90" s="82"/>
      <c r="E90" s="82"/>
      <c r="F90" s="82"/>
      <c r="G90" s="82"/>
      <c r="O90" s="73"/>
    </row>
    <row r="91" spans="1:21" ht="9" hidden="1" customHeight="1">
      <c r="A91" s="77"/>
      <c r="C91" s="82"/>
      <c r="D91" s="82"/>
      <c r="E91" s="82"/>
      <c r="F91" s="82"/>
      <c r="G91" s="82"/>
      <c r="O91" s="73"/>
    </row>
    <row r="92" spans="1:21" ht="9" hidden="1" customHeight="1">
      <c r="A92" s="77"/>
      <c r="C92" s="82"/>
      <c r="D92" s="82"/>
      <c r="E92" s="82"/>
      <c r="F92" s="82"/>
      <c r="G92" s="82"/>
      <c r="O92" s="73"/>
    </row>
    <row r="93" spans="1:21" ht="9" hidden="1" customHeight="1">
      <c r="A93" s="80"/>
      <c r="C93" s="82"/>
      <c r="D93" s="82"/>
      <c r="E93" s="82"/>
      <c r="F93" s="82"/>
      <c r="G93" s="82"/>
      <c r="O93" s="73"/>
    </row>
    <row r="94" spans="1:21" ht="9" hidden="1" customHeight="1">
      <c r="A94" s="76"/>
      <c r="C94" s="82"/>
      <c r="D94" s="82"/>
      <c r="E94" s="82"/>
      <c r="F94" s="82"/>
      <c r="G94" s="82"/>
      <c r="O94" s="73"/>
    </row>
    <row r="95" spans="1:21" ht="9" hidden="1" customHeight="1">
      <c r="A95" s="77"/>
      <c r="C95" s="82"/>
      <c r="D95" s="82"/>
      <c r="E95" s="82"/>
      <c r="F95" s="82"/>
      <c r="G95" s="82"/>
      <c r="O95" s="73"/>
    </row>
    <row r="96" spans="1:21" ht="9" hidden="1" customHeight="1">
      <c r="A96" s="77"/>
      <c r="C96" s="82"/>
      <c r="D96" s="82"/>
      <c r="E96" s="82"/>
      <c r="F96" s="82"/>
      <c r="G96" s="82"/>
      <c r="O96" s="73"/>
    </row>
    <row r="97" spans="1:15" ht="9" hidden="1" customHeight="1">
      <c r="A97" s="77"/>
      <c r="C97" s="82"/>
      <c r="D97" s="82"/>
      <c r="E97" s="82"/>
      <c r="F97" s="82"/>
      <c r="G97" s="82"/>
      <c r="O97" s="73"/>
    </row>
    <row r="98" spans="1:15" ht="9" hidden="1" customHeight="1">
      <c r="A98" s="77"/>
      <c r="C98" s="82"/>
      <c r="D98" s="82"/>
      <c r="E98" s="82"/>
      <c r="F98" s="82"/>
      <c r="G98" s="82"/>
      <c r="O98" s="73"/>
    </row>
    <row r="99" spans="1:15" ht="9" hidden="1" customHeight="1">
      <c r="A99" s="77"/>
      <c r="C99" s="82"/>
      <c r="D99" s="82"/>
      <c r="E99" s="82"/>
      <c r="F99" s="82"/>
      <c r="G99" s="82"/>
      <c r="O99" s="73"/>
    </row>
    <row r="100" spans="1:15" ht="9" hidden="1" customHeight="1">
      <c r="A100" s="77"/>
      <c r="C100" s="82"/>
      <c r="D100" s="82"/>
      <c r="E100" s="82"/>
      <c r="F100" s="82"/>
      <c r="G100" s="82"/>
      <c r="O100" s="73"/>
    </row>
    <row r="101" spans="1:15" ht="9" hidden="1" customHeight="1">
      <c r="A101" s="77"/>
      <c r="C101" s="82"/>
      <c r="D101" s="82"/>
      <c r="E101" s="82"/>
      <c r="F101" s="82"/>
      <c r="G101" s="82"/>
      <c r="O101" s="73"/>
    </row>
    <row r="102" spans="1:15" ht="9" hidden="1" customHeight="1">
      <c r="A102" s="77"/>
      <c r="C102" s="82"/>
      <c r="D102" s="82"/>
      <c r="E102" s="82"/>
      <c r="F102" s="82"/>
      <c r="G102" s="82"/>
      <c r="O102" s="73"/>
    </row>
    <row r="103" spans="1:15" ht="9" hidden="1" customHeight="1">
      <c r="A103" s="77"/>
      <c r="C103" s="82"/>
      <c r="D103" s="82"/>
      <c r="E103" s="82"/>
      <c r="F103" s="82"/>
      <c r="G103" s="82"/>
      <c r="O103" s="73"/>
    </row>
    <row r="104" spans="1:15" ht="9" hidden="1" customHeight="1">
      <c r="A104" s="76"/>
      <c r="C104" s="82"/>
      <c r="D104" s="82"/>
      <c r="E104" s="82"/>
      <c r="F104" s="82"/>
      <c r="G104" s="82"/>
      <c r="O104" s="73"/>
    </row>
    <row r="105" spans="1:15" ht="9" hidden="1" customHeight="1">
      <c r="A105" s="77"/>
      <c r="C105" s="82"/>
      <c r="D105" s="82"/>
      <c r="E105" s="82"/>
      <c r="F105" s="82"/>
      <c r="G105" s="82"/>
      <c r="O105" s="73"/>
    </row>
    <row r="106" spans="1:15" ht="9" hidden="1" customHeight="1">
      <c r="A106" s="77"/>
      <c r="C106" s="82"/>
      <c r="D106" s="82"/>
      <c r="E106" s="82"/>
      <c r="F106" s="82"/>
      <c r="G106" s="82"/>
      <c r="O106" s="73"/>
    </row>
    <row r="107" spans="1:15" ht="9" hidden="1" customHeight="1">
      <c r="A107" s="77"/>
      <c r="C107" s="82"/>
      <c r="D107" s="82"/>
      <c r="E107" s="82"/>
      <c r="F107" s="82"/>
      <c r="G107" s="82"/>
      <c r="O107" s="73"/>
    </row>
    <row r="108" spans="1:15" hidden="1">
      <c r="A108" s="83"/>
      <c r="C108" s="82"/>
      <c r="D108" s="82"/>
      <c r="E108" s="82"/>
      <c r="F108" s="82"/>
      <c r="G108" s="82"/>
      <c r="O108" s="73"/>
    </row>
    <row r="109" spans="1:15" hidden="1">
      <c r="A109" s="83"/>
      <c r="C109" s="82"/>
      <c r="D109" s="82"/>
      <c r="E109" s="82"/>
      <c r="F109" s="82"/>
      <c r="G109" s="82"/>
      <c r="O109" s="73"/>
    </row>
    <row r="110" spans="1:15" hidden="1">
      <c r="A110" s="83"/>
      <c r="C110" s="82"/>
      <c r="D110" s="82"/>
      <c r="E110" s="82"/>
      <c r="F110" s="82"/>
      <c r="G110" s="82"/>
      <c r="O110" s="73"/>
    </row>
    <row r="111" spans="1:15" hidden="1">
      <c r="A111" s="83"/>
      <c r="C111" s="82"/>
      <c r="D111" s="82"/>
      <c r="E111" s="82"/>
      <c r="F111" s="82"/>
      <c r="G111" s="82"/>
      <c r="O111" s="73"/>
    </row>
    <row r="112" spans="1:15" hidden="1">
      <c r="A112" s="83"/>
      <c r="C112" s="82"/>
      <c r="D112" s="82"/>
      <c r="E112" s="82"/>
      <c r="F112" s="82"/>
      <c r="G112" s="82"/>
      <c r="O112" s="73"/>
    </row>
    <row r="113" spans="1:15" hidden="1">
      <c r="A113" s="83"/>
      <c r="C113" s="82"/>
      <c r="D113" s="82"/>
      <c r="E113" s="82"/>
      <c r="F113" s="82"/>
      <c r="G113" s="82"/>
      <c r="O113" s="73"/>
    </row>
    <row r="114" spans="1:15" hidden="1">
      <c r="A114" s="83"/>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4"/>
      <c r="C194" s="82"/>
      <c r="D194" s="82"/>
      <c r="E194" s="82"/>
      <c r="F194" s="82"/>
      <c r="G194" s="82"/>
      <c r="O194" s="73"/>
    </row>
    <row r="195" spans="1:15" ht="15.75" hidden="1">
      <c r="A195" s="84"/>
      <c r="C195" s="82"/>
      <c r="D195" s="82"/>
      <c r="E195" s="82"/>
      <c r="F195" s="82"/>
      <c r="G195" s="82"/>
      <c r="O195" s="73"/>
    </row>
    <row r="196" spans="1:15" ht="15.75" hidden="1">
      <c r="A196" s="84"/>
      <c r="C196" s="82"/>
      <c r="D196" s="82"/>
      <c r="E196" s="82"/>
      <c r="F196" s="82"/>
      <c r="G196" s="82"/>
      <c r="O196" s="73"/>
    </row>
    <row r="197" spans="1:15" ht="15.75" hidden="1">
      <c r="A197" s="84"/>
      <c r="C197" s="82"/>
      <c r="D197" s="82"/>
      <c r="E197" s="82"/>
      <c r="F197" s="82"/>
      <c r="G197" s="82"/>
      <c r="O197" s="73"/>
    </row>
    <row r="198" spans="1:15" ht="15.75" hidden="1">
      <c r="A198" s="84"/>
      <c r="C198" s="82"/>
      <c r="D198" s="82"/>
      <c r="E198" s="82"/>
      <c r="F198" s="82"/>
      <c r="G198" s="82"/>
      <c r="O198" s="73"/>
    </row>
    <row r="199" spans="1:15" ht="15.75" hidden="1">
      <c r="A199" s="84"/>
      <c r="C199" s="82"/>
      <c r="D199" s="82"/>
      <c r="E199" s="82"/>
      <c r="F199" s="82"/>
      <c r="G199" s="82"/>
      <c r="O199" s="73"/>
    </row>
    <row r="200" spans="1:15" ht="15.75" hidden="1">
      <c r="A200" s="84"/>
      <c r="C200" s="82"/>
      <c r="D200" s="82"/>
      <c r="E200" s="82"/>
      <c r="F200" s="82"/>
      <c r="G200" s="82"/>
      <c r="O200" s="73"/>
    </row>
    <row r="201" spans="1:15" ht="15.75" hidden="1">
      <c r="A201" s="84"/>
      <c r="C201" s="82"/>
      <c r="D201" s="82"/>
      <c r="E201" s="82"/>
      <c r="F201" s="82"/>
      <c r="G201" s="82"/>
      <c r="O201" s="73"/>
    </row>
    <row r="202" spans="1:15" ht="15.75" hidden="1">
      <c r="A202" s="84"/>
      <c r="C202" s="82"/>
      <c r="D202" s="82"/>
      <c r="E202" s="82"/>
      <c r="F202" s="82"/>
      <c r="G202" s="82"/>
      <c r="O202" s="73"/>
    </row>
    <row r="203" spans="1:15" ht="15.75" hidden="1">
      <c r="A203" s="84"/>
      <c r="C203" s="82"/>
      <c r="D203" s="82"/>
      <c r="E203" s="82"/>
      <c r="F203" s="82"/>
      <c r="G203" s="82"/>
      <c r="O203" s="73"/>
    </row>
    <row r="204" spans="1:15" ht="15.75" hidden="1">
      <c r="A204" s="84"/>
      <c r="C204" s="82"/>
      <c r="D204" s="82"/>
      <c r="E204" s="82"/>
      <c r="F204" s="82"/>
      <c r="G204" s="82"/>
      <c r="O204" s="73"/>
    </row>
    <row r="205" spans="1:15" ht="15.75" hidden="1">
      <c r="A205" s="84"/>
      <c r="C205" s="82"/>
      <c r="D205" s="82"/>
      <c r="E205" s="82"/>
      <c r="F205" s="82"/>
      <c r="G205" s="82"/>
      <c r="O205" s="73"/>
    </row>
    <row r="206" spans="1:15" ht="15.75" hidden="1">
      <c r="A206" s="85"/>
      <c r="C206" s="82"/>
      <c r="D206" s="82"/>
      <c r="E206" s="82"/>
      <c r="F206" s="82"/>
      <c r="G206" s="82"/>
      <c r="O206" s="73"/>
    </row>
    <row r="207" spans="1:15" ht="15.75" hidden="1">
      <c r="A207" s="85"/>
      <c r="C207" s="82"/>
      <c r="D207" s="82"/>
      <c r="E207" s="82"/>
      <c r="F207" s="82"/>
      <c r="G207" s="82"/>
      <c r="O207" s="73"/>
    </row>
    <row r="208" spans="1:15" ht="15.75" hidden="1">
      <c r="A208" s="85"/>
      <c r="C208" s="82"/>
      <c r="D208" s="82"/>
      <c r="E208" s="82"/>
      <c r="F208" s="82"/>
      <c r="G208" s="82"/>
      <c r="O208" s="73"/>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c r="C269" s="82"/>
      <c r="D269" s="82"/>
      <c r="E269" s="82"/>
      <c r="F269" s="82"/>
      <c r="G269" s="82"/>
    </row>
    <row r="270" spans="1:7" ht="15.75" hidden="1">
      <c r="A270" s="85"/>
      <c r="C270" s="82"/>
      <c r="D270" s="82"/>
      <c r="E270" s="82"/>
      <c r="F270" s="82"/>
      <c r="G270" s="82"/>
    </row>
    <row r="271" spans="1:7" ht="15.75" hidden="1">
      <c r="A271" s="85"/>
      <c r="C271" s="82"/>
      <c r="D271" s="82"/>
      <c r="E271" s="82"/>
      <c r="F271" s="82"/>
      <c r="G271" s="82"/>
    </row>
    <row r="272" spans="1:7" ht="15.75" hidden="1">
      <c r="A272" s="85"/>
      <c r="C272" s="82"/>
      <c r="D272" s="82"/>
      <c r="E272" s="82"/>
      <c r="F272" s="82"/>
      <c r="G272" s="82"/>
    </row>
    <row r="273" spans="1:7" ht="15.75" hidden="1">
      <c r="A273" s="85"/>
      <c r="C273" s="82"/>
      <c r="D273" s="82"/>
      <c r="E273" s="82"/>
      <c r="F273" s="82"/>
      <c r="G273" s="82"/>
    </row>
    <row r="274" spans="1:7" ht="15.75" hidden="1">
      <c r="A274" s="85"/>
      <c r="C274" s="82"/>
      <c r="D274" s="82"/>
      <c r="E274" s="82"/>
      <c r="F274" s="82"/>
      <c r="G274" s="82"/>
    </row>
    <row r="275" spans="1:7" ht="15.75" hidden="1">
      <c r="A275" s="85"/>
      <c r="C275" s="82"/>
      <c r="D275" s="82"/>
      <c r="E275" s="82"/>
      <c r="F275" s="82"/>
      <c r="G275" s="82"/>
    </row>
    <row r="276" spans="1:7" ht="15.75" hidden="1">
      <c r="A276" s="85"/>
      <c r="C276" s="82"/>
      <c r="D276" s="82"/>
      <c r="E276" s="82"/>
      <c r="F276" s="82"/>
      <c r="G276" s="82"/>
    </row>
    <row r="277" spans="1:7" ht="15.75" hidden="1">
      <c r="A277" s="85"/>
      <c r="C277" s="82"/>
      <c r="D277" s="82"/>
      <c r="E277" s="82"/>
      <c r="F277" s="82"/>
      <c r="G277" s="82"/>
    </row>
    <row r="278" spans="1:7" ht="15.75" hidden="1">
      <c r="A278" s="85"/>
    </row>
    <row r="279" spans="1:7" ht="15.75" hidden="1">
      <c r="A279" s="85"/>
    </row>
    <row r="280" spans="1:7" ht="15.75" hidden="1">
      <c r="A280" s="85"/>
    </row>
    <row r="281" spans="1:7" ht="15.75" hidden="1">
      <c r="A281" s="85"/>
    </row>
    <row r="282" spans="1:7" ht="15.75" hidden="1">
      <c r="A282" s="85"/>
    </row>
    <row r="283" spans="1:7" ht="15.75" hidden="1">
      <c r="A283" s="85"/>
    </row>
    <row r="284" spans="1:7" ht="15.75" hidden="1">
      <c r="A284" s="85"/>
    </row>
    <row r="285" spans="1:7" ht="15.75" hidden="1">
      <c r="A285" s="85"/>
    </row>
    <row r="286" spans="1:7" ht="15.75" hidden="1">
      <c r="A286" s="85"/>
    </row>
    <row r="287" spans="1:7" ht="15.75" hidden="1">
      <c r="A287" s="85"/>
    </row>
    <row r="288" spans="1:7"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row r="654" spans="1:1" ht="15.75" hidden="1">
      <c r="A654" s="85"/>
    </row>
    <row r="655" spans="1:1" ht="15.75" hidden="1">
      <c r="A655" s="85"/>
    </row>
    <row r="656" spans="1:1" ht="15.75" hidden="1">
      <c r="A656" s="85"/>
    </row>
    <row r="657" spans="1:1" ht="15.75" hidden="1">
      <c r="A657" s="85"/>
    </row>
    <row r="658" spans="1:1" ht="15.75" hidden="1">
      <c r="A658" s="85"/>
    </row>
    <row r="659" spans="1:1" ht="15.75" hidden="1">
      <c r="A659" s="85"/>
    </row>
    <row r="660" spans="1:1" ht="15.75" hidden="1">
      <c r="A660" s="85"/>
    </row>
    <row r="661" spans="1:1" ht="15.75" hidden="1">
      <c r="A661" s="85"/>
    </row>
  </sheetData>
  <mergeCells count="4">
    <mergeCell ref="A2:O2"/>
    <mergeCell ref="A3:O3"/>
    <mergeCell ref="A4:O4"/>
    <mergeCell ref="A5:O5"/>
  </mergeCells>
  <pageMargins left="0.93" right="0.35" top="0.77" bottom="0.67" header="0.5" footer="0.5"/>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Z652"/>
  <sheetViews>
    <sheetView topLeftCell="A2" zoomScale="15" zoomScaleNormal="15" workbookViewId="0">
      <selection activeCell="A3" sqref="A3:Q3"/>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359</v>
      </c>
      <c r="C8" s="969"/>
      <c r="D8" s="969"/>
      <c r="E8" s="969"/>
      <c r="F8" s="969"/>
      <c r="G8" s="969"/>
      <c r="H8" s="969"/>
      <c r="I8" s="969"/>
      <c r="J8" s="969" t="s">
        <v>360</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92" customHeight="1">
      <c r="A10" s="644" t="s">
        <v>1071</v>
      </c>
      <c r="B10" s="586">
        <v>2399032.70829</v>
      </c>
      <c r="C10" s="586">
        <v>25168.591359999999</v>
      </c>
      <c r="D10" s="586">
        <v>0</v>
      </c>
      <c r="E10" s="586">
        <v>0</v>
      </c>
      <c r="F10" s="586">
        <v>5078.50065</v>
      </c>
      <c r="G10" s="586">
        <v>0</v>
      </c>
      <c r="H10" s="586">
        <v>895490.19510999997</v>
      </c>
      <c r="I10" s="586">
        <v>3324769.99541</v>
      </c>
      <c r="J10" s="586">
        <v>304984.46265</v>
      </c>
      <c r="K10" s="586">
        <v>15025.81709</v>
      </c>
      <c r="L10" s="586">
        <v>0</v>
      </c>
      <c r="M10" s="586">
        <v>0</v>
      </c>
      <c r="N10" s="586">
        <v>1323.259</v>
      </c>
      <c r="O10" s="586">
        <v>4002.9551299999998</v>
      </c>
      <c r="P10" s="586">
        <v>224172.93211000002</v>
      </c>
      <c r="Q10" s="586">
        <v>549509.42598000006</v>
      </c>
      <c r="R10" s="575"/>
    </row>
    <row r="11" spans="1:26" ht="192" customHeight="1">
      <c r="A11" s="644" t="s">
        <v>1072</v>
      </c>
      <c r="B11" s="586">
        <v>8042.8681999999999</v>
      </c>
      <c r="C11" s="586">
        <v>1222.8599999999999</v>
      </c>
      <c r="D11" s="586">
        <v>0</v>
      </c>
      <c r="E11" s="586">
        <v>73.108890000000002</v>
      </c>
      <c r="F11" s="586">
        <v>0</v>
      </c>
      <c r="G11" s="586">
        <v>2245.68291</v>
      </c>
      <c r="H11" s="586">
        <v>19098.47913</v>
      </c>
      <c r="I11" s="586">
        <v>30682.99913</v>
      </c>
      <c r="J11" s="586">
        <v>786326.45412000001</v>
      </c>
      <c r="K11" s="586">
        <v>30445.471420000002</v>
      </c>
      <c r="L11" s="586">
        <v>0</v>
      </c>
      <c r="M11" s="586">
        <v>0</v>
      </c>
      <c r="N11" s="586">
        <v>0</v>
      </c>
      <c r="O11" s="586">
        <v>0</v>
      </c>
      <c r="P11" s="586">
        <v>82186.748819999993</v>
      </c>
      <c r="Q11" s="586">
        <v>898958.67436000006</v>
      </c>
      <c r="R11" s="575"/>
    </row>
    <row r="12" spans="1:26" ht="192" customHeight="1">
      <c r="A12" s="644" t="s">
        <v>1073</v>
      </c>
      <c r="B12" s="586">
        <v>0</v>
      </c>
      <c r="C12" s="586">
        <v>0</v>
      </c>
      <c r="D12" s="586">
        <v>0</v>
      </c>
      <c r="E12" s="586">
        <v>0</v>
      </c>
      <c r="F12" s="586">
        <v>0</v>
      </c>
      <c r="G12" s="586">
        <v>0</v>
      </c>
      <c r="H12" s="586">
        <v>0</v>
      </c>
      <c r="I12" s="586">
        <v>0</v>
      </c>
      <c r="J12" s="586">
        <v>60727.25417</v>
      </c>
      <c r="K12" s="586">
        <v>0</v>
      </c>
      <c r="L12" s="586">
        <v>0</v>
      </c>
      <c r="M12" s="586">
        <v>0</v>
      </c>
      <c r="N12" s="586">
        <v>0</v>
      </c>
      <c r="O12" s="586">
        <v>0</v>
      </c>
      <c r="P12" s="586">
        <v>4818.8231500000002</v>
      </c>
      <c r="Q12" s="586">
        <v>65546.077319999997</v>
      </c>
      <c r="R12" s="575"/>
    </row>
    <row r="13" spans="1:26" ht="192" customHeight="1">
      <c r="A13" s="644" t="s">
        <v>1083</v>
      </c>
      <c r="B13" s="586">
        <v>1334660.5404100001</v>
      </c>
      <c r="C13" s="586">
        <v>7423.1912000000002</v>
      </c>
      <c r="D13" s="586">
        <v>4443.6749199999995</v>
      </c>
      <c r="E13" s="586">
        <v>0</v>
      </c>
      <c r="F13" s="586">
        <v>11651.137189999999</v>
      </c>
      <c r="G13" s="586">
        <v>644.52347999999995</v>
      </c>
      <c r="H13" s="586">
        <v>0</v>
      </c>
      <c r="I13" s="586">
        <v>1358823.0671999999</v>
      </c>
      <c r="J13" s="586">
        <v>704636.75732000009</v>
      </c>
      <c r="K13" s="586">
        <v>3240.0951600000003</v>
      </c>
      <c r="L13" s="586">
        <v>3631.2980400000001</v>
      </c>
      <c r="M13" s="586">
        <v>167.24644000000001</v>
      </c>
      <c r="N13" s="586">
        <v>4654.6706900000008</v>
      </c>
      <c r="O13" s="586">
        <v>0</v>
      </c>
      <c r="P13" s="586">
        <v>0</v>
      </c>
      <c r="Q13" s="586">
        <v>716330.06764999998</v>
      </c>
      <c r="R13" s="575"/>
    </row>
    <row r="14" spans="1:26" ht="192" customHeight="1">
      <c r="A14" s="644" t="s">
        <v>1076</v>
      </c>
      <c r="B14" s="586">
        <v>70198.941900000005</v>
      </c>
      <c r="C14" s="586">
        <v>547.14389000000006</v>
      </c>
      <c r="D14" s="586">
        <v>289.94087000000002</v>
      </c>
      <c r="E14" s="586">
        <v>4.7726999999999995</v>
      </c>
      <c r="F14" s="586">
        <v>3896.1066900000001</v>
      </c>
      <c r="G14" s="586">
        <v>3134.9194900000002</v>
      </c>
      <c r="H14" s="586">
        <v>4139.8140599999997</v>
      </c>
      <c r="I14" s="586">
        <v>82211.639599999995</v>
      </c>
      <c r="J14" s="586">
        <v>611516.05167999992</v>
      </c>
      <c r="K14" s="586">
        <v>2524.0645199999999</v>
      </c>
      <c r="L14" s="586">
        <v>3442.4582300000002</v>
      </c>
      <c r="M14" s="586">
        <v>159.85876999999999</v>
      </c>
      <c r="N14" s="586">
        <v>4174.8996800000004</v>
      </c>
      <c r="O14" s="586">
        <v>1022.75242</v>
      </c>
      <c r="P14" s="586">
        <v>6243.8593000000001</v>
      </c>
      <c r="Q14" s="586">
        <v>629083.94460000005</v>
      </c>
      <c r="R14" s="575"/>
    </row>
    <row r="15" spans="1:26" ht="192" customHeight="1">
      <c r="A15" s="644" t="s">
        <v>1077</v>
      </c>
      <c r="B15" s="586">
        <v>0</v>
      </c>
      <c r="C15" s="586">
        <v>0</v>
      </c>
      <c r="D15" s="586">
        <v>0</v>
      </c>
      <c r="E15" s="586">
        <v>0</v>
      </c>
      <c r="F15" s="586">
        <v>0</v>
      </c>
      <c r="G15" s="586">
        <v>0</v>
      </c>
      <c r="H15" s="586">
        <v>0</v>
      </c>
      <c r="I15" s="586">
        <v>0</v>
      </c>
      <c r="J15" s="586">
        <v>2566.3021400000002</v>
      </c>
      <c r="K15" s="586">
        <v>0</v>
      </c>
      <c r="L15" s="586">
        <v>87.667210000000011</v>
      </c>
      <c r="M15" s="586">
        <v>0</v>
      </c>
      <c r="N15" s="586">
        <v>103.65742</v>
      </c>
      <c r="O15" s="586">
        <v>0</v>
      </c>
      <c r="P15" s="586">
        <v>0</v>
      </c>
      <c r="Q15" s="586">
        <v>2757.6267699999999</v>
      </c>
      <c r="R15" s="575"/>
    </row>
    <row r="16" spans="1:26" ht="192" customHeight="1">
      <c r="A16" s="644" t="s">
        <v>1078</v>
      </c>
      <c r="B16" s="586">
        <v>122297.22206</v>
      </c>
      <c r="C16" s="586">
        <v>5877.6308200000003</v>
      </c>
      <c r="D16" s="586">
        <v>961.36146999999994</v>
      </c>
      <c r="E16" s="586">
        <v>522.40599999999995</v>
      </c>
      <c r="F16" s="586">
        <v>4410.7384000000002</v>
      </c>
      <c r="G16" s="586">
        <v>7093.6683700000003</v>
      </c>
      <c r="H16" s="586">
        <v>28608.870480000001</v>
      </c>
      <c r="I16" s="586">
        <v>169771.8976</v>
      </c>
      <c r="J16" s="586">
        <v>0</v>
      </c>
      <c r="K16" s="586">
        <v>0</v>
      </c>
      <c r="L16" s="586">
        <v>0</v>
      </c>
      <c r="M16" s="586">
        <v>0</v>
      </c>
      <c r="N16" s="586">
        <v>0</v>
      </c>
      <c r="O16" s="586">
        <v>0</v>
      </c>
      <c r="P16" s="586">
        <v>0</v>
      </c>
      <c r="Q16" s="586">
        <v>0</v>
      </c>
      <c r="R16" s="575"/>
    </row>
    <row r="17" spans="1:18" ht="192"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92"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92"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92"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92" customHeight="1">
      <c r="A21" s="644" t="s">
        <v>1084</v>
      </c>
      <c r="B21" s="587">
        <v>166073.48509999999</v>
      </c>
      <c r="C21" s="587">
        <v>76.8</v>
      </c>
      <c r="D21" s="587">
        <v>894.42753000000005</v>
      </c>
      <c r="E21" s="587">
        <v>5.0344300000000004</v>
      </c>
      <c r="F21" s="587">
        <v>2819.51116</v>
      </c>
      <c r="G21" s="587">
        <v>14.018229999999999</v>
      </c>
      <c r="H21" s="587">
        <v>112527.46806999999</v>
      </c>
      <c r="I21" s="587">
        <v>282410.74452000001</v>
      </c>
      <c r="J21" s="587">
        <v>396930.56729000004</v>
      </c>
      <c r="K21" s="587">
        <v>0</v>
      </c>
      <c r="L21" s="586">
        <v>2090.35709</v>
      </c>
      <c r="M21" s="586">
        <v>0</v>
      </c>
      <c r="N21" s="586">
        <v>793.44576000000006</v>
      </c>
      <c r="O21" s="586">
        <v>0</v>
      </c>
      <c r="P21" s="586">
        <v>71587.806030000007</v>
      </c>
      <c r="Q21" s="586">
        <v>471402.17616999999</v>
      </c>
      <c r="R21" s="575"/>
    </row>
    <row r="22" spans="1:18" ht="192" customHeight="1">
      <c r="A22" s="644" t="s">
        <v>1085</v>
      </c>
      <c r="B22" s="586">
        <v>0</v>
      </c>
      <c r="C22" s="586">
        <v>0</v>
      </c>
      <c r="D22" s="586">
        <v>0</v>
      </c>
      <c r="E22" s="586">
        <v>0</v>
      </c>
      <c r="F22" s="586">
        <v>0</v>
      </c>
      <c r="G22" s="586">
        <v>0</v>
      </c>
      <c r="H22" s="586">
        <v>0</v>
      </c>
      <c r="I22" s="586">
        <v>0</v>
      </c>
      <c r="J22" s="586">
        <v>35679.960299999999</v>
      </c>
      <c r="K22" s="586">
        <v>0</v>
      </c>
      <c r="L22" s="586">
        <v>114.97542999999999</v>
      </c>
      <c r="M22" s="586">
        <v>45.53443</v>
      </c>
      <c r="N22" s="586">
        <v>676.37989000000005</v>
      </c>
      <c r="O22" s="586">
        <v>8.5875000000000004</v>
      </c>
      <c r="P22" s="586">
        <v>8316.9046199999993</v>
      </c>
      <c r="Q22" s="586">
        <v>44842.342170000004</v>
      </c>
      <c r="R22" s="575"/>
    </row>
    <row r="23" spans="1:18" ht="192" customHeight="1">
      <c r="A23" s="644" t="s">
        <v>1086</v>
      </c>
      <c r="B23" s="586">
        <v>363417.19198</v>
      </c>
      <c r="C23" s="586">
        <v>939.00414999999998</v>
      </c>
      <c r="D23" s="586">
        <v>641.39751999999999</v>
      </c>
      <c r="E23" s="586">
        <v>0</v>
      </c>
      <c r="F23" s="586">
        <v>1261.64327</v>
      </c>
      <c r="G23" s="586">
        <v>251.08448000000001</v>
      </c>
      <c r="H23" s="586">
        <v>21727.124309999999</v>
      </c>
      <c r="I23" s="586">
        <v>388237.44571</v>
      </c>
      <c r="J23" s="586">
        <v>0</v>
      </c>
      <c r="K23" s="586">
        <v>0</v>
      </c>
      <c r="L23" s="586">
        <v>0</v>
      </c>
      <c r="M23" s="586">
        <v>0</v>
      </c>
      <c r="N23" s="586">
        <v>0</v>
      </c>
      <c r="O23" s="586">
        <v>0</v>
      </c>
      <c r="P23" s="586">
        <v>0</v>
      </c>
      <c r="Q23" s="586">
        <v>0</v>
      </c>
      <c r="R23" s="575"/>
    </row>
    <row r="24" spans="1:18" ht="192" customHeight="1">
      <c r="A24" s="644" t="s">
        <v>1074</v>
      </c>
      <c r="B24" s="586">
        <v>1465031.7413699999</v>
      </c>
      <c r="C24" s="586">
        <v>37975.436079999999</v>
      </c>
      <c r="D24" s="586">
        <v>9770.5366400000003</v>
      </c>
      <c r="E24" s="586">
        <v>83.5</v>
      </c>
      <c r="F24" s="586">
        <v>4109.2520699999995</v>
      </c>
      <c r="G24" s="586">
        <v>26109.69181</v>
      </c>
      <c r="H24" s="586">
        <v>302289.04956999997</v>
      </c>
      <c r="I24" s="586">
        <v>1845369.2075399999</v>
      </c>
      <c r="J24" s="586">
        <v>202784.84026</v>
      </c>
      <c r="K24" s="586">
        <v>15952.244429999999</v>
      </c>
      <c r="L24" s="586">
        <v>3588.0263999999997</v>
      </c>
      <c r="M24" s="586">
        <v>2235.7671099999998</v>
      </c>
      <c r="N24" s="586">
        <v>53403.729490000005</v>
      </c>
      <c r="O24" s="586">
        <v>21377.774089999999</v>
      </c>
      <c r="P24" s="586">
        <v>50090.338349999998</v>
      </c>
      <c r="Q24" s="586">
        <v>349432.72012999997</v>
      </c>
      <c r="R24" s="575"/>
    </row>
    <row r="25" spans="1:18" ht="192" customHeight="1">
      <c r="A25" s="644" t="s">
        <v>1075</v>
      </c>
      <c r="B25" s="586">
        <v>411745.22019000002</v>
      </c>
      <c r="C25" s="586">
        <v>9707.8383699999995</v>
      </c>
      <c r="D25" s="586">
        <v>1804.6616100000001</v>
      </c>
      <c r="E25" s="586">
        <v>772.99893000000009</v>
      </c>
      <c r="F25" s="586">
        <v>6518.7522099999996</v>
      </c>
      <c r="G25" s="586">
        <v>6704.7111799999993</v>
      </c>
      <c r="H25" s="586">
        <v>67790.232239999998</v>
      </c>
      <c r="I25" s="586">
        <v>505044.41473000002</v>
      </c>
      <c r="J25" s="586">
        <v>382396.158</v>
      </c>
      <c r="K25" s="586">
        <v>840.79825000000005</v>
      </c>
      <c r="L25" s="586">
        <v>0</v>
      </c>
      <c r="M25" s="586">
        <v>0</v>
      </c>
      <c r="N25" s="586">
        <v>0</v>
      </c>
      <c r="O25" s="586">
        <v>0</v>
      </c>
      <c r="P25" s="586">
        <v>22004.324329999999</v>
      </c>
      <c r="Q25" s="586">
        <v>405241.28057999996</v>
      </c>
      <c r="R25" s="575"/>
    </row>
    <row r="26" spans="1:18" ht="192"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6340499.9194999998</v>
      </c>
      <c r="C27" s="646">
        <f t="shared" ref="C27:Q27" si="0">SUM(C10:C25)</f>
        <v>88938.495869999999</v>
      </c>
      <c r="D27" s="646">
        <f t="shared" si="0"/>
        <v>18806.000559999997</v>
      </c>
      <c r="E27" s="646">
        <f t="shared" si="0"/>
        <v>1461.82095</v>
      </c>
      <c r="F27" s="646">
        <f t="shared" si="0"/>
        <v>39745.641640000002</v>
      </c>
      <c r="G27" s="646">
        <f t="shared" si="0"/>
        <v>46198.299950000001</v>
      </c>
      <c r="H27" s="646">
        <f t="shared" si="0"/>
        <v>1451671.2329700002</v>
      </c>
      <c r="I27" s="646">
        <f t="shared" si="0"/>
        <v>7987321.4114399999</v>
      </c>
      <c r="J27" s="646">
        <f t="shared" si="0"/>
        <v>3488548.8079299997</v>
      </c>
      <c r="K27" s="646">
        <f t="shared" si="0"/>
        <v>68028.490869999994</v>
      </c>
      <c r="L27" s="646">
        <f t="shared" si="0"/>
        <v>12954.7824</v>
      </c>
      <c r="M27" s="646">
        <f t="shared" si="0"/>
        <v>2608.4067499999996</v>
      </c>
      <c r="N27" s="646">
        <f t="shared" si="0"/>
        <v>65130.041930000007</v>
      </c>
      <c r="O27" s="646">
        <f t="shared" si="0"/>
        <v>26412.06914</v>
      </c>
      <c r="P27" s="646">
        <f t="shared" si="0"/>
        <v>469421.73671000003</v>
      </c>
      <c r="Q27" s="646">
        <f t="shared" si="0"/>
        <v>4133104.3357299999</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6.75" customHeight="1" thickTop="1">
      <c r="A29" s="572" t="s">
        <v>1067</v>
      </c>
      <c r="B29" s="73"/>
      <c r="C29" s="597"/>
      <c r="D29" s="532"/>
      <c r="E29" s="532"/>
      <c r="F29" s="532"/>
      <c r="G29" s="532"/>
      <c r="H29" s="532"/>
      <c r="I29" s="532"/>
      <c r="J29" s="532"/>
      <c r="K29" s="532"/>
      <c r="L29" s="74"/>
      <c r="M29" s="74"/>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Z652"/>
  <sheetViews>
    <sheetView topLeftCell="A2" zoomScale="15" workbookViewId="0">
      <selection activeCell="F11" sqref="F11"/>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1043</v>
      </c>
      <c r="C8" s="969"/>
      <c r="D8" s="969"/>
      <c r="E8" s="969"/>
      <c r="F8" s="969"/>
      <c r="G8" s="969"/>
      <c r="H8" s="969"/>
      <c r="I8" s="969"/>
      <c r="J8" s="969" t="s">
        <v>1044</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4.5" customHeight="1">
      <c r="A10" s="644" t="s">
        <v>1071</v>
      </c>
      <c r="B10" s="586">
        <v>1790415.6714900001</v>
      </c>
      <c r="C10" s="586">
        <v>51040.323049999999</v>
      </c>
      <c r="D10" s="586">
        <v>3435</v>
      </c>
      <c r="E10" s="586">
        <v>0</v>
      </c>
      <c r="F10" s="586">
        <v>3085.4619300000004</v>
      </c>
      <c r="G10" s="586">
        <v>66075.534079999998</v>
      </c>
      <c r="H10" s="586">
        <v>1455967.3018399999</v>
      </c>
      <c r="I10" s="586">
        <v>3370019.2923900001</v>
      </c>
      <c r="J10" s="586">
        <v>2357383.4561600001</v>
      </c>
      <c r="K10" s="586">
        <v>213234.89765999999</v>
      </c>
      <c r="L10" s="586">
        <v>0</v>
      </c>
      <c r="M10" s="586">
        <v>1862.31953</v>
      </c>
      <c r="N10" s="586">
        <v>0</v>
      </c>
      <c r="O10" s="586">
        <v>0</v>
      </c>
      <c r="P10" s="586">
        <v>1418518.2317899999</v>
      </c>
      <c r="Q10" s="586">
        <v>3990998.9051399999</v>
      </c>
      <c r="R10" s="575"/>
    </row>
    <row r="11" spans="1:26" ht="184.5" customHeight="1">
      <c r="A11" s="644" t="s">
        <v>1072</v>
      </c>
      <c r="B11" s="586">
        <v>33586.652070000004</v>
      </c>
      <c r="C11" s="586">
        <v>2193.54511</v>
      </c>
      <c r="D11" s="586">
        <v>0</v>
      </c>
      <c r="E11" s="586">
        <v>0</v>
      </c>
      <c r="F11" s="586">
        <v>483.03520000000003</v>
      </c>
      <c r="G11" s="586">
        <v>1214.7812900000001</v>
      </c>
      <c r="H11" s="586">
        <v>27468.211489999998</v>
      </c>
      <c r="I11" s="586">
        <v>64946.225159999995</v>
      </c>
      <c r="J11" s="586">
        <v>3297.59303</v>
      </c>
      <c r="K11" s="586">
        <v>329.63509999999997</v>
      </c>
      <c r="L11" s="586">
        <v>0</v>
      </c>
      <c r="M11" s="586">
        <v>0</v>
      </c>
      <c r="N11" s="586">
        <v>0</v>
      </c>
      <c r="O11" s="586">
        <v>0</v>
      </c>
      <c r="P11" s="586">
        <v>8425.7561400000013</v>
      </c>
      <c r="Q11" s="586">
        <v>12052.984269999999</v>
      </c>
      <c r="R11" s="575"/>
    </row>
    <row r="12" spans="1:26" ht="184.5" customHeight="1">
      <c r="A12" s="644" t="s">
        <v>1073</v>
      </c>
      <c r="B12" s="586">
        <v>0</v>
      </c>
      <c r="C12" s="586">
        <v>0</v>
      </c>
      <c r="D12" s="586">
        <v>0</v>
      </c>
      <c r="E12" s="586">
        <v>0</v>
      </c>
      <c r="F12" s="586">
        <v>0</v>
      </c>
      <c r="G12" s="586">
        <v>0</v>
      </c>
      <c r="H12" s="586">
        <v>0</v>
      </c>
      <c r="I12" s="586">
        <v>0</v>
      </c>
      <c r="J12" s="586">
        <v>0</v>
      </c>
      <c r="K12" s="586">
        <v>0</v>
      </c>
      <c r="L12" s="586">
        <v>0</v>
      </c>
      <c r="M12" s="586">
        <v>0</v>
      </c>
      <c r="N12" s="586">
        <v>0</v>
      </c>
      <c r="O12" s="586">
        <v>0</v>
      </c>
      <c r="P12" s="586">
        <v>0</v>
      </c>
      <c r="Q12" s="586">
        <v>0</v>
      </c>
      <c r="R12" s="575"/>
    </row>
    <row r="13" spans="1:26" ht="184.5" customHeight="1">
      <c r="A13" s="644" t="s">
        <v>1083</v>
      </c>
      <c r="B13" s="586">
        <v>2305829.9687199998</v>
      </c>
      <c r="C13" s="586">
        <v>17897.119739999998</v>
      </c>
      <c r="D13" s="586">
        <v>4518.9653200000002</v>
      </c>
      <c r="E13" s="586">
        <v>83.831589999999991</v>
      </c>
      <c r="F13" s="586">
        <v>18076.232</v>
      </c>
      <c r="G13" s="586">
        <v>1828.0438999999999</v>
      </c>
      <c r="H13" s="586">
        <v>0</v>
      </c>
      <c r="I13" s="586">
        <v>2348234.16127</v>
      </c>
      <c r="J13" s="586">
        <v>846912.90370999998</v>
      </c>
      <c r="K13" s="586">
        <v>20898.40897</v>
      </c>
      <c r="L13" s="586">
        <v>6770.4540199999992</v>
      </c>
      <c r="M13" s="586">
        <v>966.70209</v>
      </c>
      <c r="N13" s="586">
        <v>7644.6927999999998</v>
      </c>
      <c r="O13" s="586">
        <v>3534.0141600000002</v>
      </c>
      <c r="P13" s="586">
        <v>0</v>
      </c>
      <c r="Q13" s="586">
        <v>886727.17575000005</v>
      </c>
      <c r="R13" s="575"/>
    </row>
    <row r="14" spans="1:26" ht="184.5" customHeight="1">
      <c r="A14" s="644" t="s">
        <v>1076</v>
      </c>
      <c r="B14" s="586">
        <v>390763.11245999997</v>
      </c>
      <c r="C14" s="586">
        <v>3652.5856699999999</v>
      </c>
      <c r="D14" s="586">
        <v>1504.29511</v>
      </c>
      <c r="E14" s="586">
        <v>150.84363000000002</v>
      </c>
      <c r="F14" s="586">
        <v>12656.61894</v>
      </c>
      <c r="G14" s="586">
        <v>4222.07467</v>
      </c>
      <c r="H14" s="586">
        <v>33197.699699999997</v>
      </c>
      <c r="I14" s="586">
        <v>446147.23018000001</v>
      </c>
      <c r="J14" s="586">
        <v>0</v>
      </c>
      <c r="K14" s="586">
        <v>0</v>
      </c>
      <c r="L14" s="586">
        <v>0</v>
      </c>
      <c r="M14" s="586">
        <v>0</v>
      </c>
      <c r="N14" s="586">
        <v>0</v>
      </c>
      <c r="O14" s="586">
        <v>0</v>
      </c>
      <c r="P14" s="586">
        <v>0</v>
      </c>
      <c r="Q14" s="586">
        <v>0</v>
      </c>
      <c r="R14" s="575"/>
    </row>
    <row r="15" spans="1:26" ht="184.5" customHeight="1">
      <c r="A15" s="644" t="s">
        <v>1077</v>
      </c>
      <c r="B15" s="586">
        <v>0</v>
      </c>
      <c r="C15" s="586">
        <v>0</v>
      </c>
      <c r="D15" s="586">
        <v>0</v>
      </c>
      <c r="E15" s="586">
        <v>0</v>
      </c>
      <c r="F15" s="586">
        <v>0</v>
      </c>
      <c r="G15" s="586">
        <v>0</v>
      </c>
      <c r="H15" s="586">
        <v>0</v>
      </c>
      <c r="I15" s="586">
        <v>0</v>
      </c>
      <c r="J15" s="586">
        <v>48082.575770000003</v>
      </c>
      <c r="K15" s="586">
        <v>915.09945999999991</v>
      </c>
      <c r="L15" s="586">
        <v>444.07709999999997</v>
      </c>
      <c r="M15" s="586">
        <v>0</v>
      </c>
      <c r="N15" s="586">
        <v>7563.13609</v>
      </c>
      <c r="O15" s="586">
        <v>1020.1708199999999</v>
      </c>
      <c r="P15" s="586">
        <v>28297.174780000001</v>
      </c>
      <c r="Q15" s="586">
        <v>86322.234019999989</v>
      </c>
      <c r="R15" s="575"/>
    </row>
    <row r="16" spans="1:26" ht="184.5" customHeight="1">
      <c r="A16" s="644" t="s">
        <v>1078</v>
      </c>
      <c r="B16" s="586">
        <v>0</v>
      </c>
      <c r="C16" s="586">
        <v>0</v>
      </c>
      <c r="D16" s="586">
        <v>0</v>
      </c>
      <c r="E16" s="586">
        <v>0</v>
      </c>
      <c r="F16" s="586">
        <v>0</v>
      </c>
      <c r="G16" s="586">
        <v>0</v>
      </c>
      <c r="H16" s="586">
        <v>0</v>
      </c>
      <c r="I16" s="586">
        <v>0</v>
      </c>
      <c r="J16" s="586">
        <v>0</v>
      </c>
      <c r="K16" s="586">
        <v>0</v>
      </c>
      <c r="L16" s="586">
        <v>0</v>
      </c>
      <c r="M16" s="586">
        <v>0</v>
      </c>
      <c r="N16" s="586">
        <v>0</v>
      </c>
      <c r="O16" s="586">
        <v>0</v>
      </c>
      <c r="P16" s="586">
        <v>0</v>
      </c>
      <c r="Q16" s="586">
        <v>0</v>
      </c>
      <c r="R16" s="575"/>
    </row>
    <row r="17" spans="1:18" ht="184.5"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84.5"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84.5"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84.5"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84.5" customHeight="1">
      <c r="A21" s="644" t="s">
        <v>1084</v>
      </c>
      <c r="B21" s="587">
        <v>630507.95458000002</v>
      </c>
      <c r="C21" s="587">
        <v>279.37392999999997</v>
      </c>
      <c r="D21" s="587">
        <v>3296.33509</v>
      </c>
      <c r="E21" s="587">
        <v>28.890830000000001</v>
      </c>
      <c r="F21" s="587">
        <v>19437.208119999999</v>
      </c>
      <c r="G21" s="587">
        <v>129.25964999999999</v>
      </c>
      <c r="H21" s="587">
        <v>191968.10244999998</v>
      </c>
      <c r="I21" s="587">
        <v>845647.12465000001</v>
      </c>
      <c r="J21" s="587">
        <v>129379.34969</v>
      </c>
      <c r="K21" s="587">
        <v>65.637969999999996</v>
      </c>
      <c r="L21" s="586">
        <v>924.35801000000004</v>
      </c>
      <c r="M21" s="586">
        <v>4.0747299999999997</v>
      </c>
      <c r="N21" s="586">
        <v>2748.0112999999997</v>
      </c>
      <c r="O21" s="586">
        <v>396.88216999999997</v>
      </c>
      <c r="P21" s="586">
        <v>133792.96674999999</v>
      </c>
      <c r="Q21" s="586">
        <v>267311.28061999998</v>
      </c>
      <c r="R21" s="575"/>
    </row>
    <row r="22" spans="1:18" ht="184.5" customHeight="1">
      <c r="A22" s="644" t="s">
        <v>1085</v>
      </c>
      <c r="B22" s="586">
        <v>4211.2835500000001</v>
      </c>
      <c r="C22" s="586">
        <v>0</v>
      </c>
      <c r="D22" s="586">
        <v>0</v>
      </c>
      <c r="E22" s="586">
        <v>0</v>
      </c>
      <c r="F22" s="586">
        <v>0</v>
      </c>
      <c r="G22" s="586">
        <v>126.09641999999999</v>
      </c>
      <c r="H22" s="586">
        <v>7.7</v>
      </c>
      <c r="I22" s="586">
        <v>4345.0799699999998</v>
      </c>
      <c r="J22" s="586">
        <v>0</v>
      </c>
      <c r="K22" s="586">
        <v>0</v>
      </c>
      <c r="L22" s="586">
        <v>0</v>
      </c>
      <c r="M22" s="586">
        <v>0</v>
      </c>
      <c r="N22" s="586">
        <v>0</v>
      </c>
      <c r="O22" s="586">
        <v>0</v>
      </c>
      <c r="P22" s="586">
        <v>0</v>
      </c>
      <c r="Q22" s="586">
        <v>0</v>
      </c>
      <c r="R22" s="575"/>
    </row>
    <row r="23" spans="1:18" ht="184.5" customHeight="1">
      <c r="A23" s="644" t="s">
        <v>1086</v>
      </c>
      <c r="B23" s="586">
        <v>142035.30919999999</v>
      </c>
      <c r="C23" s="586">
        <v>69.299850000000006</v>
      </c>
      <c r="D23" s="586">
        <v>670.80718000000002</v>
      </c>
      <c r="E23" s="586">
        <v>0</v>
      </c>
      <c r="F23" s="586">
        <v>5240.6908300000005</v>
      </c>
      <c r="G23" s="586">
        <v>181.07864000000001</v>
      </c>
      <c r="H23" s="586">
        <v>0</v>
      </c>
      <c r="I23" s="586">
        <v>148197.1857</v>
      </c>
      <c r="J23" s="586">
        <v>123473.38404999999</v>
      </c>
      <c r="K23" s="586">
        <v>893.80266000000006</v>
      </c>
      <c r="L23" s="586">
        <v>507.85871000000003</v>
      </c>
      <c r="M23" s="586">
        <v>0</v>
      </c>
      <c r="N23" s="586">
        <v>2071.7645299999999</v>
      </c>
      <c r="O23" s="586">
        <v>436.98798999999997</v>
      </c>
      <c r="P23" s="586">
        <v>9018.3313400000006</v>
      </c>
      <c r="Q23" s="586">
        <v>136402.12927999999</v>
      </c>
      <c r="R23" s="575"/>
    </row>
    <row r="24" spans="1:18" ht="184.5" customHeight="1">
      <c r="A24" s="644" t="s">
        <v>1074</v>
      </c>
      <c r="B24" s="586">
        <v>1138308.48331</v>
      </c>
      <c r="C24" s="586">
        <v>33807.211179999998</v>
      </c>
      <c r="D24" s="586">
        <v>145.98099999999999</v>
      </c>
      <c r="E24" s="586">
        <v>365.76772999999997</v>
      </c>
      <c r="F24" s="586">
        <v>53498.759840000006</v>
      </c>
      <c r="G24" s="586">
        <v>61953.702389999999</v>
      </c>
      <c r="H24" s="586">
        <v>83311.770799999998</v>
      </c>
      <c r="I24" s="586">
        <v>1371391.67625</v>
      </c>
      <c r="J24" s="586">
        <v>751712.26797000004</v>
      </c>
      <c r="K24" s="586">
        <v>74973.8079</v>
      </c>
      <c r="L24" s="586">
        <v>6022.1409699999995</v>
      </c>
      <c r="M24" s="586">
        <v>0</v>
      </c>
      <c r="N24" s="586">
        <v>9573.9463599999999</v>
      </c>
      <c r="O24" s="586">
        <v>3772.11112</v>
      </c>
      <c r="P24" s="586">
        <v>320363.30281000002</v>
      </c>
      <c r="Q24" s="586">
        <v>1166417.5771300001</v>
      </c>
      <c r="R24" s="575"/>
    </row>
    <row r="25" spans="1:18" ht="184.5" customHeight="1">
      <c r="A25" s="644" t="s">
        <v>1075</v>
      </c>
      <c r="B25" s="586">
        <v>928601.71190999995</v>
      </c>
      <c r="C25" s="586">
        <v>9067.3949400000001</v>
      </c>
      <c r="D25" s="586">
        <v>1861.8888100000001</v>
      </c>
      <c r="E25" s="586">
        <v>18.504759999999997</v>
      </c>
      <c r="F25" s="586">
        <v>24272.05329</v>
      </c>
      <c r="G25" s="586">
        <v>12075.803330000001</v>
      </c>
      <c r="H25" s="586">
        <v>75589.985209999999</v>
      </c>
      <c r="I25" s="586">
        <v>1051487.34225</v>
      </c>
      <c r="J25" s="586">
        <v>87372.523290000012</v>
      </c>
      <c r="K25" s="586">
        <v>4035.3700699999999</v>
      </c>
      <c r="L25" s="586">
        <v>580.96859999999992</v>
      </c>
      <c r="M25" s="586">
        <v>601.92123000000004</v>
      </c>
      <c r="N25" s="586">
        <v>2605.6374500000002</v>
      </c>
      <c r="O25" s="586">
        <v>2465.7118799999998</v>
      </c>
      <c r="P25" s="586">
        <v>28844.200440000001</v>
      </c>
      <c r="Q25" s="586">
        <v>126506.33296</v>
      </c>
      <c r="R25" s="575"/>
    </row>
    <row r="26" spans="1:18" ht="184.5"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7364260.1472899998</v>
      </c>
      <c r="C27" s="646">
        <f t="shared" ref="C27:Q27" si="0">SUM(C10:C25)</f>
        <v>118006.85346999999</v>
      </c>
      <c r="D27" s="646">
        <f t="shared" si="0"/>
        <v>15433.272510000001</v>
      </c>
      <c r="E27" s="646">
        <f t="shared" si="0"/>
        <v>647.83853999999997</v>
      </c>
      <c r="F27" s="646">
        <f t="shared" si="0"/>
        <v>136750.06015</v>
      </c>
      <c r="G27" s="646">
        <f t="shared" si="0"/>
        <v>147806.37437000001</v>
      </c>
      <c r="H27" s="646">
        <f t="shared" si="0"/>
        <v>1867510.7714899997</v>
      </c>
      <c r="I27" s="646">
        <f t="shared" si="0"/>
        <v>9650415.3178200014</v>
      </c>
      <c r="J27" s="646">
        <f t="shared" si="0"/>
        <v>4347614.0536700003</v>
      </c>
      <c r="K27" s="646">
        <f t="shared" si="0"/>
        <v>315346.65979000001</v>
      </c>
      <c r="L27" s="646">
        <f t="shared" si="0"/>
        <v>15249.857410000001</v>
      </c>
      <c r="M27" s="646">
        <f t="shared" si="0"/>
        <v>3435.0175799999997</v>
      </c>
      <c r="N27" s="646">
        <f t="shared" si="0"/>
        <v>32207.188529999999</v>
      </c>
      <c r="O27" s="646">
        <f t="shared" si="0"/>
        <v>11625.878140000001</v>
      </c>
      <c r="P27" s="646">
        <f t="shared" si="0"/>
        <v>1947259.9640499998</v>
      </c>
      <c r="Q27" s="646">
        <f t="shared" si="0"/>
        <v>6672738.6191700008</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1.5" customHeight="1" thickTop="1">
      <c r="A29" s="572" t="s">
        <v>1067</v>
      </c>
      <c r="B29" s="73"/>
      <c r="C29" s="597"/>
      <c r="D29" s="532"/>
      <c r="E29" s="532"/>
      <c r="F29" s="532"/>
      <c r="G29" s="532"/>
      <c r="H29" s="532"/>
      <c r="I29" s="532"/>
      <c r="J29" s="532"/>
      <c r="K29" s="532"/>
      <c r="L29" s="74"/>
      <c r="M29" s="74"/>
      <c r="N29" s="70"/>
      <c r="O29" s="70"/>
      <c r="P29" s="70"/>
      <c r="Q29" s="70"/>
    </row>
    <row r="30" spans="1:18" ht="53.25" customHeight="1">
      <c r="A30" s="572" t="s">
        <v>1058</v>
      </c>
      <c r="B30" s="82"/>
      <c r="C30" s="598"/>
      <c r="D30" s="75"/>
      <c r="E30" s="75"/>
      <c r="F30" s="75"/>
      <c r="G30" s="75"/>
      <c r="H30" s="75"/>
      <c r="I30" s="75"/>
      <c r="J30" s="75"/>
      <c r="K30" s="75"/>
      <c r="L30" s="75"/>
      <c r="M30" s="220"/>
      <c r="N30" s="70"/>
      <c r="O30" s="70"/>
      <c r="P30" s="70"/>
      <c r="Q30" s="70"/>
    </row>
    <row r="31" spans="1:18" ht="48.75" customHeight="1">
      <c r="A31" s="572" t="s">
        <v>1048</v>
      </c>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Z652"/>
  <sheetViews>
    <sheetView topLeftCell="A2" zoomScale="15" workbookViewId="0">
      <selection activeCell="A5" sqref="A5:Q5"/>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1045</v>
      </c>
      <c r="C8" s="969"/>
      <c r="D8" s="969"/>
      <c r="E8" s="969"/>
      <c r="F8" s="969"/>
      <c r="G8" s="969"/>
      <c r="H8" s="969"/>
      <c r="I8" s="969"/>
      <c r="J8" s="969" t="s">
        <v>364</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4.5" customHeight="1">
      <c r="A10" s="644" t="s">
        <v>1071</v>
      </c>
      <c r="B10" s="586">
        <v>1849408.2405599998</v>
      </c>
      <c r="C10" s="586">
        <v>12579.04825</v>
      </c>
      <c r="D10" s="586">
        <v>0</v>
      </c>
      <c r="E10" s="586">
        <v>0</v>
      </c>
      <c r="F10" s="586">
        <v>0</v>
      </c>
      <c r="G10" s="586">
        <v>0</v>
      </c>
      <c r="H10" s="586">
        <v>1035364.7667799999</v>
      </c>
      <c r="I10" s="586">
        <v>2897352.05559</v>
      </c>
      <c r="J10" s="586">
        <v>870557.15712999995</v>
      </c>
      <c r="K10" s="586">
        <v>49179.161740000003</v>
      </c>
      <c r="L10" s="586">
        <v>0</v>
      </c>
      <c r="M10" s="586">
        <v>0</v>
      </c>
      <c r="N10" s="586">
        <v>0</v>
      </c>
      <c r="O10" s="586">
        <v>0</v>
      </c>
      <c r="P10" s="586">
        <v>175308.91209999999</v>
      </c>
      <c r="Q10" s="586">
        <v>1095045.2309699999</v>
      </c>
      <c r="R10" s="575"/>
    </row>
    <row r="11" spans="1:26" ht="184.5" customHeight="1">
      <c r="A11" s="644" t="s">
        <v>1072</v>
      </c>
      <c r="B11" s="586">
        <v>15809.448920000001</v>
      </c>
      <c r="C11" s="586">
        <v>0</v>
      </c>
      <c r="D11" s="586">
        <v>0</v>
      </c>
      <c r="E11" s="586">
        <v>0</v>
      </c>
      <c r="F11" s="586">
        <v>0</v>
      </c>
      <c r="G11" s="586">
        <v>0</v>
      </c>
      <c r="H11" s="586">
        <v>34650.42957</v>
      </c>
      <c r="I11" s="586">
        <v>50459.878490000003</v>
      </c>
      <c r="J11" s="586">
        <v>360.79406</v>
      </c>
      <c r="K11" s="586">
        <v>0</v>
      </c>
      <c r="L11" s="586">
        <v>0</v>
      </c>
      <c r="M11" s="586">
        <v>0</v>
      </c>
      <c r="N11" s="586">
        <v>0</v>
      </c>
      <c r="O11" s="586">
        <v>0</v>
      </c>
      <c r="P11" s="586">
        <v>1309.6814899999999</v>
      </c>
      <c r="Q11" s="586">
        <v>1670.4755500000001</v>
      </c>
      <c r="R11" s="575"/>
    </row>
    <row r="12" spans="1:26" ht="184.5" customHeight="1">
      <c r="A12" s="644" t="s">
        <v>1073</v>
      </c>
      <c r="B12" s="586">
        <v>0</v>
      </c>
      <c r="C12" s="586">
        <v>0</v>
      </c>
      <c r="D12" s="586">
        <v>0</v>
      </c>
      <c r="E12" s="586">
        <v>0</v>
      </c>
      <c r="F12" s="586">
        <v>0</v>
      </c>
      <c r="G12" s="586">
        <v>0</v>
      </c>
      <c r="H12" s="586">
        <v>0</v>
      </c>
      <c r="I12" s="586">
        <v>0</v>
      </c>
      <c r="J12" s="586">
        <v>0</v>
      </c>
      <c r="K12" s="586">
        <v>0</v>
      </c>
      <c r="L12" s="586">
        <v>0</v>
      </c>
      <c r="M12" s="586">
        <v>0</v>
      </c>
      <c r="N12" s="586">
        <v>0</v>
      </c>
      <c r="O12" s="586">
        <v>0</v>
      </c>
      <c r="P12" s="586">
        <v>0</v>
      </c>
      <c r="Q12" s="586">
        <v>0</v>
      </c>
      <c r="R12" s="575"/>
    </row>
    <row r="13" spans="1:26" ht="184.5" customHeight="1">
      <c r="A13" s="644" t="s">
        <v>1083</v>
      </c>
      <c r="B13" s="586">
        <v>1169290.7837100001</v>
      </c>
      <c r="C13" s="586">
        <v>2688.6835599999999</v>
      </c>
      <c r="D13" s="586">
        <v>4570.9898600000006</v>
      </c>
      <c r="E13" s="586">
        <v>24.216750000000001</v>
      </c>
      <c r="F13" s="586">
        <v>13453.843869999999</v>
      </c>
      <c r="G13" s="586">
        <v>1023.98349</v>
      </c>
      <c r="H13" s="586">
        <v>0</v>
      </c>
      <c r="I13" s="586">
        <v>1191052.5012399999</v>
      </c>
      <c r="J13" s="586">
        <v>561398.87982999999</v>
      </c>
      <c r="K13" s="586">
        <v>7392.8337000000001</v>
      </c>
      <c r="L13" s="586">
        <v>1931.93812</v>
      </c>
      <c r="M13" s="586">
        <v>0</v>
      </c>
      <c r="N13" s="586">
        <v>2282.37428</v>
      </c>
      <c r="O13" s="586">
        <v>320.89159000000001</v>
      </c>
      <c r="P13" s="586">
        <v>744.55856999999992</v>
      </c>
      <c r="Q13" s="586">
        <v>574071.47609000001</v>
      </c>
      <c r="R13" s="575"/>
    </row>
    <row r="14" spans="1:26" ht="184.5" customHeight="1">
      <c r="A14" s="644" t="s">
        <v>1076</v>
      </c>
      <c r="B14" s="586">
        <v>255756.66738</v>
      </c>
      <c r="C14" s="586">
        <v>246.17093</v>
      </c>
      <c r="D14" s="586">
        <v>2261.9636499999997</v>
      </c>
      <c r="E14" s="586">
        <v>76.607039999999998</v>
      </c>
      <c r="F14" s="586">
        <v>2996.6255699999997</v>
      </c>
      <c r="G14" s="586">
        <v>0</v>
      </c>
      <c r="H14" s="586">
        <v>8371.55141</v>
      </c>
      <c r="I14" s="586">
        <v>269709.58598000003</v>
      </c>
      <c r="J14" s="586">
        <v>51973.034590000003</v>
      </c>
      <c r="K14" s="586">
        <v>8479.0013600000002</v>
      </c>
      <c r="L14" s="586">
        <v>300.72028</v>
      </c>
      <c r="M14" s="586">
        <v>30.056249999999999</v>
      </c>
      <c r="N14" s="586">
        <v>4187.9645899999996</v>
      </c>
      <c r="O14" s="586">
        <v>14323.02441</v>
      </c>
      <c r="P14" s="586">
        <v>14422.664199999999</v>
      </c>
      <c r="Q14" s="586">
        <v>93716.465680000008</v>
      </c>
      <c r="R14" s="575"/>
    </row>
    <row r="15" spans="1:26" ht="184.5" customHeight="1">
      <c r="A15" s="644" t="s">
        <v>1077</v>
      </c>
      <c r="B15" s="586">
        <v>29587.927100000001</v>
      </c>
      <c r="C15" s="586">
        <v>0</v>
      </c>
      <c r="D15" s="586">
        <v>788.42978000000005</v>
      </c>
      <c r="E15" s="586">
        <v>0</v>
      </c>
      <c r="F15" s="586">
        <v>1322.5523899999998</v>
      </c>
      <c r="G15" s="586">
        <v>0</v>
      </c>
      <c r="H15" s="586">
        <v>0</v>
      </c>
      <c r="I15" s="586">
        <v>31698.90927</v>
      </c>
      <c r="J15" s="586">
        <v>0</v>
      </c>
      <c r="K15" s="586">
        <v>0</v>
      </c>
      <c r="L15" s="586">
        <v>0</v>
      </c>
      <c r="M15" s="586">
        <v>0</v>
      </c>
      <c r="N15" s="586">
        <v>0</v>
      </c>
      <c r="O15" s="586">
        <v>0</v>
      </c>
      <c r="P15" s="586">
        <v>0</v>
      </c>
      <c r="Q15" s="586">
        <v>0</v>
      </c>
      <c r="R15" s="575"/>
    </row>
    <row r="16" spans="1:26" ht="184.5" customHeight="1">
      <c r="A16" s="644" t="s">
        <v>1078</v>
      </c>
      <c r="B16" s="586">
        <v>242565.91725999999</v>
      </c>
      <c r="C16" s="586">
        <v>5853.4484000000002</v>
      </c>
      <c r="D16" s="586">
        <v>2202.6949</v>
      </c>
      <c r="E16" s="586">
        <v>361.29014000000001</v>
      </c>
      <c r="F16" s="586">
        <v>6955.2603899999995</v>
      </c>
      <c r="G16" s="586">
        <v>679.71973000000003</v>
      </c>
      <c r="H16" s="586">
        <v>69717.960659999997</v>
      </c>
      <c r="I16" s="586">
        <v>328336.29148000001</v>
      </c>
      <c r="J16" s="586">
        <v>0</v>
      </c>
      <c r="K16" s="586">
        <v>0</v>
      </c>
      <c r="L16" s="586">
        <v>0</v>
      </c>
      <c r="M16" s="586">
        <v>0</v>
      </c>
      <c r="N16" s="586">
        <v>0</v>
      </c>
      <c r="O16" s="586">
        <v>0</v>
      </c>
      <c r="P16" s="586">
        <v>0</v>
      </c>
      <c r="Q16" s="586">
        <v>0</v>
      </c>
      <c r="R16" s="575"/>
    </row>
    <row r="17" spans="1:18" ht="184.5"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84.5"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84.5"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84.5"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84.5" customHeight="1">
      <c r="A21" s="644" t="s">
        <v>1084</v>
      </c>
      <c r="B21" s="587">
        <v>461382.36131999997</v>
      </c>
      <c r="C21" s="587">
        <v>553.19943000000001</v>
      </c>
      <c r="D21" s="587">
        <v>5288.6030599999995</v>
      </c>
      <c r="E21" s="587">
        <v>193.29218</v>
      </c>
      <c r="F21" s="587">
        <v>7070.0951999999997</v>
      </c>
      <c r="G21" s="587">
        <v>153.10989999999998</v>
      </c>
      <c r="H21" s="587">
        <v>137936.83971</v>
      </c>
      <c r="I21" s="587">
        <v>612577.50079999992</v>
      </c>
      <c r="J21" s="587">
        <v>217549.91316999999</v>
      </c>
      <c r="K21" s="587">
        <v>268.96623999999997</v>
      </c>
      <c r="L21" s="586">
        <v>762.5325600000001</v>
      </c>
      <c r="M21" s="586">
        <v>0</v>
      </c>
      <c r="N21" s="586">
        <v>2574.1697400000003</v>
      </c>
      <c r="O21" s="586">
        <v>13.99597</v>
      </c>
      <c r="P21" s="586">
        <v>82169.422609999994</v>
      </c>
      <c r="Q21" s="586">
        <v>303339.00029</v>
      </c>
      <c r="R21" s="575"/>
    </row>
    <row r="22" spans="1:18" ht="184.5" customHeight="1">
      <c r="A22" s="644" t="s">
        <v>1085</v>
      </c>
      <c r="B22" s="586">
        <v>292.26659999999998</v>
      </c>
      <c r="C22" s="586">
        <v>0</v>
      </c>
      <c r="D22" s="586">
        <v>7.2141400000000004</v>
      </c>
      <c r="E22" s="586">
        <v>0</v>
      </c>
      <c r="F22" s="586">
        <v>0</v>
      </c>
      <c r="G22" s="586">
        <v>0</v>
      </c>
      <c r="H22" s="586">
        <v>0</v>
      </c>
      <c r="I22" s="586">
        <v>299.48073999999997</v>
      </c>
      <c r="J22" s="586">
        <v>0</v>
      </c>
      <c r="K22" s="586">
        <v>0</v>
      </c>
      <c r="L22" s="586">
        <v>0</v>
      </c>
      <c r="M22" s="586">
        <v>0</v>
      </c>
      <c r="N22" s="586">
        <v>0</v>
      </c>
      <c r="O22" s="586">
        <v>0</v>
      </c>
      <c r="P22" s="586">
        <v>0</v>
      </c>
      <c r="Q22" s="586">
        <v>0</v>
      </c>
      <c r="R22" s="575"/>
    </row>
    <row r="23" spans="1:18" ht="184.5" customHeight="1">
      <c r="A23" s="644" t="s">
        <v>1086</v>
      </c>
      <c r="B23" s="586">
        <v>53687.299020000006</v>
      </c>
      <c r="C23" s="586">
        <v>68.699929999999995</v>
      </c>
      <c r="D23" s="586">
        <v>169.27803</v>
      </c>
      <c r="E23" s="586">
        <v>0</v>
      </c>
      <c r="F23" s="586">
        <v>918.78706000000011</v>
      </c>
      <c r="G23" s="586">
        <v>0</v>
      </c>
      <c r="H23" s="586">
        <v>0</v>
      </c>
      <c r="I23" s="586">
        <v>54844.064039999997</v>
      </c>
      <c r="J23" s="586">
        <v>0</v>
      </c>
      <c r="K23" s="586">
        <v>0</v>
      </c>
      <c r="L23" s="586">
        <v>0</v>
      </c>
      <c r="M23" s="586">
        <v>0</v>
      </c>
      <c r="N23" s="586">
        <v>0</v>
      </c>
      <c r="O23" s="586">
        <v>0</v>
      </c>
      <c r="P23" s="586">
        <v>0</v>
      </c>
      <c r="Q23" s="586">
        <v>0</v>
      </c>
      <c r="R23" s="575"/>
    </row>
    <row r="24" spans="1:18" ht="184.5" customHeight="1">
      <c r="A24" s="644" t="s">
        <v>1074</v>
      </c>
      <c r="B24" s="586">
        <v>459000.68961</v>
      </c>
      <c r="C24" s="586">
        <v>12044.240199999998</v>
      </c>
      <c r="D24" s="586">
        <v>725.84991000000002</v>
      </c>
      <c r="E24" s="586">
        <v>0</v>
      </c>
      <c r="F24" s="586">
        <v>2050.4886999999999</v>
      </c>
      <c r="G24" s="586">
        <v>1715.28511</v>
      </c>
      <c r="H24" s="586">
        <v>248261.05713999999</v>
      </c>
      <c r="I24" s="586">
        <v>723797.61066999997</v>
      </c>
      <c r="J24" s="586">
        <v>696806.06957000005</v>
      </c>
      <c r="K24" s="586">
        <v>42488.772100000002</v>
      </c>
      <c r="L24" s="586">
        <v>1773.94741</v>
      </c>
      <c r="M24" s="586">
        <v>3009.3682699999999</v>
      </c>
      <c r="N24" s="586">
        <v>2259.0409399999999</v>
      </c>
      <c r="O24" s="586">
        <v>2132.7525499999997</v>
      </c>
      <c r="P24" s="586">
        <v>101598.95762999999</v>
      </c>
      <c r="Q24" s="586">
        <v>850068.90847000002</v>
      </c>
      <c r="R24" s="575"/>
    </row>
    <row r="25" spans="1:18" ht="184.5" customHeight="1">
      <c r="A25" s="644" t="s">
        <v>1075</v>
      </c>
      <c r="B25" s="586">
        <v>337598.83310000005</v>
      </c>
      <c r="C25" s="586">
        <v>0</v>
      </c>
      <c r="D25" s="586">
        <v>1791.8021200000001</v>
      </c>
      <c r="E25" s="586">
        <v>0</v>
      </c>
      <c r="F25" s="586">
        <v>1184.41067</v>
      </c>
      <c r="G25" s="586">
        <v>637.27687000000003</v>
      </c>
      <c r="H25" s="586">
        <v>24399.200829999998</v>
      </c>
      <c r="I25" s="586">
        <v>365611.52359</v>
      </c>
      <c r="J25" s="586">
        <v>48644.912689999997</v>
      </c>
      <c r="K25" s="586">
        <v>1721.50082</v>
      </c>
      <c r="L25" s="586">
        <v>188.92500000000001</v>
      </c>
      <c r="M25" s="586">
        <v>0</v>
      </c>
      <c r="N25" s="586">
        <v>944.92097999999999</v>
      </c>
      <c r="O25" s="586">
        <v>892.60127999999997</v>
      </c>
      <c r="P25" s="586">
        <v>10061.22883</v>
      </c>
      <c r="Q25" s="586">
        <v>62454.089599999999</v>
      </c>
      <c r="R25" s="575"/>
    </row>
    <row r="26" spans="1:18" ht="184.5"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4874380.434580001</v>
      </c>
      <c r="C27" s="646">
        <f t="shared" ref="C27:Q27" si="0">SUM(C10:C25)</f>
        <v>34033.490699999995</v>
      </c>
      <c r="D27" s="646">
        <f t="shared" si="0"/>
        <v>17806.82545</v>
      </c>
      <c r="E27" s="646">
        <f t="shared" si="0"/>
        <v>655.40611000000001</v>
      </c>
      <c r="F27" s="646">
        <f t="shared" si="0"/>
        <v>35952.063849999991</v>
      </c>
      <c r="G27" s="646">
        <f t="shared" si="0"/>
        <v>4209.3750999999993</v>
      </c>
      <c r="H27" s="646">
        <f t="shared" si="0"/>
        <v>1558701.8060999999</v>
      </c>
      <c r="I27" s="646">
        <f t="shared" si="0"/>
        <v>6525739.4018899994</v>
      </c>
      <c r="J27" s="646">
        <f t="shared" si="0"/>
        <v>2447290.7610400002</v>
      </c>
      <c r="K27" s="646">
        <f t="shared" si="0"/>
        <v>109530.23596000001</v>
      </c>
      <c r="L27" s="646">
        <f t="shared" si="0"/>
        <v>4958.0633700000008</v>
      </c>
      <c r="M27" s="646">
        <f t="shared" si="0"/>
        <v>3039.42452</v>
      </c>
      <c r="N27" s="646">
        <f t="shared" si="0"/>
        <v>12248.470530000001</v>
      </c>
      <c r="O27" s="646">
        <f t="shared" si="0"/>
        <v>17683.265799999997</v>
      </c>
      <c r="P27" s="646">
        <f t="shared" si="0"/>
        <v>385615.42542999989</v>
      </c>
      <c r="Q27" s="646">
        <f t="shared" si="0"/>
        <v>2980365.64665</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1.5" customHeight="1" thickTop="1">
      <c r="A29" s="572" t="s">
        <v>1067</v>
      </c>
      <c r="B29" s="73"/>
      <c r="C29" s="597"/>
      <c r="D29" s="532"/>
      <c r="E29" s="532"/>
      <c r="F29" s="532"/>
      <c r="G29" s="532"/>
      <c r="H29" s="532"/>
      <c r="I29" s="532"/>
      <c r="J29" s="532"/>
      <c r="K29" s="532"/>
      <c r="L29" s="74"/>
      <c r="M29" s="74"/>
      <c r="N29" s="70"/>
      <c r="O29" s="70"/>
      <c r="P29" s="70"/>
      <c r="Q29" s="70"/>
    </row>
    <row r="30" spans="1:18" ht="53.25" customHeight="1">
      <c r="A30" s="572" t="s">
        <v>1058</v>
      </c>
      <c r="B30" s="82"/>
      <c r="C30" s="598"/>
      <c r="D30" s="75"/>
      <c r="E30" s="75"/>
      <c r="F30" s="75"/>
      <c r="G30" s="75"/>
      <c r="H30" s="75"/>
      <c r="I30" s="75"/>
      <c r="J30" s="75"/>
      <c r="K30" s="75"/>
      <c r="L30" s="75"/>
      <c r="M30" s="220"/>
      <c r="N30" s="70"/>
      <c r="O30" s="70"/>
      <c r="P30" s="70"/>
      <c r="Q30" s="70"/>
    </row>
    <row r="31" spans="1:18" ht="48.75" customHeight="1">
      <c r="A31" s="572" t="s">
        <v>1048</v>
      </c>
      <c r="B31" s="82"/>
      <c r="C31" s="598"/>
      <c r="D31" s="75"/>
      <c r="E31" s="75"/>
      <c r="F31" s="75"/>
      <c r="G31" s="75"/>
      <c r="H31" s="75"/>
      <c r="I31" s="75"/>
      <c r="J31" s="75"/>
      <c r="K31" s="75"/>
      <c r="L31" s="75"/>
      <c r="M31" s="220"/>
      <c r="N31" s="70"/>
      <c r="O31" s="70"/>
      <c r="P31" s="70"/>
      <c r="Q31" s="70"/>
    </row>
    <row r="32" spans="1:18" ht="13.5" customHeight="1">
      <c r="A32" s="77"/>
      <c r="B32" s="82"/>
      <c r="C32" s="598"/>
      <c r="D32" s="75"/>
      <c r="E32" s="75"/>
      <c r="F32" s="75"/>
      <c r="G32" s="75"/>
      <c r="H32" s="75"/>
      <c r="I32" s="75"/>
      <c r="J32" s="75"/>
      <c r="K32" s="75"/>
      <c r="L32" s="75"/>
      <c r="M32" s="220"/>
      <c r="N32" s="70"/>
      <c r="O32" s="70"/>
      <c r="P32" s="70"/>
      <c r="Q32" s="70"/>
    </row>
    <row r="33" spans="1:17" ht="13.5"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Z652"/>
  <sheetViews>
    <sheetView topLeftCell="A2" zoomScale="15" workbookViewId="0">
      <selection activeCell="H13" sqref="H13"/>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365</v>
      </c>
      <c r="C8" s="969"/>
      <c r="D8" s="969"/>
      <c r="E8" s="969"/>
      <c r="F8" s="969"/>
      <c r="G8" s="969"/>
      <c r="H8" s="969"/>
      <c r="I8" s="969"/>
      <c r="J8" s="969" t="s">
        <v>366</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4.5" customHeight="1">
      <c r="A10" s="644" t="s">
        <v>1071</v>
      </c>
      <c r="B10" s="586">
        <v>701332.57744000002</v>
      </c>
      <c r="C10" s="586">
        <v>1109.2683999999999</v>
      </c>
      <c r="D10" s="586">
        <v>6389.1</v>
      </c>
      <c r="E10" s="586">
        <v>0</v>
      </c>
      <c r="F10" s="586">
        <v>437.52499999999998</v>
      </c>
      <c r="G10" s="586">
        <v>0</v>
      </c>
      <c r="H10" s="586">
        <v>220136.0895</v>
      </c>
      <c r="I10" s="586">
        <v>929404.56034000008</v>
      </c>
      <c r="J10" s="586">
        <v>0</v>
      </c>
      <c r="K10" s="586">
        <v>0</v>
      </c>
      <c r="L10" s="586">
        <v>0</v>
      </c>
      <c r="M10" s="586">
        <v>0</v>
      </c>
      <c r="N10" s="586">
        <v>0</v>
      </c>
      <c r="O10" s="586">
        <v>0</v>
      </c>
      <c r="P10" s="586">
        <v>993.26761999999997</v>
      </c>
      <c r="Q10" s="586">
        <v>993.26761999999997</v>
      </c>
      <c r="R10" s="575"/>
    </row>
    <row r="11" spans="1:26" ht="184.5" customHeight="1">
      <c r="A11" s="644" t="s">
        <v>1072</v>
      </c>
      <c r="B11" s="586">
        <v>4980.1255999999994</v>
      </c>
      <c r="C11" s="586">
        <v>0</v>
      </c>
      <c r="D11" s="586">
        <v>0</v>
      </c>
      <c r="E11" s="586">
        <v>0</v>
      </c>
      <c r="F11" s="586">
        <v>0</v>
      </c>
      <c r="G11" s="586">
        <v>0</v>
      </c>
      <c r="H11" s="586">
        <v>4017.9145699999999</v>
      </c>
      <c r="I11" s="586">
        <v>8998.0401700000002</v>
      </c>
      <c r="J11" s="586">
        <v>0</v>
      </c>
      <c r="K11" s="586">
        <v>0</v>
      </c>
      <c r="L11" s="586">
        <v>0</v>
      </c>
      <c r="M11" s="586">
        <v>0</v>
      </c>
      <c r="N11" s="586">
        <v>0</v>
      </c>
      <c r="O11" s="586">
        <v>0</v>
      </c>
      <c r="P11" s="586">
        <v>0</v>
      </c>
      <c r="Q11" s="586">
        <v>0</v>
      </c>
      <c r="R11" s="575"/>
    </row>
    <row r="12" spans="1:26" ht="184.5" customHeight="1">
      <c r="A12" s="644" t="s">
        <v>1073</v>
      </c>
      <c r="B12" s="586">
        <v>0</v>
      </c>
      <c r="C12" s="586">
        <v>0</v>
      </c>
      <c r="D12" s="586">
        <v>0</v>
      </c>
      <c r="E12" s="586">
        <v>0</v>
      </c>
      <c r="F12" s="586">
        <v>0</v>
      </c>
      <c r="G12" s="586">
        <v>0</v>
      </c>
      <c r="H12" s="586">
        <v>0</v>
      </c>
      <c r="I12" s="586">
        <v>0</v>
      </c>
      <c r="J12" s="586">
        <v>0</v>
      </c>
      <c r="K12" s="586">
        <v>0</v>
      </c>
      <c r="L12" s="586">
        <v>0</v>
      </c>
      <c r="M12" s="586">
        <v>0</v>
      </c>
      <c r="N12" s="586">
        <v>0</v>
      </c>
      <c r="O12" s="586">
        <v>0</v>
      </c>
      <c r="P12" s="586">
        <v>0</v>
      </c>
      <c r="Q12" s="586">
        <v>0</v>
      </c>
      <c r="R12" s="575"/>
    </row>
    <row r="13" spans="1:26" ht="184.5" customHeight="1">
      <c r="A13" s="644" t="s">
        <v>1083</v>
      </c>
      <c r="B13" s="586">
        <v>470343.11810000002</v>
      </c>
      <c r="C13" s="586">
        <v>2605.8189300000004</v>
      </c>
      <c r="D13" s="586">
        <v>1349.9360900000001</v>
      </c>
      <c r="E13" s="586">
        <v>63.55059</v>
      </c>
      <c r="F13" s="586">
        <v>1297.8717799999999</v>
      </c>
      <c r="G13" s="586">
        <v>42.446849999999998</v>
      </c>
      <c r="H13" s="586">
        <v>0</v>
      </c>
      <c r="I13" s="586">
        <v>475702.74234</v>
      </c>
      <c r="J13" s="586">
        <v>179716.80250999998</v>
      </c>
      <c r="K13" s="586">
        <v>301.62481000000002</v>
      </c>
      <c r="L13" s="586">
        <v>0</v>
      </c>
      <c r="M13" s="586">
        <v>0</v>
      </c>
      <c r="N13" s="586">
        <v>41.864129999999996</v>
      </c>
      <c r="O13" s="586">
        <v>0</v>
      </c>
      <c r="P13" s="586">
        <v>0</v>
      </c>
      <c r="Q13" s="586">
        <v>180060.29144999999</v>
      </c>
      <c r="R13" s="575"/>
    </row>
    <row r="14" spans="1:26" ht="184.5" customHeight="1">
      <c r="A14" s="644" t="s">
        <v>1076</v>
      </c>
      <c r="B14" s="586">
        <v>101751.85457</v>
      </c>
      <c r="C14" s="586">
        <v>533.3718100000001</v>
      </c>
      <c r="D14" s="586">
        <v>923.32369999999992</v>
      </c>
      <c r="E14" s="586">
        <v>39.760210000000001</v>
      </c>
      <c r="F14" s="586">
        <v>3019.9389500000002</v>
      </c>
      <c r="G14" s="586">
        <v>30.572050000000001</v>
      </c>
      <c r="H14" s="586">
        <v>260.02199999999999</v>
      </c>
      <c r="I14" s="586">
        <v>106558.84329</v>
      </c>
      <c r="J14" s="586">
        <v>578733.23145000008</v>
      </c>
      <c r="K14" s="586">
        <v>612.92858000000001</v>
      </c>
      <c r="L14" s="586">
        <v>590.09456999999998</v>
      </c>
      <c r="M14" s="586">
        <v>13.710180000000001</v>
      </c>
      <c r="N14" s="586">
        <v>608.71054000000004</v>
      </c>
      <c r="O14" s="586">
        <v>0</v>
      </c>
      <c r="P14" s="586">
        <v>158.82</v>
      </c>
      <c r="Q14" s="586">
        <v>580717.4953200001</v>
      </c>
      <c r="R14" s="575"/>
    </row>
    <row r="15" spans="1:26" ht="184.5" customHeight="1">
      <c r="A15" s="644" t="s">
        <v>1077</v>
      </c>
      <c r="B15" s="586">
        <v>0</v>
      </c>
      <c r="C15" s="586">
        <v>0</v>
      </c>
      <c r="D15" s="586">
        <v>0</v>
      </c>
      <c r="E15" s="586">
        <v>0</v>
      </c>
      <c r="F15" s="586">
        <v>0</v>
      </c>
      <c r="G15" s="586">
        <v>0</v>
      </c>
      <c r="H15" s="586">
        <v>0</v>
      </c>
      <c r="I15" s="586">
        <v>0</v>
      </c>
      <c r="J15" s="586">
        <v>1837228.1843399999</v>
      </c>
      <c r="K15" s="586">
        <v>3727.0616400000004</v>
      </c>
      <c r="L15" s="586">
        <v>16651.131990000002</v>
      </c>
      <c r="M15" s="586">
        <v>112.36917</v>
      </c>
      <c r="N15" s="586">
        <v>6383.4168</v>
      </c>
      <c r="O15" s="586">
        <v>93.105919999999998</v>
      </c>
      <c r="P15" s="586">
        <v>210.05257999999998</v>
      </c>
      <c r="Q15" s="586">
        <v>1864405.32244</v>
      </c>
      <c r="R15" s="575"/>
    </row>
    <row r="16" spans="1:26" ht="184.5" customHeight="1">
      <c r="A16" s="644" t="s">
        <v>1078</v>
      </c>
      <c r="B16" s="586">
        <v>381278.01333999995</v>
      </c>
      <c r="C16" s="586">
        <v>9368.9206699999995</v>
      </c>
      <c r="D16" s="586">
        <v>1336.6338999999998</v>
      </c>
      <c r="E16" s="586">
        <v>517.84948999999995</v>
      </c>
      <c r="F16" s="586">
        <v>2461.2536099999998</v>
      </c>
      <c r="G16" s="586">
        <v>5222.7191800000001</v>
      </c>
      <c r="H16" s="586">
        <v>5897.8178200000002</v>
      </c>
      <c r="I16" s="586">
        <v>406083.20801</v>
      </c>
      <c r="J16" s="586">
        <v>146745.92168999999</v>
      </c>
      <c r="K16" s="586">
        <v>98.915630000000007</v>
      </c>
      <c r="L16" s="586">
        <v>125.86534</v>
      </c>
      <c r="M16" s="586">
        <v>1.1668699999999999</v>
      </c>
      <c r="N16" s="586">
        <v>373.98430999999999</v>
      </c>
      <c r="O16" s="586">
        <v>0</v>
      </c>
      <c r="P16" s="586">
        <v>386.77108000000004</v>
      </c>
      <c r="Q16" s="586">
        <v>147732.62491999997</v>
      </c>
      <c r="R16" s="575"/>
    </row>
    <row r="17" spans="1:18" ht="184.5"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84.5"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84.5"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84.5"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84.5" customHeight="1">
      <c r="A21" s="644" t="s">
        <v>1084</v>
      </c>
      <c r="B21" s="587">
        <v>20618.584210000001</v>
      </c>
      <c r="C21" s="587">
        <v>138.08067000000003</v>
      </c>
      <c r="D21" s="587">
        <v>650.71047999999996</v>
      </c>
      <c r="E21" s="587">
        <v>0</v>
      </c>
      <c r="F21" s="587">
        <v>265.72665000000001</v>
      </c>
      <c r="G21" s="587">
        <v>0</v>
      </c>
      <c r="H21" s="587">
        <v>21157.864809999999</v>
      </c>
      <c r="I21" s="587">
        <v>42830.966820000001</v>
      </c>
      <c r="J21" s="587">
        <v>297804.02049000002</v>
      </c>
      <c r="K21" s="587">
        <v>284.75807000000003</v>
      </c>
      <c r="L21" s="586">
        <v>268.20490999999998</v>
      </c>
      <c r="M21" s="586">
        <v>0</v>
      </c>
      <c r="N21" s="586">
        <v>112.01544</v>
      </c>
      <c r="O21" s="586">
        <v>0</v>
      </c>
      <c r="P21" s="586">
        <v>0</v>
      </c>
      <c r="Q21" s="586">
        <v>298468.99891000002</v>
      </c>
      <c r="R21" s="575"/>
    </row>
    <row r="22" spans="1:18" ht="184.5" customHeight="1">
      <c r="A22" s="644" t="s">
        <v>1085</v>
      </c>
      <c r="B22" s="586">
        <v>0</v>
      </c>
      <c r="C22" s="586">
        <v>0</v>
      </c>
      <c r="D22" s="586">
        <v>0</v>
      </c>
      <c r="E22" s="586">
        <v>0</v>
      </c>
      <c r="F22" s="586">
        <v>0</v>
      </c>
      <c r="G22" s="586">
        <v>0</v>
      </c>
      <c r="H22" s="586">
        <v>0</v>
      </c>
      <c r="I22" s="586">
        <v>0</v>
      </c>
      <c r="J22" s="586">
        <v>472664.53768000001</v>
      </c>
      <c r="K22" s="586">
        <v>858.74398999999994</v>
      </c>
      <c r="L22" s="586">
        <v>1522.9239299999999</v>
      </c>
      <c r="M22" s="586">
        <v>6.2546299999999997</v>
      </c>
      <c r="N22" s="586">
        <v>278.31913000000003</v>
      </c>
      <c r="O22" s="586">
        <v>0</v>
      </c>
      <c r="P22" s="586">
        <v>0</v>
      </c>
      <c r="Q22" s="586">
        <v>475330.77935999999</v>
      </c>
      <c r="R22" s="575"/>
    </row>
    <row r="23" spans="1:18" ht="184.5" customHeight="1">
      <c r="A23" s="644" t="s">
        <v>1086</v>
      </c>
      <c r="B23" s="586">
        <v>36600.802090000005</v>
      </c>
      <c r="C23" s="586">
        <v>187.39779999999999</v>
      </c>
      <c r="D23" s="586">
        <v>138.11377999999999</v>
      </c>
      <c r="E23" s="586">
        <v>0</v>
      </c>
      <c r="F23" s="586">
        <v>58.931710000000002</v>
      </c>
      <c r="G23" s="586">
        <v>0</v>
      </c>
      <c r="H23" s="586">
        <v>3136.8308399999996</v>
      </c>
      <c r="I23" s="586">
        <v>40122.076219999995</v>
      </c>
      <c r="J23" s="586">
        <v>26264.457839999999</v>
      </c>
      <c r="K23" s="586">
        <v>0</v>
      </c>
      <c r="L23" s="586">
        <v>12.459709999999999</v>
      </c>
      <c r="M23" s="586">
        <v>0</v>
      </c>
      <c r="N23" s="586">
        <v>0</v>
      </c>
      <c r="O23" s="586">
        <v>0</v>
      </c>
      <c r="P23" s="586">
        <v>0</v>
      </c>
      <c r="Q23" s="586">
        <v>26276.917550000002</v>
      </c>
      <c r="R23" s="575"/>
    </row>
    <row r="24" spans="1:18" ht="184.5" customHeight="1">
      <c r="A24" s="644" t="s">
        <v>1074</v>
      </c>
      <c r="B24" s="586">
        <v>757542.00533000007</v>
      </c>
      <c r="C24" s="586">
        <v>8544.0535</v>
      </c>
      <c r="D24" s="586">
        <v>17631.661179999999</v>
      </c>
      <c r="E24" s="586">
        <v>0</v>
      </c>
      <c r="F24" s="586">
        <v>5419.79439</v>
      </c>
      <c r="G24" s="586">
        <v>8724.4257699999998</v>
      </c>
      <c r="H24" s="586">
        <v>43351.962079999998</v>
      </c>
      <c r="I24" s="586">
        <v>841213.90225000004</v>
      </c>
      <c r="J24" s="586">
        <v>0</v>
      </c>
      <c r="K24" s="586">
        <v>0</v>
      </c>
      <c r="L24" s="586">
        <v>0</v>
      </c>
      <c r="M24" s="586">
        <v>0</v>
      </c>
      <c r="N24" s="586">
        <v>0</v>
      </c>
      <c r="O24" s="586">
        <v>0</v>
      </c>
      <c r="P24" s="586">
        <v>0</v>
      </c>
      <c r="Q24" s="586">
        <v>0</v>
      </c>
      <c r="R24" s="575"/>
    </row>
    <row r="25" spans="1:18" ht="184.5" customHeight="1">
      <c r="A25" s="644" t="s">
        <v>1075</v>
      </c>
      <c r="B25" s="586">
        <v>426460.12514999998</v>
      </c>
      <c r="C25" s="586">
        <v>7390.7694099999999</v>
      </c>
      <c r="D25" s="586">
        <v>128.91394</v>
      </c>
      <c r="E25" s="586">
        <v>0</v>
      </c>
      <c r="F25" s="586">
        <v>0</v>
      </c>
      <c r="G25" s="586">
        <v>0</v>
      </c>
      <c r="H25" s="586">
        <v>16329.66373</v>
      </c>
      <c r="I25" s="586">
        <v>450309.47223000001</v>
      </c>
      <c r="J25" s="586">
        <v>133993.07351000002</v>
      </c>
      <c r="K25" s="586">
        <v>143.46191000000002</v>
      </c>
      <c r="L25" s="586">
        <v>112.17449000000001</v>
      </c>
      <c r="M25" s="586">
        <v>0</v>
      </c>
      <c r="N25" s="586">
        <v>484.11903000000001</v>
      </c>
      <c r="O25" s="586">
        <v>0</v>
      </c>
      <c r="P25" s="586">
        <v>127.75036</v>
      </c>
      <c r="Q25" s="586">
        <v>134860.57930000001</v>
      </c>
      <c r="R25" s="575"/>
    </row>
    <row r="26" spans="1:18" ht="184.5"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2900907.2058300003</v>
      </c>
      <c r="C27" s="646">
        <f t="shared" ref="C27:Q27" si="0">SUM(C10:C25)</f>
        <v>29877.681190000003</v>
      </c>
      <c r="D27" s="646">
        <f t="shared" si="0"/>
        <v>28548.393069999998</v>
      </c>
      <c r="E27" s="646">
        <f t="shared" si="0"/>
        <v>621.16028999999992</v>
      </c>
      <c r="F27" s="646">
        <f t="shared" si="0"/>
        <v>12961.042089999999</v>
      </c>
      <c r="G27" s="646">
        <f t="shared" si="0"/>
        <v>14020.163850000001</v>
      </c>
      <c r="H27" s="646">
        <f t="shared" si="0"/>
        <v>314288.16535000002</v>
      </c>
      <c r="I27" s="646">
        <f t="shared" si="0"/>
        <v>3301223.8116700002</v>
      </c>
      <c r="J27" s="646">
        <f t="shared" si="0"/>
        <v>3673150.22951</v>
      </c>
      <c r="K27" s="646">
        <f t="shared" si="0"/>
        <v>6027.4946300000011</v>
      </c>
      <c r="L27" s="646">
        <f t="shared" si="0"/>
        <v>19282.854940000005</v>
      </c>
      <c r="M27" s="646">
        <f t="shared" si="0"/>
        <v>133.50085000000001</v>
      </c>
      <c r="N27" s="646">
        <f t="shared" si="0"/>
        <v>8282.4293799999996</v>
      </c>
      <c r="O27" s="646">
        <f t="shared" si="0"/>
        <v>93.105919999999998</v>
      </c>
      <c r="P27" s="646">
        <f t="shared" si="0"/>
        <v>1876.66164</v>
      </c>
      <c r="Q27" s="646">
        <f t="shared" si="0"/>
        <v>3708846.2768699997</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6.75" customHeight="1" thickTop="1">
      <c r="A29" s="572" t="s">
        <v>1067</v>
      </c>
      <c r="B29" s="73"/>
      <c r="C29" s="597"/>
      <c r="D29" s="532"/>
      <c r="E29" s="532"/>
      <c r="F29" s="532"/>
      <c r="G29" s="532"/>
      <c r="H29" s="532"/>
      <c r="I29" s="532"/>
      <c r="J29" s="532"/>
      <c r="K29" s="532"/>
      <c r="L29" s="74"/>
      <c r="M29" s="74"/>
      <c r="N29" s="70"/>
      <c r="O29" s="70"/>
      <c r="P29" s="70"/>
      <c r="Q29" s="70"/>
    </row>
    <row r="30" spans="1:18" ht="13.5" customHeight="1">
      <c r="A30" s="77"/>
      <c r="B30" s="82"/>
      <c r="C30" s="598"/>
      <c r="D30" s="75"/>
      <c r="E30" s="75"/>
      <c r="F30" s="75"/>
      <c r="G30" s="75"/>
      <c r="H30" s="75"/>
      <c r="I30" s="75"/>
      <c r="J30" s="75"/>
      <c r="K30" s="75"/>
      <c r="L30" s="75"/>
      <c r="M30" s="220"/>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Z652"/>
  <sheetViews>
    <sheetView topLeftCell="A2" zoomScale="15" workbookViewId="0">
      <selection activeCell="G11" sqref="G11"/>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367</v>
      </c>
      <c r="C8" s="969"/>
      <c r="D8" s="969"/>
      <c r="E8" s="969"/>
      <c r="F8" s="969"/>
      <c r="G8" s="969"/>
      <c r="H8" s="969"/>
      <c r="I8" s="969"/>
      <c r="J8" s="969" t="s">
        <v>368</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4.5" customHeight="1">
      <c r="A10" s="644" t="s">
        <v>1071</v>
      </c>
      <c r="B10" s="586">
        <v>82986.130510000003</v>
      </c>
      <c r="C10" s="586">
        <v>0</v>
      </c>
      <c r="D10" s="586">
        <v>0</v>
      </c>
      <c r="E10" s="586">
        <v>0</v>
      </c>
      <c r="F10" s="586">
        <v>0</v>
      </c>
      <c r="G10" s="586">
        <v>0</v>
      </c>
      <c r="H10" s="586">
        <v>49704.565740000005</v>
      </c>
      <c r="I10" s="586">
        <v>132690.69625000001</v>
      </c>
      <c r="J10" s="586">
        <v>57088.566700000003</v>
      </c>
      <c r="K10" s="586">
        <v>0</v>
      </c>
      <c r="L10" s="586">
        <v>0</v>
      </c>
      <c r="M10" s="586">
        <v>0</v>
      </c>
      <c r="N10" s="586">
        <v>0</v>
      </c>
      <c r="O10" s="586">
        <v>0</v>
      </c>
      <c r="P10" s="586">
        <v>51793.471579999998</v>
      </c>
      <c r="Q10" s="586">
        <v>108882.03828000001</v>
      </c>
      <c r="R10" s="575"/>
    </row>
    <row r="11" spans="1:26" ht="184.5" customHeight="1">
      <c r="A11" s="644" t="s">
        <v>1072</v>
      </c>
      <c r="B11" s="586">
        <v>0</v>
      </c>
      <c r="C11" s="586">
        <v>0</v>
      </c>
      <c r="D11" s="586">
        <v>0</v>
      </c>
      <c r="E11" s="586">
        <v>0</v>
      </c>
      <c r="F11" s="586">
        <v>0</v>
      </c>
      <c r="G11" s="586">
        <v>0</v>
      </c>
      <c r="H11" s="586">
        <v>0</v>
      </c>
      <c r="I11" s="586">
        <v>0</v>
      </c>
      <c r="J11" s="586">
        <v>0</v>
      </c>
      <c r="K11" s="586">
        <v>0</v>
      </c>
      <c r="L11" s="586">
        <v>0</v>
      </c>
      <c r="M11" s="586">
        <v>0</v>
      </c>
      <c r="N11" s="586">
        <v>0</v>
      </c>
      <c r="O11" s="586">
        <v>0</v>
      </c>
      <c r="P11" s="586">
        <v>0</v>
      </c>
      <c r="Q11" s="586">
        <v>0</v>
      </c>
      <c r="R11" s="575"/>
    </row>
    <row r="12" spans="1:26" ht="184.5" customHeight="1">
      <c r="A12" s="644" t="s">
        <v>1073</v>
      </c>
      <c r="B12" s="586">
        <v>0</v>
      </c>
      <c r="C12" s="586">
        <v>0</v>
      </c>
      <c r="D12" s="586">
        <v>0</v>
      </c>
      <c r="E12" s="586">
        <v>0</v>
      </c>
      <c r="F12" s="586">
        <v>0</v>
      </c>
      <c r="G12" s="586">
        <v>0</v>
      </c>
      <c r="H12" s="586">
        <v>0</v>
      </c>
      <c r="I12" s="586">
        <v>0</v>
      </c>
      <c r="J12" s="586">
        <v>0</v>
      </c>
      <c r="K12" s="586">
        <v>0</v>
      </c>
      <c r="L12" s="586">
        <v>0</v>
      </c>
      <c r="M12" s="586">
        <v>0</v>
      </c>
      <c r="N12" s="586">
        <v>0</v>
      </c>
      <c r="O12" s="586">
        <v>0</v>
      </c>
      <c r="P12" s="586">
        <v>0</v>
      </c>
      <c r="Q12" s="586">
        <v>0</v>
      </c>
      <c r="R12" s="575"/>
    </row>
    <row r="13" spans="1:26" ht="184.5" customHeight="1">
      <c r="A13" s="644" t="s">
        <v>1083</v>
      </c>
      <c r="B13" s="586">
        <v>0</v>
      </c>
      <c r="C13" s="586">
        <v>0</v>
      </c>
      <c r="D13" s="586">
        <v>0</v>
      </c>
      <c r="E13" s="586">
        <v>0</v>
      </c>
      <c r="F13" s="586">
        <v>0</v>
      </c>
      <c r="G13" s="586">
        <v>0</v>
      </c>
      <c r="H13" s="586">
        <v>0</v>
      </c>
      <c r="I13" s="586">
        <v>0</v>
      </c>
      <c r="J13" s="586">
        <v>0</v>
      </c>
      <c r="K13" s="586">
        <v>0</v>
      </c>
      <c r="L13" s="586">
        <v>0</v>
      </c>
      <c r="M13" s="586">
        <v>0</v>
      </c>
      <c r="N13" s="586">
        <v>0</v>
      </c>
      <c r="O13" s="586">
        <v>0</v>
      </c>
      <c r="P13" s="586">
        <v>0</v>
      </c>
      <c r="Q13" s="586">
        <v>0</v>
      </c>
      <c r="R13" s="575"/>
    </row>
    <row r="14" spans="1:26" ht="184.5" customHeight="1">
      <c r="A14" s="644" t="s">
        <v>1076</v>
      </c>
      <c r="B14" s="586">
        <v>1736.6786999999999</v>
      </c>
      <c r="C14" s="586">
        <v>0</v>
      </c>
      <c r="D14" s="586">
        <v>0</v>
      </c>
      <c r="E14" s="586">
        <v>0</v>
      </c>
      <c r="F14" s="586">
        <v>0</v>
      </c>
      <c r="G14" s="586">
        <v>0</v>
      </c>
      <c r="H14" s="586">
        <v>46.174599999999998</v>
      </c>
      <c r="I14" s="586">
        <v>1782.8533</v>
      </c>
      <c r="J14" s="586">
        <v>0</v>
      </c>
      <c r="K14" s="586">
        <v>0</v>
      </c>
      <c r="L14" s="586">
        <v>0</v>
      </c>
      <c r="M14" s="586">
        <v>0</v>
      </c>
      <c r="N14" s="586">
        <v>0</v>
      </c>
      <c r="O14" s="586">
        <v>0</v>
      </c>
      <c r="P14" s="586">
        <v>0</v>
      </c>
      <c r="Q14" s="586">
        <v>0</v>
      </c>
      <c r="R14" s="575"/>
    </row>
    <row r="15" spans="1:26" ht="184.5" customHeight="1">
      <c r="A15" s="644" t="s">
        <v>1077</v>
      </c>
      <c r="B15" s="586">
        <v>154.74674999999999</v>
      </c>
      <c r="C15" s="586">
        <v>0</v>
      </c>
      <c r="D15" s="586">
        <v>0</v>
      </c>
      <c r="E15" s="586">
        <v>0</v>
      </c>
      <c r="F15" s="586">
        <v>0</v>
      </c>
      <c r="G15" s="586">
        <v>0</v>
      </c>
      <c r="H15" s="586">
        <v>18.835000000000001</v>
      </c>
      <c r="I15" s="586">
        <v>173.58175</v>
      </c>
      <c r="J15" s="586">
        <v>0</v>
      </c>
      <c r="K15" s="586">
        <v>0</v>
      </c>
      <c r="L15" s="586">
        <v>0</v>
      </c>
      <c r="M15" s="586">
        <v>0</v>
      </c>
      <c r="N15" s="586">
        <v>0</v>
      </c>
      <c r="O15" s="586">
        <v>0</v>
      </c>
      <c r="P15" s="586">
        <v>0</v>
      </c>
      <c r="Q15" s="586">
        <v>0</v>
      </c>
      <c r="R15" s="575"/>
    </row>
    <row r="16" spans="1:26" ht="184.5" customHeight="1">
      <c r="A16" s="644" t="s">
        <v>1078</v>
      </c>
      <c r="B16" s="586">
        <v>0</v>
      </c>
      <c r="C16" s="586">
        <v>0</v>
      </c>
      <c r="D16" s="586">
        <v>0</v>
      </c>
      <c r="E16" s="586">
        <v>0</v>
      </c>
      <c r="F16" s="586">
        <v>0</v>
      </c>
      <c r="G16" s="586">
        <v>0</v>
      </c>
      <c r="H16" s="586">
        <v>0</v>
      </c>
      <c r="I16" s="586">
        <v>0</v>
      </c>
      <c r="J16" s="586">
        <v>0</v>
      </c>
      <c r="K16" s="586">
        <v>0</v>
      </c>
      <c r="L16" s="586">
        <v>0</v>
      </c>
      <c r="M16" s="586">
        <v>0</v>
      </c>
      <c r="N16" s="586">
        <v>0</v>
      </c>
      <c r="O16" s="586">
        <v>0</v>
      </c>
      <c r="P16" s="586">
        <v>0</v>
      </c>
      <c r="Q16" s="586">
        <v>0</v>
      </c>
      <c r="R16" s="575"/>
    </row>
    <row r="17" spans="1:18" ht="184.5"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84.5"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84.5"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84.5"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84.5" customHeight="1">
      <c r="A21" s="644" t="s">
        <v>1084</v>
      </c>
      <c r="B21" s="587">
        <v>1670.20171</v>
      </c>
      <c r="C21" s="587">
        <v>0</v>
      </c>
      <c r="D21" s="587">
        <v>0</v>
      </c>
      <c r="E21" s="587">
        <v>0</v>
      </c>
      <c r="F21" s="587">
        <v>0</v>
      </c>
      <c r="G21" s="587">
        <v>0</v>
      </c>
      <c r="H21" s="587">
        <v>0</v>
      </c>
      <c r="I21" s="587">
        <v>1670.20171</v>
      </c>
      <c r="J21" s="587">
        <v>2.8333000000000004</v>
      </c>
      <c r="K21" s="587">
        <v>0</v>
      </c>
      <c r="L21" s="586">
        <v>0</v>
      </c>
      <c r="M21" s="586">
        <v>0</v>
      </c>
      <c r="N21" s="586">
        <v>0</v>
      </c>
      <c r="O21" s="586">
        <v>0</v>
      </c>
      <c r="P21" s="586">
        <v>0</v>
      </c>
      <c r="Q21" s="586">
        <v>2.8333000000000004</v>
      </c>
      <c r="R21" s="575"/>
    </row>
    <row r="22" spans="1:18" ht="184.5" customHeight="1">
      <c r="A22" s="644" t="s">
        <v>1085</v>
      </c>
      <c r="B22" s="586">
        <v>0</v>
      </c>
      <c r="C22" s="586">
        <v>0</v>
      </c>
      <c r="D22" s="586">
        <v>0</v>
      </c>
      <c r="E22" s="586">
        <v>0</v>
      </c>
      <c r="F22" s="586">
        <v>43.747949999999996</v>
      </c>
      <c r="G22" s="586">
        <v>0</v>
      </c>
      <c r="H22" s="586">
        <v>0</v>
      </c>
      <c r="I22" s="586">
        <v>43.747949999999996</v>
      </c>
      <c r="J22" s="586">
        <v>0</v>
      </c>
      <c r="K22" s="586">
        <v>0</v>
      </c>
      <c r="L22" s="586">
        <v>0</v>
      </c>
      <c r="M22" s="586">
        <v>0</v>
      </c>
      <c r="N22" s="586">
        <v>0</v>
      </c>
      <c r="O22" s="586">
        <v>0</v>
      </c>
      <c r="P22" s="586">
        <v>0</v>
      </c>
      <c r="Q22" s="586">
        <v>0</v>
      </c>
      <c r="R22" s="575"/>
    </row>
    <row r="23" spans="1:18" ht="184.5" customHeight="1">
      <c r="A23" s="644" t="s">
        <v>1086</v>
      </c>
      <c r="B23" s="586">
        <v>0</v>
      </c>
      <c r="C23" s="586">
        <v>0</v>
      </c>
      <c r="D23" s="586">
        <v>0</v>
      </c>
      <c r="E23" s="586">
        <v>0</v>
      </c>
      <c r="F23" s="586">
        <v>0</v>
      </c>
      <c r="G23" s="586">
        <v>0</v>
      </c>
      <c r="H23" s="586">
        <v>0</v>
      </c>
      <c r="I23" s="586">
        <v>0</v>
      </c>
      <c r="J23" s="586">
        <v>0</v>
      </c>
      <c r="K23" s="586">
        <v>0</v>
      </c>
      <c r="L23" s="586">
        <v>0</v>
      </c>
      <c r="M23" s="586">
        <v>0</v>
      </c>
      <c r="N23" s="586">
        <v>0</v>
      </c>
      <c r="O23" s="586">
        <v>0</v>
      </c>
      <c r="P23" s="586">
        <v>0</v>
      </c>
      <c r="Q23" s="586">
        <v>0</v>
      </c>
      <c r="R23" s="575"/>
    </row>
    <row r="24" spans="1:18" ht="184.5" customHeight="1">
      <c r="A24" s="644" t="s">
        <v>1074</v>
      </c>
      <c r="B24" s="586">
        <v>17410.45552</v>
      </c>
      <c r="C24" s="586">
        <v>0</v>
      </c>
      <c r="D24" s="586">
        <v>0</v>
      </c>
      <c r="E24" s="586">
        <v>0</v>
      </c>
      <c r="F24" s="586">
        <v>0</v>
      </c>
      <c r="G24" s="586">
        <v>131.61567000000002</v>
      </c>
      <c r="H24" s="586">
        <v>11978.614669999999</v>
      </c>
      <c r="I24" s="586">
        <v>29520.685859999998</v>
      </c>
      <c r="J24" s="586">
        <v>0</v>
      </c>
      <c r="K24" s="586">
        <v>0</v>
      </c>
      <c r="L24" s="586">
        <v>0</v>
      </c>
      <c r="M24" s="586">
        <v>0</v>
      </c>
      <c r="N24" s="586">
        <v>0</v>
      </c>
      <c r="O24" s="586">
        <v>0</v>
      </c>
      <c r="P24" s="586">
        <v>0</v>
      </c>
      <c r="Q24" s="586">
        <v>0</v>
      </c>
      <c r="R24" s="575"/>
    </row>
    <row r="25" spans="1:18" ht="184.5" customHeight="1">
      <c r="A25" s="644" t="s">
        <v>1075</v>
      </c>
      <c r="B25" s="586">
        <v>0</v>
      </c>
      <c r="C25" s="586">
        <v>0</v>
      </c>
      <c r="D25" s="586">
        <v>0</v>
      </c>
      <c r="E25" s="586">
        <v>0</v>
      </c>
      <c r="F25" s="586">
        <v>0</v>
      </c>
      <c r="G25" s="586">
        <v>0</v>
      </c>
      <c r="H25" s="586">
        <v>0</v>
      </c>
      <c r="I25" s="586">
        <v>0</v>
      </c>
      <c r="J25" s="586">
        <v>0</v>
      </c>
      <c r="K25" s="586">
        <v>0</v>
      </c>
      <c r="L25" s="586">
        <v>0</v>
      </c>
      <c r="M25" s="586">
        <v>0</v>
      </c>
      <c r="N25" s="586">
        <v>0</v>
      </c>
      <c r="O25" s="586">
        <v>0</v>
      </c>
      <c r="P25" s="586">
        <v>0</v>
      </c>
      <c r="Q25" s="586">
        <v>0</v>
      </c>
      <c r="R25" s="575"/>
    </row>
    <row r="26" spans="1:18" ht="184.5"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103958.21319000001</v>
      </c>
      <c r="C27" s="646">
        <f t="shared" ref="C27:Q27" si="0">SUM(C10:C25)</f>
        <v>0</v>
      </c>
      <c r="D27" s="646">
        <f t="shared" si="0"/>
        <v>0</v>
      </c>
      <c r="E27" s="646">
        <f t="shared" si="0"/>
        <v>0</v>
      </c>
      <c r="F27" s="646">
        <f t="shared" si="0"/>
        <v>43.747949999999996</v>
      </c>
      <c r="G27" s="646">
        <f t="shared" si="0"/>
        <v>131.61567000000002</v>
      </c>
      <c r="H27" s="646">
        <f t="shared" si="0"/>
        <v>61748.190010000006</v>
      </c>
      <c r="I27" s="646">
        <f t="shared" si="0"/>
        <v>165881.76681999999</v>
      </c>
      <c r="J27" s="646">
        <f t="shared" si="0"/>
        <v>57091.4</v>
      </c>
      <c r="K27" s="646">
        <f t="shared" si="0"/>
        <v>0</v>
      </c>
      <c r="L27" s="646">
        <f t="shared" si="0"/>
        <v>0</v>
      </c>
      <c r="M27" s="646">
        <f t="shared" si="0"/>
        <v>0</v>
      </c>
      <c r="N27" s="646">
        <f t="shared" si="0"/>
        <v>0</v>
      </c>
      <c r="O27" s="646">
        <f t="shared" si="0"/>
        <v>0</v>
      </c>
      <c r="P27" s="646">
        <f t="shared" si="0"/>
        <v>51793.471579999998</v>
      </c>
      <c r="Q27" s="646">
        <f t="shared" si="0"/>
        <v>108884.87158000001</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6.75" customHeight="1" thickTop="1">
      <c r="A29" s="572" t="s">
        <v>1067</v>
      </c>
      <c r="B29" s="73"/>
      <c r="C29" s="597"/>
      <c r="D29" s="532"/>
      <c r="E29" s="532"/>
      <c r="F29" s="532"/>
      <c r="G29" s="532"/>
      <c r="H29" s="532"/>
      <c r="I29" s="532"/>
      <c r="J29" s="532"/>
      <c r="K29" s="532"/>
      <c r="L29" s="74"/>
      <c r="M29" s="74"/>
      <c r="N29" s="70"/>
      <c r="O29" s="70"/>
      <c r="P29" s="70"/>
      <c r="Q29" s="70"/>
    </row>
    <row r="30" spans="1:18" ht="13.5" customHeight="1">
      <c r="A30" s="77"/>
      <c r="B30" s="82"/>
      <c r="C30" s="598"/>
      <c r="D30" s="75"/>
      <c r="E30" s="75"/>
      <c r="F30" s="75"/>
      <c r="G30" s="75"/>
      <c r="H30" s="75"/>
      <c r="I30" s="75"/>
      <c r="J30" s="75"/>
      <c r="K30" s="75"/>
      <c r="L30" s="75"/>
      <c r="M30" s="220"/>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Z652"/>
  <sheetViews>
    <sheetView topLeftCell="A2" zoomScale="15" workbookViewId="0">
      <selection activeCell="H11" sqref="H11"/>
    </sheetView>
  </sheetViews>
  <sheetFormatPr defaultColWidth="0" defaultRowHeight="60" zeroHeight="1"/>
  <cols>
    <col min="1" max="1" width="143.5703125" style="86" customWidth="1"/>
    <col min="2" max="2" width="53.7109375" style="68" customWidth="1"/>
    <col min="3" max="3" width="53.7109375" style="572" customWidth="1"/>
    <col min="4" max="17" width="53.7109375" style="68" customWidth="1"/>
    <col min="18" max="18" width="6.5703125" style="573" hidden="1"/>
    <col min="19" max="256" width="9.140625" style="68" hidden="1"/>
    <col min="257" max="257" width="143.5703125" style="68" hidden="1"/>
    <col min="258" max="273" width="53.7109375" style="68" hidden="1"/>
    <col min="274" max="274" width="6.5703125" style="68" hidden="1"/>
    <col min="275" max="512" width="9.140625" style="68" hidden="1"/>
    <col min="513" max="513" width="143.5703125" style="68" hidden="1"/>
    <col min="514" max="529" width="53.7109375" style="68" hidden="1"/>
    <col min="530" max="530" width="6.5703125" style="68" hidden="1"/>
    <col min="531" max="768" width="9.140625" style="68" hidden="1"/>
    <col min="769" max="769" width="143.5703125" style="68" hidden="1"/>
    <col min="770" max="785" width="53.7109375" style="68" hidden="1"/>
    <col min="786" max="786" width="6.5703125" style="68" hidden="1"/>
    <col min="787" max="1024" width="9.140625" style="68" hidden="1"/>
    <col min="1025" max="1025" width="143.5703125" style="68" hidden="1"/>
    <col min="1026" max="1041" width="53.7109375" style="68" hidden="1"/>
    <col min="1042" max="1042" width="6.5703125" style="68" hidden="1"/>
    <col min="1043" max="1280" width="9.140625" style="68" hidden="1"/>
    <col min="1281" max="1281" width="143.5703125" style="68" hidden="1"/>
    <col min="1282" max="1297" width="53.7109375" style="68" hidden="1"/>
    <col min="1298" max="1298" width="6.5703125" style="68" hidden="1"/>
    <col min="1299" max="1536" width="9.140625" style="68" hidden="1"/>
    <col min="1537" max="1537" width="143.5703125" style="68" hidden="1"/>
    <col min="1538" max="1553" width="53.7109375" style="68" hidden="1"/>
    <col min="1554" max="1554" width="6.5703125" style="68" hidden="1"/>
    <col min="1555" max="1792" width="9.140625" style="68" hidden="1"/>
    <col min="1793" max="1793" width="143.5703125" style="68" hidden="1"/>
    <col min="1794" max="1809" width="53.7109375" style="68" hidden="1"/>
    <col min="1810" max="1810" width="6.5703125" style="68" hidden="1"/>
    <col min="1811" max="2048" width="9.140625" style="68" hidden="1"/>
    <col min="2049" max="2049" width="143.5703125" style="68" hidden="1"/>
    <col min="2050" max="2065" width="53.7109375" style="68" hidden="1"/>
    <col min="2066" max="2066" width="6.5703125" style="68" hidden="1"/>
    <col min="2067" max="2304" width="9.140625" style="68" hidden="1"/>
    <col min="2305" max="2305" width="143.5703125" style="68" hidden="1"/>
    <col min="2306" max="2321" width="53.7109375" style="68" hidden="1"/>
    <col min="2322" max="2322" width="6.5703125" style="68" hidden="1"/>
    <col min="2323" max="2560" width="9.140625" style="68" hidden="1"/>
    <col min="2561" max="2561" width="143.5703125" style="68" hidden="1"/>
    <col min="2562" max="2577" width="53.7109375" style="68" hidden="1"/>
    <col min="2578" max="2578" width="6.5703125" style="68" hidden="1"/>
    <col min="2579" max="2816" width="9.140625" style="68" hidden="1"/>
    <col min="2817" max="2817" width="143.5703125" style="68" hidden="1"/>
    <col min="2818" max="2833" width="53.7109375" style="68" hidden="1"/>
    <col min="2834" max="2834" width="6.5703125" style="68" hidden="1"/>
    <col min="2835" max="3072" width="9.140625" style="68" hidden="1"/>
    <col min="3073" max="3073" width="143.5703125" style="68" hidden="1"/>
    <col min="3074" max="3089" width="53.7109375" style="68" hidden="1"/>
    <col min="3090" max="3090" width="6.5703125" style="68" hidden="1"/>
    <col min="3091" max="3328" width="9.140625" style="68" hidden="1"/>
    <col min="3329" max="3329" width="143.5703125" style="68" hidden="1"/>
    <col min="3330" max="3345" width="53.7109375" style="68" hidden="1"/>
    <col min="3346" max="3346" width="6.5703125" style="68" hidden="1"/>
    <col min="3347" max="3584" width="9.140625" style="68" hidden="1"/>
    <col min="3585" max="3585" width="143.5703125" style="68" hidden="1"/>
    <col min="3586" max="3601" width="53.7109375" style="68" hidden="1"/>
    <col min="3602" max="3602" width="6.5703125" style="68" hidden="1"/>
    <col min="3603" max="3840" width="9.140625" style="68" hidden="1"/>
    <col min="3841" max="3841" width="143.5703125" style="68" hidden="1"/>
    <col min="3842" max="3857" width="53.7109375" style="68" hidden="1"/>
    <col min="3858" max="3858" width="6.5703125" style="68" hidden="1"/>
    <col min="3859" max="4096" width="9.140625" style="68" hidden="1"/>
    <col min="4097" max="4097" width="143.5703125" style="68" hidden="1"/>
    <col min="4098" max="4113" width="53.7109375" style="68" hidden="1"/>
    <col min="4114" max="4114" width="6.5703125" style="68" hidden="1"/>
    <col min="4115" max="4352" width="9.140625" style="68" hidden="1"/>
    <col min="4353" max="4353" width="143.5703125" style="68" hidden="1"/>
    <col min="4354" max="4369" width="53.7109375" style="68" hidden="1"/>
    <col min="4370" max="4370" width="6.5703125" style="68" hidden="1"/>
    <col min="4371" max="4608" width="9.140625" style="68" hidden="1"/>
    <col min="4609" max="4609" width="143.5703125" style="68" hidden="1"/>
    <col min="4610" max="4625" width="53.7109375" style="68" hidden="1"/>
    <col min="4626" max="4626" width="6.5703125" style="68" hidden="1"/>
    <col min="4627" max="4864" width="9.140625" style="68" hidden="1"/>
    <col min="4865" max="4865" width="143.5703125" style="68" hidden="1"/>
    <col min="4866" max="4881" width="53.7109375" style="68" hidden="1"/>
    <col min="4882" max="4882" width="6.5703125" style="68" hidden="1"/>
    <col min="4883" max="5120" width="9.140625" style="68" hidden="1"/>
    <col min="5121" max="5121" width="143.5703125" style="68" hidden="1"/>
    <col min="5122" max="5137" width="53.7109375" style="68" hidden="1"/>
    <col min="5138" max="5138" width="6.5703125" style="68" hidden="1"/>
    <col min="5139" max="5376" width="9.140625" style="68" hidden="1"/>
    <col min="5377" max="5377" width="143.5703125" style="68" hidden="1"/>
    <col min="5378" max="5393" width="53.7109375" style="68" hidden="1"/>
    <col min="5394" max="5394" width="6.5703125" style="68" hidden="1"/>
    <col min="5395" max="5632" width="9.140625" style="68" hidden="1"/>
    <col min="5633" max="5633" width="143.5703125" style="68" hidden="1"/>
    <col min="5634" max="5649" width="53.7109375" style="68" hidden="1"/>
    <col min="5650" max="5650" width="6.5703125" style="68" hidden="1"/>
    <col min="5651" max="5888" width="9.140625" style="68" hidden="1"/>
    <col min="5889" max="5889" width="143.5703125" style="68" hidden="1"/>
    <col min="5890" max="5905" width="53.7109375" style="68" hidden="1"/>
    <col min="5906" max="5906" width="6.5703125" style="68" hidden="1"/>
    <col min="5907" max="6144" width="9.140625" style="68" hidden="1"/>
    <col min="6145" max="6145" width="143.5703125" style="68" hidden="1"/>
    <col min="6146" max="6161" width="53.7109375" style="68" hidden="1"/>
    <col min="6162" max="6162" width="6.5703125" style="68" hidden="1"/>
    <col min="6163" max="6400" width="9.140625" style="68" hidden="1"/>
    <col min="6401" max="6401" width="143.5703125" style="68" hidden="1"/>
    <col min="6402" max="6417" width="53.7109375" style="68" hidden="1"/>
    <col min="6418" max="6418" width="6.5703125" style="68" hidden="1"/>
    <col min="6419" max="6656" width="9.140625" style="68" hidden="1"/>
    <col min="6657" max="6657" width="143.5703125" style="68" hidden="1"/>
    <col min="6658" max="6673" width="53.7109375" style="68" hidden="1"/>
    <col min="6674" max="6674" width="6.5703125" style="68" hidden="1"/>
    <col min="6675" max="6912" width="9.140625" style="68" hidden="1"/>
    <col min="6913" max="6913" width="143.5703125" style="68" hidden="1"/>
    <col min="6914" max="6929" width="53.7109375" style="68" hidden="1"/>
    <col min="6930" max="6930" width="6.5703125" style="68" hidden="1"/>
    <col min="6931" max="7168" width="9.140625" style="68" hidden="1"/>
    <col min="7169" max="7169" width="143.5703125" style="68" hidden="1"/>
    <col min="7170" max="7185" width="53.7109375" style="68" hidden="1"/>
    <col min="7186" max="7186" width="6.5703125" style="68" hidden="1"/>
    <col min="7187" max="7424" width="9.140625" style="68" hidden="1"/>
    <col min="7425" max="7425" width="143.5703125" style="68" hidden="1"/>
    <col min="7426" max="7441" width="53.7109375" style="68" hidden="1"/>
    <col min="7442" max="7442" width="6.5703125" style="68" hidden="1"/>
    <col min="7443" max="7680" width="9.140625" style="68" hidden="1"/>
    <col min="7681" max="7681" width="143.5703125" style="68" hidden="1"/>
    <col min="7682" max="7697" width="53.7109375" style="68" hidden="1"/>
    <col min="7698" max="7698" width="6.5703125" style="68" hidden="1"/>
    <col min="7699" max="7936" width="9.140625" style="68" hidden="1"/>
    <col min="7937" max="7937" width="143.5703125" style="68" hidden="1"/>
    <col min="7938" max="7953" width="53.7109375" style="68" hidden="1"/>
    <col min="7954" max="7954" width="6.5703125" style="68" hidden="1"/>
    <col min="7955" max="8192" width="9.140625" style="68" hidden="1"/>
    <col min="8193" max="8193" width="143.5703125" style="68" hidden="1"/>
    <col min="8194" max="8209" width="53.7109375" style="68" hidden="1"/>
    <col min="8210" max="8210" width="6.5703125" style="68" hidden="1"/>
    <col min="8211" max="8448" width="9.140625" style="68" hidden="1"/>
    <col min="8449" max="8449" width="143.5703125" style="68" hidden="1"/>
    <col min="8450" max="8465" width="53.7109375" style="68" hidden="1"/>
    <col min="8466" max="8466" width="6.5703125" style="68" hidden="1"/>
    <col min="8467" max="8704" width="9.140625" style="68" hidden="1"/>
    <col min="8705" max="8705" width="143.5703125" style="68" hidden="1"/>
    <col min="8706" max="8721" width="53.7109375" style="68" hidden="1"/>
    <col min="8722" max="8722" width="6.5703125" style="68" hidden="1"/>
    <col min="8723" max="8960" width="9.140625" style="68" hidden="1"/>
    <col min="8961" max="8961" width="143.5703125" style="68" hidden="1"/>
    <col min="8962" max="8977" width="53.7109375" style="68" hidden="1"/>
    <col min="8978" max="8978" width="6.5703125" style="68" hidden="1"/>
    <col min="8979" max="9216" width="9.140625" style="68" hidden="1"/>
    <col min="9217" max="9217" width="143.5703125" style="68" hidden="1"/>
    <col min="9218" max="9233" width="53.7109375" style="68" hidden="1"/>
    <col min="9234" max="9234" width="6.5703125" style="68" hidden="1"/>
    <col min="9235" max="9472" width="9.140625" style="68" hidden="1"/>
    <col min="9473" max="9473" width="143.5703125" style="68" hidden="1"/>
    <col min="9474" max="9489" width="53.7109375" style="68" hidden="1"/>
    <col min="9490" max="9490" width="6.5703125" style="68" hidden="1"/>
    <col min="9491" max="9728" width="9.140625" style="68" hidden="1"/>
    <col min="9729" max="9729" width="143.5703125" style="68" hidden="1"/>
    <col min="9730" max="9745" width="53.7109375" style="68" hidden="1"/>
    <col min="9746" max="9746" width="6.5703125" style="68" hidden="1"/>
    <col min="9747" max="9984" width="9.140625" style="68" hidden="1"/>
    <col min="9985" max="9985" width="143.5703125" style="68" hidden="1"/>
    <col min="9986" max="10001" width="53.7109375" style="68" hidden="1"/>
    <col min="10002" max="10002" width="6.5703125" style="68" hidden="1"/>
    <col min="10003" max="10240" width="9.140625" style="68" hidden="1"/>
    <col min="10241" max="10241" width="143.5703125" style="68" hidden="1"/>
    <col min="10242" max="10257" width="53.7109375" style="68" hidden="1"/>
    <col min="10258" max="10258" width="6.5703125" style="68" hidden="1"/>
    <col min="10259" max="10496" width="9.140625" style="68" hidden="1"/>
    <col min="10497" max="10497" width="143.5703125" style="68" hidden="1"/>
    <col min="10498" max="10513" width="53.7109375" style="68" hidden="1"/>
    <col min="10514" max="10514" width="6.5703125" style="68" hidden="1"/>
    <col min="10515" max="10752" width="9.140625" style="68" hidden="1"/>
    <col min="10753" max="10753" width="143.5703125" style="68" hidden="1"/>
    <col min="10754" max="10769" width="53.7109375" style="68" hidden="1"/>
    <col min="10770" max="10770" width="6.5703125" style="68" hidden="1"/>
    <col min="10771" max="11008" width="9.140625" style="68" hidden="1"/>
    <col min="11009" max="11009" width="143.5703125" style="68" hidden="1"/>
    <col min="11010" max="11025" width="53.7109375" style="68" hidden="1"/>
    <col min="11026" max="11026" width="6.5703125" style="68" hidden="1"/>
    <col min="11027" max="11264" width="9.140625" style="68" hidden="1"/>
    <col min="11265" max="11265" width="143.5703125" style="68" hidden="1"/>
    <col min="11266" max="11281" width="53.7109375" style="68" hidden="1"/>
    <col min="11282" max="11282" width="6.5703125" style="68" hidden="1"/>
    <col min="11283" max="11520" width="9.140625" style="68" hidden="1"/>
    <col min="11521" max="11521" width="143.5703125" style="68" hidden="1"/>
    <col min="11522" max="11537" width="53.7109375" style="68" hidden="1"/>
    <col min="11538" max="11538" width="6.5703125" style="68" hidden="1"/>
    <col min="11539" max="11776" width="9.140625" style="68" hidden="1"/>
    <col min="11777" max="11777" width="143.5703125" style="68" hidden="1"/>
    <col min="11778" max="11793" width="53.7109375" style="68" hidden="1"/>
    <col min="11794" max="11794" width="6.5703125" style="68" hidden="1"/>
    <col min="11795" max="12032" width="9.140625" style="68" hidden="1"/>
    <col min="12033" max="12033" width="143.5703125" style="68" hidden="1"/>
    <col min="12034" max="12049" width="53.7109375" style="68" hidden="1"/>
    <col min="12050" max="12050" width="6.5703125" style="68" hidden="1"/>
    <col min="12051" max="12288" width="9.140625" style="68" hidden="1"/>
    <col min="12289" max="12289" width="143.5703125" style="68" hidden="1"/>
    <col min="12290" max="12305" width="53.7109375" style="68" hidden="1"/>
    <col min="12306" max="12306" width="6.5703125" style="68" hidden="1"/>
    <col min="12307" max="12544" width="9.140625" style="68" hidden="1"/>
    <col min="12545" max="12545" width="143.5703125" style="68" hidden="1"/>
    <col min="12546" max="12561" width="53.7109375" style="68" hidden="1"/>
    <col min="12562" max="12562" width="6.5703125" style="68" hidden="1"/>
    <col min="12563" max="12800" width="9.140625" style="68" hidden="1"/>
    <col min="12801" max="12801" width="143.5703125" style="68" hidden="1"/>
    <col min="12802" max="12817" width="53.7109375" style="68" hidden="1"/>
    <col min="12818" max="12818" width="6.5703125" style="68" hidden="1"/>
    <col min="12819" max="13056" width="9.140625" style="68" hidden="1"/>
    <col min="13057" max="13057" width="143.5703125" style="68" hidden="1"/>
    <col min="13058" max="13073" width="53.7109375" style="68" hidden="1"/>
    <col min="13074" max="13074" width="6.5703125" style="68" hidden="1"/>
    <col min="13075" max="13312" width="9.140625" style="68" hidden="1"/>
    <col min="13313" max="13313" width="143.5703125" style="68" hidden="1"/>
    <col min="13314" max="13329" width="53.7109375" style="68" hidden="1"/>
    <col min="13330" max="13330" width="6.5703125" style="68" hidden="1"/>
    <col min="13331" max="13568" width="9.140625" style="68" hidden="1"/>
    <col min="13569" max="13569" width="143.5703125" style="68" hidden="1"/>
    <col min="13570" max="13585" width="53.7109375" style="68" hidden="1"/>
    <col min="13586" max="13586" width="6.5703125" style="68" hidden="1"/>
    <col min="13587" max="13824" width="9.140625" style="68" hidden="1"/>
    <col min="13825" max="13825" width="143.5703125" style="68" hidden="1"/>
    <col min="13826" max="13841" width="53.7109375" style="68" hidden="1"/>
    <col min="13842" max="13842" width="6.5703125" style="68" hidden="1"/>
    <col min="13843" max="14080" width="9.140625" style="68" hidden="1"/>
    <col min="14081" max="14081" width="143.5703125" style="68" hidden="1"/>
    <col min="14082" max="14097" width="53.7109375" style="68" hidden="1"/>
    <col min="14098" max="14098" width="6.5703125" style="68" hidden="1"/>
    <col min="14099" max="14336" width="9.140625" style="68" hidden="1"/>
    <col min="14337" max="14337" width="143.5703125" style="68" hidden="1"/>
    <col min="14338" max="14353" width="53.7109375" style="68" hidden="1"/>
    <col min="14354" max="14354" width="6.5703125" style="68" hidden="1"/>
    <col min="14355" max="14592" width="9.140625" style="68" hidden="1"/>
    <col min="14593" max="14593" width="143.5703125" style="68" hidden="1"/>
    <col min="14594" max="14609" width="53.7109375" style="68" hidden="1"/>
    <col min="14610" max="14610" width="6.5703125" style="68" hidden="1"/>
    <col min="14611" max="14848" width="9.140625" style="68" hidden="1"/>
    <col min="14849" max="14849" width="143.5703125" style="68" hidden="1"/>
    <col min="14850" max="14865" width="53.7109375" style="68" hidden="1"/>
    <col min="14866" max="14866" width="6.5703125" style="68" hidden="1"/>
    <col min="14867" max="15104" width="9.140625" style="68" hidden="1"/>
    <col min="15105" max="15105" width="143.5703125" style="68" hidden="1"/>
    <col min="15106" max="15121" width="53.7109375" style="68" hidden="1"/>
    <col min="15122" max="15122" width="6.5703125" style="68" hidden="1"/>
    <col min="15123" max="15360" width="9.140625" style="68" hidden="1"/>
    <col min="15361" max="15361" width="143.5703125" style="68" hidden="1"/>
    <col min="15362" max="15377" width="53.7109375" style="68" hidden="1"/>
    <col min="15378" max="15378" width="6.5703125" style="68" hidden="1"/>
    <col min="15379" max="15616" width="9.140625" style="68" hidden="1"/>
    <col min="15617" max="15617" width="143.5703125" style="68" hidden="1"/>
    <col min="15618" max="15633" width="53.7109375" style="68" hidden="1"/>
    <col min="15634" max="15634" width="6.5703125" style="68" hidden="1"/>
    <col min="15635" max="15872" width="9.140625" style="68" hidden="1"/>
    <col min="15873" max="15873" width="143.5703125" style="68" hidden="1"/>
    <col min="15874" max="15889" width="53.7109375" style="68" hidden="1"/>
    <col min="15890" max="15890" width="6.5703125" style="68" hidden="1"/>
    <col min="15891" max="16128" width="9.140625" style="68" hidden="1"/>
    <col min="16129" max="16129" width="143.5703125" style="68" hidden="1"/>
    <col min="16130" max="16145" width="53.7109375" style="68" hidden="1"/>
    <col min="16146" max="16146" width="6.5703125" style="68" hidden="1"/>
    <col min="16147"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45.5" customHeight="1">
      <c r="A2" s="964" t="s">
        <v>59</v>
      </c>
      <c r="B2" s="964"/>
      <c r="C2" s="964"/>
      <c r="D2" s="964"/>
      <c r="E2" s="964"/>
      <c r="F2" s="964"/>
      <c r="G2" s="964"/>
      <c r="H2" s="964"/>
      <c r="I2" s="964"/>
      <c r="J2" s="964"/>
      <c r="K2" s="964"/>
      <c r="L2" s="964"/>
      <c r="M2" s="964"/>
      <c r="N2" s="964"/>
      <c r="O2" s="964"/>
      <c r="P2" s="964"/>
      <c r="Q2" s="964"/>
      <c r="R2" s="570"/>
    </row>
    <row r="3" spans="1:26" s="319" customFormat="1" ht="75" customHeight="1">
      <c r="A3" s="964" t="s">
        <v>1089</v>
      </c>
      <c r="B3" s="964"/>
      <c r="C3" s="964"/>
      <c r="D3" s="964"/>
      <c r="E3" s="964"/>
      <c r="F3" s="964"/>
      <c r="G3" s="964"/>
      <c r="H3" s="964"/>
      <c r="I3" s="964"/>
      <c r="J3" s="964"/>
      <c r="K3" s="964"/>
      <c r="L3" s="964"/>
      <c r="M3" s="964"/>
      <c r="N3" s="964"/>
      <c r="O3" s="964"/>
      <c r="P3" s="964"/>
      <c r="Q3" s="964"/>
      <c r="R3" s="570"/>
    </row>
    <row r="4" spans="1:26" s="319" customFormat="1" ht="63"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c r="A6" s="637"/>
      <c r="B6" s="638"/>
      <c r="C6" s="639"/>
      <c r="D6" s="638"/>
      <c r="E6" s="638"/>
      <c r="F6" s="638"/>
      <c r="G6" s="638"/>
      <c r="H6" s="638"/>
      <c r="I6" s="638"/>
      <c r="J6" s="638"/>
      <c r="K6" s="638"/>
      <c r="L6" s="638"/>
      <c r="M6" s="638"/>
      <c r="N6" s="638"/>
      <c r="O6" s="638"/>
      <c r="P6" s="638"/>
      <c r="Q6" s="638"/>
    </row>
    <row r="7" spans="1:26" ht="93.75" customHeight="1">
      <c r="A7" s="640"/>
      <c r="B7" s="641"/>
      <c r="C7" s="642"/>
      <c r="D7" s="643"/>
      <c r="E7" s="643"/>
      <c r="F7" s="641"/>
      <c r="G7" s="641"/>
      <c r="H7" s="641"/>
      <c r="I7" s="641"/>
      <c r="J7" s="641"/>
      <c r="K7" s="643"/>
      <c r="L7" s="641"/>
      <c r="M7" s="641"/>
      <c r="N7" s="643"/>
      <c r="O7" s="643"/>
      <c r="P7" s="641"/>
      <c r="Q7" s="643"/>
      <c r="R7" s="575"/>
    </row>
    <row r="8" spans="1:26" s="577" customFormat="1" ht="92.25" customHeight="1">
      <c r="A8" s="576"/>
      <c r="B8" s="969" t="s">
        <v>369</v>
      </c>
      <c r="C8" s="969"/>
      <c r="D8" s="969"/>
      <c r="E8" s="969"/>
      <c r="F8" s="969"/>
      <c r="G8" s="969"/>
      <c r="H8" s="969"/>
      <c r="I8" s="969"/>
      <c r="J8" s="969" t="s">
        <v>370</v>
      </c>
      <c r="K8" s="969"/>
      <c r="L8" s="969"/>
      <c r="M8" s="969"/>
      <c r="N8" s="969"/>
      <c r="O8" s="969"/>
      <c r="P8" s="969"/>
      <c r="Q8" s="969"/>
      <c r="R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4.5" customHeight="1">
      <c r="A10" s="644" t="s">
        <v>1071</v>
      </c>
      <c r="B10" s="586">
        <v>20967.637019999998</v>
      </c>
      <c r="C10" s="586">
        <v>0</v>
      </c>
      <c r="D10" s="586">
        <v>0</v>
      </c>
      <c r="E10" s="586">
        <v>0</v>
      </c>
      <c r="F10" s="586">
        <v>0</v>
      </c>
      <c r="G10" s="586">
        <v>0</v>
      </c>
      <c r="H10" s="586">
        <v>3454.0035099999996</v>
      </c>
      <c r="I10" s="586">
        <v>24421.640530000001</v>
      </c>
      <c r="J10" s="586">
        <v>0</v>
      </c>
      <c r="K10" s="586">
        <v>0</v>
      </c>
      <c r="L10" s="586">
        <v>0</v>
      </c>
      <c r="M10" s="586">
        <v>0</v>
      </c>
      <c r="N10" s="586">
        <v>0</v>
      </c>
      <c r="O10" s="586">
        <v>0</v>
      </c>
      <c r="P10" s="586">
        <v>0</v>
      </c>
      <c r="Q10" s="586">
        <v>0</v>
      </c>
      <c r="R10" s="575"/>
    </row>
    <row r="11" spans="1:26" ht="184.5" customHeight="1">
      <c r="A11" s="644" t="s">
        <v>1072</v>
      </c>
      <c r="B11" s="586">
        <v>0</v>
      </c>
      <c r="C11" s="586">
        <v>0</v>
      </c>
      <c r="D11" s="586">
        <v>0</v>
      </c>
      <c r="E11" s="586">
        <v>0</v>
      </c>
      <c r="F11" s="586">
        <v>0</v>
      </c>
      <c r="G11" s="586">
        <v>0</v>
      </c>
      <c r="H11" s="586">
        <v>0</v>
      </c>
      <c r="I11" s="586">
        <v>0</v>
      </c>
      <c r="J11" s="586">
        <v>0</v>
      </c>
      <c r="K11" s="586">
        <v>0</v>
      </c>
      <c r="L11" s="586">
        <v>0</v>
      </c>
      <c r="M11" s="586">
        <v>0</v>
      </c>
      <c r="N11" s="586">
        <v>0</v>
      </c>
      <c r="O11" s="586">
        <v>0</v>
      </c>
      <c r="P11" s="586">
        <v>30</v>
      </c>
      <c r="Q11" s="586">
        <v>30</v>
      </c>
      <c r="R11" s="575"/>
    </row>
    <row r="12" spans="1:26" ht="184.5" customHeight="1">
      <c r="A12" s="644" t="s">
        <v>1073</v>
      </c>
      <c r="B12" s="586">
        <v>0</v>
      </c>
      <c r="C12" s="586">
        <v>0</v>
      </c>
      <c r="D12" s="586">
        <v>0</v>
      </c>
      <c r="E12" s="586">
        <v>0</v>
      </c>
      <c r="F12" s="586">
        <v>0</v>
      </c>
      <c r="G12" s="586">
        <v>0</v>
      </c>
      <c r="H12" s="586">
        <v>0</v>
      </c>
      <c r="I12" s="586">
        <v>0</v>
      </c>
      <c r="J12" s="586">
        <v>0</v>
      </c>
      <c r="K12" s="586">
        <v>0</v>
      </c>
      <c r="L12" s="586">
        <v>0</v>
      </c>
      <c r="M12" s="586">
        <v>0</v>
      </c>
      <c r="N12" s="586">
        <v>0</v>
      </c>
      <c r="O12" s="586">
        <v>0</v>
      </c>
      <c r="P12" s="586">
        <v>0</v>
      </c>
      <c r="Q12" s="586">
        <v>0</v>
      </c>
      <c r="R12" s="575"/>
    </row>
    <row r="13" spans="1:26" ht="184.5" customHeight="1">
      <c r="A13" s="644" t="s">
        <v>1083</v>
      </c>
      <c r="B13" s="586">
        <v>219954.56438999998</v>
      </c>
      <c r="C13" s="586">
        <v>2007.61572</v>
      </c>
      <c r="D13" s="586">
        <v>154.48590999999999</v>
      </c>
      <c r="E13" s="586">
        <v>135.26714000000001</v>
      </c>
      <c r="F13" s="586">
        <v>373.90153000000004</v>
      </c>
      <c r="G13" s="586">
        <v>0</v>
      </c>
      <c r="H13" s="586">
        <v>0</v>
      </c>
      <c r="I13" s="586">
        <v>222625.83468999999</v>
      </c>
      <c r="J13" s="586">
        <v>39771.311560000002</v>
      </c>
      <c r="K13" s="586">
        <v>0</v>
      </c>
      <c r="L13" s="586">
        <v>21.183859999999999</v>
      </c>
      <c r="M13" s="586">
        <v>0</v>
      </c>
      <c r="N13" s="586">
        <v>0</v>
      </c>
      <c r="O13" s="586">
        <v>0</v>
      </c>
      <c r="P13" s="586">
        <v>0</v>
      </c>
      <c r="Q13" s="586">
        <v>39792.495419999999</v>
      </c>
      <c r="R13" s="575"/>
    </row>
    <row r="14" spans="1:26" ht="184.5" customHeight="1">
      <c r="A14" s="644" t="s">
        <v>1076</v>
      </c>
      <c r="B14" s="586">
        <v>518713.14679999999</v>
      </c>
      <c r="C14" s="586">
        <v>6892.6011699999999</v>
      </c>
      <c r="D14" s="586">
        <v>4403.4335000000001</v>
      </c>
      <c r="E14" s="586">
        <v>989.61970999999994</v>
      </c>
      <c r="F14" s="586">
        <v>2786.6626000000001</v>
      </c>
      <c r="G14" s="586">
        <v>676.09765000000004</v>
      </c>
      <c r="H14" s="586">
        <v>1012.46736</v>
      </c>
      <c r="I14" s="586">
        <v>535474.02879000001</v>
      </c>
      <c r="J14" s="586">
        <v>985701.57388000004</v>
      </c>
      <c r="K14" s="586">
        <v>3665.4304999999999</v>
      </c>
      <c r="L14" s="586">
        <v>2575.0376299999998</v>
      </c>
      <c r="M14" s="586">
        <v>128.32088000000002</v>
      </c>
      <c r="N14" s="586">
        <v>2671.37959</v>
      </c>
      <c r="O14" s="586">
        <v>335.00029999999998</v>
      </c>
      <c r="P14" s="586">
        <v>962.49173999999994</v>
      </c>
      <c r="Q14" s="586">
        <v>996039.23451999994</v>
      </c>
      <c r="R14" s="575"/>
    </row>
    <row r="15" spans="1:26" ht="184.5" customHeight="1">
      <c r="A15" s="644" t="s">
        <v>1077</v>
      </c>
      <c r="B15" s="586">
        <v>408801.14306999999</v>
      </c>
      <c r="C15" s="586">
        <v>3938.0419700000002</v>
      </c>
      <c r="D15" s="586">
        <v>3819.65533</v>
      </c>
      <c r="E15" s="586">
        <v>605.11188000000004</v>
      </c>
      <c r="F15" s="586">
        <v>707.09649999999999</v>
      </c>
      <c r="G15" s="586">
        <v>213.65164999999999</v>
      </c>
      <c r="H15" s="586">
        <v>863.06097999999997</v>
      </c>
      <c r="I15" s="586">
        <v>418947.76137999998</v>
      </c>
      <c r="J15" s="586">
        <v>1335688.6472999998</v>
      </c>
      <c r="K15" s="586">
        <v>3861.3209200000001</v>
      </c>
      <c r="L15" s="586">
        <v>8459.1017100000008</v>
      </c>
      <c r="M15" s="586">
        <v>333.70659999999998</v>
      </c>
      <c r="N15" s="586">
        <v>2944.7541000000001</v>
      </c>
      <c r="O15" s="586">
        <v>437.79865999999998</v>
      </c>
      <c r="P15" s="586">
        <v>4058.98846</v>
      </c>
      <c r="Q15" s="586">
        <v>1355784.3177499999</v>
      </c>
      <c r="R15" s="575"/>
    </row>
    <row r="16" spans="1:26" ht="184.5" customHeight="1">
      <c r="A16" s="644" t="s">
        <v>1078</v>
      </c>
      <c r="B16" s="586">
        <v>445883.23261000001</v>
      </c>
      <c r="C16" s="586">
        <v>5378.7059800000006</v>
      </c>
      <c r="D16" s="586">
        <v>640.28834999999992</v>
      </c>
      <c r="E16" s="586">
        <v>216.03198999999998</v>
      </c>
      <c r="F16" s="586">
        <v>405.40926000000002</v>
      </c>
      <c r="G16" s="586">
        <v>76.209179999999989</v>
      </c>
      <c r="H16" s="586">
        <v>4924.1511500000006</v>
      </c>
      <c r="I16" s="586">
        <v>457524.02851999999</v>
      </c>
      <c r="J16" s="586">
        <v>0</v>
      </c>
      <c r="K16" s="586">
        <v>0</v>
      </c>
      <c r="L16" s="586">
        <v>0</v>
      </c>
      <c r="M16" s="586">
        <v>0</v>
      </c>
      <c r="N16" s="586">
        <v>0</v>
      </c>
      <c r="O16" s="586">
        <v>0</v>
      </c>
      <c r="P16" s="586">
        <v>0</v>
      </c>
      <c r="Q16" s="586">
        <v>0</v>
      </c>
      <c r="R16" s="575"/>
    </row>
    <row r="17" spans="1:18" ht="184.5" customHeight="1">
      <c r="A17" s="644" t="s">
        <v>1079</v>
      </c>
      <c r="B17" s="586">
        <v>0</v>
      </c>
      <c r="C17" s="586">
        <v>0</v>
      </c>
      <c r="D17" s="586">
        <v>0</v>
      </c>
      <c r="E17" s="586">
        <v>0</v>
      </c>
      <c r="F17" s="586">
        <v>0</v>
      </c>
      <c r="G17" s="586">
        <v>0</v>
      </c>
      <c r="H17" s="586">
        <v>0</v>
      </c>
      <c r="I17" s="586">
        <v>0</v>
      </c>
      <c r="J17" s="586">
        <v>0</v>
      </c>
      <c r="K17" s="586">
        <v>0</v>
      </c>
      <c r="L17" s="586">
        <v>0</v>
      </c>
      <c r="M17" s="586">
        <v>0</v>
      </c>
      <c r="N17" s="586">
        <v>0</v>
      </c>
      <c r="O17" s="586">
        <v>0</v>
      </c>
      <c r="P17" s="586">
        <v>0</v>
      </c>
      <c r="Q17" s="586">
        <v>0</v>
      </c>
      <c r="R17" s="575"/>
    </row>
    <row r="18" spans="1:18" ht="184.5" customHeight="1">
      <c r="A18" s="644" t="s">
        <v>1080</v>
      </c>
      <c r="B18" s="586">
        <v>0</v>
      </c>
      <c r="C18" s="586">
        <v>0</v>
      </c>
      <c r="D18" s="586">
        <v>0</v>
      </c>
      <c r="E18" s="586">
        <v>0</v>
      </c>
      <c r="F18" s="586">
        <v>0</v>
      </c>
      <c r="G18" s="586">
        <v>0</v>
      </c>
      <c r="H18" s="586">
        <v>0</v>
      </c>
      <c r="I18" s="586">
        <v>0</v>
      </c>
      <c r="J18" s="586">
        <v>0</v>
      </c>
      <c r="K18" s="586">
        <v>0</v>
      </c>
      <c r="L18" s="586">
        <v>0</v>
      </c>
      <c r="M18" s="586">
        <v>0</v>
      </c>
      <c r="N18" s="586">
        <v>0</v>
      </c>
      <c r="O18" s="586">
        <v>0</v>
      </c>
      <c r="P18" s="586">
        <v>0</v>
      </c>
      <c r="Q18" s="586">
        <v>0</v>
      </c>
      <c r="R18" s="575"/>
    </row>
    <row r="19" spans="1:18" ht="184.5" customHeight="1">
      <c r="A19" s="644" t="s">
        <v>1081</v>
      </c>
      <c r="B19" s="586">
        <v>0</v>
      </c>
      <c r="C19" s="586">
        <v>0</v>
      </c>
      <c r="D19" s="586">
        <v>0</v>
      </c>
      <c r="E19" s="586">
        <v>0</v>
      </c>
      <c r="F19" s="586">
        <v>0</v>
      </c>
      <c r="G19" s="586">
        <v>0</v>
      </c>
      <c r="H19" s="586">
        <v>0</v>
      </c>
      <c r="I19" s="586">
        <v>0</v>
      </c>
      <c r="J19" s="586">
        <v>0</v>
      </c>
      <c r="K19" s="586">
        <v>0</v>
      </c>
      <c r="L19" s="586">
        <v>0</v>
      </c>
      <c r="M19" s="586">
        <v>0</v>
      </c>
      <c r="N19" s="586">
        <v>0</v>
      </c>
      <c r="O19" s="586">
        <v>0</v>
      </c>
      <c r="P19" s="586">
        <v>0</v>
      </c>
      <c r="Q19" s="586">
        <v>0</v>
      </c>
      <c r="R19" s="575"/>
    </row>
    <row r="20" spans="1:18" ht="184.5" customHeight="1">
      <c r="A20" s="644" t="s">
        <v>1082</v>
      </c>
      <c r="B20" s="587">
        <v>0</v>
      </c>
      <c r="C20" s="587">
        <v>0</v>
      </c>
      <c r="D20" s="587">
        <v>0</v>
      </c>
      <c r="E20" s="587">
        <v>0</v>
      </c>
      <c r="F20" s="587">
        <v>0</v>
      </c>
      <c r="G20" s="587">
        <v>0</v>
      </c>
      <c r="H20" s="587">
        <v>0</v>
      </c>
      <c r="I20" s="587">
        <v>0</v>
      </c>
      <c r="J20" s="587">
        <v>0</v>
      </c>
      <c r="K20" s="587">
        <v>0</v>
      </c>
      <c r="L20" s="586">
        <v>0</v>
      </c>
      <c r="M20" s="586">
        <v>0</v>
      </c>
      <c r="N20" s="586">
        <v>0</v>
      </c>
      <c r="O20" s="586">
        <v>0</v>
      </c>
      <c r="P20" s="586">
        <v>0</v>
      </c>
      <c r="Q20" s="586">
        <v>0</v>
      </c>
      <c r="R20" s="575"/>
    </row>
    <row r="21" spans="1:18" ht="184.5" customHeight="1">
      <c r="A21" s="644" t="s">
        <v>1084</v>
      </c>
      <c r="B21" s="587">
        <v>305328.23593999998</v>
      </c>
      <c r="C21" s="587">
        <v>4702.3823600000005</v>
      </c>
      <c r="D21" s="587">
        <v>3163.9855499999999</v>
      </c>
      <c r="E21" s="587">
        <v>428.11803999999995</v>
      </c>
      <c r="F21" s="587">
        <v>901.12419</v>
      </c>
      <c r="G21" s="587">
        <v>198.96079999999998</v>
      </c>
      <c r="H21" s="587">
        <v>0</v>
      </c>
      <c r="I21" s="587">
        <v>314722.80687999999</v>
      </c>
      <c r="J21" s="587">
        <v>229429.40678999998</v>
      </c>
      <c r="K21" s="587">
        <v>705.73253</v>
      </c>
      <c r="L21" s="586">
        <v>1620.99207</v>
      </c>
      <c r="M21" s="586">
        <v>116.69322</v>
      </c>
      <c r="N21" s="586">
        <v>290.11027000000001</v>
      </c>
      <c r="O21" s="586">
        <v>13.41361</v>
      </c>
      <c r="P21" s="586">
        <v>0</v>
      </c>
      <c r="Q21" s="586">
        <v>232176.34849</v>
      </c>
      <c r="R21" s="575"/>
    </row>
    <row r="22" spans="1:18" ht="184.5" customHeight="1">
      <c r="A22" s="644" t="s">
        <v>1085</v>
      </c>
      <c r="B22" s="586">
        <v>24.70045</v>
      </c>
      <c r="C22" s="586">
        <v>0</v>
      </c>
      <c r="D22" s="586">
        <v>0</v>
      </c>
      <c r="E22" s="586">
        <v>1.7720499999999999</v>
      </c>
      <c r="F22" s="586">
        <v>0</v>
      </c>
      <c r="G22" s="586">
        <v>0</v>
      </c>
      <c r="H22" s="586">
        <v>0</v>
      </c>
      <c r="I22" s="586">
        <v>26.4725</v>
      </c>
      <c r="J22" s="586">
        <v>140759.47931999998</v>
      </c>
      <c r="K22" s="586">
        <v>637.93405000000007</v>
      </c>
      <c r="L22" s="586">
        <v>1459.5355300000001</v>
      </c>
      <c r="M22" s="586">
        <v>50.713660000000004</v>
      </c>
      <c r="N22" s="586">
        <v>512.26619000000005</v>
      </c>
      <c r="O22" s="586">
        <v>28.64</v>
      </c>
      <c r="P22" s="586">
        <v>0</v>
      </c>
      <c r="Q22" s="586">
        <v>143448.56875000001</v>
      </c>
      <c r="R22" s="575"/>
    </row>
    <row r="23" spans="1:18" ht="184.5" customHeight="1">
      <c r="A23" s="644" t="s">
        <v>1086</v>
      </c>
      <c r="B23" s="586">
        <v>190453.92413</v>
      </c>
      <c r="C23" s="586">
        <v>1944.7155600000001</v>
      </c>
      <c r="D23" s="586">
        <v>1301.1448700000001</v>
      </c>
      <c r="E23" s="586">
        <v>0</v>
      </c>
      <c r="F23" s="586">
        <v>478.99495000000002</v>
      </c>
      <c r="G23" s="586">
        <v>0</v>
      </c>
      <c r="H23" s="586">
        <v>0</v>
      </c>
      <c r="I23" s="586">
        <v>194178.77950999999</v>
      </c>
      <c r="J23" s="586">
        <v>0</v>
      </c>
      <c r="K23" s="586">
        <v>0</v>
      </c>
      <c r="L23" s="586">
        <v>0</v>
      </c>
      <c r="M23" s="586">
        <v>0</v>
      </c>
      <c r="N23" s="586">
        <v>0</v>
      </c>
      <c r="O23" s="586">
        <v>0</v>
      </c>
      <c r="P23" s="586">
        <v>0</v>
      </c>
      <c r="Q23" s="586">
        <v>0</v>
      </c>
      <c r="R23" s="575"/>
    </row>
    <row r="24" spans="1:18" ht="184.5" customHeight="1">
      <c r="A24" s="644" t="s">
        <v>1074</v>
      </c>
      <c r="B24" s="586">
        <v>301943.22145999997</v>
      </c>
      <c r="C24" s="586">
        <v>4443.5165499999994</v>
      </c>
      <c r="D24" s="586">
        <v>902.45686000000001</v>
      </c>
      <c r="E24" s="586">
        <v>0</v>
      </c>
      <c r="F24" s="586">
        <v>0</v>
      </c>
      <c r="G24" s="586">
        <v>0</v>
      </c>
      <c r="H24" s="586">
        <v>10839.943869999999</v>
      </c>
      <c r="I24" s="586">
        <v>318129.13874000002</v>
      </c>
      <c r="J24" s="586">
        <v>0</v>
      </c>
      <c r="K24" s="586">
        <v>0</v>
      </c>
      <c r="L24" s="586">
        <v>0</v>
      </c>
      <c r="M24" s="586">
        <v>0</v>
      </c>
      <c r="N24" s="586">
        <v>0</v>
      </c>
      <c r="O24" s="586">
        <v>0</v>
      </c>
      <c r="P24" s="586">
        <v>0</v>
      </c>
      <c r="Q24" s="586">
        <v>0</v>
      </c>
      <c r="R24" s="575"/>
    </row>
    <row r="25" spans="1:18" ht="184.5" customHeight="1">
      <c r="A25" s="644" t="s">
        <v>1075</v>
      </c>
      <c r="B25" s="586">
        <v>509670.16495999997</v>
      </c>
      <c r="C25" s="586">
        <v>2380.7117000000003</v>
      </c>
      <c r="D25" s="586">
        <v>807.00581000000011</v>
      </c>
      <c r="E25" s="586">
        <v>0</v>
      </c>
      <c r="F25" s="586">
        <v>759.94515999999999</v>
      </c>
      <c r="G25" s="586">
        <v>0</v>
      </c>
      <c r="H25" s="586">
        <v>6071.2265800000005</v>
      </c>
      <c r="I25" s="586">
        <v>519689.05420999997</v>
      </c>
      <c r="J25" s="586">
        <v>851812.38003</v>
      </c>
      <c r="K25" s="586">
        <v>5314.5222800000001</v>
      </c>
      <c r="L25" s="586">
        <v>3414.3881800000004</v>
      </c>
      <c r="M25" s="586">
        <v>0</v>
      </c>
      <c r="N25" s="586">
        <v>1905.70928</v>
      </c>
      <c r="O25" s="586">
        <v>381.23258000000004</v>
      </c>
      <c r="P25" s="586">
        <v>7142.1548600000006</v>
      </c>
      <c r="Q25" s="586">
        <v>869970.38721000007</v>
      </c>
      <c r="R25" s="575"/>
    </row>
    <row r="26" spans="1:18" ht="184.5" customHeight="1">
      <c r="A26" s="644"/>
      <c r="B26" s="586"/>
      <c r="C26" s="586"/>
      <c r="D26" s="586"/>
      <c r="E26" s="586"/>
      <c r="F26" s="586"/>
      <c r="G26" s="586"/>
      <c r="H26" s="586"/>
      <c r="I26" s="586"/>
      <c r="J26" s="586"/>
      <c r="K26" s="586"/>
      <c r="L26" s="586"/>
      <c r="M26" s="586"/>
      <c r="N26" s="586"/>
      <c r="O26" s="586"/>
      <c r="P26" s="586"/>
      <c r="Q26" s="586"/>
      <c r="R26" s="575"/>
    </row>
    <row r="27" spans="1:18" s="130" customFormat="1" ht="83.25" customHeight="1">
      <c r="A27" s="645" t="s">
        <v>1057</v>
      </c>
      <c r="B27" s="646">
        <f>SUM(B10:B25)</f>
        <v>2921739.97083</v>
      </c>
      <c r="C27" s="646">
        <f t="shared" ref="C27:Q27" si="0">SUM(C10:C25)</f>
        <v>31688.291010000001</v>
      </c>
      <c r="D27" s="646">
        <f t="shared" si="0"/>
        <v>15192.456180000001</v>
      </c>
      <c r="E27" s="646">
        <f t="shared" si="0"/>
        <v>2375.9208099999996</v>
      </c>
      <c r="F27" s="646">
        <f t="shared" si="0"/>
        <v>6413.1341900000016</v>
      </c>
      <c r="G27" s="646">
        <f t="shared" si="0"/>
        <v>1164.9192800000001</v>
      </c>
      <c r="H27" s="646">
        <f t="shared" si="0"/>
        <v>27164.853450000002</v>
      </c>
      <c r="I27" s="646">
        <f t="shared" si="0"/>
        <v>3005739.5457499996</v>
      </c>
      <c r="J27" s="646">
        <f t="shared" si="0"/>
        <v>3583162.7988799997</v>
      </c>
      <c r="K27" s="646">
        <f t="shared" si="0"/>
        <v>14184.940279999999</v>
      </c>
      <c r="L27" s="646">
        <f t="shared" si="0"/>
        <v>17550.238980000002</v>
      </c>
      <c r="M27" s="646">
        <f t="shared" si="0"/>
        <v>629.43435999999997</v>
      </c>
      <c r="N27" s="646">
        <f t="shared" si="0"/>
        <v>8324.219430000001</v>
      </c>
      <c r="O27" s="646">
        <f t="shared" si="0"/>
        <v>1196.0851499999999</v>
      </c>
      <c r="P27" s="646">
        <f t="shared" si="0"/>
        <v>12193.635060000001</v>
      </c>
      <c r="Q27" s="646">
        <f t="shared" si="0"/>
        <v>3637241.3521400001</v>
      </c>
      <c r="R27" s="590"/>
    </row>
    <row r="28" spans="1:18" ht="27.75" customHeight="1" thickBot="1">
      <c r="A28" s="561"/>
      <c r="B28" s="562"/>
      <c r="C28" s="647"/>
      <c r="D28" s="563"/>
      <c r="E28" s="563"/>
      <c r="F28" s="563"/>
      <c r="G28" s="563"/>
      <c r="H28" s="563"/>
      <c r="I28" s="563"/>
      <c r="J28" s="563"/>
      <c r="K28" s="563"/>
      <c r="L28" s="562"/>
      <c r="M28" s="562"/>
      <c r="N28" s="562"/>
      <c r="O28" s="562"/>
      <c r="P28" s="562"/>
      <c r="Q28" s="562"/>
      <c r="R28" s="575"/>
    </row>
    <row r="29" spans="1:18" ht="96.75" customHeight="1" thickTop="1">
      <c r="A29" s="572" t="s">
        <v>1067</v>
      </c>
      <c r="B29" s="73"/>
      <c r="C29" s="597"/>
      <c r="D29" s="532"/>
      <c r="E29" s="532"/>
      <c r="F29" s="532"/>
      <c r="G29" s="532"/>
      <c r="H29" s="532"/>
      <c r="I29" s="532"/>
      <c r="J29" s="532"/>
      <c r="K29" s="532"/>
      <c r="L29" s="74"/>
      <c r="M29" s="74"/>
      <c r="N29" s="70"/>
      <c r="O29" s="70"/>
      <c r="P29" s="70"/>
      <c r="Q29" s="70"/>
    </row>
    <row r="30" spans="1:18" ht="13.5" customHeight="1">
      <c r="A30" s="77"/>
      <c r="B30" s="82"/>
      <c r="C30" s="598"/>
      <c r="D30" s="75"/>
      <c r="E30" s="75"/>
      <c r="F30" s="75"/>
      <c r="G30" s="75"/>
      <c r="H30" s="75"/>
      <c r="I30" s="75"/>
      <c r="J30" s="75"/>
      <c r="K30" s="75"/>
      <c r="L30" s="75"/>
      <c r="M30" s="220"/>
      <c r="N30" s="70"/>
      <c r="O30" s="70"/>
      <c r="P30" s="70"/>
      <c r="Q30" s="70"/>
    </row>
    <row r="31" spans="1:18" ht="13.5"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7"/>
      <c r="B33" s="82"/>
      <c r="C33" s="598"/>
      <c r="D33" s="75"/>
      <c r="E33" s="75"/>
      <c r="F33" s="75"/>
      <c r="G33" s="75"/>
      <c r="H33" s="75"/>
      <c r="I33" s="75"/>
      <c r="J33" s="75"/>
      <c r="K33" s="75"/>
      <c r="L33" s="75"/>
      <c r="M33" s="220"/>
      <c r="N33" s="70"/>
      <c r="O33" s="70"/>
      <c r="P33" s="70"/>
      <c r="Q33" s="70"/>
    </row>
    <row r="34" spans="1:17" ht="13.5" hidden="1" customHeight="1">
      <c r="A34" s="77"/>
      <c r="B34" s="82"/>
      <c r="C34" s="598"/>
      <c r="D34" s="75"/>
      <c r="E34" s="75"/>
      <c r="F34" s="75"/>
      <c r="G34" s="75"/>
      <c r="H34" s="75"/>
      <c r="I34" s="75"/>
      <c r="J34" s="75"/>
      <c r="K34" s="75"/>
      <c r="L34" s="75"/>
      <c r="M34" s="220"/>
      <c r="N34" s="70"/>
      <c r="O34" s="70"/>
      <c r="P34" s="70"/>
      <c r="Q34" s="70"/>
    </row>
    <row r="35" spans="1:17" ht="13.5" hidden="1" customHeight="1">
      <c r="A35" s="77"/>
      <c r="B35" s="82"/>
      <c r="C35" s="598"/>
      <c r="D35" s="75"/>
      <c r="E35" s="75"/>
      <c r="F35" s="75"/>
      <c r="G35" s="75"/>
      <c r="H35" s="75"/>
      <c r="I35" s="75"/>
      <c r="J35" s="75"/>
      <c r="K35" s="75"/>
      <c r="L35" s="75"/>
      <c r="M35" s="220"/>
      <c r="N35" s="70"/>
      <c r="O35" s="70"/>
      <c r="P35" s="70"/>
      <c r="Q35" s="70"/>
    </row>
    <row r="36" spans="1:17" ht="13.5" hidden="1" customHeight="1">
      <c r="A36" s="76"/>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7"/>
      <c r="B39" s="121"/>
      <c r="C39" s="598"/>
      <c r="D39" s="75"/>
      <c r="E39" s="75"/>
      <c r="F39" s="75"/>
      <c r="G39" s="75"/>
      <c r="H39" s="75"/>
      <c r="I39" s="75"/>
      <c r="J39" s="75"/>
      <c r="K39" s="75"/>
      <c r="L39" s="75"/>
      <c r="M39" s="220"/>
      <c r="N39" s="70"/>
      <c r="O39" s="70"/>
      <c r="P39" s="70"/>
      <c r="Q39" s="70"/>
    </row>
    <row r="40" spans="1:17" ht="13.5" hidden="1" customHeight="1">
      <c r="A40" s="77"/>
      <c r="B40" s="121"/>
      <c r="C40" s="598"/>
      <c r="D40" s="75"/>
      <c r="E40" s="75"/>
      <c r="F40" s="75"/>
      <c r="G40" s="75"/>
      <c r="H40" s="75"/>
      <c r="I40" s="75"/>
      <c r="J40" s="75"/>
      <c r="K40" s="75"/>
      <c r="L40" s="75"/>
      <c r="M40" s="220"/>
      <c r="N40" s="70"/>
      <c r="O40" s="70"/>
      <c r="P40" s="70"/>
      <c r="Q40" s="70"/>
    </row>
    <row r="41" spans="1:17" ht="13.5" hidden="1" customHeight="1">
      <c r="A41" s="77"/>
      <c r="B41" s="121"/>
      <c r="C41" s="598"/>
      <c r="D41" s="75"/>
      <c r="E41" s="75"/>
      <c r="F41" s="75"/>
      <c r="G41" s="75"/>
      <c r="H41" s="75"/>
      <c r="I41" s="75"/>
      <c r="J41" s="75"/>
      <c r="K41" s="75"/>
      <c r="L41" s="75"/>
      <c r="M41" s="220"/>
      <c r="N41" s="70"/>
      <c r="O41" s="70"/>
      <c r="P41" s="70"/>
      <c r="Q41" s="70"/>
    </row>
    <row r="42" spans="1:17" ht="13.5" hidden="1" customHeight="1">
      <c r="A42" s="76"/>
      <c r="B42" s="121"/>
      <c r="C42" s="598"/>
      <c r="D42" s="75"/>
      <c r="E42" s="75"/>
      <c r="F42" s="75"/>
      <c r="G42" s="75"/>
      <c r="H42" s="75"/>
      <c r="I42" s="75"/>
      <c r="J42" s="75"/>
      <c r="K42" s="75"/>
      <c r="L42" s="75"/>
      <c r="M42" s="220"/>
      <c r="N42" s="70"/>
      <c r="O42" s="70"/>
      <c r="P42" s="70"/>
      <c r="Q42" s="70"/>
    </row>
    <row r="43" spans="1:17" ht="13.5" hidden="1" customHeight="1">
      <c r="A43" s="77"/>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6"/>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7"/>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6"/>
      <c r="B51" s="82"/>
      <c r="C51" s="598"/>
      <c r="D51" s="75"/>
      <c r="E51" s="75"/>
      <c r="F51" s="75"/>
      <c r="G51" s="75"/>
      <c r="H51" s="75"/>
      <c r="I51" s="75"/>
      <c r="J51" s="75"/>
      <c r="K51" s="75"/>
      <c r="L51" s="75"/>
      <c r="M51" s="220"/>
      <c r="N51" s="70"/>
      <c r="O51" s="70"/>
      <c r="P51" s="70"/>
      <c r="Q51" s="70"/>
    </row>
    <row r="52" spans="1:17" ht="13.5" hidden="1" customHeight="1">
      <c r="A52" s="77"/>
      <c r="B52" s="82"/>
      <c r="C52" s="598"/>
      <c r="D52" s="75"/>
      <c r="E52" s="75"/>
      <c r="F52" s="75"/>
      <c r="G52" s="75"/>
      <c r="H52" s="75"/>
      <c r="I52" s="75"/>
      <c r="J52" s="75"/>
      <c r="K52" s="75"/>
      <c r="L52" s="75"/>
      <c r="M52" s="220"/>
      <c r="N52" s="70"/>
      <c r="O52" s="70"/>
      <c r="P52" s="70"/>
      <c r="Q52" s="70"/>
    </row>
    <row r="53" spans="1:17" ht="13.5" hidden="1" customHeight="1">
      <c r="A53" s="77"/>
      <c r="B53" s="82"/>
      <c r="C53" s="598"/>
      <c r="D53" s="75"/>
      <c r="E53" s="75"/>
      <c r="F53" s="75"/>
      <c r="G53" s="75"/>
      <c r="H53" s="75"/>
      <c r="I53" s="75"/>
      <c r="J53" s="75"/>
      <c r="K53" s="75"/>
      <c r="L53" s="75"/>
      <c r="M53" s="220"/>
      <c r="N53" s="70"/>
      <c r="O53" s="70"/>
      <c r="P53" s="70"/>
      <c r="Q53" s="70"/>
    </row>
    <row r="54" spans="1:17" ht="13.5" hidden="1" customHeight="1">
      <c r="A54" s="77"/>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0"/>
      <c r="B56" s="82"/>
      <c r="C56" s="598"/>
      <c r="D56" s="75"/>
      <c r="E56" s="75"/>
      <c r="F56" s="75"/>
      <c r="G56" s="75"/>
      <c r="H56" s="75"/>
      <c r="I56" s="75"/>
      <c r="J56" s="75"/>
      <c r="K56" s="75"/>
      <c r="L56" s="75"/>
      <c r="M56" s="220"/>
      <c r="N56" s="70"/>
      <c r="O56" s="70"/>
      <c r="P56" s="70"/>
      <c r="Q56" s="70"/>
    </row>
    <row r="57" spans="1:17" ht="9" hidden="1" customHeight="1">
      <c r="A57" s="80"/>
      <c r="B57" s="82"/>
      <c r="C57" s="598"/>
      <c r="D57" s="75"/>
      <c r="E57" s="75"/>
      <c r="F57" s="75"/>
      <c r="G57" s="75"/>
      <c r="H57" s="75"/>
      <c r="I57" s="75"/>
      <c r="J57" s="75"/>
      <c r="K57" s="75"/>
      <c r="L57" s="75"/>
      <c r="M57" s="220"/>
      <c r="N57" s="70"/>
      <c r="O57" s="70"/>
      <c r="P57" s="70"/>
      <c r="Q57" s="70"/>
    </row>
    <row r="58" spans="1:17" ht="9" hidden="1" customHeight="1">
      <c r="A58" s="80"/>
      <c r="B58" s="82"/>
      <c r="C58" s="598"/>
      <c r="D58" s="75"/>
      <c r="E58" s="75"/>
      <c r="F58" s="75"/>
      <c r="G58" s="75"/>
      <c r="H58" s="75"/>
      <c r="I58" s="75"/>
      <c r="J58" s="75"/>
      <c r="K58" s="75"/>
      <c r="L58" s="75"/>
      <c r="M58" s="220"/>
      <c r="N58" s="70"/>
      <c r="O58" s="70"/>
      <c r="P58" s="70"/>
      <c r="Q58" s="70"/>
    </row>
    <row r="59" spans="1:17" ht="9" hidden="1" customHeight="1">
      <c r="A59" s="81"/>
      <c r="B59" s="82"/>
      <c r="C59" s="598"/>
      <c r="D59" s="75"/>
      <c r="E59" s="75"/>
      <c r="F59" s="75"/>
      <c r="G59" s="75"/>
      <c r="H59" s="75"/>
      <c r="I59" s="75"/>
      <c r="J59" s="75"/>
      <c r="K59" s="75"/>
      <c r="L59" s="75"/>
      <c r="M59" s="220"/>
      <c r="N59" s="70"/>
      <c r="O59" s="70"/>
      <c r="P59" s="70"/>
      <c r="Q59" s="70"/>
    </row>
    <row r="60" spans="1:17" ht="9" hidden="1" customHeight="1">
      <c r="A60" s="81"/>
      <c r="C60" s="598"/>
      <c r="D60" s="75"/>
      <c r="E60" s="75"/>
      <c r="F60" s="75"/>
      <c r="G60" s="75"/>
      <c r="H60" s="75"/>
      <c r="I60" s="75"/>
      <c r="J60" s="75"/>
      <c r="K60" s="75"/>
      <c r="L60" s="75"/>
      <c r="M60" s="70"/>
      <c r="N60" s="70"/>
      <c r="O60" s="70"/>
      <c r="P60" s="70"/>
      <c r="Q60" s="70"/>
    </row>
    <row r="61" spans="1:17" ht="9" hidden="1" customHeight="1">
      <c r="A61" s="76"/>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77"/>
      <c r="C63" s="598"/>
      <c r="D63" s="75"/>
      <c r="E63" s="75"/>
      <c r="F63" s="75"/>
      <c r="G63" s="75"/>
      <c r="H63" s="75"/>
      <c r="I63" s="75"/>
      <c r="J63" s="75"/>
      <c r="K63" s="75"/>
      <c r="L63" s="75"/>
      <c r="M63" s="70"/>
      <c r="N63" s="70"/>
      <c r="O63" s="70"/>
      <c r="P63" s="70"/>
      <c r="Q63" s="70"/>
    </row>
    <row r="64" spans="1:17" ht="9" hidden="1" customHeight="1">
      <c r="A64" s="77"/>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80"/>
      <c r="C66" s="598"/>
      <c r="D66" s="75"/>
      <c r="E66" s="75"/>
      <c r="F66" s="75"/>
      <c r="G66" s="75"/>
      <c r="H66" s="75"/>
      <c r="I66" s="75"/>
      <c r="J66" s="75"/>
      <c r="K66" s="75"/>
      <c r="L66" s="75"/>
      <c r="M66" s="70"/>
      <c r="N66" s="70"/>
      <c r="O66" s="70"/>
      <c r="P66" s="70"/>
      <c r="Q66" s="70"/>
    </row>
    <row r="67" spans="1:17" ht="9" hidden="1" customHeight="1">
      <c r="A67" s="76"/>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77"/>
      <c r="C69" s="598"/>
      <c r="D69" s="75"/>
      <c r="E69" s="75"/>
      <c r="F69" s="75"/>
      <c r="G69" s="75"/>
      <c r="H69" s="75"/>
      <c r="I69" s="75"/>
      <c r="J69" s="75"/>
      <c r="K69" s="75"/>
      <c r="L69" s="75"/>
      <c r="M69" s="70"/>
      <c r="N69" s="70"/>
      <c r="O69" s="70"/>
      <c r="P69" s="70"/>
      <c r="Q69" s="70"/>
    </row>
    <row r="70" spans="1:17" ht="9" hidden="1" customHeight="1">
      <c r="A70" s="77"/>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80"/>
      <c r="C72" s="598"/>
      <c r="D72" s="75"/>
      <c r="E72" s="75"/>
      <c r="F72" s="75"/>
      <c r="G72" s="75"/>
      <c r="H72" s="75"/>
      <c r="I72" s="75"/>
      <c r="J72" s="75"/>
      <c r="K72" s="75"/>
      <c r="L72" s="75"/>
      <c r="M72" s="70"/>
      <c r="N72" s="70"/>
      <c r="O72" s="70"/>
      <c r="P72" s="70"/>
      <c r="Q72" s="70"/>
    </row>
    <row r="73" spans="1:17" ht="9" hidden="1" customHeight="1">
      <c r="A73" s="76"/>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t="9" hidden="1" customHeight="1">
      <c r="A75" s="77"/>
      <c r="C75" s="598"/>
      <c r="D75" s="75"/>
      <c r="E75" s="75"/>
      <c r="F75" s="75"/>
      <c r="G75" s="75"/>
      <c r="H75" s="75"/>
      <c r="I75" s="75"/>
      <c r="J75" s="75"/>
      <c r="K75" s="75"/>
      <c r="L75" s="75"/>
      <c r="M75" s="70"/>
      <c r="N75" s="70"/>
      <c r="O75" s="70"/>
      <c r="P75" s="70"/>
      <c r="Q75" s="70"/>
    </row>
    <row r="76" spans="1:17" ht="9" hidden="1" customHeight="1">
      <c r="A76" s="77"/>
      <c r="C76" s="598"/>
      <c r="D76" s="75"/>
      <c r="E76" s="75"/>
      <c r="F76" s="75"/>
      <c r="G76" s="75"/>
      <c r="H76" s="75"/>
      <c r="I76" s="75"/>
      <c r="J76" s="75"/>
      <c r="K76" s="75"/>
      <c r="L76" s="75"/>
      <c r="M76" s="70"/>
      <c r="N76" s="70"/>
      <c r="O76" s="70"/>
      <c r="P76" s="70"/>
      <c r="Q76" s="70"/>
    </row>
    <row r="77" spans="1:17" ht="9" hidden="1" customHeight="1">
      <c r="A77" s="77"/>
      <c r="C77" s="598"/>
      <c r="D77" s="75"/>
      <c r="E77" s="75"/>
      <c r="F77" s="75"/>
      <c r="G77" s="75"/>
      <c r="H77" s="75"/>
      <c r="I77" s="75"/>
      <c r="J77" s="75"/>
      <c r="K77" s="75"/>
      <c r="L77" s="75"/>
      <c r="M77" s="70"/>
      <c r="N77" s="70"/>
      <c r="O77" s="70"/>
      <c r="P77" s="70"/>
      <c r="Q77" s="70"/>
    </row>
    <row r="78" spans="1:17" hidden="1">
      <c r="A78" s="77"/>
      <c r="C78" s="599"/>
      <c r="D78" s="82"/>
      <c r="E78" s="82"/>
      <c r="F78" s="82"/>
      <c r="G78" s="82"/>
      <c r="H78" s="82"/>
      <c r="I78" s="82"/>
      <c r="J78" s="82"/>
      <c r="K78" s="82"/>
      <c r="L78" s="82"/>
    </row>
    <row r="79" spans="1:17" hidden="1">
      <c r="A79" s="77"/>
      <c r="C79" s="599"/>
      <c r="D79" s="82"/>
      <c r="E79" s="82"/>
      <c r="F79" s="82"/>
      <c r="G79" s="82"/>
      <c r="H79" s="82"/>
      <c r="I79" s="82"/>
      <c r="J79" s="82"/>
      <c r="K79" s="82"/>
      <c r="L79" s="82"/>
    </row>
    <row r="80" spans="1:17" hidden="1">
      <c r="A80" s="77"/>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80"/>
      <c r="C82" s="599"/>
      <c r="D82" s="82"/>
      <c r="E82" s="82"/>
      <c r="F82" s="82"/>
      <c r="G82" s="82"/>
      <c r="H82" s="82"/>
      <c r="I82" s="82"/>
      <c r="J82" s="82"/>
      <c r="K82" s="82"/>
      <c r="L82" s="82"/>
    </row>
    <row r="83" spans="1:12" hidden="1">
      <c r="A83" s="76"/>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7"/>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6"/>
      <c r="C93" s="599"/>
      <c r="D93" s="82"/>
      <c r="E93" s="82"/>
      <c r="F93" s="82"/>
      <c r="G93" s="82"/>
      <c r="H93" s="82"/>
      <c r="I93" s="82"/>
      <c r="J93" s="82"/>
      <c r="K93" s="82"/>
      <c r="L93" s="82"/>
    </row>
    <row r="94" spans="1:12" hidden="1">
      <c r="A94" s="77"/>
      <c r="C94" s="599"/>
      <c r="D94" s="82"/>
      <c r="E94" s="82"/>
      <c r="F94" s="82"/>
      <c r="G94" s="82"/>
      <c r="H94" s="82"/>
      <c r="I94" s="82"/>
      <c r="J94" s="82"/>
      <c r="K94" s="82"/>
      <c r="L94" s="82"/>
    </row>
    <row r="95" spans="1:12" hidden="1">
      <c r="A95" s="77"/>
      <c r="C95" s="599"/>
      <c r="D95" s="82"/>
      <c r="E95" s="82"/>
      <c r="F95" s="82"/>
      <c r="G95" s="82"/>
      <c r="H95" s="82"/>
      <c r="I95" s="82"/>
      <c r="J95" s="82"/>
      <c r="K95" s="82"/>
      <c r="L95" s="82"/>
    </row>
    <row r="96" spans="1:12" hidden="1">
      <c r="A96" s="77"/>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3"/>
      <c r="C103" s="599"/>
      <c r="D103" s="82"/>
      <c r="E103" s="82"/>
      <c r="F103" s="82"/>
      <c r="G103" s="82"/>
      <c r="H103" s="82"/>
      <c r="I103" s="82"/>
      <c r="J103" s="82"/>
      <c r="K103" s="82"/>
      <c r="L103" s="82"/>
    </row>
    <row r="104" spans="1:12" hidden="1">
      <c r="A104" s="83"/>
      <c r="C104" s="599"/>
      <c r="D104" s="82"/>
      <c r="E104" s="82"/>
      <c r="F104" s="82"/>
      <c r="G104" s="82"/>
      <c r="H104" s="82"/>
      <c r="I104" s="82"/>
      <c r="J104" s="82"/>
      <c r="K104" s="82"/>
      <c r="L104" s="82"/>
    </row>
    <row r="105" spans="1:12" hidden="1">
      <c r="A105" s="83"/>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c r="C116" s="599"/>
      <c r="D116" s="82"/>
      <c r="E116" s="82"/>
      <c r="F116" s="82"/>
      <c r="G116" s="82"/>
      <c r="H116" s="82"/>
      <c r="I116" s="82"/>
      <c r="J116" s="82"/>
      <c r="K116" s="82"/>
      <c r="L116" s="82"/>
    </row>
    <row r="117" spans="1:12" hidden="1">
      <c r="A117" s="84"/>
      <c r="C117" s="599"/>
      <c r="D117" s="82"/>
      <c r="E117" s="82"/>
      <c r="F117" s="82"/>
      <c r="G117" s="82"/>
      <c r="H117" s="82"/>
      <c r="I117" s="82"/>
      <c r="J117" s="82"/>
      <c r="K117" s="82"/>
      <c r="L117" s="82"/>
    </row>
    <row r="118" spans="1:12" hidden="1">
      <c r="A118" s="84"/>
      <c r="C118" s="599"/>
      <c r="D118" s="82"/>
      <c r="E118" s="82"/>
      <c r="F118" s="82"/>
      <c r="G118" s="82"/>
      <c r="H118" s="82"/>
      <c r="I118" s="82"/>
      <c r="J118" s="82"/>
      <c r="K118" s="82"/>
      <c r="L118" s="82"/>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R652"/>
  <sheetViews>
    <sheetView topLeftCell="A2" zoomScale="17" zoomScaleNormal="17" workbookViewId="0">
      <selection activeCell="D12" sqref="D12"/>
    </sheetView>
  </sheetViews>
  <sheetFormatPr defaultColWidth="0" defaultRowHeight="60" zeroHeight="1"/>
  <cols>
    <col min="1" max="1" width="143.5703125" style="86" customWidth="1"/>
    <col min="2" max="2" width="106.7109375" style="68" customWidth="1"/>
    <col min="3" max="3" width="106.7109375" style="572" customWidth="1"/>
    <col min="4" max="9" width="106.85546875" style="68" customWidth="1"/>
    <col min="10" max="10" width="6.5703125" style="573" hidden="1"/>
    <col min="11" max="256" width="9.140625" style="68" hidden="1"/>
    <col min="257" max="257" width="143.5703125" style="68" hidden="1"/>
    <col min="258" max="259" width="106.7109375" style="68" hidden="1"/>
    <col min="260" max="265" width="106.85546875" style="68" hidden="1"/>
    <col min="266" max="266" width="6.5703125" style="68" hidden="1"/>
    <col min="267" max="512" width="9.140625" style="68" hidden="1"/>
    <col min="513" max="513" width="143.5703125" style="68" hidden="1"/>
    <col min="514" max="515" width="106.7109375" style="68" hidden="1"/>
    <col min="516" max="521" width="106.85546875" style="68" hidden="1"/>
    <col min="522" max="522" width="6.5703125" style="68" hidden="1"/>
    <col min="523" max="768" width="9.140625" style="68" hidden="1"/>
    <col min="769" max="769" width="143.5703125" style="68" hidden="1"/>
    <col min="770" max="771" width="106.7109375" style="68" hidden="1"/>
    <col min="772" max="777" width="106.85546875" style="68" hidden="1"/>
    <col min="778" max="778" width="6.5703125" style="68" hidden="1"/>
    <col min="779" max="1024" width="9.140625" style="68" hidden="1"/>
    <col min="1025" max="1025" width="143.5703125" style="68" hidden="1"/>
    <col min="1026" max="1027" width="106.7109375" style="68" hidden="1"/>
    <col min="1028" max="1033" width="106.85546875" style="68" hidden="1"/>
    <col min="1034" max="1034" width="6.5703125" style="68" hidden="1"/>
    <col min="1035" max="1280" width="9.140625" style="68" hidden="1"/>
    <col min="1281" max="1281" width="143.5703125" style="68" hidden="1"/>
    <col min="1282" max="1283" width="106.7109375" style="68" hidden="1"/>
    <col min="1284" max="1289" width="106.85546875" style="68" hidden="1"/>
    <col min="1290" max="1290" width="6.5703125" style="68" hidden="1"/>
    <col min="1291" max="1536" width="9.140625" style="68" hidden="1"/>
    <col min="1537" max="1537" width="143.5703125" style="68" hidden="1"/>
    <col min="1538" max="1539" width="106.7109375" style="68" hidden="1"/>
    <col min="1540" max="1545" width="106.85546875" style="68" hidden="1"/>
    <col min="1546" max="1546" width="6.5703125" style="68" hidden="1"/>
    <col min="1547" max="1792" width="9.140625" style="68" hidden="1"/>
    <col min="1793" max="1793" width="143.5703125" style="68" hidden="1"/>
    <col min="1794" max="1795" width="106.7109375" style="68" hidden="1"/>
    <col min="1796" max="1801" width="106.85546875" style="68" hidden="1"/>
    <col min="1802" max="1802" width="6.5703125" style="68" hidden="1"/>
    <col min="1803" max="2048" width="9.140625" style="68" hidden="1"/>
    <col min="2049" max="2049" width="143.5703125" style="68" hidden="1"/>
    <col min="2050" max="2051" width="106.7109375" style="68" hidden="1"/>
    <col min="2052" max="2057" width="106.85546875" style="68" hidden="1"/>
    <col min="2058" max="2058" width="6.5703125" style="68" hidden="1"/>
    <col min="2059" max="2304" width="9.140625" style="68" hidden="1"/>
    <col min="2305" max="2305" width="143.5703125" style="68" hidden="1"/>
    <col min="2306" max="2307" width="106.7109375" style="68" hidden="1"/>
    <col min="2308" max="2313" width="106.85546875" style="68" hidden="1"/>
    <col min="2314" max="2314" width="6.5703125" style="68" hidden="1"/>
    <col min="2315" max="2560" width="9.140625" style="68" hidden="1"/>
    <col min="2561" max="2561" width="143.5703125" style="68" hidden="1"/>
    <col min="2562" max="2563" width="106.7109375" style="68" hidden="1"/>
    <col min="2564" max="2569" width="106.85546875" style="68" hidden="1"/>
    <col min="2570" max="2570" width="6.5703125" style="68" hidden="1"/>
    <col min="2571" max="2816" width="9.140625" style="68" hidden="1"/>
    <col min="2817" max="2817" width="143.5703125" style="68" hidden="1"/>
    <col min="2818" max="2819" width="106.7109375" style="68" hidden="1"/>
    <col min="2820" max="2825" width="106.85546875" style="68" hidden="1"/>
    <col min="2826" max="2826" width="6.5703125" style="68" hidden="1"/>
    <col min="2827" max="3072" width="9.140625" style="68" hidden="1"/>
    <col min="3073" max="3073" width="143.5703125" style="68" hidden="1"/>
    <col min="3074" max="3075" width="106.7109375" style="68" hidden="1"/>
    <col min="3076" max="3081" width="106.85546875" style="68" hidden="1"/>
    <col min="3082" max="3082" width="6.5703125" style="68" hidden="1"/>
    <col min="3083" max="3328" width="9.140625" style="68" hidden="1"/>
    <col min="3329" max="3329" width="143.5703125" style="68" hidden="1"/>
    <col min="3330" max="3331" width="106.7109375" style="68" hidden="1"/>
    <col min="3332" max="3337" width="106.85546875" style="68" hidden="1"/>
    <col min="3338" max="3338" width="6.5703125" style="68" hidden="1"/>
    <col min="3339" max="3584" width="9.140625" style="68" hidden="1"/>
    <col min="3585" max="3585" width="143.5703125" style="68" hidden="1"/>
    <col min="3586" max="3587" width="106.7109375" style="68" hidden="1"/>
    <col min="3588" max="3593" width="106.85546875" style="68" hidden="1"/>
    <col min="3594" max="3594" width="6.5703125" style="68" hidden="1"/>
    <col min="3595" max="3840" width="9.140625" style="68" hidden="1"/>
    <col min="3841" max="3841" width="143.5703125" style="68" hidden="1"/>
    <col min="3842" max="3843" width="106.7109375" style="68" hidden="1"/>
    <col min="3844" max="3849" width="106.85546875" style="68" hidden="1"/>
    <col min="3850" max="3850" width="6.5703125" style="68" hidden="1"/>
    <col min="3851" max="4096" width="9.140625" style="68" hidden="1"/>
    <col min="4097" max="4097" width="143.5703125" style="68" hidden="1"/>
    <col min="4098" max="4099" width="106.7109375" style="68" hidden="1"/>
    <col min="4100" max="4105" width="106.85546875" style="68" hidden="1"/>
    <col min="4106" max="4106" width="6.5703125" style="68" hidden="1"/>
    <col min="4107" max="4352" width="9.140625" style="68" hidden="1"/>
    <col min="4353" max="4353" width="143.5703125" style="68" hidden="1"/>
    <col min="4354" max="4355" width="106.7109375" style="68" hidden="1"/>
    <col min="4356" max="4361" width="106.85546875" style="68" hidden="1"/>
    <col min="4362" max="4362" width="6.5703125" style="68" hidden="1"/>
    <col min="4363" max="4608" width="9.140625" style="68" hidden="1"/>
    <col min="4609" max="4609" width="143.5703125" style="68" hidden="1"/>
    <col min="4610" max="4611" width="106.7109375" style="68" hidden="1"/>
    <col min="4612" max="4617" width="106.85546875" style="68" hidden="1"/>
    <col min="4618" max="4618" width="6.5703125" style="68" hidden="1"/>
    <col min="4619" max="4864" width="9.140625" style="68" hidden="1"/>
    <col min="4865" max="4865" width="143.5703125" style="68" hidden="1"/>
    <col min="4866" max="4867" width="106.7109375" style="68" hidden="1"/>
    <col min="4868" max="4873" width="106.85546875" style="68" hidden="1"/>
    <col min="4874" max="4874" width="6.5703125" style="68" hidden="1"/>
    <col min="4875" max="5120" width="9.140625" style="68" hidden="1"/>
    <col min="5121" max="5121" width="143.5703125" style="68" hidden="1"/>
    <col min="5122" max="5123" width="106.7109375" style="68" hidden="1"/>
    <col min="5124" max="5129" width="106.85546875" style="68" hidden="1"/>
    <col min="5130" max="5130" width="6.5703125" style="68" hidden="1"/>
    <col min="5131" max="5376" width="9.140625" style="68" hidden="1"/>
    <col min="5377" max="5377" width="143.5703125" style="68" hidden="1"/>
    <col min="5378" max="5379" width="106.7109375" style="68" hidden="1"/>
    <col min="5380" max="5385" width="106.85546875" style="68" hidden="1"/>
    <col min="5386" max="5386" width="6.5703125" style="68" hidden="1"/>
    <col min="5387" max="5632" width="9.140625" style="68" hidden="1"/>
    <col min="5633" max="5633" width="143.5703125" style="68" hidden="1"/>
    <col min="5634" max="5635" width="106.7109375" style="68" hidden="1"/>
    <col min="5636" max="5641" width="106.85546875" style="68" hidden="1"/>
    <col min="5642" max="5642" width="6.5703125" style="68" hidden="1"/>
    <col min="5643" max="5888" width="9.140625" style="68" hidden="1"/>
    <col min="5889" max="5889" width="143.5703125" style="68" hidden="1"/>
    <col min="5890" max="5891" width="106.7109375" style="68" hidden="1"/>
    <col min="5892" max="5897" width="106.85546875" style="68" hidden="1"/>
    <col min="5898" max="5898" width="6.5703125" style="68" hidden="1"/>
    <col min="5899" max="6144" width="9.140625" style="68" hidden="1"/>
    <col min="6145" max="6145" width="143.5703125" style="68" hidden="1"/>
    <col min="6146" max="6147" width="106.7109375" style="68" hidden="1"/>
    <col min="6148" max="6153" width="106.85546875" style="68" hidden="1"/>
    <col min="6154" max="6154" width="6.5703125" style="68" hidden="1"/>
    <col min="6155" max="6400" width="9.140625" style="68" hidden="1"/>
    <col min="6401" max="6401" width="143.5703125" style="68" hidden="1"/>
    <col min="6402" max="6403" width="106.7109375" style="68" hidden="1"/>
    <col min="6404" max="6409" width="106.85546875" style="68" hidden="1"/>
    <col min="6410" max="6410" width="6.5703125" style="68" hidden="1"/>
    <col min="6411" max="6656" width="9.140625" style="68" hidden="1"/>
    <col min="6657" max="6657" width="143.5703125" style="68" hidden="1"/>
    <col min="6658" max="6659" width="106.7109375" style="68" hidden="1"/>
    <col min="6660" max="6665" width="106.85546875" style="68" hidden="1"/>
    <col min="6666" max="6666" width="6.5703125" style="68" hidden="1"/>
    <col min="6667" max="6912" width="9.140625" style="68" hidden="1"/>
    <col min="6913" max="6913" width="143.5703125" style="68" hidden="1"/>
    <col min="6914" max="6915" width="106.7109375" style="68" hidden="1"/>
    <col min="6916" max="6921" width="106.85546875" style="68" hidden="1"/>
    <col min="6922" max="6922" width="6.5703125" style="68" hidden="1"/>
    <col min="6923" max="7168" width="9.140625" style="68" hidden="1"/>
    <col min="7169" max="7169" width="143.5703125" style="68" hidden="1"/>
    <col min="7170" max="7171" width="106.7109375" style="68" hidden="1"/>
    <col min="7172" max="7177" width="106.85546875" style="68" hidden="1"/>
    <col min="7178" max="7178" width="6.5703125" style="68" hidden="1"/>
    <col min="7179" max="7424" width="9.140625" style="68" hidden="1"/>
    <col min="7425" max="7425" width="143.5703125" style="68" hidden="1"/>
    <col min="7426" max="7427" width="106.7109375" style="68" hidden="1"/>
    <col min="7428" max="7433" width="106.85546875" style="68" hidden="1"/>
    <col min="7434" max="7434" width="6.5703125" style="68" hidden="1"/>
    <col min="7435" max="7680" width="9.140625" style="68" hidden="1"/>
    <col min="7681" max="7681" width="143.5703125" style="68" hidden="1"/>
    <col min="7682" max="7683" width="106.7109375" style="68" hidden="1"/>
    <col min="7684" max="7689" width="106.85546875" style="68" hidden="1"/>
    <col min="7690" max="7690" width="6.5703125" style="68" hidden="1"/>
    <col min="7691" max="7936" width="9.140625" style="68" hidden="1"/>
    <col min="7937" max="7937" width="143.5703125" style="68" hidden="1"/>
    <col min="7938" max="7939" width="106.7109375" style="68" hidden="1"/>
    <col min="7940" max="7945" width="106.85546875" style="68" hidden="1"/>
    <col min="7946" max="7946" width="6.5703125" style="68" hidden="1"/>
    <col min="7947" max="8192" width="9.140625" style="68" hidden="1"/>
    <col min="8193" max="8193" width="143.5703125" style="68" hidden="1"/>
    <col min="8194" max="8195" width="106.7109375" style="68" hidden="1"/>
    <col min="8196" max="8201" width="106.85546875" style="68" hidden="1"/>
    <col min="8202" max="8202" width="6.5703125" style="68" hidden="1"/>
    <col min="8203" max="8448" width="9.140625" style="68" hidden="1"/>
    <col min="8449" max="8449" width="143.5703125" style="68" hidden="1"/>
    <col min="8450" max="8451" width="106.7109375" style="68" hidden="1"/>
    <col min="8452" max="8457" width="106.85546875" style="68" hidden="1"/>
    <col min="8458" max="8458" width="6.5703125" style="68" hidden="1"/>
    <col min="8459" max="8704" width="9.140625" style="68" hidden="1"/>
    <col min="8705" max="8705" width="143.5703125" style="68" hidden="1"/>
    <col min="8706" max="8707" width="106.7109375" style="68" hidden="1"/>
    <col min="8708" max="8713" width="106.85546875" style="68" hidden="1"/>
    <col min="8714" max="8714" width="6.5703125" style="68" hidden="1"/>
    <col min="8715" max="8960" width="9.140625" style="68" hidden="1"/>
    <col min="8961" max="8961" width="143.5703125" style="68" hidden="1"/>
    <col min="8962" max="8963" width="106.7109375" style="68" hidden="1"/>
    <col min="8964" max="8969" width="106.85546875" style="68" hidden="1"/>
    <col min="8970" max="8970" width="6.5703125" style="68" hidden="1"/>
    <col min="8971" max="9216" width="9.140625" style="68" hidden="1"/>
    <col min="9217" max="9217" width="143.5703125" style="68" hidden="1"/>
    <col min="9218" max="9219" width="106.7109375" style="68" hidden="1"/>
    <col min="9220" max="9225" width="106.85546875" style="68" hidden="1"/>
    <col min="9226" max="9226" width="6.5703125" style="68" hidden="1"/>
    <col min="9227" max="9472" width="9.140625" style="68" hidden="1"/>
    <col min="9473" max="9473" width="143.5703125" style="68" hidden="1"/>
    <col min="9474" max="9475" width="106.7109375" style="68" hidden="1"/>
    <col min="9476" max="9481" width="106.85546875" style="68" hidden="1"/>
    <col min="9482" max="9482" width="6.5703125" style="68" hidden="1"/>
    <col min="9483" max="9728" width="9.140625" style="68" hidden="1"/>
    <col min="9729" max="9729" width="143.5703125" style="68" hidden="1"/>
    <col min="9730" max="9731" width="106.7109375" style="68" hidden="1"/>
    <col min="9732" max="9737" width="106.85546875" style="68" hidden="1"/>
    <col min="9738" max="9738" width="6.5703125" style="68" hidden="1"/>
    <col min="9739" max="9984" width="9.140625" style="68" hidden="1"/>
    <col min="9985" max="9985" width="143.5703125" style="68" hidden="1"/>
    <col min="9986" max="9987" width="106.7109375" style="68" hidden="1"/>
    <col min="9988" max="9993" width="106.85546875" style="68" hidden="1"/>
    <col min="9994" max="9994" width="6.5703125" style="68" hidden="1"/>
    <col min="9995" max="10240" width="9.140625" style="68" hidden="1"/>
    <col min="10241" max="10241" width="143.5703125" style="68" hidden="1"/>
    <col min="10242" max="10243" width="106.7109375" style="68" hidden="1"/>
    <col min="10244" max="10249" width="106.85546875" style="68" hidden="1"/>
    <col min="10250" max="10250" width="6.5703125" style="68" hidden="1"/>
    <col min="10251" max="10496" width="9.140625" style="68" hidden="1"/>
    <col min="10497" max="10497" width="143.5703125" style="68" hidden="1"/>
    <col min="10498" max="10499" width="106.7109375" style="68" hidden="1"/>
    <col min="10500" max="10505" width="106.85546875" style="68" hidden="1"/>
    <col min="10506" max="10506" width="6.5703125" style="68" hidden="1"/>
    <col min="10507" max="10752" width="9.140625" style="68" hidden="1"/>
    <col min="10753" max="10753" width="143.5703125" style="68" hidden="1"/>
    <col min="10754" max="10755" width="106.7109375" style="68" hidden="1"/>
    <col min="10756" max="10761" width="106.85546875" style="68" hidden="1"/>
    <col min="10762" max="10762" width="6.5703125" style="68" hidden="1"/>
    <col min="10763" max="11008" width="9.140625" style="68" hidden="1"/>
    <col min="11009" max="11009" width="143.5703125" style="68" hidden="1"/>
    <col min="11010" max="11011" width="106.7109375" style="68" hidden="1"/>
    <col min="11012" max="11017" width="106.85546875" style="68" hidden="1"/>
    <col min="11018" max="11018" width="6.5703125" style="68" hidden="1"/>
    <col min="11019" max="11264" width="9.140625" style="68" hidden="1"/>
    <col min="11265" max="11265" width="143.5703125" style="68" hidden="1"/>
    <col min="11266" max="11267" width="106.7109375" style="68" hidden="1"/>
    <col min="11268" max="11273" width="106.85546875" style="68" hidden="1"/>
    <col min="11274" max="11274" width="6.5703125" style="68" hidden="1"/>
    <col min="11275" max="11520" width="9.140625" style="68" hidden="1"/>
    <col min="11521" max="11521" width="143.5703125" style="68" hidden="1"/>
    <col min="11522" max="11523" width="106.7109375" style="68" hidden="1"/>
    <col min="11524" max="11529" width="106.85546875" style="68" hidden="1"/>
    <col min="11530" max="11530" width="6.5703125" style="68" hidden="1"/>
    <col min="11531" max="11776" width="9.140625" style="68" hidden="1"/>
    <col min="11777" max="11777" width="143.5703125" style="68" hidden="1"/>
    <col min="11778" max="11779" width="106.7109375" style="68" hidden="1"/>
    <col min="11780" max="11785" width="106.85546875" style="68" hidden="1"/>
    <col min="11786" max="11786" width="6.5703125" style="68" hidden="1"/>
    <col min="11787" max="12032" width="9.140625" style="68" hidden="1"/>
    <col min="12033" max="12033" width="143.5703125" style="68" hidden="1"/>
    <col min="12034" max="12035" width="106.7109375" style="68" hidden="1"/>
    <col min="12036" max="12041" width="106.85546875" style="68" hidden="1"/>
    <col min="12042" max="12042" width="6.5703125" style="68" hidden="1"/>
    <col min="12043" max="12288" width="9.140625" style="68" hidden="1"/>
    <col min="12289" max="12289" width="143.5703125" style="68" hidden="1"/>
    <col min="12290" max="12291" width="106.7109375" style="68" hidden="1"/>
    <col min="12292" max="12297" width="106.85546875" style="68" hidden="1"/>
    <col min="12298" max="12298" width="6.5703125" style="68" hidden="1"/>
    <col min="12299" max="12544" width="9.140625" style="68" hidden="1"/>
    <col min="12545" max="12545" width="143.5703125" style="68" hidden="1"/>
    <col min="12546" max="12547" width="106.7109375" style="68" hidden="1"/>
    <col min="12548" max="12553" width="106.85546875" style="68" hidden="1"/>
    <col min="12554" max="12554" width="6.5703125" style="68" hidden="1"/>
    <col min="12555" max="12800" width="9.140625" style="68" hidden="1"/>
    <col min="12801" max="12801" width="143.5703125" style="68" hidden="1"/>
    <col min="12802" max="12803" width="106.7109375" style="68" hidden="1"/>
    <col min="12804" max="12809" width="106.85546875" style="68" hidden="1"/>
    <col min="12810" max="12810" width="6.5703125" style="68" hidden="1"/>
    <col min="12811" max="13056" width="9.140625" style="68" hidden="1"/>
    <col min="13057" max="13057" width="143.5703125" style="68" hidden="1"/>
    <col min="13058" max="13059" width="106.7109375" style="68" hidden="1"/>
    <col min="13060" max="13065" width="106.85546875" style="68" hidden="1"/>
    <col min="13066" max="13066" width="6.5703125" style="68" hidden="1"/>
    <col min="13067" max="13312" width="9.140625" style="68" hidden="1"/>
    <col min="13313" max="13313" width="143.5703125" style="68" hidden="1"/>
    <col min="13314" max="13315" width="106.7109375" style="68" hidden="1"/>
    <col min="13316" max="13321" width="106.85546875" style="68" hidden="1"/>
    <col min="13322" max="13322" width="6.5703125" style="68" hidden="1"/>
    <col min="13323" max="13568" width="9.140625" style="68" hidden="1"/>
    <col min="13569" max="13569" width="143.5703125" style="68" hidden="1"/>
    <col min="13570" max="13571" width="106.7109375" style="68" hidden="1"/>
    <col min="13572" max="13577" width="106.85546875" style="68" hidden="1"/>
    <col min="13578" max="13578" width="6.5703125" style="68" hidden="1"/>
    <col min="13579" max="13824" width="9.140625" style="68" hidden="1"/>
    <col min="13825" max="13825" width="143.5703125" style="68" hidden="1"/>
    <col min="13826" max="13827" width="106.7109375" style="68" hidden="1"/>
    <col min="13828" max="13833" width="106.85546875" style="68" hidden="1"/>
    <col min="13834" max="13834" width="6.5703125" style="68" hidden="1"/>
    <col min="13835" max="14080" width="9.140625" style="68" hidden="1"/>
    <col min="14081" max="14081" width="143.5703125" style="68" hidden="1"/>
    <col min="14082" max="14083" width="106.7109375" style="68" hidden="1"/>
    <col min="14084" max="14089" width="106.85546875" style="68" hidden="1"/>
    <col min="14090" max="14090" width="6.5703125" style="68" hidden="1"/>
    <col min="14091" max="14336" width="9.140625" style="68" hidden="1"/>
    <col min="14337" max="14337" width="143.5703125" style="68" hidden="1"/>
    <col min="14338" max="14339" width="106.7109375" style="68" hidden="1"/>
    <col min="14340" max="14345" width="106.85546875" style="68" hidden="1"/>
    <col min="14346" max="14346" width="6.5703125" style="68" hidden="1"/>
    <col min="14347" max="14592" width="9.140625" style="68" hidden="1"/>
    <col min="14593" max="14593" width="143.5703125" style="68" hidden="1"/>
    <col min="14594" max="14595" width="106.7109375" style="68" hidden="1"/>
    <col min="14596" max="14601" width="106.85546875" style="68" hidden="1"/>
    <col min="14602" max="14602" width="6.5703125" style="68" hidden="1"/>
    <col min="14603" max="14848" width="9.140625" style="68" hidden="1"/>
    <col min="14849" max="14849" width="143.5703125" style="68" hidden="1"/>
    <col min="14850" max="14851" width="106.7109375" style="68" hidden="1"/>
    <col min="14852" max="14857" width="106.85546875" style="68" hidden="1"/>
    <col min="14858" max="14858" width="6.5703125" style="68" hidden="1"/>
    <col min="14859" max="15104" width="9.140625" style="68" hidden="1"/>
    <col min="15105" max="15105" width="143.5703125" style="68" hidden="1"/>
    <col min="15106" max="15107" width="106.7109375" style="68" hidden="1"/>
    <col min="15108" max="15113" width="106.85546875" style="68" hidden="1"/>
    <col min="15114" max="15114" width="6.5703125" style="68" hidden="1"/>
    <col min="15115" max="15360" width="9.140625" style="68" hidden="1"/>
    <col min="15361" max="15361" width="143.5703125" style="68" hidden="1"/>
    <col min="15362" max="15363" width="106.7109375" style="68" hidden="1"/>
    <col min="15364" max="15369" width="106.85546875" style="68" hidden="1"/>
    <col min="15370" max="15370" width="6.5703125" style="68" hidden="1"/>
    <col min="15371" max="15616" width="9.140625" style="68" hidden="1"/>
    <col min="15617" max="15617" width="143.5703125" style="68" hidden="1"/>
    <col min="15618" max="15619" width="106.7109375" style="68" hidden="1"/>
    <col min="15620" max="15625" width="106.85546875" style="68" hidden="1"/>
    <col min="15626" max="15626" width="6.5703125" style="68" hidden="1"/>
    <col min="15627" max="15872" width="9.140625" style="68" hidden="1"/>
    <col min="15873" max="15873" width="143.5703125" style="68" hidden="1"/>
    <col min="15874" max="15875" width="106.7109375" style="68" hidden="1"/>
    <col min="15876" max="15881" width="106.85546875" style="68" hidden="1"/>
    <col min="15882" max="15882" width="6.5703125" style="68" hidden="1"/>
    <col min="15883" max="16128" width="9.140625" style="68" hidden="1"/>
    <col min="16129" max="16129" width="143.5703125" style="68" hidden="1"/>
    <col min="16130" max="16131" width="106.7109375" style="68" hidden="1"/>
    <col min="16132" max="16137" width="106.85546875" style="68" hidden="1"/>
    <col min="16138" max="16138" width="6.5703125" style="68" hidden="1"/>
    <col min="16139" max="16384" width="9.140625" style="68" hidden="1"/>
  </cols>
  <sheetData>
    <row r="1" spans="1:26" s="66" customFormat="1" ht="5.25" hidden="1" customHeight="1">
      <c r="A1" s="470"/>
      <c r="B1" s="471"/>
      <c r="C1" s="569"/>
      <c r="D1" s="471"/>
      <c r="E1" s="471"/>
      <c r="F1" s="471"/>
      <c r="G1" s="471"/>
      <c r="H1" s="471"/>
      <c r="I1" s="471"/>
      <c r="J1" s="570"/>
    </row>
    <row r="2" spans="1:26" s="319" customFormat="1" ht="145.5" customHeight="1">
      <c r="A2" s="964" t="s">
        <v>59</v>
      </c>
      <c r="B2" s="964"/>
      <c r="C2" s="964"/>
      <c r="D2" s="964"/>
      <c r="E2" s="964"/>
      <c r="F2" s="964"/>
      <c r="G2" s="964"/>
      <c r="H2" s="964"/>
      <c r="I2" s="964"/>
      <c r="J2" s="570"/>
    </row>
    <row r="3" spans="1:26" s="319" customFormat="1" ht="75" customHeight="1">
      <c r="A3" s="964" t="s">
        <v>1089</v>
      </c>
      <c r="B3" s="964"/>
      <c r="C3" s="964"/>
      <c r="D3" s="964"/>
      <c r="E3" s="964"/>
      <c r="F3" s="964"/>
      <c r="G3" s="964"/>
      <c r="H3" s="964"/>
      <c r="I3" s="964"/>
      <c r="J3" s="570"/>
    </row>
    <row r="4" spans="1:26" s="319" customFormat="1" ht="63" customHeight="1">
      <c r="A4" s="964" t="s">
        <v>1580</v>
      </c>
      <c r="B4" s="964"/>
      <c r="C4" s="964"/>
      <c r="D4" s="964"/>
      <c r="E4" s="964"/>
      <c r="F4" s="964"/>
      <c r="G4" s="964"/>
      <c r="H4" s="964"/>
      <c r="I4" s="964"/>
      <c r="J4" s="570"/>
    </row>
    <row r="5" spans="1:26" s="318" customFormat="1" ht="144.75" customHeight="1">
      <c r="A5" s="965" t="s">
        <v>2</v>
      </c>
      <c r="B5" s="965"/>
      <c r="C5" s="965"/>
      <c r="D5" s="965"/>
      <c r="E5" s="965"/>
      <c r="F5" s="965"/>
      <c r="G5" s="965"/>
      <c r="H5" s="965"/>
      <c r="I5" s="965"/>
      <c r="J5" s="571"/>
    </row>
    <row r="6" spans="1:26" ht="6" customHeight="1">
      <c r="A6" s="637"/>
      <c r="B6" s="638"/>
      <c r="C6" s="639"/>
      <c r="D6" s="638"/>
      <c r="E6" s="638"/>
      <c r="F6" s="638"/>
      <c r="G6" s="638"/>
      <c r="H6" s="638"/>
      <c r="I6" s="638"/>
    </row>
    <row r="7" spans="1:26" ht="93.75" customHeight="1">
      <c r="A7" s="640"/>
      <c r="B7" s="641"/>
      <c r="C7" s="642"/>
      <c r="D7" s="643"/>
      <c r="E7" s="643"/>
      <c r="F7" s="641"/>
      <c r="G7" s="641"/>
      <c r="H7" s="641"/>
      <c r="I7" s="641"/>
      <c r="J7" s="575"/>
    </row>
    <row r="8" spans="1:26" s="577" customFormat="1" ht="92.25" customHeight="1">
      <c r="A8" s="576"/>
      <c r="B8" s="969" t="s">
        <v>371</v>
      </c>
      <c r="C8" s="969"/>
      <c r="D8" s="969"/>
      <c r="E8" s="969"/>
      <c r="F8" s="969"/>
      <c r="G8" s="969"/>
      <c r="H8" s="969"/>
      <c r="I8" s="969"/>
      <c r="J8" s="575"/>
      <c r="Y8" s="577">
        <v>1</v>
      </c>
      <c r="Z8" s="577">
        <v>1</v>
      </c>
    </row>
    <row r="9" spans="1:26" s="584" customFormat="1" ht="262.5" customHeight="1">
      <c r="A9" s="578"/>
      <c r="B9" s="578" t="s">
        <v>1060</v>
      </c>
      <c r="C9" s="579" t="s">
        <v>1061</v>
      </c>
      <c r="D9" s="578" t="s">
        <v>1062</v>
      </c>
      <c r="E9" s="580" t="s">
        <v>1063</v>
      </c>
      <c r="F9" s="581" t="s">
        <v>1064</v>
      </c>
      <c r="G9" s="580" t="s">
        <v>1065</v>
      </c>
      <c r="H9" s="578" t="s">
        <v>1066</v>
      </c>
      <c r="I9" s="581" t="s">
        <v>65</v>
      </c>
      <c r="J9" s="582"/>
      <c r="K9" s="583"/>
      <c r="L9" s="583"/>
      <c r="M9" s="582"/>
      <c r="N9" s="583"/>
      <c r="O9" s="583"/>
      <c r="P9" s="582"/>
      <c r="Q9" s="583"/>
      <c r="Y9" s="584">
        <v>1</v>
      </c>
      <c r="Z9" s="584">
        <v>1</v>
      </c>
    </row>
    <row r="10" spans="1:26" ht="186" customHeight="1">
      <c r="A10" s="644" t="s">
        <v>1071</v>
      </c>
      <c r="B10" s="586">
        <v>10434156.60795</v>
      </c>
      <c r="C10" s="586">
        <v>367337.10755000002</v>
      </c>
      <c r="D10" s="586">
        <v>9824.1</v>
      </c>
      <c r="E10" s="586">
        <v>1862.31953</v>
      </c>
      <c r="F10" s="586">
        <v>9924.7465800000009</v>
      </c>
      <c r="G10" s="586">
        <v>70078.48921</v>
      </c>
      <c r="H10" s="586">
        <v>5530903.7376800003</v>
      </c>
      <c r="I10" s="586">
        <v>16424087.1085</v>
      </c>
      <c r="J10" s="575"/>
    </row>
    <row r="11" spans="1:26" ht="186" customHeight="1">
      <c r="A11" s="644" t="s">
        <v>1072</v>
      </c>
      <c r="B11" s="586">
        <v>852403.93599999999</v>
      </c>
      <c r="C11" s="586">
        <v>34191.511630000001</v>
      </c>
      <c r="D11" s="586">
        <v>0</v>
      </c>
      <c r="E11" s="586">
        <v>73.108890000000002</v>
      </c>
      <c r="F11" s="586">
        <v>483.03520000000003</v>
      </c>
      <c r="G11" s="586">
        <v>3460.4642000000003</v>
      </c>
      <c r="H11" s="586">
        <v>177187.22121000002</v>
      </c>
      <c r="I11" s="586">
        <v>1067799.2771300001</v>
      </c>
      <c r="J11" s="575"/>
    </row>
    <row r="12" spans="1:26" ht="186" customHeight="1">
      <c r="A12" s="644" t="s">
        <v>1073</v>
      </c>
      <c r="B12" s="586">
        <v>60727.25417</v>
      </c>
      <c r="C12" s="586">
        <v>0</v>
      </c>
      <c r="D12" s="586">
        <v>0</v>
      </c>
      <c r="E12" s="586">
        <v>0</v>
      </c>
      <c r="F12" s="586">
        <v>0</v>
      </c>
      <c r="G12" s="586">
        <v>0</v>
      </c>
      <c r="H12" s="586">
        <v>4818.8231500000002</v>
      </c>
      <c r="I12" s="586">
        <v>65546.077319999997</v>
      </c>
      <c r="J12" s="575"/>
    </row>
    <row r="13" spans="1:26" ht="186" customHeight="1">
      <c r="A13" s="644" t="s">
        <v>1083</v>
      </c>
      <c r="B13" s="586">
        <v>7832515.63026</v>
      </c>
      <c r="C13" s="586">
        <v>64455.391790000001</v>
      </c>
      <c r="D13" s="586">
        <v>27392.92614</v>
      </c>
      <c r="E13" s="586">
        <v>1440.8146000000002</v>
      </c>
      <c r="F13" s="586">
        <v>59476.58827</v>
      </c>
      <c r="G13" s="586">
        <v>7393.9034699999993</v>
      </c>
      <c r="H13" s="586">
        <v>744.55856999999992</v>
      </c>
      <c r="I13" s="586">
        <v>7993419.8131000008</v>
      </c>
      <c r="J13" s="575"/>
    </row>
    <row r="14" spans="1:26" ht="186" customHeight="1">
      <c r="A14" s="644" t="s">
        <v>1076</v>
      </c>
      <c r="B14" s="586">
        <v>3566844.2934099999</v>
      </c>
      <c r="C14" s="586">
        <v>27153.298429999999</v>
      </c>
      <c r="D14" s="586">
        <v>16291.267539999999</v>
      </c>
      <c r="E14" s="586">
        <v>1593.5493700000002</v>
      </c>
      <c r="F14" s="586">
        <v>36998.907149999999</v>
      </c>
      <c r="G14" s="586">
        <v>23744.440989999999</v>
      </c>
      <c r="H14" s="586">
        <v>68815.564370000007</v>
      </c>
      <c r="I14" s="586">
        <v>3741441.3212600001</v>
      </c>
      <c r="J14" s="575"/>
    </row>
    <row r="15" spans="1:26" ht="186" customHeight="1">
      <c r="A15" s="644" t="s">
        <v>1077</v>
      </c>
      <c r="B15" s="586">
        <v>3662109.5264699999</v>
      </c>
      <c r="C15" s="586">
        <v>12441.52399</v>
      </c>
      <c r="D15" s="586">
        <v>30250.063120000003</v>
      </c>
      <c r="E15" s="586">
        <v>1051.1876499999998</v>
      </c>
      <c r="F15" s="586">
        <v>19024.613300000001</v>
      </c>
      <c r="G15" s="586">
        <v>1764.72705</v>
      </c>
      <c r="H15" s="586">
        <v>33448.111799999999</v>
      </c>
      <c r="I15" s="586">
        <v>3760089.7533800001</v>
      </c>
      <c r="J15" s="575"/>
    </row>
    <row r="16" spans="1:26" ht="186" customHeight="1">
      <c r="A16" s="644" t="s">
        <v>1078</v>
      </c>
      <c r="B16" s="586">
        <v>1338770.30696</v>
      </c>
      <c r="C16" s="586">
        <v>26577.621500000001</v>
      </c>
      <c r="D16" s="586">
        <v>5266.8439600000002</v>
      </c>
      <c r="E16" s="586">
        <v>1618.74449</v>
      </c>
      <c r="F16" s="586">
        <v>14606.645970000001</v>
      </c>
      <c r="G16" s="586">
        <v>13072.31646</v>
      </c>
      <c r="H16" s="586">
        <v>109535.57119</v>
      </c>
      <c r="I16" s="586">
        <v>1509448.0505299999</v>
      </c>
      <c r="J16" s="575"/>
    </row>
    <row r="17" spans="1:10" ht="186" customHeight="1">
      <c r="A17" s="644" t="s">
        <v>1079</v>
      </c>
      <c r="B17" s="586">
        <v>0</v>
      </c>
      <c r="C17" s="586">
        <v>0</v>
      </c>
      <c r="D17" s="586">
        <v>0</v>
      </c>
      <c r="E17" s="586">
        <v>0</v>
      </c>
      <c r="F17" s="586">
        <v>0</v>
      </c>
      <c r="G17" s="586">
        <v>0</v>
      </c>
      <c r="H17" s="586">
        <v>0</v>
      </c>
      <c r="I17" s="586">
        <v>0</v>
      </c>
      <c r="J17" s="575"/>
    </row>
    <row r="18" spans="1:10" ht="186" customHeight="1">
      <c r="A18" s="644" t="s">
        <v>1080</v>
      </c>
      <c r="B18" s="586">
        <v>0</v>
      </c>
      <c r="C18" s="586">
        <v>0</v>
      </c>
      <c r="D18" s="586">
        <v>0</v>
      </c>
      <c r="E18" s="586">
        <v>0</v>
      </c>
      <c r="F18" s="586">
        <v>0</v>
      </c>
      <c r="G18" s="586">
        <v>0</v>
      </c>
      <c r="H18" s="586">
        <v>0</v>
      </c>
      <c r="I18" s="586">
        <v>0</v>
      </c>
      <c r="J18" s="575"/>
    </row>
    <row r="19" spans="1:10" ht="186" customHeight="1">
      <c r="A19" s="644" t="s">
        <v>1081</v>
      </c>
      <c r="B19" s="586">
        <v>0</v>
      </c>
      <c r="C19" s="586">
        <v>0</v>
      </c>
      <c r="D19" s="586">
        <v>0</v>
      </c>
      <c r="E19" s="586">
        <v>0</v>
      </c>
      <c r="F19" s="586">
        <v>0</v>
      </c>
      <c r="G19" s="586">
        <v>0</v>
      </c>
      <c r="H19" s="586">
        <v>0</v>
      </c>
      <c r="I19" s="586">
        <v>0</v>
      </c>
      <c r="J19" s="575"/>
    </row>
    <row r="20" spans="1:10" ht="186" customHeight="1">
      <c r="A20" s="644" t="s">
        <v>1082</v>
      </c>
      <c r="B20" s="587">
        <v>0</v>
      </c>
      <c r="C20" s="587">
        <v>0</v>
      </c>
      <c r="D20" s="587">
        <v>0</v>
      </c>
      <c r="E20" s="587">
        <v>0</v>
      </c>
      <c r="F20" s="587">
        <v>0</v>
      </c>
      <c r="G20" s="587">
        <v>0</v>
      </c>
      <c r="H20" s="587">
        <v>0</v>
      </c>
      <c r="I20" s="587">
        <v>0</v>
      </c>
      <c r="J20" s="575"/>
    </row>
    <row r="21" spans="1:10" ht="186" customHeight="1">
      <c r="A21" s="644" t="s">
        <v>1084</v>
      </c>
      <c r="B21" s="587">
        <v>2856676.91359</v>
      </c>
      <c r="C21" s="587">
        <v>7074.9312</v>
      </c>
      <c r="D21" s="587">
        <v>18960.506350000003</v>
      </c>
      <c r="E21" s="587">
        <v>776.10343</v>
      </c>
      <c r="F21" s="587">
        <v>37011.417829999999</v>
      </c>
      <c r="G21" s="587">
        <v>919.64032999999995</v>
      </c>
      <c r="H21" s="587">
        <v>751140.47042999999</v>
      </c>
      <c r="I21" s="587">
        <v>3672559.9831599998</v>
      </c>
      <c r="J21" s="575"/>
    </row>
    <row r="22" spans="1:10" ht="186" customHeight="1">
      <c r="A22" s="644" t="s">
        <v>1085</v>
      </c>
      <c r="B22" s="586">
        <v>653632.22789999994</v>
      </c>
      <c r="C22" s="586">
        <v>1496.67804</v>
      </c>
      <c r="D22" s="586">
        <v>3104.6490299999996</v>
      </c>
      <c r="E22" s="586">
        <v>104.27477</v>
      </c>
      <c r="F22" s="586">
        <v>1510.71316</v>
      </c>
      <c r="G22" s="586">
        <v>163.32392000000002</v>
      </c>
      <c r="H22" s="586">
        <v>8324.6046200000001</v>
      </c>
      <c r="I22" s="586">
        <v>668336.47144000011</v>
      </c>
      <c r="J22" s="575"/>
    </row>
    <row r="23" spans="1:10" ht="186" customHeight="1">
      <c r="A23" s="644" t="s">
        <v>1086</v>
      </c>
      <c r="B23" s="586">
        <v>935932.36830999993</v>
      </c>
      <c r="C23" s="586">
        <v>4102.9199500000004</v>
      </c>
      <c r="D23" s="586">
        <v>3441.0598</v>
      </c>
      <c r="E23" s="586">
        <v>0</v>
      </c>
      <c r="F23" s="586">
        <v>10030.81235</v>
      </c>
      <c r="G23" s="586">
        <v>869.15111000000002</v>
      </c>
      <c r="H23" s="586">
        <v>33882.286489999999</v>
      </c>
      <c r="I23" s="586">
        <v>988258.59800999996</v>
      </c>
      <c r="J23" s="575"/>
    </row>
    <row r="24" spans="1:10" ht="186" customHeight="1">
      <c r="A24" s="644" t="s">
        <v>1074</v>
      </c>
      <c r="B24" s="586">
        <v>5790539.7743999995</v>
      </c>
      <c r="C24" s="586">
        <v>230229.28193999999</v>
      </c>
      <c r="D24" s="586">
        <v>40560.60037</v>
      </c>
      <c r="E24" s="586">
        <v>5694.4031100000002</v>
      </c>
      <c r="F24" s="586">
        <v>130315.01179</v>
      </c>
      <c r="G24" s="586">
        <v>125917.35851000001</v>
      </c>
      <c r="H24" s="586">
        <v>1172084.9969200001</v>
      </c>
      <c r="I24" s="586">
        <v>7495341.4270399995</v>
      </c>
      <c r="J24" s="575"/>
    </row>
    <row r="25" spans="1:10" ht="186" customHeight="1">
      <c r="A25" s="644" t="s">
        <v>1075</v>
      </c>
      <c r="B25" s="586">
        <v>4118295.1028299998</v>
      </c>
      <c r="C25" s="586">
        <v>40602.367749999998</v>
      </c>
      <c r="D25" s="586">
        <v>10690.728560000001</v>
      </c>
      <c r="E25" s="586">
        <v>1393.4249199999999</v>
      </c>
      <c r="F25" s="586">
        <v>38675.548069999997</v>
      </c>
      <c r="G25" s="586">
        <v>23157.33712</v>
      </c>
      <c r="H25" s="586">
        <v>258359.96740999998</v>
      </c>
      <c r="I25" s="586">
        <v>4491174.4766600002</v>
      </c>
      <c r="J25" s="575"/>
    </row>
    <row r="26" spans="1:10" ht="186" customHeight="1">
      <c r="A26" s="644"/>
      <c r="B26" s="586"/>
      <c r="C26" s="586"/>
      <c r="D26" s="586"/>
      <c r="E26" s="586"/>
      <c r="F26" s="586"/>
      <c r="G26" s="586"/>
      <c r="H26" s="586"/>
      <c r="I26" s="586"/>
      <c r="J26" s="575"/>
    </row>
    <row r="27" spans="1:10" s="130" customFormat="1" ht="83.25" customHeight="1">
      <c r="A27" s="645" t="s">
        <v>1057</v>
      </c>
      <c r="B27" s="646">
        <f>SUM(B10:B25)</f>
        <v>42102603.942249998</v>
      </c>
      <c r="C27" s="646">
        <f t="shared" ref="C27:I27" si="0">SUM(C10:C25)</f>
        <v>815662.63377000007</v>
      </c>
      <c r="D27" s="646">
        <f t="shared" si="0"/>
        <v>165782.74487000002</v>
      </c>
      <c r="E27" s="646">
        <f t="shared" si="0"/>
        <v>15607.930760000001</v>
      </c>
      <c r="F27" s="646">
        <f t="shared" si="0"/>
        <v>358058.03967000003</v>
      </c>
      <c r="G27" s="646">
        <f t="shared" si="0"/>
        <v>270541.15237000003</v>
      </c>
      <c r="H27" s="646">
        <f t="shared" si="0"/>
        <v>8149245.9138399996</v>
      </c>
      <c r="I27" s="646">
        <f t="shared" si="0"/>
        <v>51877502.357529998</v>
      </c>
      <c r="J27" s="590"/>
    </row>
    <row r="28" spans="1:10" ht="27.75" customHeight="1" thickBot="1">
      <c r="A28" s="561"/>
      <c r="B28" s="562"/>
      <c r="C28" s="647"/>
      <c r="D28" s="563"/>
      <c r="E28" s="563"/>
      <c r="F28" s="563"/>
      <c r="G28" s="563"/>
      <c r="H28" s="563"/>
      <c r="I28" s="563"/>
      <c r="J28" s="575"/>
    </row>
    <row r="29" spans="1:10" ht="96.75" customHeight="1" thickTop="1">
      <c r="A29" s="572" t="s">
        <v>1067</v>
      </c>
      <c r="B29" s="73"/>
      <c r="C29" s="597"/>
      <c r="D29" s="532"/>
      <c r="E29" s="532"/>
      <c r="F29" s="532"/>
      <c r="G29" s="532"/>
      <c r="H29" s="532"/>
      <c r="I29" s="532"/>
    </row>
    <row r="30" spans="1:10" ht="13.5" customHeight="1">
      <c r="A30" s="77"/>
      <c r="B30" s="82"/>
      <c r="C30" s="598"/>
      <c r="D30" s="75"/>
      <c r="E30" s="75"/>
      <c r="F30" s="75"/>
      <c r="G30" s="75"/>
      <c r="H30" s="75"/>
      <c r="I30" s="75"/>
    </row>
    <row r="31" spans="1:10" ht="13.5" customHeight="1">
      <c r="A31" s="77"/>
      <c r="B31" s="82"/>
      <c r="C31" s="598"/>
      <c r="D31" s="75"/>
      <c r="E31" s="75"/>
      <c r="F31" s="75"/>
      <c r="G31" s="75"/>
      <c r="H31" s="75"/>
      <c r="I31" s="75"/>
    </row>
    <row r="32" spans="1:10" ht="13.5" hidden="1" customHeight="1">
      <c r="A32" s="77"/>
      <c r="B32" s="82"/>
      <c r="C32" s="598"/>
      <c r="D32" s="75"/>
      <c r="E32" s="75"/>
      <c r="F32" s="75"/>
      <c r="G32" s="75"/>
      <c r="H32" s="75"/>
      <c r="I32" s="75"/>
    </row>
    <row r="33" spans="1:9" ht="13.5" hidden="1" customHeight="1">
      <c r="A33" s="77"/>
      <c r="B33" s="82"/>
      <c r="C33" s="598"/>
      <c r="D33" s="75"/>
      <c r="E33" s="75"/>
      <c r="F33" s="75"/>
      <c r="G33" s="75"/>
      <c r="H33" s="75"/>
      <c r="I33" s="75"/>
    </row>
    <row r="34" spans="1:9" ht="13.5" hidden="1" customHeight="1">
      <c r="A34" s="77"/>
      <c r="B34" s="82"/>
      <c r="C34" s="598"/>
      <c r="D34" s="75"/>
      <c r="E34" s="75"/>
      <c r="F34" s="75"/>
      <c r="G34" s="75"/>
      <c r="H34" s="75"/>
      <c r="I34" s="75"/>
    </row>
    <row r="35" spans="1:9" ht="13.5" hidden="1" customHeight="1">
      <c r="A35" s="77"/>
      <c r="B35" s="82"/>
      <c r="C35" s="598"/>
      <c r="D35" s="75"/>
      <c r="E35" s="75"/>
      <c r="F35" s="75"/>
      <c r="G35" s="75"/>
      <c r="H35" s="75"/>
      <c r="I35" s="75"/>
    </row>
    <row r="36" spans="1:9" ht="13.5" hidden="1" customHeight="1">
      <c r="A36" s="76"/>
      <c r="B36" s="121"/>
      <c r="C36" s="598"/>
      <c r="D36" s="75"/>
      <c r="E36" s="75"/>
      <c r="F36" s="75"/>
      <c r="G36" s="75"/>
      <c r="H36" s="75"/>
      <c r="I36" s="75"/>
    </row>
    <row r="37" spans="1:9" ht="13.5" hidden="1" customHeight="1">
      <c r="A37" s="77"/>
      <c r="B37" s="121"/>
      <c r="C37" s="598"/>
      <c r="D37" s="75"/>
      <c r="E37" s="75"/>
      <c r="F37" s="75"/>
      <c r="G37" s="75"/>
      <c r="H37" s="75"/>
      <c r="I37" s="75"/>
    </row>
    <row r="38" spans="1:9" ht="13.5" hidden="1" customHeight="1">
      <c r="A38" s="77"/>
      <c r="B38" s="121"/>
      <c r="C38" s="598"/>
      <c r="D38" s="75"/>
      <c r="E38" s="75"/>
      <c r="F38" s="75"/>
      <c r="G38" s="75"/>
      <c r="H38" s="75"/>
      <c r="I38" s="75"/>
    </row>
    <row r="39" spans="1:9" ht="13.5" hidden="1" customHeight="1">
      <c r="A39" s="77"/>
      <c r="B39" s="121"/>
      <c r="C39" s="598"/>
      <c r="D39" s="75"/>
      <c r="E39" s="75"/>
      <c r="F39" s="75"/>
      <c r="G39" s="75"/>
      <c r="H39" s="75"/>
      <c r="I39" s="75"/>
    </row>
    <row r="40" spans="1:9" ht="13.5" hidden="1" customHeight="1">
      <c r="A40" s="77"/>
      <c r="B40" s="121"/>
      <c r="C40" s="598"/>
      <c r="D40" s="75"/>
      <c r="E40" s="75"/>
      <c r="F40" s="75"/>
      <c r="G40" s="75"/>
      <c r="H40" s="75"/>
      <c r="I40" s="75"/>
    </row>
    <row r="41" spans="1:9" ht="13.5" hidden="1" customHeight="1">
      <c r="A41" s="77"/>
      <c r="B41" s="121"/>
      <c r="C41" s="598"/>
      <c r="D41" s="75"/>
      <c r="E41" s="75"/>
      <c r="F41" s="75"/>
      <c r="G41" s="75"/>
      <c r="H41" s="75"/>
      <c r="I41" s="75"/>
    </row>
    <row r="42" spans="1:9" ht="13.5" hidden="1" customHeight="1">
      <c r="A42" s="76"/>
      <c r="B42" s="121"/>
      <c r="C42" s="598"/>
      <c r="D42" s="75"/>
      <c r="E42" s="75"/>
      <c r="F42" s="75"/>
      <c r="G42" s="75"/>
      <c r="H42" s="75"/>
      <c r="I42" s="75"/>
    </row>
    <row r="43" spans="1:9" ht="13.5" hidden="1" customHeight="1">
      <c r="A43" s="77"/>
      <c r="B43" s="82"/>
      <c r="C43" s="598"/>
      <c r="D43" s="75"/>
      <c r="E43" s="75"/>
      <c r="F43" s="75"/>
      <c r="G43" s="75"/>
      <c r="H43" s="75"/>
      <c r="I43" s="75"/>
    </row>
    <row r="44" spans="1:9" ht="13.5" hidden="1" customHeight="1">
      <c r="A44" s="77"/>
      <c r="B44" s="82"/>
      <c r="C44" s="598"/>
      <c r="D44" s="75"/>
      <c r="E44" s="75"/>
      <c r="F44" s="75"/>
      <c r="G44" s="75"/>
      <c r="H44" s="75"/>
      <c r="I44" s="75"/>
    </row>
    <row r="45" spans="1:9" ht="13.5" hidden="1" customHeight="1">
      <c r="A45" s="77"/>
      <c r="B45" s="82"/>
      <c r="C45" s="598"/>
      <c r="D45" s="75"/>
      <c r="E45" s="75"/>
      <c r="F45" s="75"/>
      <c r="G45" s="75"/>
      <c r="H45" s="75"/>
      <c r="I45" s="75"/>
    </row>
    <row r="46" spans="1:9" ht="13.5" hidden="1" customHeight="1">
      <c r="A46" s="76"/>
      <c r="B46" s="82"/>
      <c r="C46" s="598"/>
      <c r="D46" s="75"/>
      <c r="E46" s="75"/>
      <c r="F46" s="75"/>
      <c r="G46" s="75"/>
      <c r="H46" s="75"/>
      <c r="I46" s="75"/>
    </row>
    <row r="47" spans="1:9" ht="13.5" hidden="1" customHeight="1">
      <c r="A47" s="77"/>
      <c r="B47" s="82"/>
      <c r="C47" s="598"/>
      <c r="D47" s="75"/>
      <c r="E47" s="75"/>
      <c r="F47" s="75"/>
      <c r="G47" s="75"/>
      <c r="H47" s="75"/>
      <c r="I47" s="75"/>
    </row>
    <row r="48" spans="1:9" ht="13.5" hidden="1" customHeight="1">
      <c r="A48" s="77"/>
      <c r="B48" s="82"/>
      <c r="C48" s="598"/>
      <c r="D48" s="75"/>
      <c r="E48" s="75"/>
      <c r="F48" s="75"/>
      <c r="G48" s="75"/>
      <c r="H48" s="75"/>
      <c r="I48" s="75"/>
    </row>
    <row r="49" spans="1:9" ht="13.5" hidden="1" customHeight="1">
      <c r="A49" s="77"/>
      <c r="B49" s="82"/>
      <c r="C49" s="598"/>
      <c r="D49" s="75"/>
      <c r="E49" s="75"/>
      <c r="F49" s="75"/>
      <c r="G49" s="75"/>
      <c r="H49" s="75"/>
      <c r="I49" s="75"/>
    </row>
    <row r="50" spans="1:9" ht="13.5" hidden="1" customHeight="1">
      <c r="A50" s="77"/>
      <c r="B50" s="82"/>
      <c r="C50" s="598"/>
      <c r="D50" s="75"/>
      <c r="E50" s="75"/>
      <c r="F50" s="75"/>
      <c r="G50" s="75"/>
      <c r="H50" s="75"/>
      <c r="I50" s="75"/>
    </row>
    <row r="51" spans="1:9" ht="13.5" hidden="1" customHeight="1">
      <c r="A51" s="76"/>
      <c r="B51" s="82"/>
      <c r="C51" s="598"/>
      <c r="D51" s="75"/>
      <c r="E51" s="75"/>
      <c r="F51" s="75"/>
      <c r="G51" s="75"/>
      <c r="H51" s="75"/>
      <c r="I51" s="75"/>
    </row>
    <row r="52" spans="1:9" ht="13.5" hidden="1" customHeight="1">
      <c r="A52" s="77"/>
      <c r="B52" s="82"/>
      <c r="C52" s="598"/>
      <c r="D52" s="75"/>
      <c r="E52" s="75"/>
      <c r="F52" s="75"/>
      <c r="G52" s="75"/>
      <c r="H52" s="75"/>
      <c r="I52" s="75"/>
    </row>
    <row r="53" spans="1:9" ht="13.5" hidden="1" customHeight="1">
      <c r="A53" s="77"/>
      <c r="B53" s="82"/>
      <c r="C53" s="598"/>
      <c r="D53" s="75"/>
      <c r="E53" s="75"/>
      <c r="F53" s="75"/>
      <c r="G53" s="75"/>
      <c r="H53" s="75"/>
      <c r="I53" s="75"/>
    </row>
    <row r="54" spans="1:9" ht="13.5" hidden="1" customHeight="1">
      <c r="A54" s="77"/>
      <c r="B54" s="82"/>
      <c r="C54" s="598"/>
      <c r="D54" s="75"/>
      <c r="E54" s="75"/>
      <c r="F54" s="75"/>
      <c r="G54" s="75"/>
      <c r="H54" s="75"/>
      <c r="I54" s="75"/>
    </row>
    <row r="55" spans="1:9" ht="9" hidden="1" customHeight="1">
      <c r="A55" s="80"/>
      <c r="B55" s="82"/>
      <c r="C55" s="598"/>
      <c r="D55" s="75"/>
      <c r="E55" s="75"/>
      <c r="F55" s="75"/>
      <c r="G55" s="75"/>
      <c r="H55" s="75"/>
      <c r="I55" s="75"/>
    </row>
    <row r="56" spans="1:9" ht="9" hidden="1" customHeight="1">
      <c r="A56" s="80"/>
      <c r="B56" s="82"/>
      <c r="C56" s="598"/>
      <c r="D56" s="75"/>
      <c r="E56" s="75"/>
      <c r="F56" s="75"/>
      <c r="G56" s="75"/>
      <c r="H56" s="75"/>
      <c r="I56" s="75"/>
    </row>
    <row r="57" spans="1:9" ht="9" hidden="1" customHeight="1">
      <c r="A57" s="80"/>
      <c r="B57" s="82"/>
      <c r="C57" s="598"/>
      <c r="D57" s="75"/>
      <c r="E57" s="75"/>
      <c r="F57" s="75"/>
      <c r="G57" s="75"/>
      <c r="H57" s="75"/>
      <c r="I57" s="75"/>
    </row>
    <row r="58" spans="1:9" ht="9" hidden="1" customHeight="1">
      <c r="A58" s="80"/>
      <c r="B58" s="82"/>
      <c r="C58" s="598"/>
      <c r="D58" s="75"/>
      <c r="E58" s="75"/>
      <c r="F58" s="75"/>
      <c r="G58" s="75"/>
      <c r="H58" s="75"/>
      <c r="I58" s="75"/>
    </row>
    <row r="59" spans="1:9" ht="9" hidden="1" customHeight="1">
      <c r="A59" s="81"/>
      <c r="B59" s="82"/>
      <c r="C59" s="598"/>
      <c r="D59" s="75"/>
      <c r="E59" s="75"/>
      <c r="F59" s="75"/>
      <c r="G59" s="75"/>
      <c r="H59" s="75"/>
      <c r="I59" s="75"/>
    </row>
    <row r="60" spans="1:9" ht="9" hidden="1" customHeight="1">
      <c r="A60" s="81"/>
      <c r="C60" s="598"/>
      <c r="D60" s="75"/>
      <c r="E60" s="75"/>
      <c r="F60" s="75"/>
      <c r="G60" s="75"/>
      <c r="H60" s="75"/>
      <c r="I60" s="75"/>
    </row>
    <row r="61" spans="1:9" ht="9" hidden="1" customHeight="1">
      <c r="A61" s="76"/>
      <c r="C61" s="598"/>
      <c r="D61" s="75"/>
      <c r="E61" s="75"/>
      <c r="F61" s="75"/>
      <c r="G61" s="75"/>
      <c r="H61" s="75"/>
      <c r="I61" s="75"/>
    </row>
    <row r="62" spans="1:9" ht="9" hidden="1" customHeight="1">
      <c r="A62" s="77"/>
      <c r="C62" s="598"/>
      <c r="D62" s="75"/>
      <c r="E62" s="75"/>
      <c r="F62" s="75"/>
      <c r="G62" s="75"/>
      <c r="H62" s="75"/>
      <c r="I62" s="75"/>
    </row>
    <row r="63" spans="1:9" ht="9" hidden="1" customHeight="1">
      <c r="A63" s="77"/>
      <c r="C63" s="598"/>
      <c r="D63" s="75"/>
      <c r="E63" s="75"/>
      <c r="F63" s="75"/>
      <c r="G63" s="75"/>
      <c r="H63" s="75"/>
      <c r="I63" s="75"/>
    </row>
    <row r="64" spans="1:9" ht="9" hidden="1" customHeight="1">
      <c r="A64" s="77"/>
      <c r="C64" s="598"/>
      <c r="D64" s="75"/>
      <c r="E64" s="75"/>
      <c r="F64" s="75"/>
      <c r="G64" s="75"/>
      <c r="H64" s="75"/>
      <c r="I64" s="75"/>
    </row>
    <row r="65" spans="1:9" ht="9" hidden="1" customHeight="1">
      <c r="A65" s="77"/>
      <c r="C65" s="598"/>
      <c r="D65" s="75"/>
      <c r="E65" s="75"/>
      <c r="F65" s="75"/>
      <c r="G65" s="75"/>
      <c r="H65" s="75"/>
      <c r="I65" s="75"/>
    </row>
    <row r="66" spans="1:9" ht="9" hidden="1" customHeight="1">
      <c r="A66" s="80"/>
      <c r="C66" s="598"/>
      <c r="D66" s="75"/>
      <c r="E66" s="75"/>
      <c r="F66" s="75"/>
      <c r="G66" s="75"/>
      <c r="H66" s="75"/>
      <c r="I66" s="75"/>
    </row>
    <row r="67" spans="1:9" ht="9" hidden="1" customHeight="1">
      <c r="A67" s="76"/>
      <c r="C67" s="598"/>
      <c r="D67" s="75"/>
      <c r="E67" s="75"/>
      <c r="F67" s="75"/>
      <c r="G67" s="75"/>
      <c r="H67" s="75"/>
      <c r="I67" s="75"/>
    </row>
    <row r="68" spans="1:9" ht="9" hidden="1" customHeight="1">
      <c r="A68" s="77"/>
      <c r="C68" s="598"/>
      <c r="D68" s="75"/>
      <c r="E68" s="75"/>
      <c r="F68" s="75"/>
      <c r="G68" s="75"/>
      <c r="H68" s="75"/>
      <c r="I68" s="75"/>
    </row>
    <row r="69" spans="1:9" ht="9" hidden="1" customHeight="1">
      <c r="A69" s="77"/>
      <c r="C69" s="598"/>
      <c r="D69" s="75"/>
      <c r="E69" s="75"/>
      <c r="F69" s="75"/>
      <c r="G69" s="75"/>
      <c r="H69" s="75"/>
      <c r="I69" s="75"/>
    </row>
    <row r="70" spans="1:9" ht="9" hidden="1" customHeight="1">
      <c r="A70" s="77"/>
      <c r="C70" s="598"/>
      <c r="D70" s="75"/>
      <c r="E70" s="75"/>
      <c r="F70" s="75"/>
      <c r="G70" s="75"/>
      <c r="H70" s="75"/>
      <c r="I70" s="75"/>
    </row>
    <row r="71" spans="1:9" ht="9" hidden="1" customHeight="1">
      <c r="A71" s="77"/>
      <c r="C71" s="598"/>
      <c r="D71" s="75"/>
      <c r="E71" s="75"/>
      <c r="F71" s="75"/>
      <c r="G71" s="75"/>
      <c r="H71" s="75"/>
      <c r="I71" s="75"/>
    </row>
    <row r="72" spans="1:9" ht="9" hidden="1" customHeight="1">
      <c r="A72" s="80"/>
      <c r="C72" s="598"/>
      <c r="D72" s="75"/>
      <c r="E72" s="75"/>
      <c r="F72" s="75"/>
      <c r="G72" s="75"/>
      <c r="H72" s="75"/>
      <c r="I72" s="75"/>
    </row>
    <row r="73" spans="1:9" ht="9" hidden="1" customHeight="1">
      <c r="A73" s="76"/>
      <c r="C73" s="598"/>
      <c r="D73" s="75"/>
      <c r="E73" s="75"/>
      <c r="F73" s="75"/>
      <c r="G73" s="75"/>
      <c r="H73" s="75"/>
      <c r="I73" s="75"/>
    </row>
    <row r="74" spans="1:9" ht="9" hidden="1" customHeight="1">
      <c r="A74" s="77"/>
      <c r="C74" s="598"/>
      <c r="D74" s="75"/>
      <c r="E74" s="75"/>
      <c r="F74" s="75"/>
      <c r="G74" s="75"/>
      <c r="H74" s="75"/>
      <c r="I74" s="75"/>
    </row>
    <row r="75" spans="1:9" ht="9" hidden="1" customHeight="1">
      <c r="A75" s="77"/>
      <c r="C75" s="598"/>
      <c r="D75" s="75"/>
      <c r="E75" s="75"/>
      <c r="F75" s="75"/>
      <c r="G75" s="75"/>
      <c r="H75" s="75"/>
      <c r="I75" s="75"/>
    </row>
    <row r="76" spans="1:9" ht="9" hidden="1" customHeight="1">
      <c r="A76" s="77"/>
      <c r="C76" s="598"/>
      <c r="D76" s="75"/>
      <c r="E76" s="75"/>
      <c r="F76" s="75"/>
      <c r="G76" s="75"/>
      <c r="H76" s="75"/>
      <c r="I76" s="75"/>
    </row>
    <row r="77" spans="1:9" ht="9" hidden="1" customHeight="1">
      <c r="A77" s="77"/>
      <c r="C77" s="598"/>
      <c r="D77" s="75"/>
      <c r="E77" s="75"/>
      <c r="F77" s="75"/>
      <c r="G77" s="75"/>
      <c r="H77" s="75"/>
      <c r="I77" s="75"/>
    </row>
    <row r="78" spans="1:9" hidden="1">
      <c r="A78" s="77"/>
      <c r="C78" s="599"/>
      <c r="D78" s="82"/>
      <c r="E78" s="82"/>
      <c r="F78" s="82"/>
      <c r="G78" s="82"/>
      <c r="H78" s="82"/>
      <c r="I78" s="82"/>
    </row>
    <row r="79" spans="1:9" hidden="1">
      <c r="A79" s="77"/>
      <c r="C79" s="599"/>
      <c r="D79" s="82"/>
      <c r="E79" s="82"/>
      <c r="F79" s="82"/>
      <c r="G79" s="82"/>
      <c r="H79" s="82"/>
      <c r="I79" s="82"/>
    </row>
    <row r="80" spans="1:9" hidden="1">
      <c r="A80" s="77"/>
      <c r="C80" s="599"/>
      <c r="D80" s="82"/>
      <c r="E80" s="82"/>
      <c r="F80" s="82"/>
      <c r="G80" s="82"/>
      <c r="H80" s="82"/>
      <c r="I80" s="82"/>
    </row>
    <row r="81" spans="1:9" hidden="1">
      <c r="A81" s="77"/>
      <c r="C81" s="599"/>
      <c r="D81" s="82"/>
      <c r="E81" s="82"/>
      <c r="F81" s="82"/>
      <c r="G81" s="82"/>
      <c r="H81" s="82"/>
      <c r="I81" s="82"/>
    </row>
    <row r="82" spans="1:9" hidden="1">
      <c r="A82" s="80"/>
      <c r="C82" s="599"/>
      <c r="D82" s="82"/>
      <c r="E82" s="82"/>
      <c r="F82" s="82"/>
      <c r="G82" s="82"/>
      <c r="H82" s="82"/>
      <c r="I82" s="82"/>
    </row>
    <row r="83" spans="1:9" hidden="1">
      <c r="A83" s="76"/>
      <c r="C83" s="599"/>
      <c r="D83" s="82"/>
      <c r="E83" s="82"/>
      <c r="F83" s="82"/>
      <c r="G83" s="82"/>
      <c r="H83" s="82"/>
      <c r="I83" s="82"/>
    </row>
    <row r="84" spans="1:9" hidden="1">
      <c r="A84" s="77"/>
      <c r="C84" s="599"/>
      <c r="D84" s="82"/>
      <c r="E84" s="82"/>
      <c r="F84" s="82"/>
      <c r="G84" s="82"/>
      <c r="H84" s="82"/>
      <c r="I84" s="82"/>
    </row>
    <row r="85" spans="1:9" hidden="1">
      <c r="A85" s="77"/>
      <c r="C85" s="599"/>
      <c r="D85" s="82"/>
      <c r="E85" s="82"/>
      <c r="F85" s="82"/>
      <c r="G85" s="82"/>
      <c r="H85" s="82"/>
      <c r="I85" s="82"/>
    </row>
    <row r="86" spans="1:9" hidden="1">
      <c r="A86" s="77"/>
      <c r="C86" s="599"/>
      <c r="D86" s="82"/>
      <c r="E86" s="82"/>
      <c r="F86" s="82"/>
      <c r="G86" s="82"/>
      <c r="H86" s="82"/>
      <c r="I86" s="82"/>
    </row>
    <row r="87" spans="1:9" hidden="1">
      <c r="A87" s="77"/>
      <c r="C87" s="599"/>
      <c r="D87" s="82"/>
      <c r="E87" s="82"/>
      <c r="F87" s="82"/>
      <c r="G87" s="82"/>
      <c r="H87" s="82"/>
      <c r="I87" s="82"/>
    </row>
    <row r="88" spans="1:9" hidden="1">
      <c r="A88" s="77"/>
      <c r="C88" s="599"/>
      <c r="D88" s="82"/>
      <c r="E88" s="82"/>
      <c r="F88" s="82"/>
      <c r="G88" s="82"/>
      <c r="H88" s="82"/>
      <c r="I88" s="82"/>
    </row>
    <row r="89" spans="1:9" hidden="1">
      <c r="A89" s="77"/>
      <c r="C89" s="599"/>
      <c r="D89" s="82"/>
      <c r="E89" s="82"/>
      <c r="F89" s="82"/>
      <c r="G89" s="82"/>
      <c r="H89" s="82"/>
      <c r="I89" s="82"/>
    </row>
    <row r="90" spans="1:9" hidden="1">
      <c r="A90" s="77"/>
      <c r="C90" s="599"/>
      <c r="D90" s="82"/>
      <c r="E90" s="82"/>
      <c r="F90" s="82"/>
      <c r="G90" s="82"/>
      <c r="H90" s="82"/>
      <c r="I90" s="82"/>
    </row>
    <row r="91" spans="1:9" hidden="1">
      <c r="A91" s="77"/>
      <c r="C91" s="599"/>
      <c r="D91" s="82"/>
      <c r="E91" s="82"/>
      <c r="F91" s="82"/>
      <c r="G91" s="82"/>
      <c r="H91" s="82"/>
      <c r="I91" s="82"/>
    </row>
    <row r="92" spans="1:9" hidden="1">
      <c r="A92" s="77"/>
      <c r="C92" s="599"/>
      <c r="D92" s="82"/>
      <c r="E92" s="82"/>
      <c r="F92" s="82"/>
      <c r="G92" s="82"/>
      <c r="H92" s="82"/>
      <c r="I92" s="82"/>
    </row>
    <row r="93" spans="1:9" hidden="1">
      <c r="A93" s="76"/>
      <c r="C93" s="599"/>
      <c r="D93" s="82"/>
      <c r="E93" s="82"/>
      <c r="F93" s="82"/>
      <c r="G93" s="82"/>
      <c r="H93" s="82"/>
      <c r="I93" s="82"/>
    </row>
    <row r="94" spans="1:9" hidden="1">
      <c r="A94" s="77"/>
      <c r="C94" s="599"/>
      <c r="D94" s="82"/>
      <c r="E94" s="82"/>
      <c r="F94" s="82"/>
      <c r="G94" s="82"/>
      <c r="H94" s="82"/>
      <c r="I94" s="82"/>
    </row>
    <row r="95" spans="1:9" hidden="1">
      <c r="A95" s="77"/>
      <c r="C95" s="599"/>
      <c r="D95" s="82"/>
      <c r="E95" s="82"/>
      <c r="F95" s="82"/>
      <c r="G95" s="82"/>
      <c r="H95" s="82"/>
      <c r="I95" s="82"/>
    </row>
    <row r="96" spans="1:9" hidden="1">
      <c r="A96" s="77"/>
      <c r="C96" s="599"/>
      <c r="D96" s="82"/>
      <c r="E96" s="82"/>
      <c r="F96" s="82"/>
      <c r="G96" s="82"/>
      <c r="H96" s="82"/>
      <c r="I96" s="82"/>
    </row>
    <row r="97" spans="1:9" hidden="1">
      <c r="A97" s="83"/>
      <c r="C97" s="599"/>
      <c r="D97" s="82"/>
      <c r="E97" s="82"/>
      <c r="F97" s="82"/>
      <c r="G97" s="82"/>
      <c r="H97" s="82"/>
      <c r="I97" s="82"/>
    </row>
    <row r="98" spans="1:9" hidden="1">
      <c r="A98" s="83"/>
      <c r="C98" s="599"/>
      <c r="D98" s="82"/>
      <c r="E98" s="82"/>
      <c r="F98" s="82"/>
      <c r="G98" s="82"/>
      <c r="H98" s="82"/>
      <c r="I98" s="82"/>
    </row>
    <row r="99" spans="1:9" hidden="1">
      <c r="A99" s="83"/>
      <c r="C99" s="599"/>
      <c r="D99" s="82"/>
      <c r="E99" s="82"/>
      <c r="F99" s="82"/>
      <c r="G99" s="82"/>
      <c r="H99" s="82"/>
      <c r="I99" s="82"/>
    </row>
    <row r="100" spans="1:9" hidden="1">
      <c r="A100" s="83"/>
      <c r="C100" s="599"/>
      <c r="D100" s="82"/>
      <c r="E100" s="82"/>
      <c r="F100" s="82"/>
      <c r="G100" s="82"/>
      <c r="H100" s="82"/>
      <c r="I100" s="82"/>
    </row>
    <row r="101" spans="1:9" hidden="1">
      <c r="A101" s="83"/>
      <c r="C101" s="599"/>
      <c r="D101" s="82"/>
      <c r="E101" s="82"/>
      <c r="F101" s="82"/>
      <c r="G101" s="82"/>
      <c r="H101" s="82"/>
      <c r="I101" s="82"/>
    </row>
    <row r="102" spans="1:9" hidden="1">
      <c r="A102" s="83"/>
      <c r="C102" s="599"/>
      <c r="D102" s="82"/>
      <c r="E102" s="82"/>
      <c r="F102" s="82"/>
      <c r="G102" s="82"/>
      <c r="H102" s="82"/>
      <c r="I102" s="82"/>
    </row>
    <row r="103" spans="1:9" hidden="1">
      <c r="A103" s="83"/>
      <c r="C103" s="599"/>
      <c r="D103" s="82"/>
      <c r="E103" s="82"/>
      <c r="F103" s="82"/>
      <c r="G103" s="82"/>
      <c r="H103" s="82"/>
      <c r="I103" s="82"/>
    </row>
    <row r="104" spans="1:9" hidden="1">
      <c r="A104" s="83"/>
      <c r="C104" s="599"/>
      <c r="D104" s="82"/>
      <c r="E104" s="82"/>
      <c r="F104" s="82"/>
      <c r="G104" s="82"/>
      <c r="H104" s="82"/>
      <c r="I104" s="82"/>
    </row>
    <row r="105" spans="1:9" hidden="1">
      <c r="A105" s="83"/>
      <c r="C105" s="599"/>
      <c r="D105" s="82"/>
      <c r="E105" s="82"/>
      <c r="F105" s="82"/>
      <c r="G105" s="82"/>
      <c r="H105" s="82"/>
      <c r="I105" s="82"/>
    </row>
    <row r="106" spans="1:9" hidden="1">
      <c r="A106" s="84"/>
      <c r="C106" s="599"/>
      <c r="D106" s="82"/>
      <c r="E106" s="82"/>
      <c r="F106" s="82"/>
      <c r="G106" s="82"/>
      <c r="H106" s="82"/>
      <c r="I106" s="82"/>
    </row>
    <row r="107" spans="1:9" hidden="1">
      <c r="A107" s="84"/>
      <c r="C107" s="599"/>
      <c r="D107" s="82"/>
      <c r="E107" s="82"/>
      <c r="F107" s="82"/>
      <c r="G107" s="82"/>
      <c r="H107" s="82"/>
      <c r="I107" s="82"/>
    </row>
    <row r="108" spans="1:9" hidden="1">
      <c r="A108" s="84"/>
      <c r="C108" s="599"/>
      <c r="D108" s="82"/>
      <c r="E108" s="82"/>
      <c r="F108" s="82"/>
      <c r="G108" s="82"/>
      <c r="H108" s="82"/>
      <c r="I108" s="82"/>
    </row>
    <row r="109" spans="1:9" hidden="1">
      <c r="A109" s="84"/>
      <c r="C109" s="599"/>
      <c r="D109" s="82"/>
      <c r="E109" s="82"/>
      <c r="F109" s="82"/>
      <c r="G109" s="82"/>
      <c r="H109" s="82"/>
      <c r="I109" s="82"/>
    </row>
    <row r="110" spans="1:9" hidden="1">
      <c r="A110" s="84"/>
      <c r="C110" s="599"/>
      <c r="D110" s="82"/>
      <c r="E110" s="82"/>
      <c r="F110" s="82"/>
      <c r="G110" s="82"/>
      <c r="H110" s="82"/>
      <c r="I110" s="82"/>
    </row>
    <row r="111" spans="1:9" hidden="1">
      <c r="A111" s="84"/>
      <c r="C111" s="599"/>
      <c r="D111" s="82"/>
      <c r="E111" s="82"/>
      <c r="F111" s="82"/>
      <c r="G111" s="82"/>
      <c r="H111" s="82"/>
      <c r="I111" s="82"/>
    </row>
    <row r="112" spans="1:9" hidden="1">
      <c r="A112" s="84"/>
      <c r="C112" s="599"/>
      <c r="D112" s="82"/>
      <c r="E112" s="82"/>
      <c r="F112" s="82"/>
      <c r="G112" s="82"/>
      <c r="H112" s="82"/>
      <c r="I112" s="82"/>
    </row>
    <row r="113" spans="1:9" hidden="1">
      <c r="A113" s="84"/>
      <c r="C113" s="599"/>
      <c r="D113" s="82"/>
      <c r="E113" s="82"/>
      <c r="F113" s="82"/>
      <c r="G113" s="82"/>
      <c r="H113" s="82"/>
      <c r="I113" s="82"/>
    </row>
    <row r="114" spans="1:9" hidden="1">
      <c r="A114" s="84"/>
      <c r="C114" s="599"/>
      <c r="D114" s="82"/>
      <c r="E114" s="82"/>
      <c r="F114" s="82"/>
      <c r="G114" s="82"/>
      <c r="H114" s="82"/>
      <c r="I114" s="82"/>
    </row>
    <row r="115" spans="1:9" hidden="1">
      <c r="A115" s="84"/>
      <c r="C115" s="599"/>
      <c r="D115" s="82"/>
      <c r="E115" s="82"/>
      <c r="F115" s="82"/>
      <c r="G115" s="82"/>
      <c r="H115" s="82"/>
      <c r="I115" s="82"/>
    </row>
    <row r="116" spans="1:9" hidden="1">
      <c r="A116" s="84"/>
      <c r="C116" s="599"/>
      <c r="D116" s="82"/>
      <c r="E116" s="82"/>
      <c r="F116" s="82"/>
      <c r="G116" s="82"/>
      <c r="H116" s="82"/>
      <c r="I116" s="82"/>
    </row>
    <row r="117" spans="1:9" hidden="1">
      <c r="A117" s="84"/>
      <c r="C117" s="599"/>
      <c r="D117" s="82"/>
      <c r="E117" s="82"/>
      <c r="F117" s="82"/>
      <c r="G117" s="82"/>
      <c r="H117" s="82"/>
      <c r="I117" s="82"/>
    </row>
    <row r="118" spans="1:9" hidden="1">
      <c r="A118" s="84"/>
      <c r="C118" s="599"/>
      <c r="D118" s="82"/>
      <c r="E118" s="82"/>
      <c r="F118" s="82"/>
      <c r="G118" s="82"/>
      <c r="H118" s="82"/>
      <c r="I118" s="82"/>
    </row>
    <row r="119" spans="1:9" hidden="1">
      <c r="A119" s="84"/>
    </row>
    <row r="120" spans="1:9" hidden="1">
      <c r="A120" s="84"/>
    </row>
    <row r="121" spans="1:9" hidden="1">
      <c r="A121" s="84"/>
    </row>
    <row r="122" spans="1:9" hidden="1">
      <c r="A122" s="84"/>
    </row>
    <row r="123" spans="1:9" hidden="1">
      <c r="A123" s="84"/>
    </row>
    <row r="124" spans="1:9" hidden="1">
      <c r="A124" s="84"/>
    </row>
    <row r="125" spans="1:9" hidden="1">
      <c r="A125" s="84"/>
    </row>
    <row r="126" spans="1:9" hidden="1">
      <c r="A126" s="84"/>
    </row>
    <row r="127" spans="1:9" hidden="1">
      <c r="A127" s="84"/>
    </row>
    <row r="128" spans="1:9"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4"/>
    </row>
    <row r="217" spans="1:1" hidden="1">
      <c r="A217" s="84"/>
    </row>
    <row r="218" spans="1:1" hidden="1">
      <c r="A218" s="84"/>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row r="650" spans="1:1" hidden="1">
      <c r="A650" s="85"/>
    </row>
    <row r="651" spans="1:1" hidden="1">
      <c r="A651" s="85"/>
    </row>
    <row r="652" spans="1:1" hidden="1">
      <c r="A652" s="85"/>
    </row>
  </sheetData>
  <mergeCells count="5">
    <mergeCell ref="A2:I2"/>
    <mergeCell ref="A3:I3"/>
    <mergeCell ref="A4:I4"/>
    <mergeCell ref="A5:I5"/>
    <mergeCell ref="B8:I8"/>
  </mergeCells>
  <pageMargins left="0.92" right="0.39" top="0.83" bottom="0.31" header="0.5" footer="0.28999999999999998"/>
  <pageSetup scale="12" orientation="landscape"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X653"/>
  <sheetViews>
    <sheetView zoomScale="66" zoomScaleNormal="66" workbookViewId="0">
      <selection activeCell="D13" sqref="D13"/>
    </sheetView>
  </sheetViews>
  <sheetFormatPr defaultColWidth="0" defaultRowHeight="12.75" zeroHeight="1"/>
  <cols>
    <col min="1" max="1" width="51.140625" style="86" customWidth="1"/>
    <col min="2" max="13" width="12.5703125" style="68" customWidth="1"/>
    <col min="14" max="14" width="12.7109375" style="68" customWidth="1"/>
    <col min="15" max="15" width="9.85546875" style="73" customWidth="1"/>
    <col min="16" max="16" width="2.5703125" style="69" hidden="1"/>
    <col min="17" max="256" width="9.140625" style="68" hidden="1"/>
    <col min="257" max="257" width="51.140625" style="68" hidden="1"/>
    <col min="258" max="269" width="10.5703125" style="68" hidden="1"/>
    <col min="270" max="270" width="12.7109375" style="68" hidden="1"/>
    <col min="271" max="271" width="9.85546875" style="68" hidden="1"/>
    <col min="272" max="272" width="2.5703125" style="68" hidden="1"/>
    <col min="273" max="512" width="9.140625" style="68" hidden="1"/>
    <col min="513" max="513" width="51.140625" style="68" hidden="1"/>
    <col min="514" max="525" width="10.5703125" style="68" hidden="1"/>
    <col min="526" max="526" width="12.7109375" style="68" hidden="1"/>
    <col min="527" max="527" width="9.85546875" style="68" hidden="1"/>
    <col min="528" max="528" width="2.5703125" style="68" hidden="1"/>
    <col min="529" max="768" width="9.140625" style="68" hidden="1"/>
    <col min="769" max="769" width="51.140625" style="68" hidden="1"/>
    <col min="770" max="781" width="10.5703125" style="68" hidden="1"/>
    <col min="782" max="782" width="12.7109375" style="68" hidden="1"/>
    <col min="783" max="783" width="9.85546875" style="68" hidden="1"/>
    <col min="784" max="784" width="2.5703125" style="68" hidden="1"/>
    <col min="785" max="1024" width="9.140625" style="68" hidden="1"/>
    <col min="1025" max="1025" width="51.140625" style="68" hidden="1"/>
    <col min="1026" max="1037" width="10.5703125" style="68" hidden="1"/>
    <col min="1038" max="1038" width="12.7109375" style="68" hidden="1"/>
    <col min="1039" max="1039" width="9.85546875" style="68" hidden="1"/>
    <col min="1040" max="1040" width="2.5703125" style="68" hidden="1"/>
    <col min="1041" max="1280" width="9.140625" style="68" hidden="1"/>
    <col min="1281" max="1281" width="51.140625" style="68" hidden="1"/>
    <col min="1282" max="1293" width="10.5703125" style="68" hidden="1"/>
    <col min="1294" max="1294" width="12.7109375" style="68" hidden="1"/>
    <col min="1295" max="1295" width="9.85546875" style="68" hidden="1"/>
    <col min="1296" max="1296" width="2.5703125" style="68" hidden="1"/>
    <col min="1297" max="1536" width="9.140625" style="68" hidden="1"/>
    <col min="1537" max="1537" width="51.140625" style="68" hidden="1"/>
    <col min="1538" max="1549" width="10.5703125" style="68" hidden="1"/>
    <col min="1550" max="1550" width="12.7109375" style="68" hidden="1"/>
    <col min="1551" max="1551" width="9.85546875" style="68" hidden="1"/>
    <col min="1552" max="1552" width="2.5703125" style="68" hidden="1"/>
    <col min="1553" max="1792" width="9.140625" style="68" hidden="1"/>
    <col min="1793" max="1793" width="51.140625" style="68" hidden="1"/>
    <col min="1794" max="1805" width="10.5703125" style="68" hidden="1"/>
    <col min="1806" max="1806" width="12.7109375" style="68" hidden="1"/>
    <col min="1807" max="1807" width="9.85546875" style="68" hidden="1"/>
    <col min="1808" max="1808" width="2.5703125" style="68" hidden="1"/>
    <col min="1809" max="2048" width="9.140625" style="68" hidden="1"/>
    <col min="2049" max="2049" width="51.140625" style="68" hidden="1"/>
    <col min="2050" max="2061" width="10.5703125" style="68" hidden="1"/>
    <col min="2062" max="2062" width="12.7109375" style="68" hidden="1"/>
    <col min="2063" max="2063" width="9.85546875" style="68" hidden="1"/>
    <col min="2064" max="2064" width="2.5703125" style="68" hidden="1"/>
    <col min="2065" max="2304" width="9.140625" style="68" hidden="1"/>
    <col min="2305" max="2305" width="51.140625" style="68" hidden="1"/>
    <col min="2306" max="2317" width="10.5703125" style="68" hidden="1"/>
    <col min="2318" max="2318" width="12.7109375" style="68" hidden="1"/>
    <col min="2319" max="2319" width="9.85546875" style="68" hidden="1"/>
    <col min="2320" max="2320" width="2.5703125" style="68" hidden="1"/>
    <col min="2321" max="2560" width="9.140625" style="68" hidden="1"/>
    <col min="2561" max="2561" width="51.140625" style="68" hidden="1"/>
    <col min="2562" max="2573" width="10.5703125" style="68" hidden="1"/>
    <col min="2574" max="2574" width="12.7109375" style="68" hidden="1"/>
    <col min="2575" max="2575" width="9.85546875" style="68" hidden="1"/>
    <col min="2576" max="2576" width="2.5703125" style="68" hidden="1"/>
    <col min="2577" max="2816" width="9.140625" style="68" hidden="1"/>
    <col min="2817" max="2817" width="51.140625" style="68" hidden="1"/>
    <col min="2818" max="2829" width="10.5703125" style="68" hidden="1"/>
    <col min="2830" max="2830" width="12.7109375" style="68" hidden="1"/>
    <col min="2831" max="2831" width="9.85546875" style="68" hidden="1"/>
    <col min="2832" max="2832" width="2.5703125" style="68" hidden="1"/>
    <col min="2833" max="3072" width="9.140625" style="68" hidden="1"/>
    <col min="3073" max="3073" width="51.140625" style="68" hidden="1"/>
    <col min="3074" max="3085" width="10.5703125" style="68" hidden="1"/>
    <col min="3086" max="3086" width="12.7109375" style="68" hidden="1"/>
    <col min="3087" max="3087" width="9.85546875" style="68" hidden="1"/>
    <col min="3088" max="3088" width="2.5703125" style="68" hidden="1"/>
    <col min="3089" max="3328" width="9.140625" style="68" hidden="1"/>
    <col min="3329" max="3329" width="51.140625" style="68" hidden="1"/>
    <col min="3330" max="3341" width="10.5703125" style="68" hidden="1"/>
    <col min="3342" max="3342" width="12.7109375" style="68" hidden="1"/>
    <col min="3343" max="3343" width="9.85546875" style="68" hidden="1"/>
    <col min="3344" max="3344" width="2.5703125" style="68" hidden="1"/>
    <col min="3345" max="3584" width="9.140625" style="68" hidden="1"/>
    <col min="3585" max="3585" width="51.140625" style="68" hidden="1"/>
    <col min="3586" max="3597" width="10.5703125" style="68" hidden="1"/>
    <col min="3598" max="3598" width="12.7109375" style="68" hidden="1"/>
    <col min="3599" max="3599" width="9.85546875" style="68" hidden="1"/>
    <col min="3600" max="3600" width="2.5703125" style="68" hidden="1"/>
    <col min="3601" max="3840" width="9.140625" style="68" hidden="1"/>
    <col min="3841" max="3841" width="51.140625" style="68" hidden="1"/>
    <col min="3842" max="3853" width="10.5703125" style="68" hidden="1"/>
    <col min="3854" max="3854" width="12.7109375" style="68" hidden="1"/>
    <col min="3855" max="3855" width="9.85546875" style="68" hidden="1"/>
    <col min="3856" max="3856" width="2.5703125" style="68" hidden="1"/>
    <col min="3857" max="4096" width="9.140625" style="68" hidden="1"/>
    <col min="4097" max="4097" width="51.140625" style="68" hidden="1"/>
    <col min="4098" max="4109" width="10.5703125" style="68" hidden="1"/>
    <col min="4110" max="4110" width="12.7109375" style="68" hidden="1"/>
    <col min="4111" max="4111" width="9.85546875" style="68" hidden="1"/>
    <col min="4112" max="4112" width="2.5703125" style="68" hidden="1"/>
    <col min="4113" max="4352" width="9.140625" style="68" hidden="1"/>
    <col min="4353" max="4353" width="51.140625" style="68" hidden="1"/>
    <col min="4354" max="4365" width="10.5703125" style="68" hidden="1"/>
    <col min="4366" max="4366" width="12.7109375" style="68" hidden="1"/>
    <col min="4367" max="4367" width="9.85546875" style="68" hidden="1"/>
    <col min="4368" max="4368" width="2.5703125" style="68" hidden="1"/>
    <col min="4369" max="4608" width="9.140625" style="68" hidden="1"/>
    <col min="4609" max="4609" width="51.140625" style="68" hidden="1"/>
    <col min="4610" max="4621" width="10.5703125" style="68" hidden="1"/>
    <col min="4622" max="4622" width="12.7109375" style="68" hidden="1"/>
    <col min="4623" max="4623" width="9.85546875" style="68" hidden="1"/>
    <col min="4624" max="4624" width="2.5703125" style="68" hidden="1"/>
    <col min="4625" max="4864" width="9.140625" style="68" hidden="1"/>
    <col min="4865" max="4865" width="51.140625" style="68" hidden="1"/>
    <col min="4866" max="4877" width="10.5703125" style="68" hidden="1"/>
    <col min="4878" max="4878" width="12.7109375" style="68" hidden="1"/>
    <col min="4879" max="4879" width="9.85546875" style="68" hidden="1"/>
    <col min="4880" max="4880" width="2.5703125" style="68" hidden="1"/>
    <col min="4881" max="5120" width="9.140625" style="68" hidden="1"/>
    <col min="5121" max="5121" width="51.140625" style="68" hidden="1"/>
    <col min="5122" max="5133" width="10.5703125" style="68" hidden="1"/>
    <col min="5134" max="5134" width="12.7109375" style="68" hidden="1"/>
    <col min="5135" max="5135" width="9.85546875" style="68" hidden="1"/>
    <col min="5136" max="5136" width="2.5703125" style="68" hidden="1"/>
    <col min="5137" max="5376" width="9.140625" style="68" hidden="1"/>
    <col min="5377" max="5377" width="51.140625" style="68" hidden="1"/>
    <col min="5378" max="5389" width="10.5703125" style="68" hidden="1"/>
    <col min="5390" max="5390" width="12.7109375" style="68" hidden="1"/>
    <col min="5391" max="5391" width="9.85546875" style="68" hidden="1"/>
    <col min="5392" max="5392" width="2.5703125" style="68" hidden="1"/>
    <col min="5393" max="5632" width="9.140625" style="68" hidden="1"/>
    <col min="5633" max="5633" width="51.140625" style="68" hidden="1"/>
    <col min="5634" max="5645" width="10.5703125" style="68" hidden="1"/>
    <col min="5646" max="5646" width="12.7109375" style="68" hidden="1"/>
    <col min="5647" max="5647" width="9.85546875" style="68" hidden="1"/>
    <col min="5648" max="5648" width="2.5703125" style="68" hidden="1"/>
    <col min="5649" max="5888" width="9.140625" style="68" hidden="1"/>
    <col min="5889" max="5889" width="51.140625" style="68" hidden="1"/>
    <col min="5890" max="5901" width="10.5703125" style="68" hidden="1"/>
    <col min="5902" max="5902" width="12.7109375" style="68" hidden="1"/>
    <col min="5903" max="5903" width="9.85546875" style="68" hidden="1"/>
    <col min="5904" max="5904" width="2.5703125" style="68" hidden="1"/>
    <col min="5905" max="6144" width="9.140625" style="68" hidden="1"/>
    <col min="6145" max="6145" width="51.140625" style="68" hidden="1"/>
    <col min="6146" max="6157" width="10.5703125" style="68" hidden="1"/>
    <col min="6158" max="6158" width="12.7109375" style="68" hidden="1"/>
    <col min="6159" max="6159" width="9.85546875" style="68" hidden="1"/>
    <col min="6160" max="6160" width="2.5703125" style="68" hidden="1"/>
    <col min="6161" max="6400" width="9.140625" style="68" hidden="1"/>
    <col min="6401" max="6401" width="51.140625" style="68" hidden="1"/>
    <col min="6402" max="6413" width="10.5703125" style="68" hidden="1"/>
    <col min="6414" max="6414" width="12.7109375" style="68" hidden="1"/>
    <col min="6415" max="6415" width="9.85546875" style="68" hidden="1"/>
    <col min="6416" max="6416" width="2.5703125" style="68" hidden="1"/>
    <col min="6417" max="6656" width="9.140625" style="68" hidden="1"/>
    <col min="6657" max="6657" width="51.140625" style="68" hidden="1"/>
    <col min="6658" max="6669" width="10.5703125" style="68" hidden="1"/>
    <col min="6670" max="6670" width="12.7109375" style="68" hidden="1"/>
    <col min="6671" max="6671" width="9.85546875" style="68" hidden="1"/>
    <col min="6672" max="6672" width="2.5703125" style="68" hidden="1"/>
    <col min="6673" max="6912" width="9.140625" style="68" hidden="1"/>
    <col min="6913" max="6913" width="51.140625" style="68" hidden="1"/>
    <col min="6914" max="6925" width="10.5703125" style="68" hidden="1"/>
    <col min="6926" max="6926" width="12.7109375" style="68" hidden="1"/>
    <col min="6927" max="6927" width="9.85546875" style="68" hidden="1"/>
    <col min="6928" max="6928" width="2.5703125" style="68" hidden="1"/>
    <col min="6929" max="7168" width="9.140625" style="68" hidden="1"/>
    <col min="7169" max="7169" width="51.140625" style="68" hidden="1"/>
    <col min="7170" max="7181" width="10.5703125" style="68" hidden="1"/>
    <col min="7182" max="7182" width="12.7109375" style="68" hidden="1"/>
    <col min="7183" max="7183" width="9.85546875" style="68" hidden="1"/>
    <col min="7184" max="7184" width="2.5703125" style="68" hidden="1"/>
    <col min="7185" max="7424" width="9.140625" style="68" hidden="1"/>
    <col min="7425" max="7425" width="51.140625" style="68" hidden="1"/>
    <col min="7426" max="7437" width="10.5703125" style="68" hidden="1"/>
    <col min="7438" max="7438" width="12.7109375" style="68" hidden="1"/>
    <col min="7439" max="7439" width="9.85546875" style="68" hidden="1"/>
    <col min="7440" max="7440" width="2.5703125" style="68" hidden="1"/>
    <col min="7441" max="7680" width="9.140625" style="68" hidden="1"/>
    <col min="7681" max="7681" width="51.140625" style="68" hidden="1"/>
    <col min="7682" max="7693" width="10.5703125" style="68" hidden="1"/>
    <col min="7694" max="7694" width="12.7109375" style="68" hidden="1"/>
    <col min="7695" max="7695" width="9.85546875" style="68" hidden="1"/>
    <col min="7696" max="7696" width="2.5703125" style="68" hidden="1"/>
    <col min="7697" max="7936" width="9.140625" style="68" hidden="1"/>
    <col min="7937" max="7937" width="51.140625" style="68" hidden="1"/>
    <col min="7938" max="7949" width="10.5703125" style="68" hidden="1"/>
    <col min="7950" max="7950" width="12.7109375" style="68" hidden="1"/>
    <col min="7951" max="7951" width="9.85546875" style="68" hidden="1"/>
    <col min="7952" max="7952" width="2.5703125" style="68" hidden="1"/>
    <col min="7953" max="8192" width="9.140625" style="68" hidden="1"/>
    <col min="8193" max="8193" width="51.140625" style="68" hidden="1"/>
    <col min="8194" max="8205" width="10.5703125" style="68" hidden="1"/>
    <col min="8206" max="8206" width="12.7109375" style="68" hidden="1"/>
    <col min="8207" max="8207" width="9.85546875" style="68" hidden="1"/>
    <col min="8208" max="8208" width="2.5703125" style="68" hidden="1"/>
    <col min="8209" max="8448" width="9.140625" style="68" hidden="1"/>
    <col min="8449" max="8449" width="51.140625" style="68" hidden="1"/>
    <col min="8450" max="8461" width="10.5703125" style="68" hidden="1"/>
    <col min="8462" max="8462" width="12.7109375" style="68" hidden="1"/>
    <col min="8463" max="8463" width="9.85546875" style="68" hidden="1"/>
    <col min="8464" max="8464" width="2.5703125" style="68" hidden="1"/>
    <col min="8465" max="8704" width="9.140625" style="68" hidden="1"/>
    <col min="8705" max="8705" width="51.140625" style="68" hidden="1"/>
    <col min="8706" max="8717" width="10.5703125" style="68" hidden="1"/>
    <col min="8718" max="8718" width="12.7109375" style="68" hidden="1"/>
    <col min="8719" max="8719" width="9.85546875" style="68" hidden="1"/>
    <col min="8720" max="8720" width="2.5703125" style="68" hidden="1"/>
    <col min="8721" max="8960" width="9.140625" style="68" hidden="1"/>
    <col min="8961" max="8961" width="51.140625" style="68" hidden="1"/>
    <col min="8962" max="8973" width="10.5703125" style="68" hidden="1"/>
    <col min="8974" max="8974" width="12.7109375" style="68" hidden="1"/>
    <col min="8975" max="8975" width="9.85546875" style="68" hidden="1"/>
    <col min="8976" max="8976" width="2.5703125" style="68" hidden="1"/>
    <col min="8977" max="9216" width="9.140625" style="68" hidden="1"/>
    <col min="9217" max="9217" width="51.140625" style="68" hidden="1"/>
    <col min="9218" max="9229" width="10.5703125" style="68" hidden="1"/>
    <col min="9230" max="9230" width="12.7109375" style="68" hidden="1"/>
    <col min="9231" max="9231" width="9.85546875" style="68" hidden="1"/>
    <col min="9232" max="9232" width="2.5703125" style="68" hidden="1"/>
    <col min="9233" max="9472" width="9.140625" style="68" hidden="1"/>
    <col min="9473" max="9473" width="51.140625" style="68" hidden="1"/>
    <col min="9474" max="9485" width="10.5703125" style="68" hidden="1"/>
    <col min="9486" max="9486" width="12.7109375" style="68" hidden="1"/>
    <col min="9487" max="9487" width="9.85546875" style="68" hidden="1"/>
    <col min="9488" max="9488" width="2.5703125" style="68" hidden="1"/>
    <col min="9489" max="9728" width="9.140625" style="68" hidden="1"/>
    <col min="9729" max="9729" width="51.140625" style="68" hidden="1"/>
    <col min="9730" max="9741" width="10.5703125" style="68" hidden="1"/>
    <col min="9742" max="9742" width="12.7109375" style="68" hidden="1"/>
    <col min="9743" max="9743" width="9.85546875" style="68" hidden="1"/>
    <col min="9744" max="9744" width="2.5703125" style="68" hidden="1"/>
    <col min="9745" max="9984" width="9.140625" style="68" hidden="1"/>
    <col min="9985" max="9985" width="51.140625" style="68" hidden="1"/>
    <col min="9986" max="9997" width="10.5703125" style="68" hidden="1"/>
    <col min="9998" max="9998" width="12.7109375" style="68" hidden="1"/>
    <col min="9999" max="9999" width="9.85546875" style="68" hidden="1"/>
    <col min="10000" max="10000" width="2.5703125" style="68" hidden="1"/>
    <col min="10001" max="10240" width="9.140625" style="68" hidden="1"/>
    <col min="10241" max="10241" width="51.140625" style="68" hidden="1"/>
    <col min="10242" max="10253" width="10.5703125" style="68" hidden="1"/>
    <col min="10254" max="10254" width="12.7109375" style="68" hidden="1"/>
    <col min="10255" max="10255" width="9.85546875" style="68" hidden="1"/>
    <col min="10256" max="10256" width="2.5703125" style="68" hidden="1"/>
    <col min="10257" max="10496" width="9.140625" style="68" hidden="1"/>
    <col min="10497" max="10497" width="51.140625" style="68" hidden="1"/>
    <col min="10498" max="10509" width="10.5703125" style="68" hidden="1"/>
    <col min="10510" max="10510" width="12.7109375" style="68" hidden="1"/>
    <col min="10511" max="10511" width="9.85546875" style="68" hidden="1"/>
    <col min="10512" max="10512" width="2.5703125" style="68" hidden="1"/>
    <col min="10513" max="10752" width="9.140625" style="68" hidden="1"/>
    <col min="10753" max="10753" width="51.140625" style="68" hidden="1"/>
    <col min="10754" max="10765" width="10.5703125" style="68" hidden="1"/>
    <col min="10766" max="10766" width="12.7109375" style="68" hidden="1"/>
    <col min="10767" max="10767" width="9.85546875" style="68" hidden="1"/>
    <col min="10768" max="10768" width="2.5703125" style="68" hidden="1"/>
    <col min="10769" max="11008" width="9.140625" style="68" hidden="1"/>
    <col min="11009" max="11009" width="51.140625" style="68" hidden="1"/>
    <col min="11010" max="11021" width="10.5703125" style="68" hidden="1"/>
    <col min="11022" max="11022" width="12.7109375" style="68" hidden="1"/>
    <col min="11023" max="11023" width="9.85546875" style="68" hidden="1"/>
    <col min="11024" max="11024" width="2.5703125" style="68" hidden="1"/>
    <col min="11025" max="11264" width="9.140625" style="68" hidden="1"/>
    <col min="11265" max="11265" width="51.140625" style="68" hidden="1"/>
    <col min="11266" max="11277" width="10.5703125" style="68" hidden="1"/>
    <col min="11278" max="11278" width="12.7109375" style="68" hidden="1"/>
    <col min="11279" max="11279" width="9.85546875" style="68" hidden="1"/>
    <col min="11280" max="11280" width="2.5703125" style="68" hidden="1"/>
    <col min="11281" max="11520" width="9.140625" style="68" hidden="1"/>
    <col min="11521" max="11521" width="51.140625" style="68" hidden="1"/>
    <col min="11522" max="11533" width="10.5703125" style="68" hidden="1"/>
    <col min="11534" max="11534" width="12.7109375" style="68" hidden="1"/>
    <col min="11535" max="11535" width="9.85546875" style="68" hidden="1"/>
    <col min="11536" max="11536" width="2.5703125" style="68" hidden="1"/>
    <col min="11537" max="11776" width="9.140625" style="68" hidden="1"/>
    <col min="11777" max="11777" width="51.140625" style="68" hidden="1"/>
    <col min="11778" max="11789" width="10.5703125" style="68" hidden="1"/>
    <col min="11790" max="11790" width="12.7109375" style="68" hidden="1"/>
    <col min="11791" max="11791" width="9.85546875" style="68" hidden="1"/>
    <col min="11792" max="11792" width="2.5703125" style="68" hidden="1"/>
    <col min="11793" max="12032" width="9.140625" style="68" hidden="1"/>
    <col min="12033" max="12033" width="51.140625" style="68" hidden="1"/>
    <col min="12034" max="12045" width="10.5703125" style="68" hidden="1"/>
    <col min="12046" max="12046" width="12.7109375" style="68" hidden="1"/>
    <col min="12047" max="12047" width="9.85546875" style="68" hidden="1"/>
    <col min="12048" max="12048" width="2.5703125" style="68" hidden="1"/>
    <col min="12049" max="12288" width="9.140625" style="68" hidden="1"/>
    <col min="12289" max="12289" width="51.140625" style="68" hidden="1"/>
    <col min="12290" max="12301" width="10.5703125" style="68" hidden="1"/>
    <col min="12302" max="12302" width="12.7109375" style="68" hidden="1"/>
    <col min="12303" max="12303" width="9.85546875" style="68" hidden="1"/>
    <col min="12304" max="12304" width="2.5703125" style="68" hidden="1"/>
    <col min="12305" max="12544" width="9.140625" style="68" hidden="1"/>
    <col min="12545" max="12545" width="51.140625" style="68" hidden="1"/>
    <col min="12546" max="12557" width="10.5703125" style="68" hidden="1"/>
    <col min="12558" max="12558" width="12.7109375" style="68" hidden="1"/>
    <col min="12559" max="12559" width="9.85546875" style="68" hidden="1"/>
    <col min="12560" max="12560" width="2.5703125" style="68" hidden="1"/>
    <col min="12561" max="12800" width="9.140625" style="68" hidden="1"/>
    <col min="12801" max="12801" width="51.140625" style="68" hidden="1"/>
    <col min="12802" max="12813" width="10.5703125" style="68" hidden="1"/>
    <col min="12814" max="12814" width="12.7109375" style="68" hidden="1"/>
    <col min="12815" max="12815" width="9.85546875" style="68" hidden="1"/>
    <col min="12816" max="12816" width="2.5703125" style="68" hidden="1"/>
    <col min="12817" max="13056" width="9.140625" style="68" hidden="1"/>
    <col min="13057" max="13057" width="51.140625" style="68" hidden="1"/>
    <col min="13058" max="13069" width="10.5703125" style="68" hidden="1"/>
    <col min="13070" max="13070" width="12.7109375" style="68" hidden="1"/>
    <col min="13071" max="13071" width="9.85546875" style="68" hidden="1"/>
    <col min="13072" max="13072" width="2.5703125" style="68" hidden="1"/>
    <col min="13073" max="13312" width="9.140625" style="68" hidden="1"/>
    <col min="13313" max="13313" width="51.140625" style="68" hidden="1"/>
    <col min="13314" max="13325" width="10.5703125" style="68" hidden="1"/>
    <col min="13326" max="13326" width="12.7109375" style="68" hidden="1"/>
    <col min="13327" max="13327" width="9.85546875" style="68" hidden="1"/>
    <col min="13328" max="13328" width="2.5703125" style="68" hidden="1"/>
    <col min="13329" max="13568" width="9.140625" style="68" hidden="1"/>
    <col min="13569" max="13569" width="51.140625" style="68" hidden="1"/>
    <col min="13570" max="13581" width="10.5703125" style="68" hidden="1"/>
    <col min="13582" max="13582" width="12.7109375" style="68" hidden="1"/>
    <col min="13583" max="13583" width="9.85546875" style="68" hidden="1"/>
    <col min="13584" max="13584" width="2.5703125" style="68" hidden="1"/>
    <col min="13585" max="13824" width="9.140625" style="68" hidden="1"/>
    <col min="13825" max="13825" width="51.140625" style="68" hidden="1"/>
    <col min="13826" max="13837" width="10.5703125" style="68" hidden="1"/>
    <col min="13838" max="13838" width="12.7109375" style="68" hidden="1"/>
    <col min="13839" max="13839" width="9.85546875" style="68" hidden="1"/>
    <col min="13840" max="13840" width="2.5703125" style="68" hidden="1"/>
    <col min="13841" max="14080" width="9.140625" style="68" hidden="1"/>
    <col min="14081" max="14081" width="51.140625" style="68" hidden="1"/>
    <col min="14082" max="14093" width="10.5703125" style="68" hidden="1"/>
    <col min="14094" max="14094" width="12.7109375" style="68" hidden="1"/>
    <col min="14095" max="14095" width="9.85546875" style="68" hidden="1"/>
    <col min="14096" max="14096" width="2.5703125" style="68" hidden="1"/>
    <col min="14097" max="14336" width="9.140625" style="68" hidden="1"/>
    <col min="14337" max="14337" width="51.140625" style="68" hidden="1"/>
    <col min="14338" max="14349" width="10.5703125" style="68" hidden="1"/>
    <col min="14350" max="14350" width="12.7109375" style="68" hidden="1"/>
    <col min="14351" max="14351" width="9.85546875" style="68" hidden="1"/>
    <col min="14352" max="14352" width="2.5703125" style="68" hidden="1"/>
    <col min="14353" max="14592" width="9.140625" style="68" hidden="1"/>
    <col min="14593" max="14593" width="51.140625" style="68" hidden="1"/>
    <col min="14594" max="14605" width="10.5703125" style="68" hidden="1"/>
    <col min="14606" max="14606" width="12.7109375" style="68" hidden="1"/>
    <col min="14607" max="14607" width="9.85546875" style="68" hidden="1"/>
    <col min="14608" max="14608" width="2.5703125" style="68" hidden="1"/>
    <col min="14609" max="14848" width="9.140625" style="68" hidden="1"/>
    <col min="14849" max="14849" width="51.140625" style="68" hidden="1"/>
    <col min="14850" max="14861" width="10.5703125" style="68" hidden="1"/>
    <col min="14862" max="14862" width="12.7109375" style="68" hidden="1"/>
    <col min="14863" max="14863" width="9.85546875" style="68" hidden="1"/>
    <col min="14864" max="14864" width="2.5703125" style="68" hidden="1"/>
    <col min="14865" max="15104" width="9.140625" style="68" hidden="1"/>
    <col min="15105" max="15105" width="51.140625" style="68" hidden="1"/>
    <col min="15106" max="15117" width="10.5703125" style="68" hidden="1"/>
    <col min="15118" max="15118" width="12.7109375" style="68" hidden="1"/>
    <col min="15119" max="15119" width="9.85546875" style="68" hidden="1"/>
    <col min="15120" max="15120" width="2.5703125" style="68" hidden="1"/>
    <col min="15121" max="15360" width="9.140625" style="68" hidden="1"/>
    <col min="15361" max="15361" width="51.140625" style="68" hidden="1"/>
    <col min="15362" max="15373" width="10.5703125" style="68" hidden="1"/>
    <col min="15374" max="15374" width="12.7109375" style="68" hidden="1"/>
    <col min="15375" max="15375" width="9.85546875" style="68" hidden="1"/>
    <col min="15376" max="15376" width="2.5703125" style="68" hidden="1"/>
    <col min="15377" max="15616" width="9.140625" style="68" hidden="1"/>
    <col min="15617" max="15617" width="51.140625" style="68" hidden="1"/>
    <col min="15618" max="15629" width="10.5703125" style="68" hidden="1"/>
    <col min="15630" max="15630" width="12.7109375" style="68" hidden="1"/>
    <col min="15631" max="15631" width="9.85546875" style="68" hidden="1"/>
    <col min="15632" max="15632" width="2.5703125" style="68" hidden="1"/>
    <col min="15633" max="15872" width="9.140625" style="68" hidden="1"/>
    <col min="15873" max="15873" width="51.140625" style="68" hidden="1"/>
    <col min="15874" max="15885" width="10.5703125" style="68" hidden="1"/>
    <col min="15886" max="15886" width="12.7109375" style="68" hidden="1"/>
    <col min="15887" max="15887" width="9.85546875" style="68" hidden="1"/>
    <col min="15888" max="15888" width="2.5703125" style="68" hidden="1"/>
    <col min="15889" max="16128" width="9.140625" style="68" hidden="1"/>
    <col min="16129" max="16129" width="51.140625" style="68" hidden="1"/>
    <col min="16130" max="16141" width="10.5703125" style="68" hidden="1"/>
    <col min="16142" max="16142" width="12.7109375" style="68" hidden="1"/>
    <col min="16143" max="16143" width="9.85546875" style="68" hidden="1"/>
    <col min="16144" max="16144" width="2.5703125" style="68" hidden="1"/>
    <col min="16145" max="16384" width="9.140625" style="68" hidden="1"/>
  </cols>
  <sheetData>
    <row r="1" spans="1:26" s="66" customFormat="1" ht="3.75" customHeight="1">
      <c r="A1" s="64"/>
      <c r="B1" s="65"/>
      <c r="C1" s="65"/>
      <c r="D1" s="65"/>
      <c r="E1" s="65"/>
      <c r="F1" s="65"/>
      <c r="G1" s="65"/>
      <c r="H1" s="65"/>
      <c r="I1" s="65"/>
      <c r="J1" s="65"/>
      <c r="K1" s="65"/>
      <c r="L1" s="65"/>
      <c r="M1" s="65"/>
      <c r="N1" s="65"/>
      <c r="O1" s="648"/>
      <c r="P1" s="366"/>
    </row>
    <row r="2" spans="1:26" s="66" customFormat="1" ht="39" customHeight="1">
      <c r="A2" s="913" t="s">
        <v>59</v>
      </c>
      <c r="B2" s="913"/>
      <c r="C2" s="913"/>
      <c r="D2" s="913"/>
      <c r="E2" s="913"/>
      <c r="F2" s="913"/>
      <c r="G2" s="913"/>
      <c r="H2" s="913"/>
      <c r="I2" s="913"/>
      <c r="J2" s="913"/>
      <c r="K2" s="913"/>
      <c r="L2" s="913"/>
      <c r="M2" s="913"/>
      <c r="N2" s="913"/>
      <c r="O2" s="913"/>
      <c r="P2" s="366"/>
    </row>
    <row r="3" spans="1:26" s="66" customFormat="1" ht="20.25" customHeight="1">
      <c r="A3" s="913" t="s">
        <v>1090</v>
      </c>
      <c r="B3" s="913"/>
      <c r="C3" s="913"/>
      <c r="D3" s="913"/>
      <c r="E3" s="913"/>
      <c r="F3" s="913"/>
      <c r="G3" s="913"/>
      <c r="H3" s="913"/>
      <c r="I3" s="913"/>
      <c r="J3" s="913"/>
      <c r="K3" s="913"/>
      <c r="L3" s="913"/>
      <c r="M3" s="913"/>
      <c r="N3" s="913"/>
      <c r="O3" s="913"/>
      <c r="P3" s="366"/>
    </row>
    <row r="4" spans="1:26" s="66" customFormat="1" ht="20.25" customHeight="1">
      <c r="A4" s="913" t="s">
        <v>1580</v>
      </c>
      <c r="B4" s="913"/>
      <c r="C4" s="913"/>
      <c r="D4" s="913"/>
      <c r="E4" s="913"/>
      <c r="F4" s="913"/>
      <c r="G4" s="913"/>
      <c r="H4" s="913"/>
      <c r="I4" s="913"/>
      <c r="J4" s="913"/>
      <c r="K4" s="913"/>
      <c r="L4" s="913"/>
      <c r="M4" s="913"/>
      <c r="N4" s="913"/>
      <c r="O4" s="913"/>
      <c r="P4" s="366"/>
    </row>
    <row r="5" spans="1:26" s="427" customFormat="1" ht="39" customHeight="1">
      <c r="A5" s="960" t="s">
        <v>2</v>
      </c>
      <c r="B5" s="960"/>
      <c r="C5" s="960"/>
      <c r="D5" s="960"/>
      <c r="E5" s="960"/>
      <c r="F5" s="960"/>
      <c r="G5" s="960"/>
      <c r="H5" s="960"/>
      <c r="I5" s="960"/>
      <c r="J5" s="960"/>
      <c r="K5" s="960"/>
      <c r="L5" s="960"/>
      <c r="M5" s="960"/>
      <c r="N5" s="960"/>
      <c r="O5" s="960"/>
      <c r="P5" s="475"/>
    </row>
    <row r="6" spans="1:26" ht="7.5" customHeight="1">
      <c r="A6" s="67"/>
    </row>
    <row r="7" spans="1:26" ht="12.75" customHeight="1">
      <c r="A7" s="493"/>
      <c r="B7" s="517"/>
      <c r="C7" s="494"/>
      <c r="D7" s="494"/>
      <c r="E7" s="494"/>
      <c r="F7" s="494"/>
      <c r="G7" s="494"/>
      <c r="H7" s="495"/>
      <c r="I7" s="495"/>
      <c r="J7" s="495"/>
      <c r="K7" s="495"/>
      <c r="L7" s="495"/>
      <c r="M7" s="495"/>
      <c r="N7" s="495"/>
      <c r="O7" s="649"/>
      <c r="P7" s="535"/>
      <c r="Q7" s="70"/>
      <c r="R7" s="70"/>
      <c r="S7" s="70"/>
      <c r="T7" s="70"/>
      <c r="U7" s="70"/>
    </row>
    <row r="8" spans="1:26" ht="39.75" customHeight="1">
      <c r="A8" s="518"/>
      <c r="B8" s="518" t="s">
        <v>359</v>
      </c>
      <c r="C8" s="518" t="s">
        <v>360</v>
      </c>
      <c r="D8" s="518" t="s">
        <v>1043</v>
      </c>
      <c r="E8" s="518" t="s">
        <v>1044</v>
      </c>
      <c r="F8" s="518" t="s">
        <v>1045</v>
      </c>
      <c r="G8" s="518" t="s">
        <v>364</v>
      </c>
      <c r="H8" s="518" t="s">
        <v>365</v>
      </c>
      <c r="I8" s="518" t="s">
        <v>366</v>
      </c>
      <c r="J8" s="518" t="s">
        <v>367</v>
      </c>
      <c r="K8" s="518" t="s">
        <v>368</v>
      </c>
      <c r="L8" s="518" t="s">
        <v>369</v>
      </c>
      <c r="M8" s="518" t="s">
        <v>370</v>
      </c>
      <c r="N8" s="519" t="s">
        <v>371</v>
      </c>
      <c r="O8" s="650" t="s">
        <v>842</v>
      </c>
      <c r="P8" s="71"/>
      <c r="Y8" s="68">
        <v>1</v>
      </c>
      <c r="Z8" s="68">
        <v>1</v>
      </c>
    </row>
    <row r="9" spans="1:26" ht="42.75" customHeight="1">
      <c r="A9" s="500" t="s">
        <v>1091</v>
      </c>
      <c r="B9" s="500">
        <v>4705814.7236000001</v>
      </c>
      <c r="C9" s="501">
        <v>1777253.7516400001</v>
      </c>
      <c r="D9" s="501">
        <v>5274343.5098400004</v>
      </c>
      <c r="E9" s="501">
        <v>2948042.7597080003</v>
      </c>
      <c r="F9" s="501">
        <v>2005863.82436</v>
      </c>
      <c r="G9" s="501">
        <v>1800695.8601910998</v>
      </c>
      <c r="H9" s="500">
        <v>2287565.6373999999</v>
      </c>
      <c r="I9" s="500">
        <v>405698.29533999995</v>
      </c>
      <c r="J9" s="500">
        <v>44797.485000000001</v>
      </c>
      <c r="K9" s="500">
        <v>0</v>
      </c>
      <c r="L9" s="500">
        <v>1603174.04541</v>
      </c>
      <c r="M9" s="500">
        <v>1301838.07706</v>
      </c>
      <c r="N9" s="500">
        <f>SUM(B9:M9)</f>
        <v>24155087.969549101</v>
      </c>
      <c r="O9" s="521">
        <f>+N9/$N$32</f>
        <v>0.46561778943010584</v>
      </c>
      <c r="P9" s="71"/>
      <c r="Q9" s="70"/>
      <c r="R9" s="70"/>
      <c r="S9" s="70"/>
      <c r="T9" s="70"/>
      <c r="U9" s="70"/>
    </row>
    <row r="10" spans="1:26" ht="27" customHeight="1">
      <c r="A10" s="500" t="s">
        <v>1092</v>
      </c>
      <c r="B10" s="500">
        <v>45723.26784</v>
      </c>
      <c r="C10" s="501">
        <v>77293.076840000009</v>
      </c>
      <c r="D10" s="501">
        <v>7497.9537099999998</v>
      </c>
      <c r="E10" s="501">
        <v>18205.399068999999</v>
      </c>
      <c r="F10" s="501">
        <v>245.92242999999999</v>
      </c>
      <c r="G10" s="501">
        <v>12630.4102874</v>
      </c>
      <c r="H10" s="500">
        <v>14850.28138</v>
      </c>
      <c r="I10" s="500">
        <v>0</v>
      </c>
      <c r="J10" s="500">
        <v>0</v>
      </c>
      <c r="K10" s="500">
        <v>0</v>
      </c>
      <c r="L10" s="500">
        <v>0</v>
      </c>
      <c r="M10" s="500">
        <v>0</v>
      </c>
      <c r="N10" s="500">
        <f t="shared" ref="N10:N31" si="0">SUM(B10:M10)</f>
        <v>176446.31155640003</v>
      </c>
      <c r="O10" s="521">
        <f t="shared" ref="O10:O32" si="1">+N10/$N$32</f>
        <v>3.4012106121723358E-3</v>
      </c>
      <c r="P10" s="71"/>
      <c r="Q10" s="70"/>
      <c r="R10" s="70"/>
      <c r="S10" s="70"/>
      <c r="T10" s="70"/>
      <c r="U10" s="70"/>
    </row>
    <row r="11" spans="1:26" ht="27" customHeight="1">
      <c r="A11" s="500" t="s">
        <v>1093</v>
      </c>
      <c r="B11" s="500">
        <v>1170921.1309800001</v>
      </c>
      <c r="C11" s="501">
        <v>944408.78532000002</v>
      </c>
      <c r="D11" s="501">
        <v>1180818.9625599999</v>
      </c>
      <c r="E11" s="501">
        <v>1857069.0736229999</v>
      </c>
      <c r="F11" s="501">
        <v>1522702.2343599999</v>
      </c>
      <c r="G11" s="501">
        <v>604961.55883360002</v>
      </c>
      <c r="H11" s="500">
        <v>481503.74366000004</v>
      </c>
      <c r="I11" s="500">
        <v>2556363.8084999998</v>
      </c>
      <c r="J11" s="500">
        <v>56917.165999999997</v>
      </c>
      <c r="K11" s="500">
        <v>42307.666700000002</v>
      </c>
      <c r="L11" s="500">
        <v>7959.0033099999991</v>
      </c>
      <c r="M11" s="500">
        <v>2063054.9921199998</v>
      </c>
      <c r="N11" s="500">
        <f t="shared" si="0"/>
        <v>12488988.125966599</v>
      </c>
      <c r="O11" s="521">
        <f t="shared" si="1"/>
        <v>0.24073996545829834</v>
      </c>
      <c r="P11" s="71"/>
      <c r="Q11" s="70"/>
      <c r="R11" s="70"/>
      <c r="S11" s="70"/>
      <c r="T11" s="70"/>
      <c r="U11" s="70"/>
    </row>
    <row r="12" spans="1:26" ht="27" customHeight="1">
      <c r="A12" s="500" t="s">
        <v>1094</v>
      </c>
      <c r="B12" s="500">
        <v>142375.72902999999</v>
      </c>
      <c r="C12" s="501">
        <v>40254.542479999996</v>
      </c>
      <c r="D12" s="501">
        <v>43090.872069999998</v>
      </c>
      <c r="E12" s="501">
        <v>149761.05768699999</v>
      </c>
      <c r="F12" s="501">
        <v>146695.82389</v>
      </c>
      <c r="G12" s="501">
        <v>27556.677639499998</v>
      </c>
      <c r="H12" s="500">
        <v>5333.2820000000002</v>
      </c>
      <c r="I12" s="500">
        <v>0</v>
      </c>
      <c r="J12" s="500">
        <v>178.62</v>
      </c>
      <c r="K12" s="500">
        <v>0</v>
      </c>
      <c r="L12" s="500">
        <v>0</v>
      </c>
      <c r="M12" s="500">
        <v>0</v>
      </c>
      <c r="N12" s="500">
        <f t="shared" si="0"/>
        <v>555246.60479649995</v>
      </c>
      <c r="O12" s="521">
        <f t="shared" si="1"/>
        <v>1.0703032712604272E-2</v>
      </c>
      <c r="P12" s="71"/>
      <c r="Q12" s="70"/>
      <c r="R12" s="70"/>
      <c r="S12" s="70"/>
      <c r="T12" s="70"/>
      <c r="U12" s="70"/>
    </row>
    <row r="13" spans="1:26" ht="27" customHeight="1">
      <c r="A13" s="651" t="s">
        <v>1095</v>
      </c>
      <c r="B13" s="500">
        <v>271201.49248000002</v>
      </c>
      <c r="C13" s="501">
        <v>96909.520579999997</v>
      </c>
      <c r="D13" s="501">
        <v>208339.34861000002</v>
      </c>
      <c r="E13" s="501">
        <v>340750.89451499999</v>
      </c>
      <c r="F13" s="501">
        <v>58825.08812</v>
      </c>
      <c r="G13" s="501">
        <v>95214.822649499998</v>
      </c>
      <c r="H13" s="500">
        <v>69473.282080000004</v>
      </c>
      <c r="I13" s="500">
        <v>7047.7733399999997</v>
      </c>
      <c r="J13" s="500">
        <v>14395.976000000001</v>
      </c>
      <c r="K13" s="500">
        <v>0</v>
      </c>
      <c r="L13" s="500">
        <v>47183.180590000004</v>
      </c>
      <c r="M13" s="500">
        <v>16815.544839999999</v>
      </c>
      <c r="N13" s="500">
        <f t="shared" si="0"/>
        <v>1226156.9238045004</v>
      </c>
      <c r="O13" s="521">
        <f t="shared" si="1"/>
        <v>2.3635619836118837E-2</v>
      </c>
      <c r="P13" s="71"/>
      <c r="Q13" s="70"/>
      <c r="R13" s="70"/>
      <c r="S13" s="70"/>
      <c r="T13" s="70"/>
      <c r="U13" s="70"/>
    </row>
    <row r="14" spans="1:26" ht="27" customHeight="1">
      <c r="A14" s="500" t="s">
        <v>1096</v>
      </c>
      <c r="B14" s="500">
        <v>4493.9617199999993</v>
      </c>
      <c r="C14" s="501">
        <v>0</v>
      </c>
      <c r="D14" s="501">
        <v>157.61401000000001</v>
      </c>
      <c r="E14" s="501">
        <v>14793.533880000001</v>
      </c>
      <c r="F14" s="501">
        <v>0</v>
      </c>
      <c r="G14" s="501">
        <v>0</v>
      </c>
      <c r="H14" s="500">
        <v>0</v>
      </c>
      <c r="I14" s="500">
        <v>0</v>
      </c>
      <c r="J14" s="500">
        <v>0</v>
      </c>
      <c r="K14" s="500">
        <v>0</v>
      </c>
      <c r="L14" s="500">
        <v>0</v>
      </c>
      <c r="M14" s="500">
        <v>0</v>
      </c>
      <c r="N14" s="500">
        <f t="shared" si="0"/>
        <v>19445.10961</v>
      </c>
      <c r="O14" s="521">
        <f t="shared" si="1"/>
        <v>3.7482740544137697E-4</v>
      </c>
      <c r="P14" s="71"/>
      <c r="Q14" s="70"/>
      <c r="R14" s="70"/>
      <c r="S14" s="70"/>
      <c r="T14" s="70"/>
      <c r="U14" s="70"/>
    </row>
    <row r="15" spans="1:26" ht="27" customHeight="1">
      <c r="A15" s="500" t="s">
        <v>1097</v>
      </c>
      <c r="B15" s="500">
        <v>206553.94836000001</v>
      </c>
      <c r="C15" s="501">
        <v>68152.741880000001</v>
      </c>
      <c r="D15" s="501">
        <v>135231.61108999999</v>
      </c>
      <c r="E15" s="501">
        <v>209647.75563900001</v>
      </c>
      <c r="F15" s="501">
        <v>14017.23957</v>
      </c>
      <c r="G15" s="501">
        <v>55953.750520199996</v>
      </c>
      <c r="H15" s="500">
        <v>51348.778109999999</v>
      </c>
      <c r="I15" s="500">
        <v>6600.7209800000001</v>
      </c>
      <c r="J15" s="500">
        <v>14395.976000000001</v>
      </c>
      <c r="K15" s="500">
        <v>0</v>
      </c>
      <c r="L15" s="500">
        <v>47183.180590000004</v>
      </c>
      <c r="M15" s="500">
        <v>16815.544839999999</v>
      </c>
      <c r="N15" s="500">
        <f t="shared" si="0"/>
        <v>825901.24757919996</v>
      </c>
      <c r="O15" s="521">
        <f t="shared" si="1"/>
        <v>1.5920219941661096E-2</v>
      </c>
      <c r="P15" s="71"/>
      <c r="Q15" s="70"/>
      <c r="R15" s="70"/>
      <c r="S15" s="70"/>
      <c r="T15" s="70"/>
      <c r="U15" s="70"/>
    </row>
    <row r="16" spans="1:26" ht="27" customHeight="1">
      <c r="A16" s="500" t="s">
        <v>1098</v>
      </c>
      <c r="B16" s="500">
        <v>60153.582399999999</v>
      </c>
      <c r="C16" s="501">
        <v>28756.778699999999</v>
      </c>
      <c r="D16" s="501">
        <v>72950.123510000005</v>
      </c>
      <c r="E16" s="501">
        <v>116309.60499600001</v>
      </c>
      <c r="F16" s="501">
        <v>44807.848549999995</v>
      </c>
      <c r="G16" s="501">
        <v>39261.072129299995</v>
      </c>
      <c r="H16" s="500">
        <v>18124.503969999998</v>
      </c>
      <c r="I16" s="500">
        <v>447.05235999999996</v>
      </c>
      <c r="J16" s="500">
        <v>0</v>
      </c>
      <c r="K16" s="500">
        <v>0</v>
      </c>
      <c r="L16" s="500">
        <v>0</v>
      </c>
      <c r="M16" s="500">
        <v>0</v>
      </c>
      <c r="N16" s="500">
        <f t="shared" si="0"/>
        <v>380810.56661529996</v>
      </c>
      <c r="O16" s="521">
        <f t="shared" si="1"/>
        <v>7.3405724890163544E-3</v>
      </c>
      <c r="P16" s="71"/>
      <c r="Q16" s="70"/>
      <c r="R16" s="70"/>
      <c r="S16" s="70"/>
      <c r="T16" s="70"/>
      <c r="U16" s="70"/>
    </row>
    <row r="17" spans="1:21" ht="27" customHeight="1">
      <c r="A17" s="651" t="s">
        <v>1099</v>
      </c>
      <c r="B17" s="500">
        <v>499737.83925000002</v>
      </c>
      <c r="C17" s="501">
        <v>670.64796999999999</v>
      </c>
      <c r="D17" s="501">
        <v>990223.35366999998</v>
      </c>
      <c r="E17" s="501">
        <v>650975.62988199992</v>
      </c>
      <c r="F17" s="501">
        <v>1091711.9400499999</v>
      </c>
      <c r="G17" s="501">
        <v>52429.930347400004</v>
      </c>
      <c r="H17" s="500">
        <v>95730.725780000008</v>
      </c>
      <c r="I17" s="500">
        <v>0</v>
      </c>
      <c r="J17" s="500">
        <v>43392.214</v>
      </c>
      <c r="K17" s="500">
        <v>61895.971590000001</v>
      </c>
      <c r="L17" s="500">
        <v>94.232190000000003</v>
      </c>
      <c r="M17" s="500">
        <v>0</v>
      </c>
      <c r="N17" s="500">
        <f t="shared" si="0"/>
        <v>3486862.4847293999</v>
      </c>
      <c r="O17" s="521">
        <f t="shared" si="1"/>
        <v>6.7213383955925868E-2</v>
      </c>
      <c r="P17" s="71"/>
      <c r="Q17" s="70"/>
      <c r="R17" s="70"/>
      <c r="S17" s="70"/>
      <c r="T17" s="70"/>
      <c r="U17" s="70"/>
    </row>
    <row r="18" spans="1:21" ht="27" customHeight="1">
      <c r="A18" s="500" t="s">
        <v>1100</v>
      </c>
      <c r="B18" s="500">
        <v>0</v>
      </c>
      <c r="C18" s="501">
        <v>0</v>
      </c>
      <c r="D18" s="501">
        <v>0</v>
      </c>
      <c r="E18" s="501">
        <v>0</v>
      </c>
      <c r="F18" s="501">
        <v>1091457.24288</v>
      </c>
      <c r="G18" s="501">
        <v>0</v>
      </c>
      <c r="H18" s="500">
        <v>0</v>
      </c>
      <c r="I18" s="500">
        <v>0</v>
      </c>
      <c r="J18" s="500">
        <v>0</v>
      </c>
      <c r="K18" s="500">
        <v>0</v>
      </c>
      <c r="L18" s="500">
        <v>0</v>
      </c>
      <c r="M18" s="500">
        <v>0</v>
      </c>
      <c r="N18" s="500">
        <f t="shared" si="0"/>
        <v>1091457.24288</v>
      </c>
      <c r="O18" s="521">
        <f t="shared" si="1"/>
        <v>2.1039124731316403E-2</v>
      </c>
      <c r="P18" s="71"/>
      <c r="Q18" s="70"/>
      <c r="R18" s="70"/>
      <c r="S18" s="70"/>
      <c r="T18" s="70"/>
      <c r="U18" s="70"/>
    </row>
    <row r="19" spans="1:21" ht="27" customHeight="1">
      <c r="A19" s="500" t="s">
        <v>1101</v>
      </c>
      <c r="B19" s="500">
        <v>16100.623680000001</v>
      </c>
      <c r="C19" s="501">
        <v>670.64796999999999</v>
      </c>
      <c r="D19" s="501">
        <v>618.29999999999995</v>
      </c>
      <c r="E19" s="501">
        <v>4802.9377970000005</v>
      </c>
      <c r="F19" s="501">
        <v>254.69717</v>
      </c>
      <c r="G19" s="501">
        <v>25525.801559</v>
      </c>
      <c r="H19" s="500">
        <v>169.02578</v>
      </c>
      <c r="I19" s="500">
        <v>0</v>
      </c>
      <c r="J19" s="500">
        <v>0</v>
      </c>
      <c r="K19" s="500">
        <v>336.63</v>
      </c>
      <c r="L19" s="500">
        <v>94.232190000000003</v>
      </c>
      <c r="M19" s="500">
        <v>0</v>
      </c>
      <c r="N19" s="500">
        <f t="shared" si="0"/>
        <v>48572.896146000006</v>
      </c>
      <c r="O19" s="521">
        <f t="shared" si="1"/>
        <v>9.3629982048625958E-4</v>
      </c>
      <c r="P19" s="71"/>
      <c r="Q19" s="70"/>
      <c r="R19" s="70"/>
      <c r="S19" s="70"/>
      <c r="T19" s="70"/>
      <c r="U19" s="70"/>
    </row>
    <row r="20" spans="1:21" ht="27" customHeight="1">
      <c r="A20" s="500" t="s">
        <v>1102</v>
      </c>
      <c r="B20" s="500">
        <v>353897.89043999999</v>
      </c>
      <c r="C20" s="501">
        <v>0</v>
      </c>
      <c r="D20" s="501">
        <v>7068.9570700000004</v>
      </c>
      <c r="E20" s="501">
        <v>642595.64521500003</v>
      </c>
      <c r="F20" s="501">
        <v>0</v>
      </c>
      <c r="G20" s="501">
        <v>26904.128788400001</v>
      </c>
      <c r="H20" s="500">
        <v>0</v>
      </c>
      <c r="I20" s="500">
        <v>0</v>
      </c>
      <c r="J20" s="500">
        <v>1629.7840000000001</v>
      </c>
      <c r="K20" s="500">
        <v>61559.341590000004</v>
      </c>
      <c r="L20" s="500">
        <v>0</v>
      </c>
      <c r="M20" s="500">
        <v>0</v>
      </c>
      <c r="N20" s="500">
        <f t="shared" si="0"/>
        <v>1093655.7471034001</v>
      </c>
      <c r="O20" s="521">
        <f t="shared" si="1"/>
        <v>2.1081503491345872E-2</v>
      </c>
      <c r="P20" s="71"/>
      <c r="Q20" s="70"/>
      <c r="R20" s="70"/>
      <c r="S20" s="70"/>
      <c r="T20" s="70"/>
      <c r="U20" s="70"/>
    </row>
    <row r="21" spans="1:21" ht="27" customHeight="1">
      <c r="A21" s="500" t="s">
        <v>1103</v>
      </c>
      <c r="B21" s="500">
        <v>129739.32513</v>
      </c>
      <c r="C21" s="501">
        <v>0</v>
      </c>
      <c r="D21" s="501">
        <v>982536.09660000005</v>
      </c>
      <c r="E21" s="501">
        <v>3577.0468700000001</v>
      </c>
      <c r="F21" s="501">
        <v>0</v>
      </c>
      <c r="G21" s="501">
        <v>0</v>
      </c>
      <c r="H21" s="500">
        <v>95561.7</v>
      </c>
      <c r="I21" s="500">
        <v>0</v>
      </c>
      <c r="J21" s="500">
        <v>41762.43</v>
      </c>
      <c r="K21" s="500">
        <v>0</v>
      </c>
      <c r="L21" s="500">
        <v>0</v>
      </c>
      <c r="M21" s="500">
        <v>0</v>
      </c>
      <c r="N21" s="500">
        <f t="shared" si="0"/>
        <v>1253176.5985999999</v>
      </c>
      <c r="O21" s="521">
        <f t="shared" si="1"/>
        <v>2.4156455912777337E-2</v>
      </c>
      <c r="P21" s="71"/>
      <c r="Q21" s="70"/>
      <c r="R21" s="70"/>
      <c r="S21" s="70"/>
      <c r="T21" s="70"/>
      <c r="U21" s="70"/>
    </row>
    <row r="22" spans="1:21" ht="27" customHeight="1">
      <c r="A22" s="651" t="s">
        <v>1104</v>
      </c>
      <c r="B22" s="500">
        <v>19616.391789999998</v>
      </c>
      <c r="C22" s="501">
        <v>72432.716545799994</v>
      </c>
      <c r="D22" s="501">
        <v>40624.237540000002</v>
      </c>
      <c r="E22" s="501">
        <v>1143.579786</v>
      </c>
      <c r="F22" s="501">
        <v>8600.5473699999984</v>
      </c>
      <c r="G22" s="501">
        <v>9359.7800722000011</v>
      </c>
      <c r="H22" s="500">
        <v>29803.85527</v>
      </c>
      <c r="I22" s="500">
        <v>10093.130060000001</v>
      </c>
      <c r="J22" s="500">
        <v>137.16200000000001</v>
      </c>
      <c r="K22" s="500">
        <v>4678.3999999999996</v>
      </c>
      <c r="L22" s="500">
        <v>764009.90347999998</v>
      </c>
      <c r="M22" s="500">
        <v>0</v>
      </c>
      <c r="N22" s="500">
        <f t="shared" si="0"/>
        <v>960499.70391399995</v>
      </c>
      <c r="O22" s="521">
        <f t="shared" si="1"/>
        <v>1.8514763823195307E-2</v>
      </c>
      <c r="P22" s="71"/>
      <c r="Q22" s="70"/>
      <c r="R22" s="70"/>
      <c r="S22" s="70"/>
      <c r="T22" s="70"/>
      <c r="U22" s="70"/>
    </row>
    <row r="23" spans="1:21" ht="27" customHeight="1">
      <c r="A23" s="500" t="s">
        <v>1105</v>
      </c>
      <c r="B23" s="500">
        <v>8005.3951500000003</v>
      </c>
      <c r="C23" s="501">
        <v>333.34987000000001</v>
      </c>
      <c r="D23" s="501">
        <v>2995.2371000000003</v>
      </c>
      <c r="E23" s="501">
        <v>117.55242999999999</v>
      </c>
      <c r="F23" s="501">
        <v>0</v>
      </c>
      <c r="G23" s="501">
        <v>9359.7800722000011</v>
      </c>
      <c r="H23" s="500">
        <v>14168.726839999999</v>
      </c>
      <c r="I23" s="500">
        <v>0</v>
      </c>
      <c r="J23" s="500">
        <v>0</v>
      </c>
      <c r="K23" s="500">
        <v>0</v>
      </c>
      <c r="L23" s="500">
        <v>0</v>
      </c>
      <c r="M23" s="500">
        <v>0</v>
      </c>
      <c r="N23" s="500">
        <f t="shared" si="0"/>
        <v>34980.041462199995</v>
      </c>
      <c r="O23" s="521">
        <f t="shared" si="1"/>
        <v>6.7428152612548909E-4</v>
      </c>
      <c r="P23" s="71"/>
      <c r="Q23" s="70"/>
      <c r="R23" s="70"/>
      <c r="S23" s="70"/>
      <c r="T23" s="70"/>
      <c r="U23" s="70"/>
    </row>
    <row r="24" spans="1:21" ht="27" customHeight="1">
      <c r="A24" s="500" t="s">
        <v>1106</v>
      </c>
      <c r="B24" s="500">
        <v>0</v>
      </c>
      <c r="C24" s="501">
        <v>0</v>
      </c>
      <c r="D24" s="501">
        <v>0</v>
      </c>
      <c r="E24" s="501">
        <v>0</v>
      </c>
      <c r="F24" s="501">
        <v>0</v>
      </c>
      <c r="G24" s="501">
        <v>0</v>
      </c>
      <c r="H24" s="500">
        <v>4480.3895000000002</v>
      </c>
      <c r="I24" s="500">
        <v>0</v>
      </c>
      <c r="J24" s="500">
        <v>0</v>
      </c>
      <c r="K24" s="500">
        <v>0</v>
      </c>
      <c r="L24" s="500">
        <v>0</v>
      </c>
      <c r="M24" s="500">
        <v>0</v>
      </c>
      <c r="N24" s="500">
        <f t="shared" si="0"/>
        <v>4480.3895000000002</v>
      </c>
      <c r="O24" s="521">
        <f t="shared" si="1"/>
        <v>8.6364788131003414E-5</v>
      </c>
      <c r="P24" s="71"/>
      <c r="Q24" s="70"/>
      <c r="R24" s="70"/>
      <c r="S24" s="70"/>
      <c r="T24" s="70"/>
      <c r="U24" s="70"/>
    </row>
    <row r="25" spans="1:21" ht="27" customHeight="1">
      <c r="A25" s="500" t="s">
        <v>1107</v>
      </c>
      <c r="B25" s="500">
        <v>11610.996640000001</v>
      </c>
      <c r="C25" s="501">
        <v>35781.818979999996</v>
      </c>
      <c r="D25" s="501">
        <v>37629.000439999996</v>
      </c>
      <c r="E25" s="501">
        <v>1026.0273560000001</v>
      </c>
      <c r="F25" s="501">
        <v>8600.5473699999984</v>
      </c>
      <c r="G25" s="501">
        <v>0</v>
      </c>
      <c r="H25" s="500">
        <v>11154.73893</v>
      </c>
      <c r="I25" s="500">
        <v>10093.130060000001</v>
      </c>
      <c r="J25" s="500">
        <v>137.16200000000001</v>
      </c>
      <c r="K25" s="500">
        <v>4678.3999999999996</v>
      </c>
      <c r="L25" s="500">
        <v>764009.90347999998</v>
      </c>
      <c r="M25" s="500">
        <v>0</v>
      </c>
      <c r="N25" s="500">
        <f>SUM(B25:M25)</f>
        <v>884721.72525599995</v>
      </c>
      <c r="O25" s="521">
        <f>+N25/$N$32</f>
        <v>1.7054053973796304E-2</v>
      </c>
      <c r="P25" s="71"/>
      <c r="Q25" s="70"/>
      <c r="R25" s="70"/>
      <c r="S25" s="70"/>
      <c r="T25" s="70"/>
      <c r="U25" s="70"/>
    </row>
    <row r="26" spans="1:21" ht="27" customHeight="1">
      <c r="A26" s="500" t="s">
        <v>1434</v>
      </c>
      <c r="B26" s="500">
        <v>0</v>
      </c>
      <c r="C26" s="501">
        <v>36317.5476958</v>
      </c>
      <c r="D26" s="501">
        <v>0</v>
      </c>
      <c r="E26" s="501">
        <v>0</v>
      </c>
      <c r="F26" s="501">
        <v>0</v>
      </c>
      <c r="G26" s="501">
        <v>0</v>
      </c>
      <c r="H26" s="500">
        <v>0</v>
      </c>
      <c r="I26" s="500">
        <v>0</v>
      </c>
      <c r="J26" s="500">
        <v>0</v>
      </c>
      <c r="K26" s="500">
        <v>0</v>
      </c>
      <c r="L26" s="500">
        <v>0</v>
      </c>
      <c r="M26" s="500">
        <v>0</v>
      </c>
      <c r="N26" s="500">
        <f t="shared" si="0"/>
        <v>36317.5476958</v>
      </c>
      <c r="O26" s="521">
        <f t="shared" si="1"/>
        <v>7.0006353514250887E-4</v>
      </c>
      <c r="P26" s="71"/>
      <c r="Q26" s="70"/>
      <c r="R26" s="70"/>
      <c r="S26" s="70"/>
      <c r="T26" s="70"/>
      <c r="U26" s="70"/>
    </row>
    <row r="27" spans="1:21" ht="27" customHeight="1">
      <c r="A27" s="651" t="s">
        <v>1108</v>
      </c>
      <c r="B27" s="500">
        <v>1131930.8368499998</v>
      </c>
      <c r="C27" s="501">
        <v>897296.98875000002</v>
      </c>
      <c r="D27" s="501">
        <v>1029762.3840900001</v>
      </c>
      <c r="E27" s="501">
        <v>254814.44488</v>
      </c>
      <c r="F27" s="501">
        <v>539954.24254000001</v>
      </c>
      <c r="G27" s="501">
        <v>189153.28973390002</v>
      </c>
      <c r="H27" s="500">
        <v>170270.66772</v>
      </c>
      <c r="I27" s="500">
        <v>729552.52932000009</v>
      </c>
      <c r="J27" s="500">
        <v>5453.6859999999997</v>
      </c>
      <c r="K27" s="500">
        <v>2.8333000000000004</v>
      </c>
      <c r="L27" s="500">
        <v>497663.05079000001</v>
      </c>
      <c r="M27" s="500">
        <v>202011.23762</v>
      </c>
      <c r="N27" s="500">
        <f t="shared" si="0"/>
        <v>5647866.1915938994</v>
      </c>
      <c r="O27" s="521">
        <f t="shared" si="1"/>
        <v>0.10886927733163917</v>
      </c>
      <c r="P27" s="71"/>
      <c r="Q27" s="70"/>
      <c r="R27" s="70"/>
      <c r="S27" s="70"/>
      <c r="T27" s="70"/>
      <c r="U27" s="70"/>
    </row>
    <row r="28" spans="1:21" ht="36" customHeight="1">
      <c r="A28" s="500" t="s">
        <v>1109</v>
      </c>
      <c r="B28" s="500">
        <v>24550.253420000001</v>
      </c>
      <c r="C28" s="500">
        <v>103968.41356</v>
      </c>
      <c r="D28" s="500">
        <v>27861.449649999999</v>
      </c>
      <c r="E28" s="500">
        <v>915.65</v>
      </c>
      <c r="F28" s="500">
        <v>41133.449209999999</v>
      </c>
      <c r="G28" s="500">
        <v>10691.247877399999</v>
      </c>
      <c r="H28" s="500">
        <v>1646.3901699999999</v>
      </c>
      <c r="I28" s="500">
        <v>0</v>
      </c>
      <c r="J28" s="500">
        <v>4264.7190000000001</v>
      </c>
      <c r="K28" s="500">
        <v>0</v>
      </c>
      <c r="L28" s="500">
        <v>35.340720000000005</v>
      </c>
      <c r="M28" s="500">
        <v>0</v>
      </c>
      <c r="N28" s="500">
        <f t="shared" si="0"/>
        <v>215066.9136074</v>
      </c>
      <c r="O28" s="521">
        <f t="shared" si="1"/>
        <v>4.1456682343559443E-3</v>
      </c>
      <c r="P28" s="71"/>
      <c r="Q28" s="70"/>
      <c r="R28" s="70"/>
      <c r="S28" s="70"/>
      <c r="T28" s="70"/>
      <c r="U28" s="70"/>
    </row>
    <row r="29" spans="1:21" ht="36" customHeight="1">
      <c r="A29" s="500" t="s">
        <v>1110</v>
      </c>
      <c r="B29" s="500">
        <v>1107380.5834300001</v>
      </c>
      <c r="C29" s="500">
        <v>793328.57519</v>
      </c>
      <c r="D29" s="500">
        <v>1001900.9344400001</v>
      </c>
      <c r="E29" s="500">
        <v>253898.79488</v>
      </c>
      <c r="F29" s="500">
        <v>498820.79332999996</v>
      </c>
      <c r="G29" s="500">
        <v>178462.0418565</v>
      </c>
      <c r="H29" s="500">
        <v>168624.27755</v>
      </c>
      <c r="I29" s="500">
        <v>729552.52932000009</v>
      </c>
      <c r="J29" s="500">
        <v>1188.9670000000001</v>
      </c>
      <c r="K29" s="500">
        <v>2.8333000000000004</v>
      </c>
      <c r="L29" s="500">
        <v>497627.71006999997</v>
      </c>
      <c r="M29" s="500">
        <v>202011.23762</v>
      </c>
      <c r="N29" s="500">
        <f t="shared" si="0"/>
        <v>5432799.2779864995</v>
      </c>
      <c r="O29" s="521">
        <f t="shared" si="1"/>
        <v>0.10472360909728323</v>
      </c>
      <c r="P29" s="71"/>
      <c r="Q29" s="70"/>
      <c r="R29" s="70"/>
      <c r="S29" s="70"/>
      <c r="T29" s="70"/>
      <c r="U29" s="70"/>
    </row>
    <row r="30" spans="1:21" ht="27" customHeight="1">
      <c r="A30" s="651" t="s">
        <v>1111</v>
      </c>
      <c r="B30" s="500">
        <v>7987321.41182</v>
      </c>
      <c r="C30" s="500">
        <v>3906520.0301258001</v>
      </c>
      <c r="D30" s="500">
        <v>8774700.6220900007</v>
      </c>
      <c r="E30" s="500">
        <v>6220762.8391499994</v>
      </c>
      <c r="F30" s="500">
        <v>5374599.6231199997</v>
      </c>
      <c r="G30" s="500">
        <v>2792002.3297545998</v>
      </c>
      <c r="H30" s="500">
        <v>3154531.47529</v>
      </c>
      <c r="I30" s="500">
        <v>3708755.5365599999</v>
      </c>
      <c r="J30" s="500">
        <v>165272.30900000001</v>
      </c>
      <c r="K30" s="500">
        <v>108884.87159000001</v>
      </c>
      <c r="L30" s="500">
        <v>2920083.4157699998</v>
      </c>
      <c r="M30" s="500">
        <v>3583719.85164</v>
      </c>
      <c r="N30" s="500">
        <f t="shared" si="0"/>
        <v>48697154.315910406</v>
      </c>
      <c r="O30" s="521">
        <f t="shared" si="1"/>
        <v>0.93869504316006014</v>
      </c>
      <c r="P30" s="71"/>
      <c r="Q30" s="70"/>
      <c r="R30" s="70"/>
      <c r="S30" s="70"/>
      <c r="T30" s="70"/>
      <c r="U30" s="70"/>
    </row>
    <row r="31" spans="1:21" ht="27" customHeight="1" thickBot="1">
      <c r="A31" s="500" t="s">
        <v>1112</v>
      </c>
      <c r="B31" s="500">
        <v>0</v>
      </c>
      <c r="C31" s="500">
        <v>226584.30432</v>
      </c>
      <c r="D31" s="500">
        <v>875714.6969199999</v>
      </c>
      <c r="E31" s="500">
        <v>451975.78039999999</v>
      </c>
      <c r="F31" s="500">
        <v>1151139.7787200001</v>
      </c>
      <c r="G31" s="500">
        <v>188363.3167919</v>
      </c>
      <c r="H31" s="500">
        <v>146692.33669</v>
      </c>
      <c r="I31" s="500">
        <v>90.740070000000003</v>
      </c>
      <c r="J31" s="500">
        <v>609.45799999999997</v>
      </c>
      <c r="K31" s="500">
        <v>0</v>
      </c>
      <c r="L31" s="500">
        <v>85656.130700000009</v>
      </c>
      <c r="M31" s="500">
        <v>53521.500469999999</v>
      </c>
      <c r="N31" s="500">
        <f t="shared" si="0"/>
        <v>3180348.0430818996</v>
      </c>
      <c r="O31" s="521">
        <f t="shared" si="1"/>
        <v>6.130495683993982E-2</v>
      </c>
      <c r="P31" s="71"/>
      <c r="Q31" s="74"/>
      <c r="R31" s="70"/>
      <c r="S31" s="70"/>
      <c r="T31" s="70"/>
      <c r="U31" s="70"/>
    </row>
    <row r="32" spans="1:21" ht="27" customHeight="1" thickTop="1" thickBot="1">
      <c r="A32" s="503" t="s">
        <v>1039</v>
      </c>
      <c r="B32" s="652">
        <v>7987321.41182</v>
      </c>
      <c r="C32" s="652">
        <v>4133104.3344457997</v>
      </c>
      <c r="D32" s="652">
        <v>9650415.3190100007</v>
      </c>
      <c r="E32" s="652">
        <v>6672738.6195499999</v>
      </c>
      <c r="F32" s="652">
        <v>6525739.4018400004</v>
      </c>
      <c r="G32" s="652">
        <v>2980365.6465465003</v>
      </c>
      <c r="H32" s="652">
        <v>3301223.8119800002</v>
      </c>
      <c r="I32" s="652">
        <v>3708846.2766300002</v>
      </c>
      <c r="J32" s="652">
        <v>165881.76699999999</v>
      </c>
      <c r="K32" s="652">
        <v>108884.87159000001</v>
      </c>
      <c r="L32" s="652">
        <v>3005739.5464699999</v>
      </c>
      <c r="M32" s="652">
        <v>3637241.3521100003</v>
      </c>
      <c r="N32" s="652">
        <f>SUM(N30:N31)</f>
        <v>51877502.358992308</v>
      </c>
      <c r="O32" s="653">
        <f t="shared" si="1"/>
        <v>1</v>
      </c>
      <c r="P32" s="71"/>
      <c r="Q32" s="70"/>
      <c r="R32" s="70"/>
      <c r="S32" s="70"/>
      <c r="T32" s="70"/>
      <c r="U32" s="70"/>
    </row>
    <row r="33" spans="1:21" s="73" customFormat="1" ht="27" customHeight="1" thickTop="1">
      <c r="A33" s="651" t="s">
        <v>1113</v>
      </c>
      <c r="B33" s="73">
        <f t="shared" ref="B33:N33" si="2">+B32/$N$32</f>
        <v>0.15396503394762023</v>
      </c>
      <c r="C33" s="73">
        <f t="shared" si="2"/>
        <v>7.9670457259964411E-2</v>
      </c>
      <c r="D33" s="73">
        <f t="shared" si="2"/>
        <v>0.18602312910573698</v>
      </c>
      <c r="E33" s="73">
        <f t="shared" si="2"/>
        <v>0.12862490127945347</v>
      </c>
      <c r="F33" s="73">
        <f t="shared" si="2"/>
        <v>0.1257913181070647</v>
      </c>
      <c r="G33" s="73">
        <f t="shared" si="2"/>
        <v>5.7450060450527675E-2</v>
      </c>
      <c r="H33" s="73">
        <f t="shared" si="2"/>
        <v>6.3634979747782233E-2</v>
      </c>
      <c r="I33" s="73">
        <f t="shared" si="2"/>
        <v>7.149238317151016E-2</v>
      </c>
      <c r="J33" s="73">
        <f t="shared" si="2"/>
        <v>3.1975665646371753E-3</v>
      </c>
      <c r="K33" s="73">
        <f t="shared" si="2"/>
        <v>2.098884229940692E-3</v>
      </c>
      <c r="L33" s="73">
        <f t="shared" si="2"/>
        <v>5.7939172276843295E-2</v>
      </c>
      <c r="M33" s="73">
        <f t="shared" si="2"/>
        <v>7.0112113858918856E-2</v>
      </c>
      <c r="N33" s="73">
        <f t="shared" si="2"/>
        <v>1</v>
      </c>
      <c r="O33" s="74"/>
      <c r="P33" s="419"/>
      <c r="Q33" s="74"/>
      <c r="R33" s="74"/>
      <c r="S33" s="74"/>
      <c r="T33" s="74"/>
      <c r="U33" s="74"/>
    </row>
    <row r="34" spans="1:21" ht="9" customHeight="1" thickBot="1">
      <c r="A34" s="654"/>
      <c r="B34" s="72"/>
      <c r="C34" s="528"/>
      <c r="D34" s="528"/>
      <c r="E34" s="528"/>
      <c r="F34" s="528"/>
      <c r="G34" s="528"/>
      <c r="H34" s="529"/>
      <c r="I34" s="529"/>
      <c r="J34" s="529"/>
      <c r="K34" s="529"/>
      <c r="L34" s="529"/>
      <c r="M34" s="529"/>
      <c r="N34" s="529"/>
      <c r="O34" s="530"/>
      <c r="P34" s="71"/>
      <c r="Q34" s="70"/>
      <c r="R34" s="70"/>
      <c r="S34" s="70"/>
      <c r="T34" s="70"/>
      <c r="U34" s="70"/>
    </row>
    <row r="35" spans="1:21" ht="19.5" customHeight="1" thickTop="1">
      <c r="A35" s="655" t="s">
        <v>1041</v>
      </c>
      <c r="C35" s="75"/>
      <c r="D35" s="75"/>
      <c r="E35" s="75"/>
      <c r="F35" s="75"/>
      <c r="G35" s="75"/>
      <c r="H35" s="70"/>
      <c r="I35" s="70"/>
      <c r="J35" s="70"/>
      <c r="K35" s="70"/>
      <c r="L35" s="70"/>
      <c r="M35" s="70"/>
      <c r="N35" s="70"/>
      <c r="O35" s="74"/>
      <c r="P35" s="71"/>
      <c r="Q35" s="70"/>
      <c r="R35" s="70"/>
      <c r="S35" s="70"/>
      <c r="T35" s="70"/>
      <c r="U35" s="70"/>
    </row>
    <row r="36" spans="1:21" ht="12.75" customHeight="1">
      <c r="A36" s="655" t="s">
        <v>1058</v>
      </c>
      <c r="C36" s="75"/>
      <c r="D36" s="75"/>
      <c r="E36" s="75"/>
      <c r="F36" s="75"/>
      <c r="G36" s="75"/>
      <c r="H36" s="70"/>
      <c r="I36" s="70"/>
      <c r="J36" s="70"/>
      <c r="K36" s="70"/>
      <c r="L36" s="70"/>
      <c r="M36" s="70"/>
      <c r="N36" s="70"/>
      <c r="O36" s="74"/>
      <c r="P36" s="71"/>
      <c r="Q36" s="70"/>
      <c r="R36" s="70"/>
      <c r="S36" s="70"/>
      <c r="T36" s="70"/>
      <c r="U36" s="70"/>
    </row>
    <row r="37" spans="1:21" ht="12.75" customHeight="1">
      <c r="A37" s="655" t="s">
        <v>1048</v>
      </c>
      <c r="B37" s="78"/>
      <c r="C37" s="75"/>
      <c r="D37" s="75"/>
      <c r="E37" s="75"/>
      <c r="F37" s="75"/>
      <c r="G37" s="75"/>
      <c r="H37" s="70"/>
      <c r="I37" s="70"/>
      <c r="J37" s="70"/>
      <c r="K37" s="70"/>
      <c r="L37" s="70"/>
      <c r="M37" s="70"/>
      <c r="N37" s="70"/>
      <c r="O37" s="74"/>
      <c r="P37" s="71"/>
      <c r="Q37" s="70"/>
      <c r="R37" s="70"/>
      <c r="S37" s="70"/>
      <c r="T37" s="70"/>
      <c r="U37" s="70"/>
    </row>
    <row r="38" spans="1:21" ht="9" customHeight="1">
      <c r="A38" s="77"/>
      <c r="B38" s="78"/>
      <c r="C38" s="75"/>
      <c r="D38" s="75"/>
      <c r="E38" s="75"/>
      <c r="F38" s="75"/>
      <c r="G38" s="75"/>
      <c r="H38" s="70"/>
      <c r="I38" s="70"/>
      <c r="J38" s="70"/>
      <c r="K38" s="70"/>
      <c r="L38" s="70"/>
      <c r="M38" s="70"/>
      <c r="N38" s="70"/>
      <c r="O38" s="74"/>
      <c r="P38" s="71"/>
      <c r="Q38" s="70"/>
      <c r="R38" s="70"/>
      <c r="S38" s="70"/>
      <c r="T38" s="70"/>
      <c r="U38" s="70"/>
    </row>
    <row r="39" spans="1:21" ht="9" hidden="1" customHeight="1">
      <c r="A39" s="77"/>
      <c r="B39" s="78"/>
      <c r="C39" s="75"/>
      <c r="D39" s="75"/>
      <c r="E39" s="75"/>
      <c r="F39" s="75"/>
      <c r="G39" s="75"/>
      <c r="H39" s="70"/>
      <c r="I39" s="70"/>
      <c r="J39" s="70"/>
      <c r="K39" s="70"/>
      <c r="L39" s="70"/>
      <c r="M39" s="70"/>
      <c r="N39" s="70"/>
      <c r="O39" s="74"/>
      <c r="P39" s="71"/>
      <c r="Q39" s="70"/>
      <c r="R39" s="70"/>
      <c r="S39" s="70"/>
      <c r="T39" s="70"/>
      <c r="U39" s="70"/>
    </row>
    <row r="40" spans="1:21" ht="9" hidden="1" customHeight="1">
      <c r="A40" s="79"/>
      <c r="B40" s="78"/>
      <c r="C40" s="75"/>
      <c r="D40" s="75"/>
      <c r="E40" s="75"/>
      <c r="F40" s="75"/>
      <c r="G40" s="75"/>
      <c r="H40" s="70"/>
      <c r="I40" s="70"/>
      <c r="J40" s="70"/>
      <c r="K40" s="70"/>
      <c r="L40" s="70"/>
      <c r="M40" s="70"/>
      <c r="N40" s="70"/>
      <c r="O40" s="74"/>
      <c r="P40" s="71"/>
      <c r="Q40" s="70"/>
      <c r="R40" s="70"/>
      <c r="S40" s="70"/>
      <c r="T40" s="70"/>
      <c r="U40" s="70"/>
    </row>
    <row r="41" spans="1:21" ht="9" hidden="1" customHeight="1">
      <c r="A41" s="77"/>
      <c r="B41" s="78"/>
      <c r="C41" s="75"/>
      <c r="D41" s="75"/>
      <c r="E41" s="75"/>
      <c r="F41" s="75"/>
      <c r="G41" s="75"/>
      <c r="H41" s="70"/>
      <c r="I41" s="70"/>
      <c r="J41" s="70"/>
      <c r="K41" s="70"/>
      <c r="L41" s="70"/>
      <c r="M41" s="70"/>
      <c r="N41" s="70"/>
      <c r="O41" s="74"/>
      <c r="P41" s="71"/>
      <c r="Q41" s="70"/>
      <c r="R41" s="70"/>
      <c r="S41" s="70"/>
      <c r="T41" s="70"/>
      <c r="U41" s="70"/>
    </row>
    <row r="42" spans="1:21" ht="9" hidden="1" customHeight="1">
      <c r="A42" s="77"/>
      <c r="B42" s="78"/>
      <c r="C42" s="75"/>
      <c r="D42" s="75"/>
      <c r="E42" s="75"/>
      <c r="F42" s="75"/>
      <c r="G42" s="75"/>
      <c r="H42" s="70"/>
      <c r="I42" s="70"/>
      <c r="J42" s="70"/>
      <c r="K42" s="70"/>
      <c r="L42" s="70"/>
      <c r="M42" s="70"/>
      <c r="N42" s="70"/>
      <c r="O42" s="74"/>
      <c r="P42" s="71"/>
      <c r="Q42" s="70"/>
      <c r="R42" s="70"/>
      <c r="S42" s="70"/>
      <c r="T42" s="70"/>
      <c r="U42" s="70"/>
    </row>
    <row r="43" spans="1:21" ht="9" hidden="1" customHeight="1">
      <c r="A43" s="77"/>
      <c r="B43" s="78"/>
      <c r="C43" s="75"/>
      <c r="D43" s="75"/>
      <c r="E43" s="75"/>
      <c r="F43" s="75"/>
      <c r="G43" s="75"/>
      <c r="H43" s="70"/>
      <c r="I43" s="70"/>
      <c r="J43" s="70"/>
      <c r="K43" s="70"/>
      <c r="L43" s="70"/>
      <c r="M43" s="70"/>
      <c r="N43" s="70"/>
      <c r="O43" s="74"/>
      <c r="P43" s="71"/>
      <c r="Q43" s="70"/>
      <c r="R43" s="70"/>
      <c r="S43" s="70"/>
      <c r="T43" s="70"/>
      <c r="U43" s="70"/>
    </row>
    <row r="44" spans="1:21" ht="9" hidden="1" customHeight="1">
      <c r="A44" s="77"/>
      <c r="C44" s="75"/>
      <c r="D44" s="75"/>
      <c r="E44" s="75"/>
      <c r="F44" s="75"/>
      <c r="G44" s="75"/>
      <c r="H44" s="70"/>
      <c r="I44" s="70"/>
      <c r="J44" s="70"/>
      <c r="K44" s="70"/>
      <c r="L44" s="70"/>
      <c r="M44" s="70"/>
      <c r="N44" s="70"/>
      <c r="O44" s="74"/>
      <c r="P44" s="71"/>
      <c r="Q44" s="70"/>
      <c r="R44" s="70"/>
      <c r="S44" s="70"/>
      <c r="T44" s="70"/>
      <c r="U44" s="70"/>
    </row>
    <row r="45" spans="1:21" ht="9" hidden="1" customHeight="1">
      <c r="A45" s="77"/>
      <c r="C45" s="75"/>
      <c r="D45" s="75"/>
      <c r="E45" s="75"/>
      <c r="F45" s="75"/>
      <c r="G45" s="75"/>
      <c r="H45" s="70"/>
      <c r="I45" s="70"/>
      <c r="J45" s="70"/>
      <c r="K45" s="70"/>
      <c r="L45" s="70"/>
      <c r="M45" s="70"/>
      <c r="N45" s="70"/>
      <c r="O45" s="74"/>
      <c r="P45" s="71"/>
      <c r="Q45" s="70"/>
      <c r="R45" s="70"/>
      <c r="S45" s="70"/>
      <c r="T45" s="70"/>
      <c r="U45" s="70"/>
    </row>
    <row r="46" spans="1:21" ht="9" hidden="1" customHeight="1">
      <c r="A46" s="79"/>
      <c r="C46" s="75"/>
      <c r="D46" s="75"/>
      <c r="E46" s="75"/>
      <c r="F46" s="75"/>
      <c r="G46" s="75"/>
      <c r="H46" s="70"/>
      <c r="I46" s="70"/>
      <c r="J46" s="70"/>
      <c r="K46" s="70"/>
      <c r="L46" s="70"/>
      <c r="M46" s="70"/>
      <c r="N46" s="70"/>
      <c r="O46" s="74"/>
      <c r="P46" s="71"/>
      <c r="Q46" s="70"/>
      <c r="R46" s="70"/>
      <c r="S46" s="70"/>
      <c r="T46" s="70"/>
      <c r="U46" s="70"/>
    </row>
    <row r="47" spans="1:21" ht="9" hidden="1" customHeight="1">
      <c r="A47" s="77"/>
      <c r="C47" s="75"/>
      <c r="D47" s="75"/>
      <c r="E47" s="75"/>
      <c r="F47" s="75"/>
      <c r="G47" s="75"/>
      <c r="H47" s="70"/>
      <c r="I47" s="70"/>
      <c r="J47" s="70"/>
      <c r="K47" s="70"/>
      <c r="L47" s="70"/>
      <c r="M47" s="70"/>
      <c r="N47" s="70"/>
      <c r="O47" s="74"/>
      <c r="P47" s="71"/>
      <c r="Q47" s="70"/>
      <c r="R47" s="70"/>
      <c r="S47" s="70"/>
      <c r="T47" s="70"/>
      <c r="U47" s="70"/>
    </row>
    <row r="48" spans="1:21" ht="9" hidden="1" customHeight="1">
      <c r="A48" s="77"/>
      <c r="C48" s="75"/>
      <c r="D48" s="75"/>
      <c r="E48" s="75"/>
      <c r="F48" s="75"/>
      <c r="G48" s="75"/>
      <c r="H48" s="70"/>
      <c r="I48" s="70"/>
      <c r="J48" s="70"/>
      <c r="K48" s="70"/>
      <c r="L48" s="70"/>
      <c r="M48" s="70"/>
      <c r="N48" s="70"/>
      <c r="O48" s="74"/>
      <c r="P48" s="71"/>
      <c r="Q48" s="70"/>
      <c r="R48" s="70"/>
      <c r="S48" s="70"/>
      <c r="T48" s="70"/>
      <c r="U48" s="70"/>
    </row>
    <row r="49" spans="1:21" ht="9" hidden="1" customHeight="1">
      <c r="A49" s="77"/>
      <c r="C49" s="75"/>
      <c r="D49" s="75"/>
      <c r="E49" s="75"/>
      <c r="F49" s="75"/>
      <c r="G49" s="75"/>
      <c r="H49" s="70"/>
      <c r="I49" s="70"/>
      <c r="J49" s="70"/>
      <c r="K49" s="70"/>
      <c r="L49" s="70"/>
      <c r="M49" s="70"/>
      <c r="N49" s="70"/>
      <c r="O49" s="74"/>
      <c r="P49" s="71"/>
      <c r="Q49" s="70"/>
      <c r="R49" s="70"/>
      <c r="S49" s="70"/>
      <c r="T49" s="70"/>
      <c r="U49" s="70"/>
    </row>
    <row r="50" spans="1:21" ht="9" hidden="1" customHeight="1">
      <c r="A50" s="77"/>
      <c r="C50" s="75"/>
      <c r="D50" s="75"/>
      <c r="E50" s="75"/>
      <c r="F50" s="75"/>
      <c r="G50" s="75"/>
      <c r="H50" s="70"/>
      <c r="I50" s="70"/>
      <c r="J50" s="70"/>
      <c r="K50" s="70"/>
      <c r="L50" s="70"/>
      <c r="M50" s="70"/>
      <c r="N50" s="70"/>
      <c r="O50" s="74"/>
      <c r="P50" s="71"/>
      <c r="Q50" s="70"/>
      <c r="R50" s="70"/>
      <c r="S50" s="70"/>
      <c r="T50" s="70"/>
      <c r="U50" s="70"/>
    </row>
    <row r="51" spans="1:21" ht="9" hidden="1" customHeight="1">
      <c r="A51" s="77"/>
      <c r="C51" s="75"/>
      <c r="D51" s="75"/>
      <c r="E51" s="75"/>
      <c r="F51" s="75"/>
      <c r="G51" s="75"/>
      <c r="H51" s="70"/>
      <c r="I51" s="70"/>
      <c r="J51" s="70"/>
      <c r="K51" s="70"/>
      <c r="L51" s="70"/>
      <c r="M51" s="70"/>
      <c r="N51" s="70"/>
      <c r="O51" s="74"/>
      <c r="P51" s="71"/>
      <c r="Q51" s="70"/>
      <c r="R51" s="70"/>
      <c r="S51" s="70"/>
      <c r="T51" s="70"/>
      <c r="U51" s="70"/>
    </row>
    <row r="52" spans="1:21" ht="9" hidden="1" customHeight="1">
      <c r="A52" s="79"/>
      <c r="C52" s="75"/>
      <c r="D52" s="75"/>
      <c r="E52" s="75"/>
      <c r="F52" s="75"/>
      <c r="G52" s="75"/>
      <c r="H52" s="70"/>
      <c r="I52" s="70"/>
      <c r="J52" s="70"/>
      <c r="K52" s="70"/>
      <c r="L52" s="70"/>
      <c r="M52" s="70"/>
      <c r="N52" s="70"/>
      <c r="O52" s="74"/>
      <c r="P52" s="71"/>
      <c r="Q52" s="70"/>
      <c r="R52" s="70"/>
      <c r="S52" s="70"/>
      <c r="T52" s="70"/>
      <c r="U52" s="70"/>
    </row>
    <row r="53" spans="1:21" ht="9" hidden="1" customHeight="1">
      <c r="A53" s="77"/>
      <c r="C53" s="75"/>
      <c r="D53" s="75"/>
      <c r="E53" s="75"/>
      <c r="F53" s="75"/>
      <c r="G53" s="75"/>
      <c r="H53" s="70"/>
      <c r="I53" s="70"/>
      <c r="J53" s="70"/>
      <c r="K53" s="70"/>
      <c r="L53" s="70"/>
      <c r="M53" s="70"/>
      <c r="N53" s="70"/>
      <c r="O53" s="74"/>
      <c r="P53" s="71"/>
      <c r="Q53" s="70"/>
      <c r="R53" s="70"/>
      <c r="S53" s="70"/>
      <c r="T53" s="70"/>
      <c r="U53" s="70"/>
    </row>
    <row r="54" spans="1:21" ht="9" hidden="1" customHeight="1">
      <c r="A54" s="77"/>
      <c r="C54" s="75"/>
      <c r="D54" s="75"/>
      <c r="E54" s="75"/>
      <c r="F54" s="75"/>
      <c r="G54" s="75"/>
      <c r="H54" s="70"/>
      <c r="I54" s="70"/>
      <c r="J54" s="70"/>
      <c r="K54" s="70"/>
      <c r="L54" s="70"/>
      <c r="M54" s="70"/>
      <c r="N54" s="70"/>
      <c r="O54" s="74"/>
      <c r="P54" s="71"/>
      <c r="Q54" s="70"/>
      <c r="R54" s="70"/>
      <c r="S54" s="70"/>
      <c r="T54" s="70"/>
      <c r="U54" s="70"/>
    </row>
    <row r="55" spans="1:21" ht="9" hidden="1" customHeight="1">
      <c r="A55" s="77"/>
      <c r="C55" s="75"/>
      <c r="D55" s="75"/>
      <c r="E55" s="75"/>
      <c r="F55" s="75"/>
      <c r="G55" s="75"/>
      <c r="H55" s="70"/>
      <c r="I55" s="70"/>
      <c r="J55" s="70"/>
      <c r="K55" s="70"/>
      <c r="L55" s="70"/>
      <c r="M55" s="70"/>
      <c r="N55" s="70"/>
      <c r="O55" s="74"/>
      <c r="P55" s="71"/>
      <c r="Q55" s="70"/>
      <c r="R55" s="70"/>
      <c r="S55" s="70"/>
      <c r="T55" s="70"/>
      <c r="U55" s="70"/>
    </row>
    <row r="56" spans="1:21" ht="9" hidden="1" customHeight="1">
      <c r="A56" s="77"/>
      <c r="C56" s="75"/>
      <c r="D56" s="75"/>
      <c r="E56" s="75"/>
      <c r="F56" s="75"/>
      <c r="G56" s="75"/>
      <c r="H56" s="70"/>
      <c r="I56" s="70"/>
      <c r="J56" s="70"/>
      <c r="K56" s="70"/>
      <c r="L56" s="70"/>
      <c r="M56" s="70"/>
      <c r="N56" s="70"/>
      <c r="O56" s="74"/>
      <c r="P56" s="71"/>
      <c r="Q56" s="70"/>
      <c r="R56" s="70"/>
      <c r="S56" s="70"/>
      <c r="T56" s="70"/>
      <c r="U56" s="70"/>
    </row>
    <row r="57" spans="1:21" ht="9" hidden="1" customHeight="1">
      <c r="A57" s="79"/>
      <c r="C57" s="75"/>
      <c r="D57" s="75"/>
      <c r="E57" s="75"/>
      <c r="F57" s="75"/>
      <c r="G57" s="75"/>
      <c r="H57" s="70"/>
      <c r="I57" s="70"/>
      <c r="J57" s="70"/>
      <c r="K57" s="70"/>
      <c r="L57" s="70"/>
      <c r="M57" s="70"/>
      <c r="N57" s="70"/>
      <c r="O57" s="74"/>
      <c r="P57" s="71"/>
      <c r="Q57" s="70"/>
      <c r="R57" s="70"/>
      <c r="S57" s="70"/>
      <c r="T57" s="70"/>
      <c r="U57" s="70"/>
    </row>
    <row r="58" spans="1:21" ht="9" hidden="1" customHeight="1">
      <c r="A58" s="80"/>
      <c r="C58" s="75"/>
      <c r="D58" s="75"/>
      <c r="E58" s="75"/>
      <c r="F58" s="75"/>
      <c r="G58" s="75"/>
      <c r="H58" s="70"/>
      <c r="I58" s="70"/>
      <c r="J58" s="70"/>
      <c r="K58" s="70"/>
      <c r="L58" s="70"/>
      <c r="M58" s="70"/>
      <c r="N58" s="70"/>
      <c r="O58" s="74"/>
      <c r="P58" s="71"/>
      <c r="Q58" s="70"/>
      <c r="R58" s="70"/>
      <c r="S58" s="70"/>
      <c r="T58" s="70"/>
      <c r="U58" s="70"/>
    </row>
    <row r="59" spans="1:21" ht="9" hidden="1" customHeight="1">
      <c r="A59" s="80"/>
      <c r="C59" s="75"/>
      <c r="D59" s="75"/>
      <c r="E59" s="75"/>
      <c r="F59" s="75"/>
      <c r="G59" s="75"/>
      <c r="H59" s="70"/>
      <c r="I59" s="70"/>
      <c r="J59" s="70"/>
      <c r="K59" s="70"/>
      <c r="L59" s="70"/>
      <c r="M59" s="70"/>
      <c r="N59" s="70"/>
      <c r="O59" s="74"/>
      <c r="P59" s="71"/>
      <c r="Q59" s="70"/>
      <c r="R59" s="70"/>
      <c r="S59" s="70"/>
      <c r="T59" s="70"/>
      <c r="U59" s="70"/>
    </row>
    <row r="60" spans="1:21" ht="9" hidden="1" customHeight="1">
      <c r="A60" s="80"/>
      <c r="C60" s="75"/>
      <c r="D60" s="75"/>
      <c r="E60" s="75"/>
      <c r="F60" s="75"/>
      <c r="G60" s="75"/>
      <c r="H60" s="70"/>
      <c r="I60" s="70"/>
      <c r="J60" s="70"/>
      <c r="K60" s="70"/>
      <c r="L60" s="70"/>
      <c r="M60" s="70"/>
      <c r="N60" s="70"/>
      <c r="O60" s="74"/>
      <c r="P60" s="71"/>
      <c r="Q60" s="70"/>
      <c r="R60" s="70"/>
      <c r="S60" s="70"/>
      <c r="T60" s="70"/>
      <c r="U60" s="70"/>
    </row>
    <row r="61" spans="1:21" ht="9" hidden="1" customHeight="1">
      <c r="A61" s="80"/>
      <c r="C61" s="75"/>
      <c r="D61" s="75"/>
      <c r="E61" s="75"/>
      <c r="F61" s="75"/>
      <c r="G61" s="75"/>
      <c r="H61" s="70"/>
      <c r="I61" s="70"/>
      <c r="J61" s="70"/>
      <c r="K61" s="70"/>
      <c r="L61" s="70"/>
      <c r="M61" s="70"/>
      <c r="N61" s="70"/>
      <c r="O61" s="74"/>
      <c r="P61" s="71"/>
      <c r="Q61" s="70"/>
      <c r="R61" s="70"/>
      <c r="S61" s="70"/>
      <c r="T61" s="70"/>
      <c r="U61" s="70"/>
    </row>
    <row r="62" spans="1:21" ht="9" hidden="1" customHeight="1">
      <c r="A62" s="81"/>
      <c r="C62" s="75"/>
      <c r="D62" s="75"/>
      <c r="E62" s="75"/>
      <c r="F62" s="75"/>
      <c r="G62" s="75"/>
      <c r="H62" s="70"/>
      <c r="I62" s="70"/>
      <c r="J62" s="70"/>
      <c r="K62" s="70"/>
      <c r="L62" s="70"/>
      <c r="M62" s="70"/>
      <c r="N62" s="70"/>
      <c r="O62" s="74"/>
      <c r="P62" s="71"/>
      <c r="Q62" s="70"/>
      <c r="R62" s="70"/>
      <c r="S62" s="70"/>
      <c r="T62" s="70"/>
      <c r="U62" s="70"/>
    </row>
    <row r="63" spans="1:21" ht="9" hidden="1" customHeight="1">
      <c r="A63" s="81"/>
      <c r="C63" s="75"/>
      <c r="D63" s="75"/>
      <c r="E63" s="75"/>
      <c r="F63" s="75"/>
      <c r="G63" s="75"/>
      <c r="H63" s="70"/>
      <c r="I63" s="70"/>
      <c r="J63" s="70"/>
      <c r="K63" s="70"/>
      <c r="L63" s="70"/>
      <c r="M63" s="70"/>
      <c r="N63" s="70"/>
      <c r="O63" s="74"/>
      <c r="P63" s="71"/>
      <c r="Q63" s="70"/>
      <c r="R63" s="70"/>
      <c r="S63" s="70"/>
      <c r="T63" s="70"/>
      <c r="U63" s="70"/>
    </row>
    <row r="64" spans="1:21" ht="9" hidden="1" customHeight="1">
      <c r="A64" s="76"/>
      <c r="C64" s="75"/>
      <c r="D64" s="75"/>
      <c r="E64" s="75"/>
      <c r="F64" s="75"/>
      <c r="G64" s="75"/>
      <c r="H64" s="70"/>
      <c r="I64" s="70"/>
      <c r="J64" s="70"/>
      <c r="K64" s="70"/>
      <c r="L64" s="70"/>
      <c r="M64" s="70"/>
      <c r="N64" s="70"/>
      <c r="O64" s="74"/>
      <c r="P64" s="71"/>
      <c r="Q64" s="70"/>
      <c r="R64" s="70"/>
      <c r="S64" s="70"/>
      <c r="T64" s="70"/>
      <c r="U64" s="70"/>
    </row>
    <row r="65" spans="1:21" ht="9" hidden="1" customHeight="1">
      <c r="A65" s="77"/>
      <c r="C65" s="75"/>
      <c r="D65" s="75"/>
      <c r="E65" s="75"/>
      <c r="F65" s="75"/>
      <c r="G65" s="75"/>
      <c r="H65" s="70"/>
      <c r="I65" s="70"/>
      <c r="J65" s="70"/>
      <c r="K65" s="70"/>
      <c r="L65" s="70"/>
      <c r="M65" s="70"/>
      <c r="N65" s="70"/>
      <c r="O65" s="74"/>
      <c r="P65" s="71"/>
      <c r="Q65" s="70"/>
      <c r="R65" s="70"/>
      <c r="S65" s="70"/>
      <c r="T65" s="70"/>
      <c r="U65" s="70"/>
    </row>
    <row r="66" spans="1:21" ht="9" hidden="1" customHeight="1">
      <c r="A66" s="77"/>
      <c r="C66" s="75"/>
      <c r="D66" s="75"/>
      <c r="E66" s="75"/>
      <c r="F66" s="75"/>
      <c r="G66" s="75"/>
      <c r="H66" s="70"/>
      <c r="I66" s="70"/>
      <c r="J66" s="70"/>
      <c r="K66" s="70"/>
      <c r="L66" s="70"/>
      <c r="M66" s="70"/>
      <c r="N66" s="70"/>
      <c r="O66" s="74"/>
      <c r="P66" s="71"/>
      <c r="Q66" s="70"/>
      <c r="R66" s="70"/>
      <c r="S66" s="70"/>
      <c r="T66" s="70"/>
      <c r="U66" s="70"/>
    </row>
    <row r="67" spans="1:21" ht="9" hidden="1" customHeight="1">
      <c r="A67" s="77"/>
      <c r="C67" s="75"/>
      <c r="D67" s="75"/>
      <c r="E67" s="75"/>
      <c r="F67" s="75"/>
      <c r="G67" s="75"/>
      <c r="H67" s="70"/>
      <c r="I67" s="70"/>
      <c r="J67" s="70"/>
      <c r="K67" s="70"/>
      <c r="L67" s="70"/>
      <c r="M67" s="70"/>
      <c r="N67" s="70"/>
      <c r="O67" s="74"/>
      <c r="P67" s="71"/>
      <c r="Q67" s="70"/>
      <c r="R67" s="70"/>
      <c r="S67" s="70"/>
      <c r="T67" s="70"/>
      <c r="U67" s="70"/>
    </row>
    <row r="68" spans="1:21" ht="9" hidden="1" customHeight="1">
      <c r="A68" s="77"/>
      <c r="C68" s="75"/>
      <c r="D68" s="75"/>
      <c r="E68" s="75"/>
      <c r="F68" s="75"/>
      <c r="G68" s="75"/>
      <c r="H68" s="70"/>
      <c r="I68" s="70"/>
      <c r="J68" s="70"/>
      <c r="K68" s="70"/>
      <c r="L68" s="70"/>
      <c r="M68" s="70"/>
      <c r="N68" s="70"/>
      <c r="O68" s="74"/>
      <c r="P68" s="71"/>
      <c r="Q68" s="70"/>
      <c r="R68" s="70"/>
      <c r="S68" s="70"/>
      <c r="T68" s="70"/>
      <c r="U68" s="70"/>
    </row>
    <row r="69" spans="1:21" ht="9" hidden="1" customHeight="1">
      <c r="A69" s="80"/>
      <c r="C69" s="75"/>
      <c r="D69" s="75"/>
      <c r="E69" s="75"/>
      <c r="F69" s="75"/>
      <c r="G69" s="75"/>
      <c r="H69" s="70"/>
      <c r="I69" s="70"/>
      <c r="J69" s="70"/>
      <c r="K69" s="70"/>
      <c r="L69" s="70"/>
      <c r="M69" s="70"/>
      <c r="N69" s="70"/>
      <c r="O69" s="74"/>
      <c r="P69" s="71"/>
      <c r="Q69" s="70"/>
      <c r="R69" s="70"/>
      <c r="S69" s="70"/>
      <c r="T69" s="70"/>
      <c r="U69" s="70"/>
    </row>
    <row r="70" spans="1:21" ht="9" hidden="1" customHeight="1">
      <c r="A70" s="76"/>
      <c r="C70" s="75"/>
      <c r="D70" s="75"/>
      <c r="E70" s="75"/>
      <c r="F70" s="75"/>
      <c r="G70" s="75"/>
      <c r="H70" s="70"/>
      <c r="I70" s="70"/>
      <c r="J70" s="70"/>
      <c r="K70" s="70"/>
      <c r="L70" s="70"/>
      <c r="M70" s="70"/>
      <c r="N70" s="70"/>
      <c r="O70" s="74"/>
      <c r="P70" s="71"/>
      <c r="Q70" s="70"/>
      <c r="R70" s="70"/>
      <c r="S70" s="70"/>
      <c r="T70" s="70"/>
      <c r="U70" s="70"/>
    </row>
    <row r="71" spans="1:21" ht="9" hidden="1" customHeight="1">
      <c r="A71" s="77"/>
      <c r="C71" s="75"/>
      <c r="D71" s="75"/>
      <c r="E71" s="75"/>
      <c r="F71" s="75"/>
      <c r="G71" s="75"/>
      <c r="H71" s="70"/>
      <c r="I71" s="70"/>
      <c r="J71" s="70"/>
      <c r="K71" s="70"/>
      <c r="L71" s="70"/>
      <c r="M71" s="70"/>
      <c r="N71" s="70"/>
      <c r="O71" s="74"/>
      <c r="P71" s="71"/>
      <c r="Q71" s="70"/>
      <c r="R71" s="70"/>
      <c r="S71" s="70"/>
      <c r="T71" s="70"/>
      <c r="U71" s="70"/>
    </row>
    <row r="72" spans="1:21" ht="9" hidden="1" customHeight="1">
      <c r="A72" s="77"/>
      <c r="C72" s="75"/>
      <c r="D72" s="75"/>
      <c r="E72" s="75"/>
      <c r="F72" s="75"/>
      <c r="G72" s="75"/>
      <c r="H72" s="70"/>
      <c r="I72" s="70"/>
      <c r="J72" s="70"/>
      <c r="K72" s="70"/>
      <c r="L72" s="70"/>
      <c r="M72" s="70"/>
      <c r="N72" s="70"/>
      <c r="O72" s="74"/>
      <c r="P72" s="71"/>
      <c r="Q72" s="70"/>
      <c r="R72" s="70"/>
      <c r="S72" s="70"/>
      <c r="T72" s="70"/>
      <c r="U72" s="70"/>
    </row>
    <row r="73" spans="1:21" ht="9" hidden="1" customHeight="1">
      <c r="A73" s="77"/>
      <c r="C73" s="75"/>
      <c r="D73" s="75"/>
      <c r="E73" s="75"/>
      <c r="F73" s="75"/>
      <c r="G73" s="75"/>
      <c r="H73" s="70"/>
      <c r="I73" s="70"/>
      <c r="J73" s="70"/>
      <c r="K73" s="70"/>
      <c r="L73" s="70"/>
      <c r="M73" s="70"/>
      <c r="N73" s="70"/>
      <c r="O73" s="74"/>
      <c r="P73" s="71"/>
      <c r="Q73" s="70"/>
      <c r="R73" s="70"/>
      <c r="S73" s="70"/>
      <c r="T73" s="70"/>
      <c r="U73" s="70"/>
    </row>
    <row r="74" spans="1:21" ht="9" hidden="1" customHeight="1">
      <c r="A74" s="77"/>
      <c r="C74" s="75"/>
      <c r="D74" s="75"/>
      <c r="E74" s="75"/>
      <c r="F74" s="75"/>
      <c r="G74" s="75"/>
      <c r="H74" s="70"/>
      <c r="I74" s="70"/>
      <c r="J74" s="70"/>
      <c r="K74" s="70"/>
      <c r="L74" s="70"/>
      <c r="M74" s="70"/>
      <c r="N74" s="70"/>
      <c r="O74" s="74"/>
      <c r="P74" s="71"/>
      <c r="Q74" s="70"/>
      <c r="R74" s="70"/>
      <c r="S74" s="70"/>
      <c r="T74" s="70"/>
      <c r="U74" s="70"/>
    </row>
    <row r="75" spans="1:21" ht="9" hidden="1" customHeight="1">
      <c r="A75" s="80"/>
      <c r="C75" s="75"/>
      <c r="D75" s="75"/>
      <c r="E75" s="75"/>
      <c r="F75" s="75"/>
      <c r="G75" s="75"/>
      <c r="H75" s="70"/>
      <c r="I75" s="70"/>
      <c r="J75" s="70"/>
      <c r="K75" s="70"/>
      <c r="L75" s="70"/>
      <c r="M75" s="70"/>
      <c r="N75" s="70"/>
      <c r="O75" s="74"/>
      <c r="P75" s="71"/>
      <c r="Q75" s="70"/>
      <c r="R75" s="70"/>
      <c r="S75" s="70"/>
      <c r="T75" s="70"/>
      <c r="U75" s="70"/>
    </row>
    <row r="76" spans="1:21" ht="9" hidden="1" customHeight="1">
      <c r="A76" s="76"/>
      <c r="C76" s="75"/>
      <c r="D76" s="75"/>
      <c r="E76" s="75"/>
      <c r="F76" s="75"/>
      <c r="G76" s="75"/>
      <c r="H76" s="70"/>
      <c r="I76" s="70"/>
      <c r="J76" s="70"/>
      <c r="K76" s="70"/>
      <c r="L76" s="70"/>
      <c r="M76" s="70"/>
      <c r="N76" s="70"/>
      <c r="O76" s="74"/>
      <c r="P76" s="71"/>
      <c r="Q76" s="70"/>
      <c r="R76" s="70"/>
      <c r="S76" s="70"/>
      <c r="T76" s="70"/>
      <c r="U76" s="70"/>
    </row>
    <row r="77" spans="1:21" ht="9" hidden="1" customHeight="1">
      <c r="A77" s="77"/>
      <c r="C77" s="75"/>
      <c r="D77" s="75"/>
      <c r="E77" s="75"/>
      <c r="F77" s="75"/>
      <c r="G77" s="75"/>
      <c r="H77" s="70"/>
      <c r="I77" s="70"/>
      <c r="J77" s="70"/>
      <c r="K77" s="70"/>
      <c r="L77" s="70"/>
      <c r="M77" s="70"/>
      <c r="N77" s="70"/>
      <c r="O77" s="74"/>
      <c r="P77" s="71"/>
      <c r="Q77" s="70"/>
      <c r="R77" s="70"/>
      <c r="S77" s="70"/>
      <c r="T77" s="70"/>
      <c r="U77" s="70"/>
    </row>
    <row r="78" spans="1:21" ht="9" hidden="1" customHeight="1">
      <c r="A78" s="77"/>
      <c r="C78" s="75"/>
      <c r="D78" s="75"/>
      <c r="E78" s="75"/>
      <c r="F78" s="75"/>
      <c r="G78" s="75"/>
      <c r="H78" s="70"/>
      <c r="I78" s="70"/>
      <c r="J78" s="70"/>
      <c r="K78" s="70"/>
      <c r="L78" s="70"/>
      <c r="M78" s="70"/>
      <c r="N78" s="70"/>
      <c r="O78" s="74"/>
      <c r="P78" s="71"/>
      <c r="Q78" s="70"/>
      <c r="R78" s="70"/>
      <c r="S78" s="70"/>
      <c r="T78" s="70"/>
      <c r="U78" s="70"/>
    </row>
    <row r="79" spans="1:21" ht="9" hidden="1" customHeight="1">
      <c r="A79" s="77"/>
      <c r="C79" s="82"/>
      <c r="D79" s="82"/>
      <c r="E79" s="82"/>
      <c r="F79" s="82"/>
      <c r="G79" s="82"/>
      <c r="P79" s="71"/>
    </row>
    <row r="80" spans="1:21" ht="9" hidden="1" customHeight="1">
      <c r="A80" s="77"/>
      <c r="C80" s="82"/>
      <c r="D80" s="82"/>
      <c r="E80" s="82"/>
      <c r="F80" s="82"/>
      <c r="G80" s="82"/>
      <c r="P80" s="71"/>
    </row>
    <row r="81" spans="1:16" ht="9" hidden="1" customHeight="1">
      <c r="A81" s="77"/>
      <c r="C81" s="82"/>
      <c r="D81" s="82"/>
      <c r="E81" s="82"/>
      <c r="F81" s="82"/>
      <c r="G81" s="82"/>
      <c r="P81" s="71"/>
    </row>
    <row r="82" spans="1:16" ht="9" hidden="1" customHeight="1">
      <c r="A82" s="77"/>
      <c r="C82" s="82"/>
      <c r="D82" s="82"/>
      <c r="E82" s="82"/>
      <c r="F82" s="82"/>
      <c r="G82" s="82"/>
      <c r="P82" s="71"/>
    </row>
    <row r="83" spans="1:16" ht="9" hidden="1" customHeight="1">
      <c r="A83" s="77"/>
      <c r="C83" s="82"/>
      <c r="D83" s="82"/>
      <c r="E83" s="82"/>
      <c r="F83" s="82"/>
      <c r="G83" s="82"/>
      <c r="P83" s="71"/>
    </row>
    <row r="84" spans="1:16" ht="9" hidden="1" customHeight="1">
      <c r="A84" s="77"/>
      <c r="C84" s="82"/>
      <c r="D84" s="82"/>
      <c r="E84" s="82"/>
      <c r="F84" s="82"/>
      <c r="G84" s="82"/>
      <c r="P84" s="71"/>
    </row>
    <row r="85" spans="1:16" ht="9" hidden="1" customHeight="1">
      <c r="A85" s="80"/>
      <c r="C85" s="82"/>
      <c r="D85" s="82"/>
      <c r="E85" s="82"/>
      <c r="F85" s="82"/>
      <c r="G85" s="82"/>
      <c r="P85" s="71"/>
    </row>
    <row r="86" spans="1:16" ht="9" hidden="1" customHeight="1">
      <c r="A86" s="76"/>
      <c r="C86" s="82"/>
      <c r="D86" s="82"/>
      <c r="E86" s="82"/>
      <c r="F86" s="82"/>
      <c r="G86" s="82"/>
      <c r="P86" s="71"/>
    </row>
    <row r="87" spans="1:16" ht="9" hidden="1" customHeight="1">
      <c r="A87" s="77"/>
      <c r="C87" s="82"/>
      <c r="D87" s="82"/>
      <c r="E87" s="82"/>
      <c r="F87" s="82"/>
      <c r="G87" s="82"/>
      <c r="P87" s="71"/>
    </row>
    <row r="88" spans="1:16" ht="9" hidden="1" customHeight="1">
      <c r="A88" s="77"/>
      <c r="C88" s="82"/>
      <c r="D88" s="82"/>
      <c r="E88" s="82"/>
      <c r="F88" s="82"/>
      <c r="G88" s="82"/>
      <c r="P88" s="71"/>
    </row>
    <row r="89" spans="1:16" ht="9" hidden="1" customHeight="1">
      <c r="A89" s="77"/>
      <c r="C89" s="82"/>
      <c r="D89" s="82"/>
      <c r="E89" s="82"/>
      <c r="F89" s="82"/>
      <c r="G89" s="82"/>
      <c r="P89" s="71"/>
    </row>
    <row r="90" spans="1:16" ht="9" hidden="1" customHeight="1">
      <c r="A90" s="77"/>
      <c r="C90" s="82"/>
      <c r="D90" s="82"/>
      <c r="E90" s="82"/>
      <c r="F90" s="82"/>
      <c r="G90" s="82"/>
      <c r="P90" s="71"/>
    </row>
    <row r="91" spans="1:16" ht="9" hidden="1" customHeight="1">
      <c r="A91" s="77"/>
      <c r="C91" s="82"/>
      <c r="D91" s="82"/>
      <c r="E91" s="82"/>
      <c r="F91" s="82"/>
      <c r="G91" s="82"/>
      <c r="P91" s="71"/>
    </row>
    <row r="92" spans="1:16" ht="9" hidden="1" customHeight="1">
      <c r="A92" s="77"/>
      <c r="C92" s="82"/>
      <c r="D92" s="82"/>
      <c r="E92" s="82"/>
      <c r="F92" s="82"/>
      <c r="G92" s="82"/>
      <c r="P92" s="71"/>
    </row>
    <row r="93" spans="1:16" ht="9" hidden="1" customHeight="1">
      <c r="A93" s="77"/>
      <c r="C93" s="82"/>
      <c r="D93" s="82"/>
      <c r="E93" s="82"/>
      <c r="F93" s="82"/>
      <c r="G93" s="82"/>
      <c r="P93" s="71"/>
    </row>
    <row r="94" spans="1:16" ht="9" hidden="1" customHeight="1">
      <c r="A94" s="77"/>
      <c r="C94" s="82"/>
      <c r="D94" s="82"/>
      <c r="E94" s="82"/>
      <c r="F94" s="82"/>
      <c r="G94" s="82"/>
      <c r="P94" s="71"/>
    </row>
    <row r="95" spans="1:16" ht="9" hidden="1" customHeight="1">
      <c r="A95" s="77"/>
      <c r="C95" s="82"/>
      <c r="D95" s="82"/>
      <c r="E95" s="82"/>
      <c r="F95" s="82"/>
      <c r="G95" s="82"/>
      <c r="P95" s="71"/>
    </row>
    <row r="96" spans="1:16" ht="9" hidden="1" customHeight="1">
      <c r="A96" s="76"/>
      <c r="C96" s="82"/>
      <c r="D96" s="82"/>
      <c r="E96" s="82"/>
      <c r="F96" s="82"/>
      <c r="G96" s="82"/>
      <c r="P96" s="71"/>
    </row>
    <row r="97" spans="1:16" ht="9" hidden="1" customHeight="1">
      <c r="A97" s="77"/>
      <c r="C97" s="82"/>
      <c r="D97" s="82"/>
      <c r="E97" s="82"/>
      <c r="F97" s="82"/>
      <c r="G97" s="82"/>
      <c r="P97" s="71"/>
    </row>
    <row r="98" spans="1:16" ht="9" hidden="1" customHeight="1">
      <c r="A98" s="77"/>
      <c r="C98" s="82"/>
      <c r="D98" s="82"/>
      <c r="E98" s="82"/>
      <c r="F98" s="82"/>
      <c r="G98" s="82"/>
      <c r="P98" s="71"/>
    </row>
    <row r="99" spans="1:16" ht="9" hidden="1" customHeight="1">
      <c r="A99" s="77"/>
      <c r="C99" s="82"/>
      <c r="D99" s="82"/>
      <c r="E99" s="82"/>
      <c r="F99" s="82"/>
      <c r="G99" s="82"/>
      <c r="P99" s="71"/>
    </row>
    <row r="100" spans="1:16" hidden="1">
      <c r="A100" s="83"/>
      <c r="C100" s="82"/>
      <c r="D100" s="82"/>
      <c r="E100" s="82"/>
      <c r="F100" s="82"/>
      <c r="G100" s="82"/>
      <c r="P100" s="71"/>
    </row>
    <row r="101" spans="1:16" hidden="1">
      <c r="A101" s="83"/>
      <c r="C101" s="82"/>
      <c r="D101" s="82"/>
      <c r="E101" s="82"/>
      <c r="F101" s="82"/>
      <c r="G101" s="82"/>
      <c r="P101" s="71"/>
    </row>
    <row r="102" spans="1:16" hidden="1">
      <c r="A102" s="83"/>
      <c r="C102" s="82"/>
      <c r="D102" s="82"/>
      <c r="E102" s="82"/>
      <c r="F102" s="82"/>
      <c r="G102" s="82"/>
      <c r="P102" s="71"/>
    </row>
    <row r="103" spans="1:16" hidden="1">
      <c r="A103" s="83"/>
      <c r="C103" s="82"/>
      <c r="D103" s="82"/>
      <c r="E103" s="82"/>
      <c r="F103" s="82"/>
      <c r="G103" s="82"/>
    </row>
    <row r="104" spans="1:16" hidden="1">
      <c r="A104" s="83"/>
      <c r="C104" s="82"/>
      <c r="D104" s="82"/>
      <c r="E104" s="82"/>
      <c r="F104" s="82"/>
      <c r="G104" s="82"/>
    </row>
    <row r="105" spans="1:16" hidden="1">
      <c r="A105" s="83"/>
      <c r="C105" s="82"/>
      <c r="D105" s="82"/>
      <c r="E105" s="82"/>
      <c r="F105" s="82"/>
      <c r="G105" s="82"/>
    </row>
    <row r="106" spans="1:16" hidden="1">
      <c r="A106" s="83"/>
      <c r="C106" s="82"/>
      <c r="D106" s="82"/>
      <c r="E106" s="82"/>
      <c r="F106" s="82"/>
      <c r="G106" s="82"/>
    </row>
    <row r="107" spans="1:16" ht="15.75" hidden="1">
      <c r="A107" s="84"/>
      <c r="C107" s="82"/>
      <c r="D107" s="82"/>
      <c r="E107" s="82"/>
      <c r="F107" s="82"/>
      <c r="G107" s="82"/>
    </row>
    <row r="108" spans="1:16" ht="15.75" hidden="1">
      <c r="A108" s="84"/>
      <c r="C108" s="82"/>
      <c r="D108" s="82"/>
      <c r="E108" s="82"/>
      <c r="F108" s="82"/>
      <c r="G108" s="82"/>
    </row>
    <row r="109" spans="1:16" ht="15.75" hidden="1">
      <c r="A109" s="84"/>
      <c r="C109" s="82"/>
      <c r="D109" s="82"/>
      <c r="E109" s="82"/>
      <c r="F109" s="82"/>
      <c r="G109" s="82"/>
    </row>
    <row r="110" spans="1:16" ht="15.75" hidden="1">
      <c r="A110" s="84"/>
      <c r="C110" s="82"/>
      <c r="D110" s="82"/>
      <c r="E110" s="82"/>
      <c r="F110" s="82"/>
      <c r="G110" s="82"/>
    </row>
    <row r="111" spans="1:16" ht="15.75" hidden="1">
      <c r="A111" s="84"/>
      <c r="C111" s="82"/>
      <c r="D111" s="82"/>
      <c r="E111" s="82"/>
      <c r="F111" s="82"/>
      <c r="G111" s="82"/>
    </row>
    <row r="112" spans="1:16" ht="15.75" hidden="1">
      <c r="A112" s="84"/>
      <c r="C112" s="82"/>
      <c r="D112" s="82"/>
      <c r="E112" s="82"/>
      <c r="F112" s="82"/>
      <c r="G112" s="82"/>
    </row>
    <row r="113" spans="1:7" ht="15.75" hidden="1">
      <c r="A113" s="84"/>
      <c r="C113" s="82"/>
      <c r="D113" s="82"/>
      <c r="E113" s="82"/>
      <c r="F113" s="82"/>
      <c r="G113" s="82"/>
    </row>
    <row r="114" spans="1:7" ht="15.75" hidden="1">
      <c r="A114" s="84"/>
      <c r="C114" s="82"/>
      <c r="D114" s="82"/>
      <c r="E114" s="82"/>
      <c r="F114" s="82"/>
      <c r="G114" s="82"/>
    </row>
    <row r="115" spans="1:7" ht="15.75" hidden="1">
      <c r="A115" s="84"/>
      <c r="C115" s="82"/>
      <c r="D115" s="82"/>
      <c r="E115" s="82"/>
      <c r="F115" s="82"/>
      <c r="G115" s="82"/>
    </row>
    <row r="116" spans="1:7" ht="15.75" hidden="1">
      <c r="A116" s="84"/>
      <c r="C116" s="82"/>
      <c r="D116" s="82"/>
      <c r="E116" s="82"/>
      <c r="F116" s="82"/>
      <c r="G116" s="82"/>
    </row>
    <row r="117" spans="1:7" ht="15.75" hidden="1">
      <c r="A117" s="84"/>
      <c r="C117" s="82"/>
      <c r="D117" s="82"/>
      <c r="E117" s="82"/>
      <c r="F117" s="82"/>
      <c r="G117" s="82"/>
    </row>
    <row r="118" spans="1:7" ht="15.75" hidden="1">
      <c r="A118" s="84"/>
      <c r="C118" s="82"/>
      <c r="D118" s="82"/>
      <c r="E118" s="82"/>
      <c r="F118" s="82"/>
      <c r="G118" s="82"/>
    </row>
    <row r="119" spans="1:7" ht="15.75" hidden="1">
      <c r="A119" s="84"/>
      <c r="C119" s="82"/>
      <c r="D119" s="82"/>
      <c r="E119" s="82"/>
      <c r="F119" s="82"/>
      <c r="G119" s="82"/>
    </row>
    <row r="120" spans="1:7" ht="15.75" hidden="1">
      <c r="A120" s="84"/>
      <c r="C120" s="82"/>
      <c r="D120" s="82"/>
      <c r="E120" s="82"/>
      <c r="F120" s="82"/>
      <c r="G120" s="82"/>
    </row>
    <row r="121" spans="1:7" ht="15.75" hidden="1">
      <c r="A121" s="84"/>
      <c r="C121" s="82"/>
      <c r="D121" s="82"/>
      <c r="E121" s="82"/>
      <c r="F121" s="82"/>
      <c r="G121" s="82"/>
    </row>
    <row r="122" spans="1:7" ht="15.75" hidden="1">
      <c r="A122" s="84"/>
      <c r="C122" s="82"/>
      <c r="D122" s="82"/>
      <c r="E122" s="82"/>
      <c r="F122" s="82"/>
      <c r="G122" s="82"/>
    </row>
    <row r="123" spans="1:7" ht="15.75" hidden="1">
      <c r="A123" s="84"/>
      <c r="C123" s="82"/>
      <c r="D123" s="82"/>
      <c r="E123" s="82"/>
      <c r="F123" s="82"/>
      <c r="G123" s="82"/>
    </row>
    <row r="124" spans="1:7" ht="15.75" hidden="1">
      <c r="A124" s="84"/>
      <c r="C124" s="82"/>
      <c r="D124" s="82"/>
      <c r="E124" s="82"/>
      <c r="F124" s="82"/>
      <c r="G124" s="82"/>
    </row>
    <row r="125" spans="1:7" ht="15.75" hidden="1">
      <c r="A125" s="84"/>
      <c r="C125" s="82"/>
      <c r="D125" s="82"/>
      <c r="E125" s="82"/>
      <c r="F125" s="82"/>
      <c r="G125" s="82"/>
    </row>
    <row r="126" spans="1:7" ht="15.75" hidden="1">
      <c r="A126" s="84"/>
      <c r="C126" s="82"/>
      <c r="D126" s="82"/>
      <c r="E126" s="82"/>
      <c r="F126" s="82"/>
      <c r="G126" s="82"/>
    </row>
    <row r="127" spans="1:7" ht="15.75" hidden="1">
      <c r="A127" s="84"/>
      <c r="C127" s="82"/>
      <c r="D127" s="82"/>
      <c r="E127" s="82"/>
      <c r="F127" s="82"/>
      <c r="G127" s="82"/>
    </row>
    <row r="128" spans="1:7" ht="15.75" hidden="1">
      <c r="A128" s="84"/>
      <c r="C128" s="82"/>
      <c r="D128" s="82"/>
      <c r="E128" s="82"/>
      <c r="F128" s="82"/>
      <c r="G128" s="82"/>
    </row>
    <row r="129" spans="1:7" ht="15.75" hidden="1">
      <c r="A129" s="84"/>
      <c r="C129" s="82"/>
      <c r="D129" s="82"/>
      <c r="E129" s="82"/>
      <c r="F129" s="82"/>
      <c r="G129" s="82"/>
    </row>
    <row r="130" spans="1:7" ht="15.75" hidden="1">
      <c r="A130" s="84"/>
      <c r="C130" s="82"/>
      <c r="D130" s="82"/>
      <c r="E130" s="82"/>
      <c r="F130" s="82"/>
      <c r="G130" s="82"/>
    </row>
    <row r="131" spans="1:7" ht="15.75" hidden="1">
      <c r="A131" s="84"/>
      <c r="C131" s="82"/>
      <c r="D131" s="82"/>
      <c r="E131" s="82"/>
      <c r="F131" s="82"/>
      <c r="G131" s="82"/>
    </row>
    <row r="132" spans="1:7" ht="15.75" hidden="1">
      <c r="A132" s="84"/>
      <c r="C132" s="82"/>
      <c r="D132" s="82"/>
      <c r="E132" s="82"/>
      <c r="F132" s="82"/>
      <c r="G132" s="82"/>
    </row>
    <row r="133" spans="1:7" ht="15.75" hidden="1">
      <c r="A133" s="84"/>
      <c r="C133" s="82"/>
      <c r="D133" s="82"/>
      <c r="E133" s="82"/>
      <c r="F133" s="82"/>
      <c r="G133" s="82"/>
    </row>
    <row r="134" spans="1:7" ht="15.75" hidden="1">
      <c r="A134" s="84"/>
      <c r="C134" s="82"/>
      <c r="D134" s="82"/>
      <c r="E134" s="82"/>
      <c r="F134" s="82"/>
      <c r="G134" s="82"/>
    </row>
    <row r="135" spans="1:7" ht="15.75" hidden="1">
      <c r="A135" s="84"/>
      <c r="C135" s="82"/>
      <c r="D135" s="82"/>
      <c r="E135" s="82"/>
      <c r="F135" s="82"/>
      <c r="G135" s="82"/>
    </row>
    <row r="136" spans="1:7" ht="15.75" hidden="1">
      <c r="A136" s="84"/>
      <c r="C136" s="82"/>
      <c r="D136" s="82"/>
      <c r="E136" s="82"/>
      <c r="F136" s="82"/>
      <c r="G136" s="82"/>
    </row>
    <row r="137" spans="1:7" ht="15.75" hidden="1">
      <c r="A137" s="84"/>
      <c r="C137" s="82"/>
      <c r="D137" s="82"/>
      <c r="E137" s="82"/>
      <c r="F137" s="82"/>
      <c r="G137" s="82"/>
    </row>
    <row r="138" spans="1:7" ht="15.75" hidden="1">
      <c r="A138" s="84"/>
      <c r="C138" s="82"/>
      <c r="D138" s="82"/>
      <c r="E138" s="82"/>
      <c r="F138" s="82"/>
      <c r="G138" s="82"/>
    </row>
    <row r="139" spans="1:7" ht="15.75" hidden="1">
      <c r="A139" s="84"/>
      <c r="C139" s="82"/>
      <c r="D139" s="82"/>
      <c r="E139" s="82"/>
      <c r="F139" s="82"/>
      <c r="G139" s="82"/>
    </row>
    <row r="140" spans="1:7" ht="15.75" hidden="1">
      <c r="A140" s="84"/>
      <c r="C140" s="82"/>
      <c r="D140" s="82"/>
      <c r="E140" s="82"/>
      <c r="F140" s="82"/>
      <c r="G140" s="82"/>
    </row>
    <row r="141" spans="1:7" ht="15.75" hidden="1">
      <c r="A141" s="84"/>
      <c r="C141" s="82"/>
      <c r="D141" s="82"/>
      <c r="E141" s="82"/>
      <c r="F141" s="82"/>
      <c r="G141" s="82"/>
    </row>
    <row r="142" spans="1:7" ht="15.75" hidden="1">
      <c r="A142" s="84"/>
      <c r="C142" s="82"/>
      <c r="D142" s="82"/>
      <c r="E142" s="82"/>
      <c r="F142" s="82"/>
      <c r="G142" s="82"/>
    </row>
    <row r="143" spans="1:7" ht="15.75" hidden="1">
      <c r="A143" s="84"/>
      <c r="C143" s="82"/>
      <c r="D143" s="82"/>
      <c r="E143" s="82"/>
      <c r="F143" s="82"/>
      <c r="G143" s="82"/>
    </row>
    <row r="144" spans="1:7" ht="15.75" hidden="1">
      <c r="A144" s="84"/>
      <c r="C144" s="82"/>
      <c r="D144" s="82"/>
      <c r="E144" s="82"/>
      <c r="F144" s="82"/>
      <c r="G144" s="82"/>
    </row>
    <row r="145" spans="1:7" ht="15.75" hidden="1">
      <c r="A145" s="84"/>
      <c r="C145" s="82"/>
      <c r="D145" s="82"/>
      <c r="E145" s="82"/>
      <c r="F145" s="82"/>
      <c r="G145" s="82"/>
    </row>
    <row r="146" spans="1:7" ht="15.75" hidden="1">
      <c r="A146" s="84"/>
      <c r="C146" s="82"/>
      <c r="D146" s="82"/>
      <c r="E146" s="82"/>
      <c r="F146" s="82"/>
      <c r="G146" s="82"/>
    </row>
    <row r="147" spans="1:7" ht="15.75" hidden="1">
      <c r="A147" s="84"/>
      <c r="C147" s="82"/>
      <c r="D147" s="82"/>
      <c r="E147" s="82"/>
      <c r="F147" s="82"/>
      <c r="G147" s="82"/>
    </row>
    <row r="148" spans="1:7" ht="15.75" hidden="1">
      <c r="A148" s="84"/>
      <c r="C148" s="82"/>
      <c r="D148" s="82"/>
      <c r="E148" s="82"/>
      <c r="F148" s="82"/>
      <c r="G148" s="82"/>
    </row>
    <row r="149" spans="1:7" ht="15.75" hidden="1">
      <c r="A149" s="84"/>
      <c r="C149" s="82"/>
      <c r="D149" s="82"/>
      <c r="E149" s="82"/>
      <c r="F149" s="82"/>
      <c r="G149" s="82"/>
    </row>
    <row r="150" spans="1:7" ht="15.75" hidden="1">
      <c r="A150" s="84"/>
      <c r="C150" s="82"/>
      <c r="D150" s="82"/>
      <c r="E150" s="82"/>
      <c r="F150" s="82"/>
      <c r="G150" s="82"/>
    </row>
    <row r="151" spans="1:7" ht="15.75" hidden="1">
      <c r="A151" s="84"/>
      <c r="C151" s="82"/>
      <c r="D151" s="82"/>
      <c r="E151" s="82"/>
      <c r="F151" s="82"/>
      <c r="G151" s="82"/>
    </row>
    <row r="152" spans="1:7" ht="15.75" hidden="1">
      <c r="A152" s="84"/>
      <c r="C152" s="82"/>
      <c r="D152" s="82"/>
      <c r="E152" s="82"/>
      <c r="F152" s="82"/>
      <c r="G152" s="82"/>
    </row>
    <row r="153" spans="1:7" ht="15.75" hidden="1">
      <c r="A153" s="84"/>
      <c r="C153" s="82"/>
      <c r="D153" s="82"/>
      <c r="E153" s="82"/>
      <c r="F153" s="82"/>
      <c r="G153" s="82"/>
    </row>
    <row r="154" spans="1:7" ht="15.75" hidden="1">
      <c r="A154" s="84"/>
      <c r="C154" s="82"/>
      <c r="D154" s="82"/>
      <c r="E154" s="82"/>
      <c r="F154" s="82"/>
      <c r="G154" s="82"/>
    </row>
    <row r="155" spans="1:7" ht="15.75" hidden="1">
      <c r="A155" s="84"/>
      <c r="C155" s="82"/>
      <c r="D155" s="82"/>
      <c r="E155" s="82"/>
      <c r="F155" s="82"/>
      <c r="G155" s="82"/>
    </row>
    <row r="156" spans="1:7" ht="15.75" hidden="1">
      <c r="A156" s="84"/>
      <c r="C156" s="82"/>
      <c r="D156" s="82"/>
      <c r="E156" s="82"/>
      <c r="F156" s="82"/>
      <c r="G156" s="82"/>
    </row>
    <row r="157" spans="1:7" ht="15.75" hidden="1">
      <c r="A157" s="84"/>
      <c r="C157" s="82"/>
      <c r="D157" s="82"/>
      <c r="E157" s="82"/>
      <c r="F157" s="82"/>
      <c r="G157" s="82"/>
    </row>
    <row r="158" spans="1:7" ht="15.75" hidden="1">
      <c r="A158" s="84"/>
      <c r="C158" s="82"/>
      <c r="D158" s="82"/>
      <c r="E158" s="82"/>
      <c r="F158" s="82"/>
      <c r="G158" s="82"/>
    </row>
    <row r="159" spans="1:7" ht="15.75" hidden="1">
      <c r="A159" s="84"/>
      <c r="C159" s="82"/>
      <c r="D159" s="82"/>
      <c r="E159" s="82"/>
      <c r="F159" s="82"/>
      <c r="G159" s="82"/>
    </row>
    <row r="160" spans="1:7" ht="15.75" hidden="1">
      <c r="A160" s="84"/>
      <c r="C160" s="82"/>
      <c r="D160" s="82"/>
      <c r="E160" s="82"/>
      <c r="F160" s="82"/>
      <c r="G160" s="82"/>
    </row>
    <row r="161" spans="1:7" ht="15.75" hidden="1">
      <c r="A161" s="84"/>
      <c r="C161" s="82"/>
      <c r="D161" s="82"/>
      <c r="E161" s="82"/>
      <c r="F161" s="82"/>
      <c r="G161" s="82"/>
    </row>
    <row r="162" spans="1:7" ht="15.75" hidden="1">
      <c r="A162" s="84"/>
      <c r="C162" s="82"/>
      <c r="D162" s="82"/>
      <c r="E162" s="82"/>
      <c r="F162" s="82"/>
      <c r="G162" s="82"/>
    </row>
    <row r="163" spans="1:7" ht="15.75" hidden="1">
      <c r="A163" s="84"/>
      <c r="C163" s="82"/>
      <c r="D163" s="82"/>
      <c r="E163" s="82"/>
      <c r="F163" s="82"/>
      <c r="G163" s="82"/>
    </row>
    <row r="164" spans="1:7" ht="15.75" hidden="1">
      <c r="A164" s="84"/>
      <c r="C164" s="82"/>
      <c r="D164" s="82"/>
      <c r="E164" s="82"/>
      <c r="F164" s="82"/>
      <c r="G164" s="82"/>
    </row>
    <row r="165" spans="1:7" ht="15.75" hidden="1">
      <c r="A165" s="84"/>
      <c r="C165" s="82"/>
      <c r="D165" s="82"/>
      <c r="E165" s="82"/>
      <c r="F165" s="82"/>
      <c r="G165" s="82"/>
    </row>
    <row r="166" spans="1:7" ht="15.75" hidden="1">
      <c r="A166" s="84"/>
      <c r="C166" s="82"/>
      <c r="D166" s="82"/>
      <c r="E166" s="82"/>
      <c r="F166" s="82"/>
      <c r="G166" s="82"/>
    </row>
    <row r="167" spans="1:7" ht="15.75" hidden="1">
      <c r="A167" s="84"/>
      <c r="C167" s="82"/>
      <c r="D167" s="82"/>
      <c r="E167" s="82"/>
      <c r="F167" s="82"/>
      <c r="G167" s="82"/>
    </row>
    <row r="168" spans="1:7" ht="15.75" hidden="1">
      <c r="A168" s="84"/>
      <c r="C168" s="82"/>
      <c r="D168" s="82"/>
      <c r="E168" s="82"/>
      <c r="F168" s="82"/>
      <c r="G168" s="82"/>
    </row>
    <row r="169" spans="1:7" ht="15.75" hidden="1">
      <c r="A169" s="84"/>
      <c r="C169" s="82"/>
      <c r="D169" s="82"/>
      <c r="E169" s="82"/>
      <c r="F169" s="82"/>
      <c r="G169" s="82"/>
    </row>
    <row r="170" spans="1:7" ht="15.75" hidden="1">
      <c r="A170" s="84"/>
      <c r="C170" s="82"/>
      <c r="D170" s="82"/>
      <c r="E170" s="82"/>
      <c r="F170" s="82"/>
      <c r="G170" s="82"/>
    </row>
    <row r="171" spans="1:7" ht="15.75" hidden="1">
      <c r="A171" s="84"/>
      <c r="C171" s="82"/>
      <c r="D171" s="82"/>
      <c r="E171" s="82"/>
      <c r="F171" s="82"/>
      <c r="G171" s="82"/>
    </row>
    <row r="172" spans="1:7" ht="15.75" hidden="1">
      <c r="A172" s="84"/>
      <c r="C172" s="82"/>
      <c r="D172" s="82"/>
      <c r="E172" s="82"/>
      <c r="F172" s="82"/>
      <c r="G172" s="82"/>
    </row>
    <row r="173" spans="1:7" ht="15.75" hidden="1">
      <c r="A173" s="84"/>
      <c r="C173" s="82"/>
      <c r="D173" s="82"/>
      <c r="E173" s="82"/>
      <c r="F173" s="82"/>
      <c r="G173" s="82"/>
    </row>
    <row r="174" spans="1:7" ht="15.75" hidden="1">
      <c r="A174" s="84"/>
      <c r="C174" s="82"/>
      <c r="D174" s="82"/>
      <c r="E174" s="82"/>
      <c r="F174" s="82"/>
      <c r="G174" s="82"/>
    </row>
    <row r="175" spans="1:7" ht="15.75" hidden="1">
      <c r="A175" s="84"/>
      <c r="C175" s="82"/>
      <c r="D175" s="82"/>
      <c r="E175" s="82"/>
      <c r="F175" s="82"/>
      <c r="G175" s="82"/>
    </row>
    <row r="176" spans="1:7" ht="15.75" hidden="1">
      <c r="A176" s="84"/>
      <c r="C176" s="82"/>
      <c r="D176" s="82"/>
      <c r="E176" s="82"/>
      <c r="F176" s="82"/>
      <c r="G176" s="82"/>
    </row>
    <row r="177" spans="1:7" ht="15.75" hidden="1">
      <c r="A177" s="84"/>
      <c r="C177" s="82"/>
      <c r="D177" s="82"/>
      <c r="E177" s="82"/>
      <c r="F177" s="82"/>
      <c r="G177" s="82"/>
    </row>
    <row r="178" spans="1:7" ht="15.75" hidden="1">
      <c r="A178" s="84"/>
      <c r="C178" s="82"/>
      <c r="D178" s="82"/>
      <c r="E178" s="82"/>
      <c r="F178" s="82"/>
      <c r="G178" s="82"/>
    </row>
    <row r="179" spans="1:7" ht="15.75" hidden="1">
      <c r="A179" s="84"/>
      <c r="C179" s="82"/>
      <c r="D179" s="82"/>
      <c r="E179" s="82"/>
      <c r="F179" s="82"/>
      <c r="G179" s="82"/>
    </row>
    <row r="180" spans="1:7" ht="15.75" hidden="1">
      <c r="A180" s="84"/>
      <c r="C180" s="82"/>
      <c r="D180" s="82"/>
      <c r="E180" s="82"/>
      <c r="F180" s="82"/>
      <c r="G180" s="82"/>
    </row>
    <row r="181" spans="1:7" ht="15.75" hidden="1">
      <c r="A181" s="84"/>
      <c r="C181" s="82"/>
      <c r="D181" s="82"/>
      <c r="E181" s="82"/>
      <c r="F181" s="82"/>
      <c r="G181" s="82"/>
    </row>
    <row r="182" spans="1:7" ht="15.75" hidden="1">
      <c r="A182" s="84"/>
      <c r="C182" s="82"/>
      <c r="D182" s="82"/>
      <c r="E182" s="82"/>
      <c r="F182" s="82"/>
      <c r="G182" s="82"/>
    </row>
    <row r="183" spans="1:7" ht="15.75" hidden="1">
      <c r="A183" s="84"/>
      <c r="C183" s="82"/>
      <c r="D183" s="82"/>
      <c r="E183" s="82"/>
      <c r="F183" s="82"/>
      <c r="G183" s="82"/>
    </row>
    <row r="184" spans="1:7" ht="15.75" hidden="1">
      <c r="A184" s="84"/>
      <c r="C184" s="82"/>
      <c r="D184" s="82"/>
      <c r="E184" s="82"/>
      <c r="F184" s="82"/>
      <c r="G184" s="82"/>
    </row>
    <row r="185" spans="1:7" ht="15.75" hidden="1">
      <c r="A185" s="84"/>
      <c r="C185" s="82"/>
      <c r="D185" s="82"/>
      <c r="E185" s="82"/>
      <c r="F185" s="82"/>
      <c r="G185" s="82"/>
    </row>
    <row r="186" spans="1:7" ht="15.75" hidden="1">
      <c r="A186" s="84"/>
      <c r="C186" s="82"/>
      <c r="D186" s="82"/>
      <c r="E186" s="82"/>
      <c r="F186" s="82"/>
      <c r="G186" s="82"/>
    </row>
    <row r="187" spans="1:7" ht="15.75" hidden="1">
      <c r="A187" s="84"/>
      <c r="C187" s="82"/>
      <c r="D187" s="82"/>
      <c r="E187" s="82"/>
      <c r="F187" s="82"/>
      <c r="G187" s="82"/>
    </row>
    <row r="188" spans="1:7" ht="15.75" hidden="1">
      <c r="A188" s="84"/>
      <c r="C188" s="82"/>
      <c r="D188" s="82"/>
      <c r="E188" s="82"/>
      <c r="F188" s="82"/>
      <c r="G188" s="82"/>
    </row>
    <row r="189" spans="1:7" ht="15.75" hidden="1">
      <c r="A189" s="84"/>
      <c r="C189" s="82"/>
      <c r="D189" s="82"/>
      <c r="E189" s="82"/>
      <c r="F189" s="82"/>
      <c r="G189" s="82"/>
    </row>
    <row r="190" spans="1:7" ht="15.75" hidden="1">
      <c r="A190" s="84"/>
      <c r="C190" s="82"/>
      <c r="D190" s="82"/>
      <c r="E190" s="82"/>
      <c r="F190" s="82"/>
      <c r="G190" s="82"/>
    </row>
    <row r="191" spans="1:7" ht="15.75" hidden="1">
      <c r="A191" s="84"/>
      <c r="C191" s="82"/>
      <c r="D191" s="82"/>
      <c r="E191" s="82"/>
      <c r="F191" s="82"/>
      <c r="G191" s="82"/>
    </row>
    <row r="192" spans="1:7" ht="15.75" hidden="1">
      <c r="A192" s="84"/>
      <c r="C192" s="82"/>
      <c r="D192" s="82"/>
      <c r="E192" s="82"/>
      <c r="F192" s="82"/>
      <c r="G192" s="82"/>
    </row>
    <row r="193" spans="1:7" ht="15.75" hidden="1">
      <c r="A193" s="84"/>
      <c r="C193" s="82"/>
      <c r="D193" s="82"/>
      <c r="E193" s="82"/>
      <c r="F193" s="82"/>
      <c r="G193" s="82"/>
    </row>
    <row r="194" spans="1:7" ht="15.75" hidden="1">
      <c r="A194" s="84"/>
      <c r="C194" s="82"/>
      <c r="D194" s="82"/>
      <c r="E194" s="82"/>
      <c r="F194" s="82"/>
      <c r="G194" s="82"/>
    </row>
    <row r="195" spans="1:7" ht="15.75" hidden="1">
      <c r="A195" s="84"/>
      <c r="C195" s="82"/>
      <c r="D195" s="82"/>
      <c r="E195" s="82"/>
      <c r="F195" s="82"/>
      <c r="G195" s="82"/>
    </row>
    <row r="196" spans="1:7" ht="15.75" hidden="1">
      <c r="A196" s="84"/>
      <c r="C196" s="82"/>
      <c r="D196" s="82"/>
      <c r="E196" s="82"/>
      <c r="F196" s="82"/>
      <c r="G196" s="82"/>
    </row>
    <row r="197" spans="1:7" ht="15.75" hidden="1">
      <c r="A197" s="84"/>
      <c r="C197" s="82"/>
      <c r="D197" s="82"/>
      <c r="E197" s="82"/>
      <c r="F197" s="82"/>
      <c r="G197" s="82"/>
    </row>
    <row r="198" spans="1:7" ht="15.75" hidden="1">
      <c r="A198" s="85"/>
      <c r="C198" s="82"/>
      <c r="D198" s="82"/>
      <c r="E198" s="82"/>
      <c r="F198" s="82"/>
      <c r="G198" s="82"/>
    </row>
    <row r="199" spans="1:7" ht="15.75" hidden="1">
      <c r="A199" s="85"/>
      <c r="C199" s="82"/>
      <c r="D199" s="82"/>
      <c r="E199" s="82"/>
      <c r="F199" s="82"/>
      <c r="G199" s="82"/>
    </row>
    <row r="200" spans="1:7" ht="15.75" hidden="1">
      <c r="A200" s="85"/>
      <c r="C200" s="82"/>
      <c r="D200" s="82"/>
      <c r="E200" s="82"/>
      <c r="F200" s="82"/>
      <c r="G200" s="82"/>
    </row>
    <row r="201" spans="1:7" ht="15.75" hidden="1">
      <c r="A201" s="85"/>
      <c r="C201" s="82"/>
      <c r="D201" s="82"/>
      <c r="E201" s="82"/>
      <c r="F201" s="82"/>
      <c r="G201" s="82"/>
    </row>
    <row r="202" spans="1:7" ht="15.75" hidden="1">
      <c r="A202" s="85"/>
      <c r="C202" s="82"/>
      <c r="D202" s="82"/>
      <c r="E202" s="82"/>
      <c r="F202" s="82"/>
      <c r="G202" s="82"/>
    </row>
    <row r="203" spans="1:7" ht="15.75" hidden="1">
      <c r="A203" s="85"/>
      <c r="C203" s="82"/>
      <c r="D203" s="82"/>
      <c r="E203" s="82"/>
      <c r="F203" s="82"/>
      <c r="G203" s="82"/>
    </row>
    <row r="204" spans="1:7" ht="15.75" hidden="1">
      <c r="A204" s="85"/>
      <c r="C204" s="82"/>
      <c r="D204" s="82"/>
      <c r="E204" s="82"/>
      <c r="F204" s="82"/>
      <c r="G204" s="82"/>
    </row>
    <row r="205" spans="1:7" ht="15.75" hidden="1">
      <c r="A205" s="85"/>
      <c r="C205" s="82"/>
      <c r="D205" s="82"/>
      <c r="E205" s="82"/>
      <c r="F205" s="82"/>
      <c r="G205" s="82"/>
    </row>
    <row r="206" spans="1:7" ht="15.75" hidden="1">
      <c r="A206" s="85"/>
      <c r="C206" s="82"/>
      <c r="D206" s="82"/>
      <c r="E206" s="82"/>
      <c r="F206" s="82"/>
      <c r="G206" s="82"/>
    </row>
    <row r="207" spans="1:7" ht="15.75" hidden="1">
      <c r="A207" s="85"/>
      <c r="C207" s="82"/>
      <c r="D207" s="82"/>
      <c r="E207" s="82"/>
      <c r="F207" s="82"/>
      <c r="G207" s="82"/>
    </row>
    <row r="208" spans="1:7"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c r="C269" s="82"/>
      <c r="D269" s="82"/>
      <c r="E269" s="82"/>
      <c r="F269" s="82"/>
      <c r="G269" s="82"/>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sheetData>
  <mergeCells count="4">
    <mergeCell ref="A2:O2"/>
    <mergeCell ref="A3:O3"/>
    <mergeCell ref="A4:O4"/>
    <mergeCell ref="A5:O5"/>
  </mergeCells>
  <pageMargins left="1.18" right="0.66" top="0.73" bottom="0.6" header="0.5" footer="0.5"/>
  <pageSetup scale="5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W664"/>
  <sheetViews>
    <sheetView zoomScale="50" workbookViewId="0">
      <selection activeCell="F10" sqref="F10"/>
    </sheetView>
  </sheetViews>
  <sheetFormatPr defaultColWidth="0" defaultRowHeight="12.75" zeroHeight="1"/>
  <cols>
    <col min="1" max="1" width="51.140625" style="86" customWidth="1"/>
    <col min="2" max="13" width="13.28515625" style="68" customWidth="1"/>
    <col min="14" max="14" width="15.5703125" style="68" customWidth="1"/>
    <col min="15" max="15" width="2.5703125" style="69" hidden="1"/>
    <col min="16" max="256" width="9.140625" style="68" hidden="1"/>
    <col min="257" max="257" width="51.140625" style="68" hidden="1"/>
    <col min="258" max="269" width="9.85546875" style="68" hidden="1"/>
    <col min="270" max="270" width="12.7109375" style="68" hidden="1"/>
    <col min="271" max="271" width="2.5703125" style="68" hidden="1"/>
    <col min="272" max="512" width="9.140625" style="68" hidden="1"/>
    <col min="513" max="513" width="51.140625" style="68" hidden="1"/>
    <col min="514" max="525" width="9.85546875" style="68" hidden="1"/>
    <col min="526" max="526" width="12.7109375" style="68" hidden="1"/>
    <col min="527" max="527" width="2.5703125" style="68" hidden="1"/>
    <col min="528" max="768" width="9.140625" style="68" hidden="1"/>
    <col min="769" max="769" width="51.140625" style="68" hidden="1"/>
    <col min="770" max="781" width="9.85546875" style="68" hidden="1"/>
    <col min="782" max="782" width="12.7109375" style="68" hidden="1"/>
    <col min="783" max="783" width="2.5703125" style="68" hidden="1"/>
    <col min="784" max="1024" width="9.140625" style="68" hidden="1"/>
    <col min="1025" max="1025" width="51.140625" style="68" hidden="1"/>
    <col min="1026" max="1037" width="9.85546875" style="68" hidden="1"/>
    <col min="1038" max="1038" width="12.7109375" style="68" hidden="1"/>
    <col min="1039" max="1039" width="2.5703125" style="68" hidden="1"/>
    <col min="1040" max="1280" width="9.140625" style="68" hidden="1"/>
    <col min="1281" max="1281" width="51.140625" style="68" hidden="1"/>
    <col min="1282" max="1293" width="9.85546875" style="68" hidden="1"/>
    <col min="1294" max="1294" width="12.7109375" style="68" hidden="1"/>
    <col min="1295" max="1295" width="2.5703125" style="68" hidden="1"/>
    <col min="1296" max="1536" width="9.140625" style="68" hidden="1"/>
    <col min="1537" max="1537" width="51.140625" style="68" hidden="1"/>
    <col min="1538" max="1549" width="9.85546875" style="68" hidden="1"/>
    <col min="1550" max="1550" width="12.7109375" style="68" hidden="1"/>
    <col min="1551" max="1551" width="2.5703125" style="68" hidden="1"/>
    <col min="1552" max="1792" width="9.140625" style="68" hidden="1"/>
    <col min="1793" max="1793" width="51.140625" style="68" hidden="1"/>
    <col min="1794" max="1805" width="9.85546875" style="68" hidden="1"/>
    <col min="1806" max="1806" width="12.7109375" style="68" hidden="1"/>
    <col min="1807" max="1807" width="2.5703125" style="68" hidden="1"/>
    <col min="1808" max="2048" width="9.140625" style="68" hidden="1"/>
    <col min="2049" max="2049" width="51.140625" style="68" hidden="1"/>
    <col min="2050" max="2061" width="9.85546875" style="68" hidden="1"/>
    <col min="2062" max="2062" width="12.7109375" style="68" hidden="1"/>
    <col min="2063" max="2063" width="2.5703125" style="68" hidden="1"/>
    <col min="2064" max="2304" width="9.140625" style="68" hidden="1"/>
    <col min="2305" max="2305" width="51.140625" style="68" hidden="1"/>
    <col min="2306" max="2317" width="9.85546875" style="68" hidden="1"/>
    <col min="2318" max="2318" width="12.7109375" style="68" hidden="1"/>
    <col min="2319" max="2319" width="2.5703125" style="68" hidden="1"/>
    <col min="2320" max="2560" width="9.140625" style="68" hidden="1"/>
    <col min="2561" max="2561" width="51.140625" style="68" hidden="1"/>
    <col min="2562" max="2573" width="9.85546875" style="68" hidden="1"/>
    <col min="2574" max="2574" width="12.7109375" style="68" hidden="1"/>
    <col min="2575" max="2575" width="2.5703125" style="68" hidden="1"/>
    <col min="2576" max="2816" width="9.140625" style="68" hidden="1"/>
    <col min="2817" max="2817" width="51.140625" style="68" hidden="1"/>
    <col min="2818" max="2829" width="9.85546875" style="68" hidden="1"/>
    <col min="2830" max="2830" width="12.7109375" style="68" hidden="1"/>
    <col min="2831" max="2831" width="2.5703125" style="68" hidden="1"/>
    <col min="2832" max="3072" width="9.140625" style="68" hidden="1"/>
    <col min="3073" max="3073" width="51.140625" style="68" hidden="1"/>
    <col min="3074" max="3085" width="9.85546875" style="68" hidden="1"/>
    <col min="3086" max="3086" width="12.7109375" style="68" hidden="1"/>
    <col min="3087" max="3087" width="2.5703125" style="68" hidden="1"/>
    <col min="3088" max="3328" width="9.140625" style="68" hidden="1"/>
    <col min="3329" max="3329" width="51.140625" style="68" hidden="1"/>
    <col min="3330" max="3341" width="9.85546875" style="68" hidden="1"/>
    <col min="3342" max="3342" width="12.7109375" style="68" hidden="1"/>
    <col min="3343" max="3343" width="2.5703125" style="68" hidden="1"/>
    <col min="3344" max="3584" width="9.140625" style="68" hidden="1"/>
    <col min="3585" max="3585" width="51.140625" style="68" hidden="1"/>
    <col min="3586" max="3597" width="9.85546875" style="68" hidden="1"/>
    <col min="3598" max="3598" width="12.7109375" style="68" hidden="1"/>
    <col min="3599" max="3599" width="2.5703125" style="68" hidden="1"/>
    <col min="3600" max="3840" width="9.140625" style="68" hidden="1"/>
    <col min="3841" max="3841" width="51.140625" style="68" hidden="1"/>
    <col min="3842" max="3853" width="9.85546875" style="68" hidden="1"/>
    <col min="3854" max="3854" width="12.7109375" style="68" hidden="1"/>
    <col min="3855" max="3855" width="2.5703125" style="68" hidden="1"/>
    <col min="3856" max="4096" width="9.140625" style="68" hidden="1"/>
    <col min="4097" max="4097" width="51.140625" style="68" hidden="1"/>
    <col min="4098" max="4109" width="9.85546875" style="68" hidden="1"/>
    <col min="4110" max="4110" width="12.7109375" style="68" hidden="1"/>
    <col min="4111" max="4111" width="2.5703125" style="68" hidden="1"/>
    <col min="4112" max="4352" width="9.140625" style="68" hidden="1"/>
    <col min="4353" max="4353" width="51.140625" style="68" hidden="1"/>
    <col min="4354" max="4365" width="9.85546875" style="68" hidden="1"/>
    <col min="4366" max="4366" width="12.7109375" style="68" hidden="1"/>
    <col min="4367" max="4367" width="2.5703125" style="68" hidden="1"/>
    <col min="4368" max="4608" width="9.140625" style="68" hidden="1"/>
    <col min="4609" max="4609" width="51.140625" style="68" hidden="1"/>
    <col min="4610" max="4621" width="9.85546875" style="68" hidden="1"/>
    <col min="4622" max="4622" width="12.7109375" style="68" hidden="1"/>
    <col min="4623" max="4623" width="2.5703125" style="68" hidden="1"/>
    <col min="4624" max="4864" width="9.140625" style="68" hidden="1"/>
    <col min="4865" max="4865" width="51.140625" style="68" hidden="1"/>
    <col min="4866" max="4877" width="9.85546875" style="68" hidden="1"/>
    <col min="4878" max="4878" width="12.7109375" style="68" hidden="1"/>
    <col min="4879" max="4879" width="2.5703125" style="68" hidden="1"/>
    <col min="4880" max="5120" width="9.140625" style="68" hidden="1"/>
    <col min="5121" max="5121" width="51.140625" style="68" hidden="1"/>
    <col min="5122" max="5133" width="9.85546875" style="68" hidden="1"/>
    <col min="5134" max="5134" width="12.7109375" style="68" hidden="1"/>
    <col min="5135" max="5135" width="2.5703125" style="68" hidden="1"/>
    <col min="5136" max="5376" width="9.140625" style="68" hidden="1"/>
    <col min="5377" max="5377" width="51.140625" style="68" hidden="1"/>
    <col min="5378" max="5389" width="9.85546875" style="68" hidden="1"/>
    <col min="5390" max="5390" width="12.7109375" style="68" hidden="1"/>
    <col min="5391" max="5391" width="2.5703125" style="68" hidden="1"/>
    <col min="5392" max="5632" width="9.140625" style="68" hidden="1"/>
    <col min="5633" max="5633" width="51.140625" style="68" hidden="1"/>
    <col min="5634" max="5645" width="9.85546875" style="68" hidden="1"/>
    <col min="5646" max="5646" width="12.7109375" style="68" hidden="1"/>
    <col min="5647" max="5647" width="2.5703125" style="68" hidden="1"/>
    <col min="5648" max="5888" width="9.140625" style="68" hidden="1"/>
    <col min="5889" max="5889" width="51.140625" style="68" hidden="1"/>
    <col min="5890" max="5901" width="9.85546875" style="68" hidden="1"/>
    <col min="5902" max="5902" width="12.7109375" style="68" hidden="1"/>
    <col min="5903" max="5903" width="2.5703125" style="68" hidden="1"/>
    <col min="5904" max="6144" width="9.140625" style="68" hidden="1"/>
    <col min="6145" max="6145" width="51.140625" style="68" hidden="1"/>
    <col min="6146" max="6157" width="9.85546875" style="68" hidden="1"/>
    <col min="6158" max="6158" width="12.7109375" style="68" hidden="1"/>
    <col min="6159" max="6159" width="2.5703125" style="68" hidden="1"/>
    <col min="6160" max="6400" width="9.140625" style="68" hidden="1"/>
    <col min="6401" max="6401" width="51.140625" style="68" hidden="1"/>
    <col min="6402" max="6413" width="9.85546875" style="68" hidden="1"/>
    <col min="6414" max="6414" width="12.7109375" style="68" hidden="1"/>
    <col min="6415" max="6415" width="2.5703125" style="68" hidden="1"/>
    <col min="6416" max="6656" width="9.140625" style="68" hidden="1"/>
    <col min="6657" max="6657" width="51.140625" style="68" hidden="1"/>
    <col min="6658" max="6669" width="9.85546875" style="68" hidden="1"/>
    <col min="6670" max="6670" width="12.7109375" style="68" hidden="1"/>
    <col min="6671" max="6671" width="2.5703125" style="68" hidden="1"/>
    <col min="6672" max="6912" width="9.140625" style="68" hidden="1"/>
    <col min="6913" max="6913" width="51.140625" style="68" hidden="1"/>
    <col min="6914" max="6925" width="9.85546875" style="68" hidden="1"/>
    <col min="6926" max="6926" width="12.7109375" style="68" hidden="1"/>
    <col min="6927" max="6927" width="2.5703125" style="68" hidden="1"/>
    <col min="6928" max="7168" width="9.140625" style="68" hidden="1"/>
    <col min="7169" max="7169" width="51.140625" style="68" hidden="1"/>
    <col min="7170" max="7181" width="9.85546875" style="68" hidden="1"/>
    <col min="7182" max="7182" width="12.7109375" style="68" hidden="1"/>
    <col min="7183" max="7183" width="2.5703125" style="68" hidden="1"/>
    <col min="7184" max="7424" width="9.140625" style="68" hidden="1"/>
    <col min="7425" max="7425" width="51.140625" style="68" hidden="1"/>
    <col min="7426" max="7437" width="9.85546875" style="68" hidden="1"/>
    <col min="7438" max="7438" width="12.7109375" style="68" hidden="1"/>
    <col min="7439" max="7439" width="2.5703125" style="68" hidden="1"/>
    <col min="7440" max="7680" width="9.140625" style="68" hidden="1"/>
    <col min="7681" max="7681" width="51.140625" style="68" hidden="1"/>
    <col min="7682" max="7693" width="9.85546875" style="68" hidden="1"/>
    <col min="7694" max="7694" width="12.7109375" style="68" hidden="1"/>
    <col min="7695" max="7695" width="2.5703125" style="68" hidden="1"/>
    <col min="7696" max="7936" width="9.140625" style="68" hidden="1"/>
    <col min="7937" max="7937" width="51.140625" style="68" hidden="1"/>
    <col min="7938" max="7949" width="9.85546875" style="68" hidden="1"/>
    <col min="7950" max="7950" width="12.7109375" style="68" hidden="1"/>
    <col min="7951" max="7951" width="2.5703125" style="68" hidden="1"/>
    <col min="7952" max="8192" width="9.140625" style="68" hidden="1"/>
    <col min="8193" max="8193" width="51.140625" style="68" hidden="1"/>
    <col min="8194" max="8205" width="9.85546875" style="68" hidden="1"/>
    <col min="8206" max="8206" width="12.7109375" style="68" hidden="1"/>
    <col min="8207" max="8207" width="2.5703125" style="68" hidden="1"/>
    <col min="8208" max="8448" width="9.140625" style="68" hidden="1"/>
    <col min="8449" max="8449" width="51.140625" style="68" hidden="1"/>
    <col min="8450" max="8461" width="9.85546875" style="68" hidden="1"/>
    <col min="8462" max="8462" width="12.7109375" style="68" hidden="1"/>
    <col min="8463" max="8463" width="2.5703125" style="68" hidden="1"/>
    <col min="8464" max="8704" width="9.140625" style="68" hidden="1"/>
    <col min="8705" max="8705" width="51.140625" style="68" hidden="1"/>
    <col min="8706" max="8717" width="9.85546875" style="68" hidden="1"/>
    <col min="8718" max="8718" width="12.7109375" style="68" hidden="1"/>
    <col min="8719" max="8719" width="2.5703125" style="68" hidden="1"/>
    <col min="8720" max="8960" width="9.140625" style="68" hidden="1"/>
    <col min="8961" max="8961" width="51.140625" style="68" hidden="1"/>
    <col min="8962" max="8973" width="9.85546875" style="68" hidden="1"/>
    <col min="8974" max="8974" width="12.7109375" style="68" hidden="1"/>
    <col min="8975" max="8975" width="2.5703125" style="68" hidden="1"/>
    <col min="8976" max="9216" width="9.140625" style="68" hidden="1"/>
    <col min="9217" max="9217" width="51.140625" style="68" hidden="1"/>
    <col min="9218" max="9229" width="9.85546875" style="68" hidden="1"/>
    <col min="9230" max="9230" width="12.7109375" style="68" hidden="1"/>
    <col min="9231" max="9231" width="2.5703125" style="68" hidden="1"/>
    <col min="9232" max="9472" width="9.140625" style="68" hidden="1"/>
    <col min="9473" max="9473" width="51.140625" style="68" hidden="1"/>
    <col min="9474" max="9485" width="9.85546875" style="68" hidden="1"/>
    <col min="9486" max="9486" width="12.7109375" style="68" hidden="1"/>
    <col min="9487" max="9487" width="2.5703125" style="68" hidden="1"/>
    <col min="9488" max="9728" width="9.140625" style="68" hidden="1"/>
    <col min="9729" max="9729" width="51.140625" style="68" hidden="1"/>
    <col min="9730" max="9741" width="9.85546875" style="68" hidden="1"/>
    <col min="9742" max="9742" width="12.7109375" style="68" hidden="1"/>
    <col min="9743" max="9743" width="2.5703125" style="68" hidden="1"/>
    <col min="9744" max="9984" width="9.140625" style="68" hidden="1"/>
    <col min="9985" max="9985" width="51.140625" style="68" hidden="1"/>
    <col min="9986" max="9997" width="9.85546875" style="68" hidden="1"/>
    <col min="9998" max="9998" width="12.7109375" style="68" hidden="1"/>
    <col min="9999" max="9999" width="2.5703125" style="68" hidden="1"/>
    <col min="10000" max="10240" width="9.140625" style="68" hidden="1"/>
    <col min="10241" max="10241" width="51.140625" style="68" hidden="1"/>
    <col min="10242" max="10253" width="9.85546875" style="68" hidden="1"/>
    <col min="10254" max="10254" width="12.7109375" style="68" hidden="1"/>
    <col min="10255" max="10255" width="2.5703125" style="68" hidden="1"/>
    <col min="10256" max="10496" width="9.140625" style="68" hidden="1"/>
    <col min="10497" max="10497" width="51.140625" style="68" hidden="1"/>
    <col min="10498" max="10509" width="9.85546875" style="68" hidden="1"/>
    <col min="10510" max="10510" width="12.7109375" style="68" hidden="1"/>
    <col min="10511" max="10511" width="2.5703125" style="68" hidden="1"/>
    <col min="10512" max="10752" width="9.140625" style="68" hidden="1"/>
    <col min="10753" max="10753" width="51.140625" style="68" hidden="1"/>
    <col min="10754" max="10765" width="9.85546875" style="68" hidden="1"/>
    <col min="10766" max="10766" width="12.7109375" style="68" hidden="1"/>
    <col min="10767" max="10767" width="2.5703125" style="68" hidden="1"/>
    <col min="10768" max="11008" width="9.140625" style="68" hidden="1"/>
    <col min="11009" max="11009" width="51.140625" style="68" hidden="1"/>
    <col min="11010" max="11021" width="9.85546875" style="68" hidden="1"/>
    <col min="11022" max="11022" width="12.7109375" style="68" hidden="1"/>
    <col min="11023" max="11023" width="2.5703125" style="68" hidden="1"/>
    <col min="11024" max="11264" width="9.140625" style="68" hidden="1"/>
    <col min="11265" max="11265" width="51.140625" style="68" hidden="1"/>
    <col min="11266" max="11277" width="9.85546875" style="68" hidden="1"/>
    <col min="11278" max="11278" width="12.7109375" style="68" hidden="1"/>
    <col min="11279" max="11279" width="2.5703125" style="68" hidden="1"/>
    <col min="11280" max="11520" width="9.140625" style="68" hidden="1"/>
    <col min="11521" max="11521" width="51.140625" style="68" hidden="1"/>
    <col min="11522" max="11533" width="9.85546875" style="68" hidden="1"/>
    <col min="11534" max="11534" width="12.7109375" style="68" hidden="1"/>
    <col min="11535" max="11535" width="2.5703125" style="68" hidden="1"/>
    <col min="11536" max="11776" width="9.140625" style="68" hidden="1"/>
    <col min="11777" max="11777" width="51.140625" style="68" hidden="1"/>
    <col min="11778" max="11789" width="9.85546875" style="68" hidden="1"/>
    <col min="11790" max="11790" width="12.7109375" style="68" hidden="1"/>
    <col min="11791" max="11791" width="2.5703125" style="68" hidden="1"/>
    <col min="11792" max="12032" width="9.140625" style="68" hidden="1"/>
    <col min="12033" max="12033" width="51.140625" style="68" hidden="1"/>
    <col min="12034" max="12045" width="9.85546875" style="68" hidden="1"/>
    <col min="12046" max="12046" width="12.7109375" style="68" hidden="1"/>
    <col min="12047" max="12047" width="2.5703125" style="68" hidden="1"/>
    <col min="12048" max="12288" width="9.140625" style="68" hidden="1"/>
    <col min="12289" max="12289" width="51.140625" style="68" hidden="1"/>
    <col min="12290" max="12301" width="9.85546875" style="68" hidden="1"/>
    <col min="12302" max="12302" width="12.7109375" style="68" hidden="1"/>
    <col min="12303" max="12303" width="2.5703125" style="68" hidden="1"/>
    <col min="12304" max="12544" width="9.140625" style="68" hidden="1"/>
    <col min="12545" max="12545" width="51.140625" style="68" hidden="1"/>
    <col min="12546" max="12557" width="9.85546875" style="68" hidden="1"/>
    <col min="12558" max="12558" width="12.7109375" style="68" hidden="1"/>
    <col min="12559" max="12559" width="2.5703125" style="68" hidden="1"/>
    <col min="12560" max="12800" width="9.140625" style="68" hidden="1"/>
    <col min="12801" max="12801" width="51.140625" style="68" hidden="1"/>
    <col min="12802" max="12813" width="9.85546875" style="68" hidden="1"/>
    <col min="12814" max="12814" width="12.7109375" style="68" hidden="1"/>
    <col min="12815" max="12815" width="2.5703125" style="68" hidden="1"/>
    <col min="12816" max="13056" width="9.140625" style="68" hidden="1"/>
    <col min="13057" max="13057" width="51.140625" style="68" hidden="1"/>
    <col min="13058" max="13069" width="9.85546875" style="68" hidden="1"/>
    <col min="13070" max="13070" width="12.7109375" style="68" hidden="1"/>
    <col min="13071" max="13071" width="2.5703125" style="68" hidden="1"/>
    <col min="13072" max="13312" width="9.140625" style="68" hidden="1"/>
    <col min="13313" max="13313" width="51.140625" style="68" hidden="1"/>
    <col min="13314" max="13325" width="9.85546875" style="68" hidden="1"/>
    <col min="13326" max="13326" width="12.7109375" style="68" hidden="1"/>
    <col min="13327" max="13327" width="2.5703125" style="68" hidden="1"/>
    <col min="13328" max="13568" width="9.140625" style="68" hidden="1"/>
    <col min="13569" max="13569" width="51.140625" style="68" hidden="1"/>
    <col min="13570" max="13581" width="9.85546875" style="68" hidden="1"/>
    <col min="13582" max="13582" width="12.7109375" style="68" hidden="1"/>
    <col min="13583" max="13583" width="2.5703125" style="68" hidden="1"/>
    <col min="13584" max="13824" width="9.140625" style="68" hidden="1"/>
    <col min="13825" max="13825" width="51.140625" style="68" hidden="1"/>
    <col min="13826" max="13837" width="9.85546875" style="68" hidden="1"/>
    <col min="13838" max="13838" width="12.7109375" style="68" hidden="1"/>
    <col min="13839" max="13839" width="2.5703125" style="68" hidden="1"/>
    <col min="13840" max="14080" width="9.140625" style="68" hidden="1"/>
    <col min="14081" max="14081" width="51.140625" style="68" hidden="1"/>
    <col min="14082" max="14093" width="9.85546875" style="68" hidden="1"/>
    <col min="14094" max="14094" width="12.7109375" style="68" hidden="1"/>
    <col min="14095" max="14095" width="2.5703125" style="68" hidden="1"/>
    <col min="14096" max="14336" width="9.140625" style="68" hidden="1"/>
    <col min="14337" max="14337" width="51.140625" style="68" hidden="1"/>
    <col min="14338" max="14349" width="9.85546875" style="68" hidden="1"/>
    <col min="14350" max="14350" width="12.7109375" style="68" hidden="1"/>
    <col min="14351" max="14351" width="2.5703125" style="68" hidden="1"/>
    <col min="14352" max="14592" width="9.140625" style="68" hidden="1"/>
    <col min="14593" max="14593" width="51.140625" style="68" hidden="1"/>
    <col min="14594" max="14605" width="9.85546875" style="68" hidden="1"/>
    <col min="14606" max="14606" width="12.7109375" style="68" hidden="1"/>
    <col min="14607" max="14607" width="2.5703125" style="68" hidden="1"/>
    <col min="14608" max="14848" width="9.140625" style="68" hidden="1"/>
    <col min="14849" max="14849" width="51.140625" style="68" hidden="1"/>
    <col min="14850" max="14861" width="9.85546875" style="68" hidden="1"/>
    <col min="14862" max="14862" width="12.7109375" style="68" hidden="1"/>
    <col min="14863" max="14863" width="2.5703125" style="68" hidden="1"/>
    <col min="14864" max="15104" width="9.140625" style="68" hidden="1"/>
    <col min="15105" max="15105" width="51.140625" style="68" hidden="1"/>
    <col min="15106" max="15117" width="9.85546875" style="68" hidden="1"/>
    <col min="15118" max="15118" width="12.7109375" style="68" hidden="1"/>
    <col min="15119" max="15119" width="2.5703125" style="68" hidden="1"/>
    <col min="15120" max="15360" width="9.140625" style="68" hidden="1"/>
    <col min="15361" max="15361" width="51.140625" style="68" hidden="1"/>
    <col min="15362" max="15373" width="9.85546875" style="68" hidden="1"/>
    <col min="15374" max="15374" width="12.7109375" style="68" hidden="1"/>
    <col min="15375" max="15375" width="2.5703125" style="68" hidden="1"/>
    <col min="15376" max="15616" width="9.140625" style="68" hidden="1"/>
    <col min="15617" max="15617" width="51.140625" style="68" hidden="1"/>
    <col min="15618" max="15629" width="9.85546875" style="68" hidden="1"/>
    <col min="15630" max="15630" width="12.7109375" style="68" hidden="1"/>
    <col min="15631" max="15631" width="2.5703125" style="68" hidden="1"/>
    <col min="15632" max="15872" width="9.140625" style="68" hidden="1"/>
    <col min="15873" max="15873" width="51.140625" style="68" hidden="1"/>
    <col min="15874" max="15885" width="9.85546875" style="68" hidden="1"/>
    <col min="15886" max="15886" width="12.7109375" style="68" hidden="1"/>
    <col min="15887" max="15887" width="2.5703125" style="68" hidden="1"/>
    <col min="15888" max="16128" width="9.140625" style="68" hidden="1"/>
    <col min="16129" max="16129" width="51.140625" style="68" hidden="1"/>
    <col min="16130" max="16141" width="9.85546875" style="68" hidden="1"/>
    <col min="16142" max="16142" width="12.7109375" style="68" hidden="1"/>
    <col min="16143" max="16143" width="2.5703125" style="68" hidden="1"/>
    <col min="16144" max="16384" width="9.140625" style="68" hidden="1"/>
  </cols>
  <sheetData>
    <row r="1" spans="1:26" s="66" customFormat="1" ht="3.75" customHeight="1">
      <c r="A1" s="64"/>
      <c r="B1" s="65"/>
      <c r="C1" s="65"/>
      <c r="D1" s="65"/>
      <c r="E1" s="65"/>
      <c r="F1" s="65"/>
      <c r="G1" s="65"/>
      <c r="H1" s="65"/>
      <c r="I1" s="65"/>
      <c r="J1" s="65"/>
      <c r="K1" s="65"/>
      <c r="L1" s="65"/>
      <c r="M1" s="65"/>
      <c r="N1" s="65"/>
      <c r="O1" s="366"/>
    </row>
    <row r="2" spans="1:26" s="66" customFormat="1" ht="39" customHeight="1">
      <c r="A2" s="913" t="s">
        <v>59</v>
      </c>
      <c r="B2" s="913"/>
      <c r="C2" s="913"/>
      <c r="D2" s="913"/>
      <c r="E2" s="913"/>
      <c r="F2" s="913"/>
      <c r="G2" s="913"/>
      <c r="H2" s="913"/>
      <c r="I2" s="913"/>
      <c r="J2" s="913"/>
      <c r="K2" s="913"/>
      <c r="L2" s="913"/>
      <c r="M2" s="913"/>
      <c r="N2" s="913"/>
      <c r="O2" s="366"/>
    </row>
    <row r="3" spans="1:26" s="66" customFormat="1" ht="20.25" customHeight="1">
      <c r="A3" s="913" t="s">
        <v>1576</v>
      </c>
      <c r="B3" s="913"/>
      <c r="C3" s="913"/>
      <c r="D3" s="913"/>
      <c r="E3" s="913"/>
      <c r="F3" s="913"/>
      <c r="G3" s="913"/>
      <c r="H3" s="913"/>
      <c r="I3" s="913"/>
      <c r="J3" s="913"/>
      <c r="K3" s="913"/>
      <c r="L3" s="913"/>
      <c r="M3" s="913"/>
      <c r="N3" s="913"/>
      <c r="O3" s="366"/>
    </row>
    <row r="4" spans="1:26" s="66" customFormat="1" ht="20.25" customHeight="1">
      <c r="A4" s="913" t="s">
        <v>1580</v>
      </c>
      <c r="B4" s="913"/>
      <c r="C4" s="913"/>
      <c r="D4" s="913"/>
      <c r="E4" s="913"/>
      <c r="F4" s="913"/>
      <c r="G4" s="913"/>
      <c r="H4" s="913"/>
      <c r="I4" s="913"/>
      <c r="J4" s="913"/>
      <c r="K4" s="913"/>
      <c r="L4" s="913"/>
      <c r="M4" s="913"/>
      <c r="N4" s="913"/>
      <c r="O4" s="366"/>
    </row>
    <row r="5" spans="1:26" s="66" customFormat="1" ht="39" customHeight="1">
      <c r="A5" s="961" t="s">
        <v>2</v>
      </c>
      <c r="B5" s="961"/>
      <c r="C5" s="961"/>
      <c r="D5" s="961"/>
      <c r="E5" s="961"/>
      <c r="F5" s="961"/>
      <c r="G5" s="961"/>
      <c r="H5" s="961"/>
      <c r="I5" s="961"/>
      <c r="J5" s="961"/>
      <c r="K5" s="961"/>
      <c r="L5" s="961"/>
      <c r="M5" s="961"/>
      <c r="N5" s="961"/>
      <c r="O5" s="366"/>
    </row>
    <row r="6" spans="1:26" ht="7.5" customHeight="1">
      <c r="A6" s="67"/>
    </row>
    <row r="7" spans="1:26" ht="6" customHeight="1">
      <c r="A7" s="493"/>
      <c r="B7" s="517"/>
      <c r="C7" s="494"/>
      <c r="D7" s="494"/>
      <c r="E7" s="494"/>
      <c r="F7" s="494"/>
      <c r="G7" s="494"/>
      <c r="H7" s="495"/>
      <c r="I7" s="495"/>
      <c r="J7" s="495"/>
      <c r="K7" s="495"/>
      <c r="L7" s="495"/>
      <c r="M7" s="495"/>
      <c r="N7" s="495"/>
      <c r="O7" s="535"/>
      <c r="P7" s="70"/>
      <c r="Q7" s="70"/>
      <c r="R7" s="70"/>
      <c r="S7" s="70"/>
      <c r="T7" s="70"/>
    </row>
    <row r="8" spans="1:26" ht="51.75" customHeight="1">
      <c r="A8" s="656" t="s">
        <v>1575</v>
      </c>
      <c r="B8" s="656" t="s">
        <v>359</v>
      </c>
      <c r="C8" s="656" t="s">
        <v>360</v>
      </c>
      <c r="D8" s="656" t="s">
        <v>361</v>
      </c>
      <c r="E8" s="656" t="s">
        <v>362</v>
      </c>
      <c r="F8" s="656" t="s">
        <v>363</v>
      </c>
      <c r="G8" s="656" t="s">
        <v>364</v>
      </c>
      <c r="H8" s="656" t="s">
        <v>365</v>
      </c>
      <c r="I8" s="656" t="s">
        <v>366</v>
      </c>
      <c r="J8" s="656" t="s">
        <v>367</v>
      </c>
      <c r="K8" s="656" t="s">
        <v>368</v>
      </c>
      <c r="L8" s="656" t="s">
        <v>369</v>
      </c>
      <c r="M8" s="656" t="s">
        <v>370</v>
      </c>
      <c r="N8" s="657" t="s">
        <v>371</v>
      </c>
      <c r="O8" s="71">
        <v>1</v>
      </c>
      <c r="Y8" s="68">
        <v>1</v>
      </c>
      <c r="Z8" s="68">
        <v>1</v>
      </c>
    </row>
    <row r="9" spans="1:26" ht="43.5" customHeight="1">
      <c r="A9" s="658" t="s">
        <v>1574</v>
      </c>
      <c r="B9" s="658">
        <v>3355452.9945399999</v>
      </c>
      <c r="C9" s="659">
        <v>1514014.17766</v>
      </c>
      <c r="D9" s="659">
        <v>3434965.51755</v>
      </c>
      <c r="E9" s="659">
        <v>4003051.8894099998</v>
      </c>
      <c r="F9" s="659">
        <v>2947811.93408</v>
      </c>
      <c r="G9" s="659">
        <v>1096715.70652</v>
      </c>
      <c r="H9" s="658">
        <v>938402.60051000002</v>
      </c>
      <c r="I9" s="658">
        <v>993.26761999999997</v>
      </c>
      <c r="J9" s="658">
        <v>132690.69625000001</v>
      </c>
      <c r="K9" s="658">
        <v>108882.03828000001</v>
      </c>
      <c r="L9" s="658">
        <v>24421.640530000001</v>
      </c>
      <c r="M9" s="658">
        <v>30</v>
      </c>
      <c r="N9" s="658">
        <f t="shared" ref="N9:N39" si="0">SUM(B9:M9)</f>
        <v>17557432.462949999</v>
      </c>
      <c r="O9" s="71"/>
      <c r="P9" s="70"/>
      <c r="Q9" s="70"/>
      <c r="R9" s="70"/>
      <c r="S9" s="70"/>
      <c r="T9" s="70"/>
    </row>
    <row r="10" spans="1:26" ht="27" customHeight="1">
      <c r="A10" s="500" t="s">
        <v>1571</v>
      </c>
      <c r="B10" s="500">
        <v>1983639.6893399998</v>
      </c>
      <c r="C10" s="501">
        <v>946361.54850999999</v>
      </c>
      <c r="D10" s="501">
        <v>1576153.4634500002</v>
      </c>
      <c r="E10" s="501">
        <v>2666778.68346</v>
      </c>
      <c r="F10" s="501">
        <v>1691237.8278099999</v>
      </c>
      <c r="G10" s="501">
        <v>734573.68728999991</v>
      </c>
      <c r="H10" s="500">
        <v>455192.15055000002</v>
      </c>
      <c r="I10" s="500">
        <v>0</v>
      </c>
      <c r="J10" s="500">
        <v>80037.681249999994</v>
      </c>
      <c r="K10" s="500">
        <v>85272.971579999998</v>
      </c>
      <c r="L10" s="500">
        <v>12000.85698</v>
      </c>
      <c r="M10" s="500">
        <v>0</v>
      </c>
      <c r="N10" s="500">
        <f t="shared" si="0"/>
        <v>10231248.560220001</v>
      </c>
      <c r="O10" s="71"/>
      <c r="P10" s="70"/>
      <c r="Q10" s="70"/>
      <c r="R10" s="70"/>
      <c r="S10" s="70"/>
      <c r="T10" s="70"/>
    </row>
    <row r="11" spans="1:26" ht="27" customHeight="1">
      <c r="A11" s="500" t="s">
        <v>1569</v>
      </c>
      <c r="B11" s="500">
        <v>729999.95092999993</v>
      </c>
      <c r="C11" s="501">
        <v>394356.57331000001</v>
      </c>
      <c r="D11" s="501">
        <v>651977.66128</v>
      </c>
      <c r="E11" s="501">
        <v>711173.02601000003</v>
      </c>
      <c r="F11" s="501">
        <v>254707.98913</v>
      </c>
      <c r="G11" s="501">
        <v>124231.23910999999</v>
      </c>
      <c r="H11" s="500">
        <v>74369.589489999998</v>
      </c>
      <c r="I11" s="500">
        <v>0</v>
      </c>
      <c r="J11" s="500">
        <v>20107.040639999999</v>
      </c>
      <c r="K11" s="500">
        <v>36821.527179999997</v>
      </c>
      <c r="L11" s="500">
        <v>670.53459999999995</v>
      </c>
      <c r="M11" s="500">
        <v>0</v>
      </c>
      <c r="N11" s="500">
        <f t="shared" si="0"/>
        <v>2998415.1316800001</v>
      </c>
      <c r="O11" s="71"/>
      <c r="P11" s="70"/>
      <c r="Q11" s="70"/>
      <c r="R11" s="70"/>
      <c r="S11" s="70"/>
      <c r="T11" s="70"/>
    </row>
    <row r="12" spans="1:26" ht="27" customHeight="1">
      <c r="A12" s="500" t="s">
        <v>1568</v>
      </c>
      <c r="B12" s="500">
        <v>1253639.73841</v>
      </c>
      <c r="C12" s="501">
        <v>552004.9752000001</v>
      </c>
      <c r="D12" s="501">
        <v>924175.80216999992</v>
      </c>
      <c r="E12" s="501">
        <v>1955605.6574500001</v>
      </c>
      <c r="F12" s="501">
        <v>1436529.83868</v>
      </c>
      <c r="G12" s="501">
        <v>610342.44817999995</v>
      </c>
      <c r="H12" s="500">
        <v>380822.56105999998</v>
      </c>
      <c r="I12" s="500">
        <v>0</v>
      </c>
      <c r="J12" s="500">
        <v>59930.640610000002</v>
      </c>
      <c r="K12" s="500">
        <v>48451.4444</v>
      </c>
      <c r="L12" s="500">
        <v>11330.322380000001</v>
      </c>
      <c r="M12" s="500">
        <v>0</v>
      </c>
      <c r="N12" s="500">
        <f t="shared" si="0"/>
        <v>7232833.4285400007</v>
      </c>
      <c r="O12" s="71"/>
      <c r="P12" s="70"/>
      <c r="Q12" s="70"/>
      <c r="R12" s="70"/>
      <c r="S12" s="70"/>
      <c r="T12" s="70"/>
    </row>
    <row r="13" spans="1:26" ht="27" customHeight="1">
      <c r="A13" s="500" t="s">
        <v>1570</v>
      </c>
      <c r="B13" s="500">
        <v>1371813.3052000001</v>
      </c>
      <c r="C13" s="501">
        <v>567652.62914999994</v>
      </c>
      <c r="D13" s="501">
        <v>1858812.0540999998</v>
      </c>
      <c r="E13" s="501">
        <v>1336273.2059500001</v>
      </c>
      <c r="F13" s="501">
        <v>1256574.1062699999</v>
      </c>
      <c r="G13" s="501">
        <v>362142.01923000003</v>
      </c>
      <c r="H13" s="500">
        <v>483210.44996</v>
      </c>
      <c r="I13" s="500">
        <v>993.26761999999997</v>
      </c>
      <c r="J13" s="500">
        <v>52653.014999999999</v>
      </c>
      <c r="K13" s="500">
        <v>23609.066699999999</v>
      </c>
      <c r="L13" s="500">
        <v>12420.78355</v>
      </c>
      <c r="M13" s="500">
        <v>30</v>
      </c>
      <c r="N13" s="500">
        <f t="shared" si="0"/>
        <v>7326183.9027299993</v>
      </c>
      <c r="O13" s="71"/>
      <c r="P13" s="70"/>
      <c r="Q13" s="70"/>
      <c r="R13" s="70"/>
      <c r="S13" s="70"/>
      <c r="T13" s="70"/>
    </row>
    <row r="14" spans="1:26" ht="27" customHeight="1">
      <c r="A14" s="500" t="s">
        <v>1569</v>
      </c>
      <c r="B14" s="500">
        <v>627802.32295000006</v>
      </c>
      <c r="C14" s="501">
        <v>206477.87756999998</v>
      </c>
      <c r="D14" s="501">
        <v>520554.57183999999</v>
      </c>
      <c r="E14" s="501">
        <v>449109.71192000003</v>
      </c>
      <c r="F14" s="501">
        <v>360514.8763</v>
      </c>
      <c r="G14" s="501">
        <v>56633.885840000003</v>
      </c>
      <c r="H14" s="500">
        <v>175435.86130000002</v>
      </c>
      <c r="I14" s="500">
        <v>0</v>
      </c>
      <c r="J14" s="500">
        <v>0</v>
      </c>
      <c r="K14" s="500">
        <v>23609.066699999999</v>
      </c>
      <c r="L14" s="500">
        <v>6643.8988899999995</v>
      </c>
      <c r="M14" s="500">
        <v>0</v>
      </c>
      <c r="N14" s="500">
        <f t="shared" si="0"/>
        <v>2426782.0733099999</v>
      </c>
      <c r="O14" s="71"/>
      <c r="P14" s="70"/>
      <c r="Q14" s="70"/>
      <c r="R14" s="70"/>
      <c r="S14" s="70"/>
      <c r="T14" s="70"/>
    </row>
    <row r="15" spans="1:26" ht="27" customHeight="1">
      <c r="A15" s="500" t="s">
        <v>1568</v>
      </c>
      <c r="B15" s="500">
        <v>744010.98225</v>
      </c>
      <c r="C15" s="501">
        <v>361174.75157999998</v>
      </c>
      <c r="D15" s="501">
        <v>1338257.48226</v>
      </c>
      <c r="E15" s="501">
        <v>887163.49402999994</v>
      </c>
      <c r="F15" s="501">
        <v>896059.22996999999</v>
      </c>
      <c r="G15" s="501">
        <v>305508.13338999997</v>
      </c>
      <c r="H15" s="500">
        <v>307774.58866000001</v>
      </c>
      <c r="I15" s="500">
        <v>993.26761999999997</v>
      </c>
      <c r="J15" s="500">
        <v>52653.014999999999</v>
      </c>
      <c r="K15" s="500">
        <v>0</v>
      </c>
      <c r="L15" s="500">
        <v>5776.8846599999997</v>
      </c>
      <c r="M15" s="500">
        <v>30</v>
      </c>
      <c r="N15" s="500">
        <f t="shared" si="0"/>
        <v>4899401.8294199994</v>
      </c>
      <c r="O15" s="71"/>
      <c r="P15" s="70"/>
      <c r="Q15" s="70"/>
      <c r="R15" s="70"/>
      <c r="S15" s="70"/>
      <c r="T15" s="70"/>
    </row>
    <row r="16" spans="1:26" ht="27" customHeight="1">
      <c r="A16" s="658" t="s">
        <v>1573</v>
      </c>
      <c r="B16" s="658">
        <v>2350413.6222700002</v>
      </c>
      <c r="C16" s="659">
        <v>754674.00071000005</v>
      </c>
      <c r="D16" s="659">
        <v>2422879.0184999998</v>
      </c>
      <c r="E16" s="659">
        <v>1292923.9100899999</v>
      </c>
      <c r="F16" s="659">
        <v>1089409.13426</v>
      </c>
      <c r="G16" s="659">
        <v>912522.99807000009</v>
      </c>
      <c r="H16" s="658">
        <v>1291523.37448</v>
      </c>
      <c r="I16" s="658">
        <v>134860.57930000001</v>
      </c>
      <c r="J16" s="658">
        <v>29520.685859999998</v>
      </c>
      <c r="K16" s="658">
        <v>0</v>
      </c>
      <c r="L16" s="658">
        <v>837818.19295000006</v>
      </c>
      <c r="M16" s="658">
        <v>869970.38721000007</v>
      </c>
      <c r="N16" s="658">
        <f t="shared" si="0"/>
        <v>11986515.903700002</v>
      </c>
      <c r="O16" s="71"/>
      <c r="P16" s="70"/>
      <c r="Q16" s="70"/>
      <c r="R16" s="70"/>
      <c r="S16" s="70"/>
      <c r="T16" s="70"/>
    </row>
    <row r="17" spans="1:20" ht="27" customHeight="1">
      <c r="A17" s="500" t="s">
        <v>1571</v>
      </c>
      <c r="B17" s="500">
        <v>1175118.4423</v>
      </c>
      <c r="C17" s="501">
        <v>504412.69160000002</v>
      </c>
      <c r="D17" s="501">
        <v>1011822.76472</v>
      </c>
      <c r="E17" s="501">
        <v>720110.64909000008</v>
      </c>
      <c r="F17" s="501">
        <v>402933.99960000004</v>
      </c>
      <c r="G17" s="501">
        <v>365557.21539999999</v>
      </c>
      <c r="H17" s="500">
        <v>375669.34168999997</v>
      </c>
      <c r="I17" s="500">
        <v>39377.363039999997</v>
      </c>
      <c r="J17" s="500">
        <v>6041.5366799999993</v>
      </c>
      <c r="K17" s="500">
        <v>0</v>
      </c>
      <c r="L17" s="500">
        <v>210744.79325999998</v>
      </c>
      <c r="M17" s="500">
        <v>252631.13991999999</v>
      </c>
      <c r="N17" s="500">
        <f t="shared" si="0"/>
        <v>5064419.9373000003</v>
      </c>
      <c r="O17" s="71"/>
      <c r="P17" s="70"/>
      <c r="Q17" s="70"/>
      <c r="R17" s="70"/>
      <c r="S17" s="70"/>
      <c r="T17" s="70"/>
    </row>
    <row r="18" spans="1:20" ht="27" customHeight="1">
      <c r="A18" s="500" t="s">
        <v>1569</v>
      </c>
      <c r="B18" s="500">
        <v>512264.54612000001</v>
      </c>
      <c r="C18" s="501">
        <v>363625.86680999998</v>
      </c>
      <c r="D18" s="501">
        <v>589078.88910999999</v>
      </c>
      <c r="E18" s="501">
        <v>245611.55721</v>
      </c>
      <c r="F18" s="501">
        <v>88002.628939999995</v>
      </c>
      <c r="G18" s="501">
        <v>98452.466560000001</v>
      </c>
      <c r="H18" s="500">
        <v>262088.01315000001</v>
      </c>
      <c r="I18" s="500">
        <v>29513.323909999999</v>
      </c>
      <c r="J18" s="500">
        <v>2710.0978700000001</v>
      </c>
      <c r="K18" s="500">
        <v>0</v>
      </c>
      <c r="L18" s="500">
        <v>140280.57069999998</v>
      </c>
      <c r="M18" s="500">
        <v>226657.66047999999</v>
      </c>
      <c r="N18" s="500">
        <f t="shared" si="0"/>
        <v>2558285.6208600001</v>
      </c>
      <c r="O18" s="71"/>
      <c r="P18" s="70"/>
      <c r="Q18" s="70"/>
      <c r="R18" s="70"/>
      <c r="S18" s="70"/>
      <c r="T18" s="70"/>
    </row>
    <row r="19" spans="1:20" ht="27" customHeight="1">
      <c r="A19" s="500" t="s">
        <v>1568</v>
      </c>
      <c r="B19" s="500">
        <v>662853.89617999992</v>
      </c>
      <c r="C19" s="501">
        <v>140786.82478999998</v>
      </c>
      <c r="D19" s="501">
        <v>422743.87560999999</v>
      </c>
      <c r="E19" s="501">
        <v>474499.09188000002</v>
      </c>
      <c r="F19" s="501">
        <v>314931.37066000002</v>
      </c>
      <c r="G19" s="501">
        <v>267104.74884000001</v>
      </c>
      <c r="H19" s="500">
        <v>113581.32854</v>
      </c>
      <c r="I19" s="500">
        <v>9864.039130000001</v>
      </c>
      <c r="J19" s="500">
        <v>3331.4388100000001</v>
      </c>
      <c r="K19" s="500">
        <v>0</v>
      </c>
      <c r="L19" s="500">
        <v>70464.222560000009</v>
      </c>
      <c r="M19" s="500">
        <v>25973.479440000003</v>
      </c>
      <c r="N19" s="500">
        <f t="shared" si="0"/>
        <v>2506134.3164400002</v>
      </c>
      <c r="O19" s="71"/>
      <c r="P19" s="70"/>
      <c r="Q19" s="70"/>
      <c r="R19" s="70"/>
      <c r="S19" s="70"/>
      <c r="T19" s="70"/>
    </row>
    <row r="20" spans="1:20" ht="27" customHeight="1">
      <c r="A20" s="500" t="s">
        <v>1570</v>
      </c>
      <c r="B20" s="500">
        <v>1175295.1799699999</v>
      </c>
      <c r="C20" s="501">
        <v>250261.30911</v>
      </c>
      <c r="D20" s="501">
        <v>1411056.2537799999</v>
      </c>
      <c r="E20" s="501">
        <v>572813.26100000006</v>
      </c>
      <c r="F20" s="501">
        <v>686475.13465999998</v>
      </c>
      <c r="G20" s="501">
        <v>546965.78266999999</v>
      </c>
      <c r="H20" s="500">
        <v>915854.03278999997</v>
      </c>
      <c r="I20" s="500">
        <v>95483.216260000001</v>
      </c>
      <c r="J20" s="500">
        <v>23479.14918</v>
      </c>
      <c r="K20" s="500">
        <v>0</v>
      </c>
      <c r="L20" s="500">
        <v>627073.39969000011</v>
      </c>
      <c r="M20" s="500">
        <v>617339.24728999997</v>
      </c>
      <c r="N20" s="500">
        <f t="shared" si="0"/>
        <v>6922095.9663999993</v>
      </c>
      <c r="O20" s="71"/>
      <c r="P20" s="70"/>
      <c r="Q20" s="70"/>
      <c r="R20" s="70"/>
      <c r="S20" s="70"/>
      <c r="T20" s="70"/>
    </row>
    <row r="21" spans="1:20" ht="27" customHeight="1">
      <c r="A21" s="500" t="s">
        <v>1569</v>
      </c>
      <c r="B21" s="500">
        <v>639762.82375999994</v>
      </c>
      <c r="C21" s="501">
        <v>162525.66829</v>
      </c>
      <c r="D21" s="501">
        <v>808828.59299999999</v>
      </c>
      <c r="E21" s="501">
        <v>252767.33781</v>
      </c>
      <c r="F21" s="501">
        <v>129223.47824</v>
      </c>
      <c r="G21" s="501">
        <v>242153.39813999998</v>
      </c>
      <c r="H21" s="500">
        <v>596190.47132000001</v>
      </c>
      <c r="I21" s="500">
        <v>66042.474679999999</v>
      </c>
      <c r="J21" s="500">
        <v>6528.2793300000003</v>
      </c>
      <c r="K21" s="500">
        <v>0</v>
      </c>
      <c r="L21" s="500">
        <v>454846.54216000001</v>
      </c>
      <c r="M21" s="500">
        <v>470445.33906000003</v>
      </c>
      <c r="N21" s="500">
        <f t="shared" si="0"/>
        <v>3829314.4057900002</v>
      </c>
      <c r="O21" s="71"/>
      <c r="P21" s="70"/>
      <c r="Q21" s="70"/>
      <c r="R21" s="70"/>
      <c r="S21" s="70"/>
      <c r="T21" s="70"/>
    </row>
    <row r="22" spans="1:20" ht="27" customHeight="1">
      <c r="A22" s="500" t="s">
        <v>1568</v>
      </c>
      <c r="B22" s="500">
        <v>535532.35621</v>
      </c>
      <c r="C22" s="501">
        <v>87735.640819999986</v>
      </c>
      <c r="D22" s="501">
        <v>602227.66077999992</v>
      </c>
      <c r="E22" s="501">
        <v>320045.92319</v>
      </c>
      <c r="F22" s="501">
        <v>557251.65642000001</v>
      </c>
      <c r="G22" s="501">
        <v>304812.38452999998</v>
      </c>
      <c r="H22" s="500">
        <v>319663.56147000002</v>
      </c>
      <c r="I22" s="500">
        <v>29440.741579999998</v>
      </c>
      <c r="J22" s="500">
        <v>16950.869850000003</v>
      </c>
      <c r="K22" s="500">
        <v>0</v>
      </c>
      <c r="L22" s="500">
        <v>172226.85753000001</v>
      </c>
      <c r="M22" s="500">
        <v>146893.90823</v>
      </c>
      <c r="N22" s="500">
        <f t="shared" si="0"/>
        <v>3092781.56061</v>
      </c>
      <c r="O22" s="71"/>
      <c r="P22" s="70"/>
      <c r="Q22" s="70"/>
      <c r="R22" s="70"/>
      <c r="S22" s="70"/>
      <c r="T22" s="70"/>
    </row>
    <row r="23" spans="1:20" ht="27" customHeight="1">
      <c r="A23" s="658" t="s">
        <v>1572</v>
      </c>
      <c r="B23" s="658">
        <v>251983.53719999999</v>
      </c>
      <c r="C23" s="659">
        <v>631841.57137000002</v>
      </c>
      <c r="D23" s="659">
        <v>446147.23018000001</v>
      </c>
      <c r="E23" s="659">
        <v>86322.234019999989</v>
      </c>
      <c r="F23" s="659">
        <v>629744.78673000005</v>
      </c>
      <c r="G23" s="659">
        <v>93716.465680000008</v>
      </c>
      <c r="H23" s="658">
        <v>512642.05129999999</v>
      </c>
      <c r="I23" s="658">
        <v>2592855.4426799999</v>
      </c>
      <c r="J23" s="658">
        <v>1956.43505</v>
      </c>
      <c r="K23" s="658">
        <v>0</v>
      </c>
      <c r="L23" s="658">
        <v>1411945.8186900001</v>
      </c>
      <c r="M23" s="658">
        <v>2351823.5522699999</v>
      </c>
      <c r="N23" s="658">
        <f t="shared" si="0"/>
        <v>9010979.1251699999</v>
      </c>
      <c r="O23" s="71"/>
      <c r="P23" s="70"/>
      <c r="Q23" s="70"/>
      <c r="R23" s="70"/>
      <c r="S23" s="70"/>
      <c r="T23" s="70"/>
    </row>
    <row r="24" spans="1:20" ht="27" customHeight="1">
      <c r="A24" s="500" t="s">
        <v>1571</v>
      </c>
      <c r="B24" s="500">
        <v>71057.558959999995</v>
      </c>
      <c r="C24" s="501">
        <v>107164.76161</v>
      </c>
      <c r="D24" s="501">
        <v>113345.35761000001</v>
      </c>
      <c r="E24" s="501">
        <v>35685.055009999996</v>
      </c>
      <c r="F24" s="501">
        <v>147468.61629000001</v>
      </c>
      <c r="G24" s="501">
        <v>29242.0488</v>
      </c>
      <c r="H24" s="500">
        <v>144269.69373</v>
      </c>
      <c r="I24" s="500">
        <v>782780.06807000004</v>
      </c>
      <c r="J24" s="500">
        <v>1891.42545</v>
      </c>
      <c r="K24" s="500">
        <v>0</v>
      </c>
      <c r="L24" s="500">
        <v>328881.28638000001</v>
      </c>
      <c r="M24" s="500">
        <v>813735.60439999995</v>
      </c>
      <c r="N24" s="500">
        <f t="shared" si="0"/>
        <v>2575521.4763099998</v>
      </c>
      <c r="O24" s="71"/>
      <c r="P24" s="70"/>
      <c r="Q24" s="70"/>
      <c r="R24" s="70"/>
      <c r="S24" s="70"/>
      <c r="T24" s="70"/>
    </row>
    <row r="25" spans="1:20" ht="27" customHeight="1">
      <c r="A25" s="500" t="s">
        <v>1569</v>
      </c>
      <c r="B25" s="500">
        <v>34064.578460000004</v>
      </c>
      <c r="C25" s="501">
        <v>78381.971790000011</v>
      </c>
      <c r="D25" s="501">
        <v>77906.975080000004</v>
      </c>
      <c r="E25" s="501">
        <v>16831.35572</v>
      </c>
      <c r="F25" s="501">
        <v>10799.124019999999</v>
      </c>
      <c r="G25" s="501">
        <v>5160.3797300000006</v>
      </c>
      <c r="H25" s="500">
        <v>135303.22983000003</v>
      </c>
      <c r="I25" s="500">
        <v>602199.57216999994</v>
      </c>
      <c r="J25" s="500">
        <v>1341.82545</v>
      </c>
      <c r="K25" s="500">
        <v>0</v>
      </c>
      <c r="L25" s="500">
        <v>249965.51966999998</v>
      </c>
      <c r="M25" s="500">
        <v>719450.42255999998</v>
      </c>
      <c r="N25" s="500">
        <f t="shared" si="0"/>
        <v>1931404.9544799998</v>
      </c>
      <c r="O25" s="71"/>
      <c r="P25" s="70"/>
      <c r="Q25" s="70"/>
      <c r="R25" s="70"/>
      <c r="S25" s="70"/>
      <c r="T25" s="70"/>
    </row>
    <row r="26" spans="1:20" ht="27" customHeight="1">
      <c r="A26" s="500" t="s">
        <v>1568</v>
      </c>
      <c r="B26" s="500">
        <v>36992.980499999998</v>
      </c>
      <c r="C26" s="501">
        <v>28782.789820000002</v>
      </c>
      <c r="D26" s="501">
        <v>35438.382530000003</v>
      </c>
      <c r="E26" s="501">
        <v>18853.69929</v>
      </c>
      <c r="F26" s="501">
        <v>136669.49227000002</v>
      </c>
      <c r="G26" s="501">
        <v>24081.66907</v>
      </c>
      <c r="H26" s="500">
        <v>8966.4639000000006</v>
      </c>
      <c r="I26" s="500">
        <v>180580.49590000001</v>
      </c>
      <c r="J26" s="500">
        <v>549.6</v>
      </c>
      <c r="K26" s="500">
        <v>0</v>
      </c>
      <c r="L26" s="500">
        <v>78915.766709999996</v>
      </c>
      <c r="M26" s="500">
        <v>94285.181840000005</v>
      </c>
      <c r="N26" s="500">
        <f t="shared" si="0"/>
        <v>644116.52182999998</v>
      </c>
      <c r="O26" s="71"/>
      <c r="P26" s="70"/>
      <c r="Q26" s="70"/>
      <c r="R26" s="70"/>
      <c r="S26" s="70"/>
      <c r="T26" s="70"/>
    </row>
    <row r="27" spans="1:20" ht="27" customHeight="1">
      <c r="A27" s="500" t="s">
        <v>1570</v>
      </c>
      <c r="B27" s="500">
        <v>180925.97824</v>
      </c>
      <c r="C27" s="501">
        <v>524676.80975999997</v>
      </c>
      <c r="D27" s="501">
        <v>332801.87257000001</v>
      </c>
      <c r="E27" s="501">
        <v>50637.17901</v>
      </c>
      <c r="F27" s="501">
        <v>482276.17044000002</v>
      </c>
      <c r="G27" s="501">
        <v>64474.416880000004</v>
      </c>
      <c r="H27" s="500">
        <v>368372.35756999999</v>
      </c>
      <c r="I27" s="500">
        <v>1810075.3746099998</v>
      </c>
      <c r="J27" s="500">
        <v>65.009599999999992</v>
      </c>
      <c r="K27" s="500">
        <v>0</v>
      </c>
      <c r="L27" s="500">
        <v>1083064.5323099999</v>
      </c>
      <c r="M27" s="500">
        <v>1538087.9478699998</v>
      </c>
      <c r="N27" s="500">
        <f t="shared" si="0"/>
        <v>6435457.6488600001</v>
      </c>
      <c r="O27" s="71"/>
      <c r="P27" s="70"/>
      <c r="Q27" s="70"/>
      <c r="R27" s="70"/>
      <c r="S27" s="70"/>
      <c r="T27" s="70"/>
    </row>
    <row r="28" spans="1:20" ht="27" customHeight="1">
      <c r="A28" s="500" t="s">
        <v>1569</v>
      </c>
      <c r="B28" s="500">
        <v>98682.925510000001</v>
      </c>
      <c r="C28" s="501">
        <v>364315.91422999999</v>
      </c>
      <c r="D28" s="501">
        <v>245646.48813999997</v>
      </c>
      <c r="E28" s="501">
        <v>21039.890910000002</v>
      </c>
      <c r="F28" s="501">
        <v>64137.635310000005</v>
      </c>
      <c r="G28" s="501">
        <v>32648.909230000001</v>
      </c>
      <c r="H28" s="500">
        <v>299843.88256</v>
      </c>
      <c r="I28" s="500">
        <v>1323074.9327799999</v>
      </c>
      <c r="J28" s="500">
        <v>0</v>
      </c>
      <c r="K28" s="500">
        <v>0</v>
      </c>
      <c r="L28" s="500">
        <v>802705.50835000002</v>
      </c>
      <c r="M28" s="500">
        <v>1251042.61485</v>
      </c>
      <c r="N28" s="500">
        <f t="shared" si="0"/>
        <v>4503138.70187</v>
      </c>
      <c r="O28" s="71"/>
      <c r="P28" s="70"/>
      <c r="Q28" s="70"/>
      <c r="R28" s="70"/>
      <c r="S28" s="70"/>
      <c r="T28" s="70"/>
    </row>
    <row r="29" spans="1:20" ht="27" customHeight="1">
      <c r="A29" s="500" t="s">
        <v>1568</v>
      </c>
      <c r="B29" s="500">
        <v>82243.05273000001</v>
      </c>
      <c r="C29" s="501">
        <v>160360.89553000001</v>
      </c>
      <c r="D29" s="501">
        <v>87155.384430000006</v>
      </c>
      <c r="E29" s="501">
        <v>29597.288100000002</v>
      </c>
      <c r="F29" s="501">
        <v>418138.53512999997</v>
      </c>
      <c r="G29" s="501">
        <v>31825.50765</v>
      </c>
      <c r="H29" s="500">
        <v>68528.475010000009</v>
      </c>
      <c r="I29" s="500">
        <v>487000.44182999997</v>
      </c>
      <c r="J29" s="500">
        <v>65.009599999999992</v>
      </c>
      <c r="K29" s="500">
        <v>0</v>
      </c>
      <c r="L29" s="500">
        <v>280359.02395999996</v>
      </c>
      <c r="M29" s="500">
        <v>287045.33301999996</v>
      </c>
      <c r="N29" s="500">
        <f t="shared" si="0"/>
        <v>1932318.9469900001</v>
      </c>
      <c r="O29" s="71"/>
      <c r="P29" s="70"/>
      <c r="Q29" s="70"/>
      <c r="R29" s="70"/>
      <c r="S29" s="70"/>
      <c r="T29" s="70"/>
    </row>
    <row r="30" spans="1:20" ht="27" customHeight="1">
      <c r="A30" s="658" t="s">
        <v>1567</v>
      </c>
      <c r="B30" s="658">
        <v>1358823.0671999999</v>
      </c>
      <c r="C30" s="659">
        <v>716330.06764999998</v>
      </c>
      <c r="D30" s="659">
        <v>2348234.16127</v>
      </c>
      <c r="E30" s="659">
        <v>886727.17575000005</v>
      </c>
      <c r="F30" s="659">
        <v>1191052.5012399999</v>
      </c>
      <c r="G30" s="659">
        <v>574071.47609000001</v>
      </c>
      <c r="H30" s="658">
        <v>475702.74234</v>
      </c>
      <c r="I30" s="658">
        <v>180060.29144999999</v>
      </c>
      <c r="J30" s="658">
        <v>0</v>
      </c>
      <c r="K30" s="658">
        <v>0</v>
      </c>
      <c r="L30" s="658">
        <v>222625.83468999999</v>
      </c>
      <c r="M30" s="658">
        <v>39792.495419999999</v>
      </c>
      <c r="N30" s="658">
        <f t="shared" si="0"/>
        <v>7993419.8131000008</v>
      </c>
      <c r="O30" s="71"/>
      <c r="P30" s="70"/>
      <c r="Q30" s="70"/>
      <c r="R30" s="70"/>
      <c r="S30" s="70"/>
      <c r="T30" s="70"/>
    </row>
    <row r="31" spans="1:20" ht="27" customHeight="1">
      <c r="A31" s="500" t="s">
        <v>1566</v>
      </c>
      <c r="B31" s="500">
        <v>33553.161030000003</v>
      </c>
      <c r="C31" s="501">
        <v>17822.235260000001</v>
      </c>
      <c r="D31" s="501">
        <v>39530.703320000001</v>
      </c>
      <c r="E31" s="501">
        <v>56313.401060000004</v>
      </c>
      <c r="F31" s="501">
        <v>63934.054929999998</v>
      </c>
      <c r="G31" s="501">
        <v>1203.4806799999999</v>
      </c>
      <c r="H31" s="500">
        <v>59133.98</v>
      </c>
      <c r="I31" s="500">
        <v>8696.6738800000003</v>
      </c>
      <c r="J31" s="500">
        <v>0</v>
      </c>
      <c r="K31" s="500">
        <v>0</v>
      </c>
      <c r="L31" s="500">
        <v>7466.2866399999994</v>
      </c>
      <c r="M31" s="500">
        <v>1385.78305</v>
      </c>
      <c r="N31" s="500">
        <f t="shared" si="0"/>
        <v>289039.75985000009</v>
      </c>
      <c r="O31" s="71"/>
      <c r="P31" s="70"/>
      <c r="Q31" s="70"/>
      <c r="R31" s="70"/>
      <c r="S31" s="70"/>
      <c r="T31" s="70"/>
    </row>
    <row r="32" spans="1:20" ht="27" customHeight="1">
      <c r="A32" s="500" t="s">
        <v>1565</v>
      </c>
      <c r="B32" s="500">
        <v>218437.97402000002</v>
      </c>
      <c r="C32" s="501">
        <v>163649.96277000001</v>
      </c>
      <c r="D32" s="501">
        <v>344057.55449000001</v>
      </c>
      <c r="E32" s="501">
        <v>159495.60378</v>
      </c>
      <c r="F32" s="501">
        <v>8978.5983500000002</v>
      </c>
      <c r="G32" s="501">
        <v>79876.993599999987</v>
      </c>
      <c r="H32" s="500">
        <v>238618.69740999999</v>
      </c>
      <c r="I32" s="500">
        <v>96144.302389999997</v>
      </c>
      <c r="J32" s="500">
        <v>0</v>
      </c>
      <c r="K32" s="500">
        <v>0</v>
      </c>
      <c r="L32" s="500">
        <v>31997.517649999998</v>
      </c>
      <c r="M32" s="500">
        <v>12758.89408</v>
      </c>
      <c r="N32" s="500">
        <f t="shared" si="0"/>
        <v>1354016.0985400002</v>
      </c>
      <c r="O32" s="71"/>
      <c r="P32" s="70"/>
      <c r="Q32" s="70"/>
      <c r="R32" s="70"/>
      <c r="S32" s="70"/>
      <c r="T32" s="70"/>
    </row>
    <row r="33" spans="1:20" ht="27" customHeight="1">
      <c r="A33" s="500" t="s">
        <v>1564</v>
      </c>
      <c r="B33" s="500">
        <v>1072879.59531</v>
      </c>
      <c r="C33" s="501">
        <v>499239.28273000004</v>
      </c>
      <c r="D33" s="501">
        <v>1721592.6304300001</v>
      </c>
      <c r="E33" s="501">
        <v>584611.64071000007</v>
      </c>
      <c r="F33" s="501">
        <v>1046861.21288</v>
      </c>
      <c r="G33" s="501">
        <v>448142.61281999998</v>
      </c>
      <c r="H33" s="500">
        <v>157059.14140999998</v>
      </c>
      <c r="I33" s="500">
        <v>58750.64011</v>
      </c>
      <c r="J33" s="500">
        <v>0</v>
      </c>
      <c r="K33" s="500">
        <v>0</v>
      </c>
      <c r="L33" s="500">
        <v>67730.517430000007</v>
      </c>
      <c r="M33" s="500">
        <v>23943.705809999999</v>
      </c>
      <c r="N33" s="500">
        <f t="shared" si="0"/>
        <v>5680810.9796400005</v>
      </c>
      <c r="O33" s="71"/>
      <c r="P33" s="70"/>
      <c r="Q33" s="70"/>
      <c r="R33" s="70"/>
      <c r="S33" s="70"/>
      <c r="T33" s="70"/>
    </row>
    <row r="34" spans="1:20" ht="27" customHeight="1">
      <c r="A34" s="500" t="s">
        <v>1563</v>
      </c>
      <c r="B34" s="500">
        <v>33952.336840000004</v>
      </c>
      <c r="C34" s="501">
        <v>35618.586889999999</v>
      </c>
      <c r="D34" s="501">
        <v>243053.27303000001</v>
      </c>
      <c r="E34" s="501">
        <v>86306.530200000008</v>
      </c>
      <c r="F34" s="501">
        <v>71278.635079999993</v>
      </c>
      <c r="G34" s="501">
        <v>44848.388989999999</v>
      </c>
      <c r="H34" s="500">
        <v>20890.92352</v>
      </c>
      <c r="I34" s="500">
        <v>16468.675070000001</v>
      </c>
      <c r="J34" s="500">
        <v>0</v>
      </c>
      <c r="K34" s="500">
        <v>0</v>
      </c>
      <c r="L34" s="500">
        <v>115431.51297</v>
      </c>
      <c r="M34" s="500">
        <v>1704.11248</v>
      </c>
      <c r="N34" s="500">
        <f t="shared" si="0"/>
        <v>669552.97507000004</v>
      </c>
      <c r="O34" s="71"/>
      <c r="P34" s="70"/>
      <c r="Q34" s="70"/>
      <c r="R34" s="70"/>
      <c r="S34" s="70"/>
      <c r="T34" s="70"/>
    </row>
    <row r="35" spans="1:20" ht="27" customHeight="1">
      <c r="A35" s="658" t="s">
        <v>1562</v>
      </c>
      <c r="B35" s="658">
        <v>670648.19023000007</v>
      </c>
      <c r="C35" s="659">
        <v>516244.51833999995</v>
      </c>
      <c r="D35" s="659">
        <v>998189.39032000001</v>
      </c>
      <c r="E35" s="659">
        <v>403713.40989999997</v>
      </c>
      <c r="F35" s="659">
        <v>667721.04558000003</v>
      </c>
      <c r="G35" s="659">
        <v>303339.00029</v>
      </c>
      <c r="H35" s="658">
        <v>82953.043040000004</v>
      </c>
      <c r="I35" s="658">
        <v>800076.69582000002</v>
      </c>
      <c r="J35" s="658">
        <v>1713.94966</v>
      </c>
      <c r="K35" s="658">
        <v>2.8333000000000004</v>
      </c>
      <c r="L35" s="658">
        <v>508928.05888999999</v>
      </c>
      <c r="M35" s="658">
        <v>375624.91723999998</v>
      </c>
      <c r="N35" s="658">
        <f t="shared" si="0"/>
        <v>5329155.0526100006</v>
      </c>
      <c r="O35" s="71"/>
      <c r="P35" s="70"/>
      <c r="Q35" s="70"/>
      <c r="R35" s="70"/>
      <c r="S35" s="70"/>
      <c r="T35" s="70"/>
    </row>
    <row r="36" spans="1:20" ht="27" customHeight="1">
      <c r="A36" s="500" t="s">
        <v>1561</v>
      </c>
      <c r="B36" s="500">
        <v>204818.66494999998</v>
      </c>
      <c r="C36" s="501">
        <v>57198.742789999997</v>
      </c>
      <c r="D36" s="501">
        <v>305459.13532999996</v>
      </c>
      <c r="E36" s="501">
        <v>211685.24283</v>
      </c>
      <c r="F36" s="501">
        <v>253462.27649000002</v>
      </c>
      <c r="G36" s="501">
        <v>142655.09384000002</v>
      </c>
      <c r="H36" s="500">
        <v>38902.570229999998</v>
      </c>
      <c r="I36" s="500">
        <v>0</v>
      </c>
      <c r="J36" s="500">
        <v>0</v>
      </c>
      <c r="K36" s="500">
        <v>0</v>
      </c>
      <c r="L36" s="500">
        <v>0</v>
      </c>
      <c r="M36" s="500">
        <v>0</v>
      </c>
      <c r="N36" s="500">
        <f t="shared" si="0"/>
        <v>1214181.7264599998</v>
      </c>
      <c r="O36" s="71"/>
      <c r="P36" s="70"/>
      <c r="Q36" s="70"/>
      <c r="R36" s="70"/>
      <c r="S36" s="70"/>
      <c r="T36" s="70"/>
    </row>
    <row r="37" spans="1:20" ht="27" customHeight="1">
      <c r="A37" s="500" t="s">
        <v>1560</v>
      </c>
      <c r="B37" s="500">
        <v>12181.53124</v>
      </c>
      <c r="C37" s="501">
        <v>33615.04017</v>
      </c>
      <c r="D37" s="501">
        <v>330435.55127</v>
      </c>
      <c r="E37" s="501">
        <v>143235.10059000002</v>
      </c>
      <c r="F37" s="501">
        <v>57033.067790000001</v>
      </c>
      <c r="G37" s="501">
        <v>125518.88254999999</v>
      </c>
      <c r="H37" s="500">
        <v>17813.932760000003</v>
      </c>
      <c r="I37" s="500">
        <v>52885.615600000005</v>
      </c>
      <c r="J37" s="500">
        <v>848.73844999999994</v>
      </c>
      <c r="K37" s="500">
        <v>2.8333000000000004</v>
      </c>
      <c r="L37" s="500">
        <v>0</v>
      </c>
      <c r="M37" s="500">
        <v>0</v>
      </c>
      <c r="N37" s="500">
        <f t="shared" si="0"/>
        <v>773570.29372000007</v>
      </c>
      <c r="O37" s="71"/>
      <c r="P37" s="70"/>
      <c r="Q37" s="70"/>
      <c r="R37" s="70"/>
      <c r="S37" s="70"/>
      <c r="T37" s="70"/>
    </row>
    <row r="38" spans="1:20" ht="27" customHeight="1">
      <c r="A38" s="500" t="s">
        <v>1559</v>
      </c>
      <c r="B38" s="500">
        <v>453647.99404000002</v>
      </c>
      <c r="C38" s="501">
        <v>425430.73537999997</v>
      </c>
      <c r="D38" s="501">
        <v>362294.70372000005</v>
      </c>
      <c r="E38" s="501">
        <v>48793.066479999994</v>
      </c>
      <c r="F38" s="501">
        <v>357225.70130000002</v>
      </c>
      <c r="G38" s="501">
        <v>35165.0239</v>
      </c>
      <c r="H38" s="500">
        <v>26236.54005</v>
      </c>
      <c r="I38" s="500">
        <v>747191.08022</v>
      </c>
      <c r="J38" s="500">
        <v>865.21120999999994</v>
      </c>
      <c r="K38" s="500">
        <v>0</v>
      </c>
      <c r="L38" s="500">
        <v>508928.05888999999</v>
      </c>
      <c r="M38" s="500">
        <v>375624.91723999998</v>
      </c>
      <c r="N38" s="507">
        <f t="shared" si="0"/>
        <v>3341403.0324299997</v>
      </c>
      <c r="O38" s="71"/>
      <c r="P38" s="70"/>
      <c r="Q38" s="70"/>
      <c r="R38" s="70"/>
      <c r="S38" s="70"/>
      <c r="T38" s="70"/>
    </row>
    <row r="39" spans="1:20" ht="33" customHeight="1">
      <c r="A39" s="523" t="s">
        <v>1057</v>
      </c>
      <c r="B39" s="524">
        <v>7987321.4114399999</v>
      </c>
      <c r="C39" s="524">
        <v>4133104.3357299999</v>
      </c>
      <c r="D39" s="524">
        <v>9650415.3178199995</v>
      </c>
      <c r="E39" s="524">
        <v>6672738.6191699998</v>
      </c>
      <c r="F39" s="524">
        <v>6525739.4018900003</v>
      </c>
      <c r="G39" s="524">
        <v>2980365.64665</v>
      </c>
      <c r="H39" s="524">
        <v>3301223.8116700002</v>
      </c>
      <c r="I39" s="524">
        <v>3708846.2768699997</v>
      </c>
      <c r="J39" s="524">
        <v>165881.76681999999</v>
      </c>
      <c r="K39" s="524">
        <v>108884.87157999999</v>
      </c>
      <c r="L39" s="524">
        <v>3005739.54575</v>
      </c>
      <c r="M39" s="524">
        <v>3637241.3521400001</v>
      </c>
      <c r="N39" s="524">
        <f t="shared" si="0"/>
        <v>51877502.35752999</v>
      </c>
      <c r="O39" s="71">
        <v>1</v>
      </c>
      <c r="P39" s="70"/>
      <c r="Q39" s="70"/>
      <c r="R39" s="70"/>
      <c r="S39" s="70"/>
      <c r="T39" s="70"/>
    </row>
    <row r="40" spans="1:20" ht="33" customHeight="1">
      <c r="A40" s="526"/>
      <c r="B40" s="521"/>
      <c r="C40" s="521"/>
      <c r="D40" s="521"/>
      <c r="E40" s="521"/>
      <c r="F40" s="521"/>
      <c r="G40" s="521"/>
      <c r="H40" s="521"/>
      <c r="I40" s="521"/>
      <c r="J40" s="521"/>
      <c r="K40" s="521"/>
      <c r="L40" s="521"/>
      <c r="M40" s="521"/>
      <c r="N40" s="521"/>
      <c r="O40" s="71"/>
      <c r="P40" s="70"/>
      <c r="Q40" s="70"/>
      <c r="R40" s="70"/>
      <c r="S40" s="70"/>
      <c r="T40" s="70"/>
    </row>
    <row r="41" spans="1:20" ht="9" customHeight="1" thickBot="1">
      <c r="A41" s="527"/>
      <c r="B41" s="72"/>
      <c r="C41" s="528"/>
      <c r="D41" s="528"/>
      <c r="E41" s="528"/>
      <c r="F41" s="528"/>
      <c r="G41" s="528"/>
      <c r="H41" s="529"/>
      <c r="I41" s="529"/>
      <c r="J41" s="529"/>
      <c r="K41" s="529"/>
      <c r="L41" s="529"/>
      <c r="M41" s="529"/>
      <c r="N41" s="529"/>
      <c r="O41" s="71"/>
      <c r="P41" s="70"/>
      <c r="Q41" s="70"/>
      <c r="R41" s="70"/>
      <c r="S41" s="70"/>
      <c r="T41" s="70"/>
    </row>
    <row r="42" spans="1:20" ht="15" customHeight="1" thickTop="1">
      <c r="A42" s="534" t="s">
        <v>1041</v>
      </c>
      <c r="B42" s="73"/>
      <c r="C42" s="532"/>
      <c r="D42" s="532"/>
      <c r="E42" s="532"/>
      <c r="F42" s="532"/>
      <c r="G42" s="532"/>
      <c r="H42" s="74"/>
      <c r="I42" s="74"/>
      <c r="J42" s="74"/>
      <c r="K42" s="74"/>
      <c r="L42" s="74"/>
      <c r="M42" s="74"/>
      <c r="N42" s="74"/>
      <c r="O42" s="71"/>
      <c r="P42" s="74"/>
      <c r="Q42" s="70"/>
      <c r="R42" s="70"/>
      <c r="S42" s="70"/>
      <c r="T42" s="70"/>
    </row>
    <row r="43" spans="1:20" ht="15" hidden="1" customHeight="1">
      <c r="A43" s="534"/>
      <c r="C43" s="75"/>
      <c r="D43" s="75"/>
      <c r="E43" s="75"/>
      <c r="F43" s="75"/>
      <c r="G43" s="75"/>
      <c r="H43" s="70"/>
      <c r="I43" s="70"/>
      <c r="J43" s="70"/>
      <c r="K43" s="70"/>
      <c r="L43" s="70"/>
      <c r="M43" s="70"/>
      <c r="N43" s="70"/>
      <c r="O43" s="71"/>
      <c r="P43" s="70"/>
      <c r="Q43" s="70"/>
      <c r="R43" s="70"/>
      <c r="S43" s="70"/>
      <c r="T43" s="70"/>
    </row>
    <row r="44" spans="1:20" ht="15" hidden="1" customHeight="1">
      <c r="A44" s="533"/>
      <c r="C44" s="75"/>
      <c r="D44" s="75"/>
      <c r="E44" s="75"/>
      <c r="F44" s="75"/>
      <c r="G44" s="75"/>
      <c r="H44" s="70"/>
      <c r="I44" s="70"/>
      <c r="J44" s="70"/>
      <c r="K44" s="70"/>
      <c r="L44" s="70"/>
      <c r="M44" s="70"/>
      <c r="N44" s="70"/>
      <c r="O44" s="71"/>
      <c r="P44" s="70"/>
      <c r="Q44" s="70"/>
      <c r="R44" s="70"/>
      <c r="S44" s="70"/>
      <c r="T44" s="70"/>
    </row>
    <row r="45" spans="1:20" ht="9" hidden="1" customHeight="1">
      <c r="A45" s="76"/>
      <c r="C45" s="75"/>
      <c r="D45" s="75"/>
      <c r="E45" s="75"/>
      <c r="F45" s="75"/>
      <c r="G45" s="75"/>
      <c r="H45" s="70"/>
      <c r="I45" s="70"/>
      <c r="J45" s="70"/>
      <c r="K45" s="70"/>
      <c r="L45" s="70"/>
      <c r="M45" s="70"/>
      <c r="N45" s="70"/>
      <c r="O45" s="71"/>
      <c r="P45" s="70"/>
      <c r="Q45" s="70"/>
      <c r="R45" s="70"/>
      <c r="S45" s="70"/>
      <c r="T45" s="70"/>
    </row>
    <row r="46" spans="1:20" ht="9" hidden="1" customHeight="1">
      <c r="A46" s="77"/>
      <c r="C46" s="75"/>
      <c r="D46" s="75"/>
      <c r="E46" s="75"/>
      <c r="F46" s="75"/>
      <c r="G46" s="75"/>
      <c r="H46" s="70"/>
      <c r="I46" s="70"/>
      <c r="J46" s="70"/>
      <c r="K46" s="70"/>
      <c r="L46" s="70"/>
      <c r="M46" s="70"/>
      <c r="N46" s="70"/>
      <c r="O46" s="71"/>
      <c r="P46" s="70"/>
      <c r="Q46" s="70"/>
      <c r="R46" s="70"/>
      <c r="S46" s="70"/>
      <c r="T46" s="70"/>
    </row>
    <row r="47" spans="1:20" ht="9" hidden="1" customHeight="1">
      <c r="A47" s="77"/>
      <c r="C47" s="75"/>
      <c r="D47" s="75"/>
      <c r="E47" s="75"/>
      <c r="F47" s="75"/>
      <c r="G47" s="75"/>
      <c r="H47" s="70"/>
      <c r="I47" s="70"/>
      <c r="J47" s="70"/>
      <c r="K47" s="70"/>
      <c r="L47" s="70"/>
      <c r="M47" s="70"/>
      <c r="N47" s="70"/>
      <c r="O47" s="71"/>
      <c r="P47" s="70"/>
      <c r="Q47" s="70"/>
      <c r="R47" s="70"/>
      <c r="S47" s="70"/>
      <c r="T47" s="70"/>
    </row>
    <row r="48" spans="1:20" ht="9" hidden="1" customHeight="1">
      <c r="A48" s="77"/>
      <c r="B48" s="78"/>
      <c r="C48" s="75"/>
      <c r="D48" s="75"/>
      <c r="E48" s="75"/>
      <c r="F48" s="75"/>
      <c r="G48" s="75"/>
      <c r="H48" s="70"/>
      <c r="I48" s="70"/>
      <c r="J48" s="70"/>
      <c r="K48" s="70"/>
      <c r="L48" s="70"/>
      <c r="M48" s="70"/>
      <c r="N48" s="70"/>
      <c r="O48" s="71"/>
      <c r="P48" s="70"/>
      <c r="Q48" s="70"/>
      <c r="R48" s="70"/>
      <c r="S48" s="70"/>
      <c r="T48" s="70"/>
    </row>
    <row r="49" spans="1:20" ht="9" hidden="1" customHeight="1">
      <c r="A49" s="77"/>
      <c r="B49" s="78"/>
      <c r="C49" s="75"/>
      <c r="D49" s="75"/>
      <c r="E49" s="75"/>
      <c r="F49" s="75"/>
      <c r="G49" s="75"/>
      <c r="H49" s="70"/>
      <c r="I49" s="70"/>
      <c r="J49" s="70"/>
      <c r="K49" s="70"/>
      <c r="L49" s="70"/>
      <c r="M49" s="70"/>
      <c r="N49" s="70"/>
      <c r="O49" s="71"/>
      <c r="P49" s="70"/>
      <c r="Q49" s="70"/>
      <c r="R49" s="70"/>
      <c r="S49" s="70"/>
      <c r="T49" s="70"/>
    </row>
    <row r="50" spans="1:20" ht="9" hidden="1" customHeight="1">
      <c r="A50" s="77"/>
      <c r="B50" s="78"/>
      <c r="C50" s="75"/>
      <c r="D50" s="75"/>
      <c r="E50" s="75"/>
      <c r="F50" s="75"/>
      <c r="G50" s="75"/>
      <c r="H50" s="70"/>
      <c r="I50" s="70"/>
      <c r="J50" s="70"/>
      <c r="K50" s="70"/>
      <c r="L50" s="70"/>
      <c r="M50" s="70"/>
      <c r="N50" s="70"/>
      <c r="O50" s="71"/>
      <c r="P50" s="70"/>
      <c r="Q50" s="70"/>
      <c r="R50" s="70"/>
      <c r="S50" s="70"/>
      <c r="T50" s="70"/>
    </row>
    <row r="51" spans="1:20" ht="9" hidden="1" customHeight="1">
      <c r="A51" s="79"/>
      <c r="B51" s="78"/>
      <c r="C51" s="75"/>
      <c r="D51" s="75"/>
      <c r="E51" s="75"/>
      <c r="F51" s="75"/>
      <c r="G51" s="75"/>
      <c r="H51" s="70"/>
      <c r="I51" s="70"/>
      <c r="J51" s="70"/>
      <c r="K51" s="70"/>
      <c r="L51" s="70"/>
      <c r="M51" s="70"/>
      <c r="N51" s="70"/>
      <c r="O51" s="71"/>
      <c r="P51" s="70"/>
      <c r="Q51" s="70"/>
      <c r="R51" s="70"/>
      <c r="S51" s="70"/>
      <c r="T51" s="70"/>
    </row>
    <row r="52" spans="1:20" ht="9" hidden="1" customHeight="1">
      <c r="A52" s="77"/>
      <c r="B52" s="78"/>
      <c r="C52" s="75"/>
      <c r="D52" s="75"/>
      <c r="E52" s="75"/>
      <c r="F52" s="75"/>
      <c r="G52" s="75"/>
      <c r="H52" s="70"/>
      <c r="I52" s="70"/>
      <c r="J52" s="70"/>
      <c r="K52" s="70"/>
      <c r="L52" s="70"/>
      <c r="M52" s="70"/>
      <c r="N52" s="70"/>
      <c r="O52" s="71"/>
      <c r="P52" s="70"/>
      <c r="Q52" s="70"/>
      <c r="R52" s="70"/>
      <c r="S52" s="70"/>
      <c r="T52" s="70"/>
    </row>
    <row r="53" spans="1:20" ht="9" hidden="1" customHeight="1">
      <c r="A53" s="77"/>
      <c r="B53" s="78"/>
      <c r="C53" s="75"/>
      <c r="D53" s="75"/>
      <c r="E53" s="75"/>
      <c r="F53" s="75"/>
      <c r="G53" s="75"/>
      <c r="H53" s="70"/>
      <c r="I53" s="70"/>
      <c r="J53" s="70"/>
      <c r="K53" s="70"/>
      <c r="L53" s="70"/>
      <c r="M53" s="70"/>
      <c r="N53" s="70"/>
      <c r="O53" s="71"/>
      <c r="P53" s="70"/>
      <c r="Q53" s="70"/>
      <c r="R53" s="70"/>
      <c r="S53" s="70"/>
      <c r="T53" s="70"/>
    </row>
    <row r="54" spans="1:20" ht="9" hidden="1" customHeight="1">
      <c r="A54" s="77"/>
      <c r="B54" s="78"/>
      <c r="C54" s="75"/>
      <c r="D54" s="75"/>
      <c r="E54" s="75"/>
      <c r="F54" s="75"/>
      <c r="G54" s="75"/>
      <c r="H54" s="70"/>
      <c r="I54" s="70"/>
      <c r="J54" s="70"/>
      <c r="K54" s="70"/>
      <c r="L54" s="70"/>
      <c r="M54" s="70"/>
      <c r="N54" s="70"/>
      <c r="O54" s="71"/>
      <c r="P54" s="70"/>
      <c r="Q54" s="70"/>
      <c r="R54" s="70"/>
      <c r="S54" s="70"/>
      <c r="T54" s="70"/>
    </row>
    <row r="55" spans="1:20" ht="9" hidden="1" customHeight="1">
      <c r="A55" s="77"/>
      <c r="C55" s="75"/>
      <c r="D55" s="75"/>
      <c r="E55" s="75"/>
      <c r="F55" s="75"/>
      <c r="G55" s="75"/>
      <c r="H55" s="70"/>
      <c r="I55" s="70"/>
      <c r="J55" s="70"/>
      <c r="K55" s="70"/>
      <c r="L55" s="70"/>
      <c r="M55" s="70"/>
      <c r="N55" s="70"/>
      <c r="O55" s="71"/>
      <c r="P55" s="70"/>
      <c r="Q55" s="70"/>
      <c r="R55" s="70"/>
      <c r="S55" s="70"/>
      <c r="T55" s="70"/>
    </row>
    <row r="56" spans="1:20" ht="9" hidden="1" customHeight="1">
      <c r="A56" s="77"/>
      <c r="C56" s="75"/>
      <c r="D56" s="75"/>
      <c r="E56" s="75"/>
      <c r="F56" s="75"/>
      <c r="G56" s="75"/>
      <c r="H56" s="70"/>
      <c r="I56" s="70"/>
      <c r="J56" s="70"/>
      <c r="K56" s="70"/>
      <c r="L56" s="70"/>
      <c r="M56" s="70"/>
      <c r="N56" s="70"/>
      <c r="O56" s="71"/>
      <c r="P56" s="70"/>
      <c r="Q56" s="70"/>
      <c r="R56" s="70"/>
      <c r="S56" s="70"/>
      <c r="T56" s="70"/>
    </row>
    <row r="57" spans="1:20" ht="9" hidden="1" customHeight="1">
      <c r="A57" s="79"/>
      <c r="C57" s="75"/>
      <c r="D57" s="75"/>
      <c r="E57" s="75"/>
      <c r="F57" s="75"/>
      <c r="G57" s="75"/>
      <c r="H57" s="70"/>
      <c r="I57" s="70"/>
      <c r="J57" s="70"/>
      <c r="K57" s="70"/>
      <c r="L57" s="70"/>
      <c r="M57" s="70"/>
      <c r="N57" s="70"/>
      <c r="O57" s="71"/>
      <c r="P57" s="70"/>
      <c r="Q57" s="70"/>
      <c r="R57" s="70"/>
      <c r="S57" s="70"/>
      <c r="T57" s="70"/>
    </row>
    <row r="58" spans="1:20" ht="9" hidden="1" customHeight="1">
      <c r="A58" s="77"/>
      <c r="C58" s="75"/>
      <c r="D58" s="75"/>
      <c r="E58" s="75"/>
      <c r="F58" s="75"/>
      <c r="G58" s="75"/>
      <c r="H58" s="70"/>
      <c r="I58" s="70"/>
      <c r="J58" s="70"/>
      <c r="K58" s="70"/>
      <c r="L58" s="70"/>
      <c r="M58" s="70"/>
      <c r="N58" s="70"/>
      <c r="O58" s="71"/>
      <c r="P58" s="70"/>
      <c r="Q58" s="70"/>
      <c r="R58" s="70"/>
      <c r="S58" s="70"/>
      <c r="T58" s="70"/>
    </row>
    <row r="59" spans="1:20" ht="9" hidden="1" customHeight="1">
      <c r="A59" s="77"/>
      <c r="C59" s="75"/>
      <c r="D59" s="75"/>
      <c r="E59" s="75"/>
      <c r="F59" s="75"/>
      <c r="G59" s="75"/>
      <c r="H59" s="70"/>
      <c r="I59" s="70"/>
      <c r="J59" s="70"/>
      <c r="K59" s="70"/>
      <c r="L59" s="70"/>
      <c r="M59" s="70"/>
      <c r="N59" s="70"/>
      <c r="O59" s="71"/>
      <c r="P59" s="70"/>
      <c r="Q59" s="70"/>
      <c r="R59" s="70"/>
      <c r="S59" s="70"/>
      <c r="T59" s="70"/>
    </row>
    <row r="60" spans="1:20" ht="9" hidden="1" customHeight="1">
      <c r="A60" s="77"/>
      <c r="C60" s="75"/>
      <c r="D60" s="75"/>
      <c r="E60" s="75"/>
      <c r="F60" s="75"/>
      <c r="G60" s="75"/>
      <c r="H60" s="70"/>
      <c r="I60" s="70"/>
      <c r="J60" s="70"/>
      <c r="K60" s="70"/>
      <c r="L60" s="70"/>
      <c r="M60" s="70"/>
      <c r="N60" s="70"/>
      <c r="O60" s="71"/>
      <c r="P60" s="70"/>
      <c r="Q60" s="70"/>
      <c r="R60" s="70"/>
      <c r="S60" s="70"/>
      <c r="T60" s="70"/>
    </row>
    <row r="61" spans="1:20" ht="9" hidden="1" customHeight="1">
      <c r="A61" s="77"/>
      <c r="C61" s="75"/>
      <c r="D61" s="75"/>
      <c r="E61" s="75"/>
      <c r="F61" s="75"/>
      <c r="G61" s="75"/>
      <c r="H61" s="70"/>
      <c r="I61" s="70"/>
      <c r="J61" s="70"/>
      <c r="K61" s="70"/>
      <c r="L61" s="70"/>
      <c r="M61" s="70"/>
      <c r="N61" s="70"/>
      <c r="O61" s="71"/>
      <c r="P61" s="70"/>
      <c r="Q61" s="70"/>
      <c r="R61" s="70"/>
      <c r="S61" s="70"/>
      <c r="T61" s="70"/>
    </row>
    <row r="62" spans="1:20" ht="9" hidden="1" customHeight="1">
      <c r="A62" s="77"/>
      <c r="C62" s="75"/>
      <c r="D62" s="75"/>
      <c r="E62" s="75"/>
      <c r="F62" s="75"/>
      <c r="G62" s="75"/>
      <c r="H62" s="70"/>
      <c r="I62" s="70"/>
      <c r="J62" s="70"/>
      <c r="K62" s="70"/>
      <c r="L62" s="70"/>
      <c r="M62" s="70"/>
      <c r="N62" s="70"/>
      <c r="O62" s="71"/>
      <c r="P62" s="70"/>
      <c r="Q62" s="70"/>
      <c r="R62" s="70"/>
      <c r="S62" s="70"/>
      <c r="T62" s="70"/>
    </row>
    <row r="63" spans="1:20" ht="9" hidden="1" customHeight="1">
      <c r="A63" s="79"/>
      <c r="C63" s="75"/>
      <c r="D63" s="75"/>
      <c r="E63" s="75"/>
      <c r="F63" s="75"/>
      <c r="G63" s="75"/>
      <c r="H63" s="70"/>
      <c r="I63" s="70"/>
      <c r="J63" s="70"/>
      <c r="K63" s="70"/>
      <c r="L63" s="70"/>
      <c r="M63" s="70"/>
      <c r="N63" s="70"/>
      <c r="O63" s="71"/>
      <c r="P63" s="70"/>
      <c r="Q63" s="70"/>
      <c r="R63" s="70"/>
      <c r="S63" s="70"/>
      <c r="T63" s="70"/>
    </row>
    <row r="64" spans="1:20" ht="9" hidden="1" customHeight="1">
      <c r="A64" s="77"/>
      <c r="C64" s="75"/>
      <c r="D64" s="75"/>
      <c r="E64" s="75"/>
      <c r="F64" s="75"/>
      <c r="G64" s="75"/>
      <c r="H64" s="70"/>
      <c r="I64" s="70"/>
      <c r="J64" s="70"/>
      <c r="K64" s="70"/>
      <c r="L64" s="70"/>
      <c r="M64" s="70"/>
      <c r="N64" s="70"/>
      <c r="O64" s="71"/>
      <c r="P64" s="70"/>
      <c r="Q64" s="70"/>
      <c r="R64" s="70"/>
      <c r="S64" s="70"/>
      <c r="T64" s="70"/>
    </row>
    <row r="65" spans="1:20" ht="9" hidden="1" customHeight="1">
      <c r="A65" s="77"/>
      <c r="C65" s="75"/>
      <c r="D65" s="75"/>
      <c r="E65" s="75"/>
      <c r="F65" s="75"/>
      <c r="G65" s="75"/>
      <c r="H65" s="70"/>
      <c r="I65" s="70"/>
      <c r="J65" s="70"/>
      <c r="K65" s="70"/>
      <c r="L65" s="70"/>
      <c r="M65" s="70"/>
      <c r="N65" s="70"/>
      <c r="O65" s="71"/>
      <c r="P65" s="70"/>
      <c r="Q65" s="70"/>
      <c r="R65" s="70"/>
      <c r="S65" s="70"/>
      <c r="T65" s="70"/>
    </row>
    <row r="66" spans="1:20" ht="9" hidden="1" customHeight="1">
      <c r="A66" s="77"/>
      <c r="C66" s="75"/>
      <c r="D66" s="75"/>
      <c r="E66" s="75"/>
      <c r="F66" s="75"/>
      <c r="G66" s="75"/>
      <c r="H66" s="70"/>
      <c r="I66" s="70"/>
      <c r="J66" s="70"/>
      <c r="K66" s="70"/>
      <c r="L66" s="70"/>
      <c r="M66" s="70"/>
      <c r="N66" s="70"/>
      <c r="O66" s="71"/>
      <c r="P66" s="70"/>
      <c r="Q66" s="70"/>
      <c r="R66" s="70"/>
      <c r="S66" s="70"/>
      <c r="T66" s="70"/>
    </row>
    <row r="67" spans="1:20" ht="9" hidden="1" customHeight="1">
      <c r="A67" s="77"/>
      <c r="C67" s="75"/>
      <c r="D67" s="75"/>
      <c r="E67" s="75"/>
      <c r="F67" s="75"/>
      <c r="G67" s="75"/>
      <c r="H67" s="70"/>
      <c r="I67" s="70"/>
      <c r="J67" s="70"/>
      <c r="K67" s="70"/>
      <c r="L67" s="70"/>
      <c r="M67" s="70"/>
      <c r="N67" s="70"/>
      <c r="O67" s="71"/>
      <c r="P67" s="70"/>
      <c r="Q67" s="70"/>
      <c r="R67" s="70"/>
      <c r="S67" s="70"/>
      <c r="T67" s="70"/>
    </row>
    <row r="68" spans="1:20" ht="9" hidden="1" customHeight="1">
      <c r="A68" s="79"/>
      <c r="C68" s="75"/>
      <c r="D68" s="75"/>
      <c r="E68" s="75"/>
      <c r="F68" s="75"/>
      <c r="G68" s="75"/>
      <c r="H68" s="70"/>
      <c r="I68" s="70"/>
      <c r="J68" s="70"/>
      <c r="K68" s="70"/>
      <c r="L68" s="70"/>
      <c r="M68" s="70"/>
      <c r="N68" s="70"/>
      <c r="O68" s="71"/>
      <c r="P68" s="70"/>
      <c r="Q68" s="70"/>
      <c r="R68" s="70"/>
      <c r="S68" s="70"/>
      <c r="T68" s="70"/>
    </row>
    <row r="69" spans="1:20" ht="9" hidden="1" customHeight="1">
      <c r="A69" s="80"/>
      <c r="C69" s="75"/>
      <c r="D69" s="75"/>
      <c r="E69" s="75"/>
      <c r="F69" s="75"/>
      <c r="G69" s="75"/>
      <c r="H69" s="70"/>
      <c r="I69" s="70"/>
      <c r="J69" s="70"/>
      <c r="K69" s="70"/>
      <c r="L69" s="70"/>
      <c r="M69" s="70"/>
      <c r="N69" s="70"/>
      <c r="O69" s="71"/>
      <c r="P69" s="70"/>
      <c r="Q69" s="70"/>
      <c r="R69" s="70"/>
      <c r="S69" s="70"/>
      <c r="T69" s="70"/>
    </row>
    <row r="70" spans="1:20" ht="9" hidden="1" customHeight="1">
      <c r="A70" s="80"/>
      <c r="C70" s="75"/>
      <c r="D70" s="75"/>
      <c r="E70" s="75"/>
      <c r="F70" s="75"/>
      <c r="G70" s="75"/>
      <c r="H70" s="70"/>
      <c r="I70" s="70"/>
      <c r="J70" s="70"/>
      <c r="K70" s="70"/>
      <c r="L70" s="70"/>
      <c r="M70" s="70"/>
      <c r="N70" s="70"/>
      <c r="O70" s="71"/>
      <c r="P70" s="70"/>
      <c r="Q70" s="70"/>
      <c r="R70" s="70"/>
      <c r="S70" s="70"/>
      <c r="T70" s="70"/>
    </row>
    <row r="71" spans="1:20" ht="9" hidden="1" customHeight="1">
      <c r="A71" s="80"/>
      <c r="C71" s="75"/>
      <c r="D71" s="75"/>
      <c r="E71" s="75"/>
      <c r="F71" s="75"/>
      <c r="G71" s="75"/>
      <c r="H71" s="70"/>
      <c r="I71" s="70"/>
      <c r="J71" s="70"/>
      <c r="K71" s="70"/>
      <c r="L71" s="70"/>
      <c r="M71" s="70"/>
      <c r="N71" s="70"/>
      <c r="O71" s="71"/>
      <c r="P71" s="70"/>
      <c r="Q71" s="70"/>
      <c r="R71" s="70"/>
      <c r="S71" s="70"/>
      <c r="T71" s="70"/>
    </row>
    <row r="72" spans="1:20" ht="9" hidden="1" customHeight="1">
      <c r="A72" s="80"/>
      <c r="C72" s="75"/>
      <c r="D72" s="75"/>
      <c r="E72" s="75"/>
      <c r="F72" s="75"/>
      <c r="G72" s="75"/>
      <c r="H72" s="70"/>
      <c r="I72" s="70"/>
      <c r="J72" s="70"/>
      <c r="K72" s="70"/>
      <c r="L72" s="70"/>
      <c r="M72" s="70"/>
      <c r="N72" s="70"/>
      <c r="O72" s="71"/>
      <c r="P72" s="70"/>
      <c r="Q72" s="70"/>
      <c r="R72" s="70"/>
      <c r="S72" s="70"/>
      <c r="T72" s="70"/>
    </row>
    <row r="73" spans="1:20" ht="9" hidden="1" customHeight="1">
      <c r="A73" s="81"/>
      <c r="C73" s="75"/>
      <c r="D73" s="75"/>
      <c r="E73" s="75"/>
      <c r="F73" s="75"/>
      <c r="G73" s="75"/>
      <c r="H73" s="70"/>
      <c r="I73" s="70"/>
      <c r="J73" s="70"/>
      <c r="K73" s="70"/>
      <c r="L73" s="70"/>
      <c r="M73" s="70"/>
      <c r="N73" s="70"/>
      <c r="O73" s="71"/>
      <c r="P73" s="70"/>
      <c r="Q73" s="70"/>
      <c r="R73" s="70"/>
      <c r="S73" s="70"/>
      <c r="T73" s="70"/>
    </row>
    <row r="74" spans="1:20" ht="9" hidden="1" customHeight="1">
      <c r="A74" s="81"/>
      <c r="C74" s="75"/>
      <c r="D74" s="75"/>
      <c r="E74" s="75"/>
      <c r="F74" s="75"/>
      <c r="G74" s="75"/>
      <c r="H74" s="70"/>
      <c r="I74" s="70"/>
      <c r="J74" s="70"/>
      <c r="K74" s="70"/>
      <c r="L74" s="70"/>
      <c r="M74" s="70"/>
      <c r="N74" s="70"/>
      <c r="O74" s="71"/>
      <c r="P74" s="70"/>
      <c r="Q74" s="70"/>
      <c r="R74" s="70"/>
      <c r="S74" s="70"/>
      <c r="T74" s="70"/>
    </row>
    <row r="75" spans="1:20" ht="9" hidden="1" customHeight="1">
      <c r="A75" s="76"/>
      <c r="C75" s="75"/>
      <c r="D75" s="75"/>
      <c r="E75" s="75"/>
      <c r="F75" s="75"/>
      <c r="G75" s="75"/>
      <c r="H75" s="70"/>
      <c r="I75" s="70"/>
      <c r="J75" s="70"/>
      <c r="K75" s="70"/>
      <c r="L75" s="70"/>
      <c r="M75" s="70"/>
      <c r="N75" s="70"/>
      <c r="O75" s="71"/>
      <c r="P75" s="70"/>
      <c r="Q75" s="70"/>
      <c r="R75" s="70"/>
      <c r="S75" s="70"/>
      <c r="T75" s="70"/>
    </row>
    <row r="76" spans="1:20" ht="9" hidden="1" customHeight="1">
      <c r="A76" s="77"/>
      <c r="C76" s="75"/>
      <c r="D76" s="75"/>
      <c r="E76" s="75"/>
      <c r="F76" s="75"/>
      <c r="G76" s="75"/>
      <c r="H76" s="70"/>
      <c r="I76" s="70"/>
      <c r="J76" s="70"/>
      <c r="K76" s="70"/>
      <c r="L76" s="70"/>
      <c r="M76" s="70"/>
      <c r="N76" s="70"/>
      <c r="O76" s="71"/>
      <c r="P76" s="70"/>
      <c r="Q76" s="70"/>
      <c r="R76" s="70"/>
      <c r="S76" s="70"/>
      <c r="T76" s="70"/>
    </row>
    <row r="77" spans="1:20" ht="9" hidden="1" customHeight="1">
      <c r="A77" s="77"/>
      <c r="C77" s="75"/>
      <c r="D77" s="75"/>
      <c r="E77" s="75"/>
      <c r="F77" s="75"/>
      <c r="G77" s="75"/>
      <c r="H77" s="70"/>
      <c r="I77" s="70"/>
      <c r="J77" s="70"/>
      <c r="K77" s="70"/>
      <c r="L77" s="70"/>
      <c r="M77" s="70"/>
      <c r="N77" s="70"/>
      <c r="O77" s="71"/>
      <c r="P77" s="70"/>
      <c r="Q77" s="70"/>
      <c r="R77" s="70"/>
      <c r="S77" s="70"/>
      <c r="T77" s="70"/>
    </row>
    <row r="78" spans="1:20" ht="9" hidden="1" customHeight="1">
      <c r="A78" s="77"/>
      <c r="C78" s="75"/>
      <c r="D78" s="75"/>
      <c r="E78" s="75"/>
      <c r="F78" s="75"/>
      <c r="G78" s="75"/>
      <c r="H78" s="70"/>
      <c r="I78" s="70"/>
      <c r="J78" s="70"/>
      <c r="K78" s="70"/>
      <c r="L78" s="70"/>
      <c r="M78" s="70"/>
      <c r="N78" s="70"/>
      <c r="O78" s="71"/>
      <c r="P78" s="70"/>
      <c r="Q78" s="70"/>
      <c r="R78" s="70"/>
      <c r="S78" s="70"/>
      <c r="T78" s="70"/>
    </row>
    <row r="79" spans="1:20" ht="9" hidden="1" customHeight="1">
      <c r="A79" s="77"/>
      <c r="C79" s="75"/>
      <c r="D79" s="75"/>
      <c r="E79" s="75"/>
      <c r="F79" s="75"/>
      <c r="G79" s="75"/>
      <c r="H79" s="70"/>
      <c r="I79" s="70"/>
      <c r="J79" s="70"/>
      <c r="K79" s="70"/>
      <c r="L79" s="70"/>
      <c r="M79" s="70"/>
      <c r="N79" s="70"/>
      <c r="O79" s="71"/>
      <c r="P79" s="70"/>
      <c r="Q79" s="70"/>
      <c r="R79" s="70"/>
      <c r="S79" s="70"/>
      <c r="T79" s="70"/>
    </row>
    <row r="80" spans="1:20" ht="9" hidden="1" customHeight="1">
      <c r="A80" s="80"/>
      <c r="C80" s="75"/>
      <c r="D80" s="75"/>
      <c r="E80" s="75"/>
      <c r="F80" s="75"/>
      <c r="G80" s="75"/>
      <c r="H80" s="70"/>
      <c r="I80" s="70"/>
      <c r="J80" s="70"/>
      <c r="K80" s="70"/>
      <c r="L80" s="70"/>
      <c r="M80" s="70"/>
      <c r="N80" s="70"/>
      <c r="O80" s="71"/>
      <c r="P80" s="70"/>
      <c r="Q80" s="70"/>
      <c r="R80" s="70"/>
      <c r="S80" s="70"/>
      <c r="T80" s="70"/>
    </row>
    <row r="81" spans="1:20" ht="9" hidden="1" customHeight="1">
      <c r="A81" s="76"/>
      <c r="C81" s="75"/>
      <c r="D81" s="75"/>
      <c r="E81" s="75"/>
      <c r="F81" s="75"/>
      <c r="G81" s="75"/>
      <c r="H81" s="70"/>
      <c r="I81" s="70"/>
      <c r="J81" s="70"/>
      <c r="K81" s="70"/>
      <c r="L81" s="70"/>
      <c r="M81" s="70"/>
      <c r="N81" s="70"/>
      <c r="O81" s="71"/>
      <c r="P81" s="70"/>
      <c r="Q81" s="70"/>
      <c r="R81" s="70"/>
      <c r="S81" s="70"/>
      <c r="T81" s="70"/>
    </row>
    <row r="82" spans="1:20" ht="9" hidden="1" customHeight="1">
      <c r="A82" s="77"/>
      <c r="C82" s="75"/>
      <c r="D82" s="75"/>
      <c r="E82" s="75"/>
      <c r="F82" s="75"/>
      <c r="G82" s="75"/>
      <c r="H82" s="70"/>
      <c r="I82" s="70"/>
      <c r="J82" s="70"/>
      <c r="K82" s="70"/>
      <c r="L82" s="70"/>
      <c r="M82" s="70"/>
      <c r="N82" s="70"/>
      <c r="O82" s="71"/>
      <c r="P82" s="70"/>
      <c r="Q82" s="70"/>
      <c r="R82" s="70"/>
      <c r="S82" s="70"/>
      <c r="T82" s="70"/>
    </row>
    <row r="83" spans="1:20" ht="9" hidden="1" customHeight="1">
      <c r="A83" s="77"/>
      <c r="C83" s="75"/>
      <c r="D83" s="75"/>
      <c r="E83" s="75"/>
      <c r="F83" s="75"/>
      <c r="G83" s="75"/>
      <c r="H83" s="70"/>
      <c r="I83" s="70"/>
      <c r="J83" s="70"/>
      <c r="K83" s="70"/>
      <c r="L83" s="70"/>
      <c r="M83" s="70"/>
      <c r="N83" s="70"/>
      <c r="O83" s="71"/>
      <c r="P83" s="70"/>
      <c r="Q83" s="70"/>
      <c r="R83" s="70"/>
      <c r="S83" s="70"/>
      <c r="T83" s="70"/>
    </row>
    <row r="84" spans="1:20" ht="9" hidden="1" customHeight="1">
      <c r="A84" s="77"/>
      <c r="C84" s="75"/>
      <c r="D84" s="75"/>
      <c r="E84" s="75"/>
      <c r="F84" s="75"/>
      <c r="G84" s="75"/>
      <c r="H84" s="70"/>
      <c r="I84" s="70"/>
      <c r="J84" s="70"/>
      <c r="K84" s="70"/>
      <c r="L84" s="70"/>
      <c r="M84" s="70"/>
      <c r="N84" s="70"/>
      <c r="O84" s="71"/>
      <c r="P84" s="70"/>
      <c r="Q84" s="70"/>
      <c r="R84" s="70"/>
      <c r="S84" s="70"/>
      <c r="T84" s="70"/>
    </row>
    <row r="85" spans="1:20" ht="9" hidden="1" customHeight="1">
      <c r="A85" s="77"/>
      <c r="C85" s="75"/>
      <c r="D85" s="75"/>
      <c r="E85" s="75"/>
      <c r="F85" s="75"/>
      <c r="G85" s="75"/>
      <c r="H85" s="70"/>
      <c r="I85" s="70"/>
      <c r="J85" s="70"/>
      <c r="K85" s="70"/>
      <c r="L85" s="70"/>
      <c r="M85" s="70"/>
      <c r="N85" s="70"/>
      <c r="O85" s="71"/>
      <c r="P85" s="70"/>
      <c r="Q85" s="70"/>
      <c r="R85" s="70"/>
      <c r="S85" s="70"/>
      <c r="T85" s="70"/>
    </row>
    <row r="86" spans="1:20" ht="9" hidden="1" customHeight="1">
      <c r="A86" s="80"/>
      <c r="C86" s="75"/>
      <c r="D86" s="75"/>
      <c r="E86" s="75"/>
      <c r="F86" s="75"/>
      <c r="G86" s="75"/>
      <c r="H86" s="70"/>
      <c r="I86" s="70"/>
      <c r="J86" s="70"/>
      <c r="K86" s="70"/>
      <c r="L86" s="70"/>
      <c r="M86" s="70"/>
      <c r="N86" s="70"/>
      <c r="O86" s="71"/>
      <c r="P86" s="70"/>
      <c r="Q86" s="70"/>
      <c r="R86" s="70"/>
      <c r="S86" s="70"/>
      <c r="T86" s="70"/>
    </row>
    <row r="87" spans="1:20" ht="9" hidden="1" customHeight="1">
      <c r="A87" s="76"/>
      <c r="C87" s="75"/>
      <c r="D87" s="75"/>
      <c r="E87" s="75"/>
      <c r="F87" s="75"/>
      <c r="G87" s="75"/>
      <c r="H87" s="70"/>
      <c r="I87" s="70"/>
      <c r="J87" s="70"/>
      <c r="K87" s="70"/>
      <c r="L87" s="70"/>
      <c r="M87" s="70"/>
      <c r="N87" s="70"/>
      <c r="O87" s="71"/>
      <c r="P87" s="70"/>
      <c r="Q87" s="70"/>
      <c r="R87" s="70"/>
      <c r="S87" s="70"/>
      <c r="T87" s="70"/>
    </row>
    <row r="88" spans="1:20" ht="9" hidden="1" customHeight="1">
      <c r="A88" s="77"/>
      <c r="C88" s="75"/>
      <c r="D88" s="75"/>
      <c r="E88" s="75"/>
      <c r="F88" s="75"/>
      <c r="G88" s="75"/>
      <c r="H88" s="70"/>
      <c r="I88" s="70"/>
      <c r="J88" s="70"/>
      <c r="K88" s="70"/>
      <c r="L88" s="70"/>
      <c r="M88" s="70"/>
      <c r="N88" s="70"/>
      <c r="O88" s="71"/>
      <c r="P88" s="70"/>
      <c r="Q88" s="70"/>
      <c r="R88" s="70"/>
      <c r="S88" s="70"/>
      <c r="T88" s="70"/>
    </row>
    <row r="89" spans="1:20" ht="9" hidden="1" customHeight="1">
      <c r="A89" s="77"/>
      <c r="C89" s="75"/>
      <c r="D89" s="75"/>
      <c r="E89" s="75"/>
      <c r="F89" s="75"/>
      <c r="G89" s="75"/>
      <c r="H89" s="70"/>
      <c r="I89" s="70"/>
      <c r="J89" s="70"/>
      <c r="K89" s="70"/>
      <c r="L89" s="70"/>
      <c r="M89" s="70"/>
      <c r="N89" s="70"/>
      <c r="O89" s="71"/>
      <c r="P89" s="70"/>
      <c r="Q89" s="70"/>
      <c r="R89" s="70"/>
      <c r="S89" s="70"/>
      <c r="T89" s="70"/>
    </row>
    <row r="90" spans="1:20" ht="9" hidden="1" customHeight="1">
      <c r="A90" s="77"/>
      <c r="C90" s="82"/>
      <c r="D90" s="82"/>
      <c r="E90" s="82"/>
      <c r="F90" s="82"/>
      <c r="G90" s="82"/>
      <c r="O90" s="71"/>
    </row>
    <row r="91" spans="1:20" ht="9" hidden="1" customHeight="1">
      <c r="A91" s="77"/>
      <c r="C91" s="82"/>
      <c r="D91" s="82"/>
      <c r="E91" s="82"/>
      <c r="F91" s="82"/>
      <c r="G91" s="82"/>
      <c r="O91" s="71"/>
    </row>
    <row r="92" spans="1:20" ht="9" hidden="1" customHeight="1">
      <c r="A92" s="77"/>
      <c r="C92" s="82"/>
      <c r="D92" s="82"/>
      <c r="E92" s="82"/>
      <c r="F92" s="82"/>
      <c r="G92" s="82"/>
      <c r="O92" s="71"/>
    </row>
    <row r="93" spans="1:20" ht="9" hidden="1" customHeight="1">
      <c r="A93" s="77"/>
      <c r="C93" s="82"/>
      <c r="D93" s="82"/>
      <c r="E93" s="82"/>
      <c r="F93" s="82"/>
      <c r="G93" s="82"/>
      <c r="O93" s="71"/>
    </row>
    <row r="94" spans="1:20" ht="9" hidden="1" customHeight="1">
      <c r="A94" s="77"/>
      <c r="C94" s="82"/>
      <c r="D94" s="82"/>
      <c r="E94" s="82"/>
      <c r="F94" s="82"/>
      <c r="G94" s="82"/>
      <c r="O94" s="71"/>
    </row>
    <row r="95" spans="1:20" ht="9" hidden="1" customHeight="1">
      <c r="A95" s="77"/>
      <c r="C95" s="82"/>
      <c r="D95" s="82"/>
      <c r="E95" s="82"/>
      <c r="F95" s="82"/>
      <c r="G95" s="82"/>
      <c r="O95" s="71"/>
    </row>
    <row r="96" spans="1:20" ht="9" hidden="1" customHeight="1">
      <c r="A96" s="80"/>
      <c r="C96" s="82"/>
      <c r="D96" s="82"/>
      <c r="E96" s="82"/>
      <c r="F96" s="82"/>
      <c r="G96" s="82"/>
      <c r="O96" s="71"/>
    </row>
    <row r="97" spans="1:15" ht="9" hidden="1" customHeight="1">
      <c r="A97" s="76"/>
      <c r="C97" s="82"/>
      <c r="D97" s="82"/>
      <c r="E97" s="82"/>
      <c r="F97" s="82"/>
      <c r="G97" s="82"/>
      <c r="O97" s="71"/>
    </row>
    <row r="98" spans="1:15" ht="9" hidden="1" customHeight="1">
      <c r="A98" s="77"/>
      <c r="C98" s="82"/>
      <c r="D98" s="82"/>
      <c r="E98" s="82"/>
      <c r="F98" s="82"/>
      <c r="G98" s="82"/>
      <c r="O98" s="71"/>
    </row>
    <row r="99" spans="1:15" ht="9" hidden="1" customHeight="1">
      <c r="A99" s="77"/>
      <c r="C99" s="82"/>
      <c r="D99" s="82"/>
      <c r="E99" s="82"/>
      <c r="F99" s="82"/>
      <c r="G99" s="82"/>
      <c r="O99" s="71"/>
    </row>
    <row r="100" spans="1:15" ht="9" hidden="1" customHeight="1">
      <c r="A100" s="77"/>
      <c r="C100" s="82"/>
      <c r="D100" s="82"/>
      <c r="E100" s="82"/>
      <c r="F100" s="82"/>
      <c r="G100" s="82"/>
      <c r="O100" s="71"/>
    </row>
    <row r="101" spans="1:15" ht="9" hidden="1" customHeight="1">
      <c r="A101" s="77"/>
      <c r="C101" s="82"/>
      <c r="D101" s="82"/>
      <c r="E101" s="82"/>
      <c r="F101" s="82"/>
      <c r="G101" s="82"/>
      <c r="O101" s="71"/>
    </row>
    <row r="102" spans="1:15" ht="9" hidden="1" customHeight="1">
      <c r="A102" s="77"/>
      <c r="C102" s="82"/>
      <c r="D102" s="82"/>
      <c r="E102" s="82"/>
      <c r="F102" s="82"/>
      <c r="G102" s="82"/>
      <c r="O102" s="71"/>
    </row>
    <row r="103" spans="1:15" ht="9" hidden="1" customHeight="1">
      <c r="A103" s="77"/>
      <c r="C103" s="82"/>
      <c r="D103" s="82"/>
      <c r="E103" s="82"/>
      <c r="F103" s="82"/>
      <c r="G103" s="82"/>
      <c r="O103" s="71"/>
    </row>
    <row r="104" spans="1:15" ht="9" hidden="1" customHeight="1">
      <c r="A104" s="77"/>
      <c r="C104" s="82"/>
      <c r="D104" s="82"/>
      <c r="E104" s="82"/>
      <c r="F104" s="82"/>
      <c r="G104" s="82"/>
      <c r="O104" s="71"/>
    </row>
    <row r="105" spans="1:15" ht="9" hidden="1" customHeight="1">
      <c r="A105" s="77"/>
      <c r="C105" s="82"/>
      <c r="D105" s="82"/>
      <c r="E105" s="82"/>
      <c r="F105" s="82"/>
      <c r="G105" s="82"/>
      <c r="O105" s="71"/>
    </row>
    <row r="106" spans="1:15" ht="9" hidden="1" customHeight="1">
      <c r="A106" s="77"/>
      <c r="C106" s="82"/>
      <c r="D106" s="82"/>
      <c r="E106" s="82"/>
      <c r="F106" s="82"/>
      <c r="G106" s="82"/>
      <c r="O106" s="71"/>
    </row>
    <row r="107" spans="1:15" ht="9" hidden="1" customHeight="1">
      <c r="A107" s="76"/>
      <c r="C107" s="82"/>
      <c r="D107" s="82"/>
      <c r="E107" s="82"/>
      <c r="F107" s="82"/>
      <c r="G107" s="82"/>
      <c r="O107" s="71"/>
    </row>
    <row r="108" spans="1:15" ht="9" hidden="1" customHeight="1">
      <c r="A108" s="77"/>
      <c r="C108" s="82"/>
      <c r="D108" s="82"/>
      <c r="E108" s="82"/>
      <c r="F108" s="82"/>
      <c r="G108" s="82"/>
      <c r="O108" s="71"/>
    </row>
    <row r="109" spans="1:15" ht="9" hidden="1" customHeight="1">
      <c r="A109" s="77"/>
      <c r="C109" s="82"/>
      <c r="D109" s="82"/>
      <c r="E109" s="82"/>
      <c r="F109" s="82"/>
      <c r="G109" s="82"/>
      <c r="O109" s="71"/>
    </row>
    <row r="110" spans="1:15" ht="9" hidden="1" customHeight="1">
      <c r="A110" s="77"/>
      <c r="C110" s="82"/>
      <c r="D110" s="82"/>
      <c r="E110" s="82"/>
      <c r="F110" s="82"/>
      <c r="G110" s="82"/>
      <c r="O110" s="71"/>
    </row>
    <row r="111" spans="1:15" hidden="1">
      <c r="A111" s="83"/>
      <c r="C111" s="82"/>
      <c r="D111" s="82"/>
      <c r="E111" s="82"/>
      <c r="F111" s="82"/>
      <c r="G111" s="82"/>
      <c r="O111" s="71"/>
    </row>
    <row r="112" spans="1:15" hidden="1">
      <c r="A112" s="83"/>
      <c r="C112" s="82"/>
      <c r="D112" s="82"/>
      <c r="E112" s="82"/>
      <c r="F112" s="82"/>
      <c r="G112" s="82"/>
      <c r="O112" s="71"/>
    </row>
    <row r="113" spans="1:15" hidden="1">
      <c r="A113" s="83"/>
      <c r="C113" s="82"/>
      <c r="D113" s="82"/>
      <c r="E113" s="82"/>
      <c r="F113" s="82"/>
      <c r="G113" s="82"/>
      <c r="O113" s="71"/>
    </row>
    <row r="114" spans="1:15" hidden="1">
      <c r="A114" s="83"/>
      <c r="C114" s="82"/>
      <c r="D114" s="82"/>
      <c r="E114" s="82"/>
      <c r="F114" s="82"/>
      <c r="G114" s="82"/>
    </row>
    <row r="115" spans="1:15" hidden="1">
      <c r="A115" s="83"/>
      <c r="C115" s="82"/>
      <c r="D115" s="82"/>
      <c r="E115" s="82"/>
      <c r="F115" s="82"/>
      <c r="G115" s="82"/>
    </row>
    <row r="116" spans="1:15" hidden="1">
      <c r="A116" s="83"/>
      <c r="C116" s="82"/>
      <c r="D116" s="82"/>
      <c r="E116" s="82"/>
      <c r="F116" s="82"/>
      <c r="G116" s="82"/>
    </row>
    <row r="117" spans="1:15" hidden="1">
      <c r="A117" s="83"/>
      <c r="C117" s="82"/>
      <c r="D117" s="82"/>
      <c r="E117" s="82"/>
      <c r="F117" s="82"/>
      <c r="G117" s="82"/>
    </row>
    <row r="118" spans="1:15" ht="15.75" hidden="1">
      <c r="A118" s="84"/>
      <c r="C118" s="82"/>
      <c r="D118" s="82"/>
      <c r="E118" s="82"/>
      <c r="F118" s="82"/>
      <c r="G118" s="82"/>
    </row>
    <row r="119" spans="1:15" ht="15.75" hidden="1">
      <c r="A119" s="84"/>
      <c r="C119" s="82"/>
      <c r="D119" s="82"/>
      <c r="E119" s="82"/>
      <c r="F119" s="82"/>
      <c r="G119" s="82"/>
    </row>
    <row r="120" spans="1:15" ht="15.75" hidden="1">
      <c r="A120" s="84"/>
      <c r="C120" s="82"/>
      <c r="D120" s="82"/>
      <c r="E120" s="82"/>
      <c r="F120" s="82"/>
      <c r="G120" s="82"/>
    </row>
    <row r="121" spans="1:15" ht="15.75" hidden="1">
      <c r="A121" s="84"/>
      <c r="C121" s="82"/>
      <c r="D121" s="82"/>
      <c r="E121" s="82"/>
      <c r="F121" s="82"/>
      <c r="G121" s="82"/>
    </row>
    <row r="122" spans="1:15" ht="15.75" hidden="1">
      <c r="A122" s="84"/>
      <c r="C122" s="82"/>
      <c r="D122" s="82"/>
      <c r="E122" s="82"/>
      <c r="F122" s="82"/>
      <c r="G122" s="82"/>
    </row>
    <row r="123" spans="1:15" ht="15.75" hidden="1">
      <c r="A123" s="84"/>
      <c r="C123" s="82"/>
      <c r="D123" s="82"/>
      <c r="E123" s="82"/>
      <c r="F123" s="82"/>
      <c r="G123" s="82"/>
    </row>
    <row r="124" spans="1:15" ht="15.75" hidden="1">
      <c r="A124" s="84"/>
      <c r="C124" s="82"/>
      <c r="D124" s="82"/>
      <c r="E124" s="82"/>
      <c r="F124" s="82"/>
      <c r="G124" s="82"/>
    </row>
    <row r="125" spans="1:15" ht="15.75" hidden="1">
      <c r="A125" s="84"/>
      <c r="C125" s="82"/>
      <c r="D125" s="82"/>
      <c r="E125" s="82"/>
      <c r="F125" s="82"/>
      <c r="G125" s="82"/>
    </row>
    <row r="126" spans="1:15" ht="15.75" hidden="1">
      <c r="A126" s="84"/>
      <c r="C126" s="82"/>
      <c r="D126" s="82"/>
      <c r="E126" s="82"/>
      <c r="F126" s="82"/>
      <c r="G126" s="82"/>
    </row>
    <row r="127" spans="1:15" ht="15.75" hidden="1">
      <c r="A127" s="84"/>
      <c r="C127" s="82"/>
      <c r="D127" s="82"/>
      <c r="E127" s="82"/>
      <c r="F127" s="82"/>
      <c r="G127" s="82"/>
    </row>
    <row r="128" spans="1:15" ht="15.75" hidden="1">
      <c r="A128" s="84"/>
      <c r="C128" s="82"/>
      <c r="D128" s="82"/>
      <c r="E128" s="82"/>
      <c r="F128" s="82"/>
      <c r="G128" s="82"/>
    </row>
    <row r="129" spans="1:7" ht="15.75" hidden="1">
      <c r="A129" s="84"/>
      <c r="C129" s="82"/>
      <c r="D129" s="82"/>
      <c r="E129" s="82"/>
      <c r="F129" s="82"/>
      <c r="G129" s="82"/>
    </row>
    <row r="130" spans="1:7" ht="15.75" hidden="1">
      <c r="A130" s="84"/>
      <c r="C130" s="82"/>
      <c r="D130" s="82"/>
      <c r="E130" s="82"/>
      <c r="F130" s="82"/>
      <c r="G130" s="82"/>
    </row>
    <row r="131" spans="1:7" ht="15.75" hidden="1">
      <c r="A131" s="84"/>
      <c r="C131" s="82"/>
      <c r="D131" s="82"/>
      <c r="E131" s="82"/>
      <c r="F131" s="82"/>
      <c r="G131" s="82"/>
    </row>
    <row r="132" spans="1:7" ht="15.75" hidden="1">
      <c r="A132" s="84"/>
      <c r="C132" s="82"/>
      <c r="D132" s="82"/>
      <c r="E132" s="82"/>
      <c r="F132" s="82"/>
      <c r="G132" s="82"/>
    </row>
    <row r="133" spans="1:7" ht="15.75" hidden="1">
      <c r="A133" s="84"/>
      <c r="C133" s="82"/>
      <c r="D133" s="82"/>
      <c r="E133" s="82"/>
      <c r="F133" s="82"/>
      <c r="G133" s="82"/>
    </row>
    <row r="134" spans="1:7" ht="15.75" hidden="1">
      <c r="A134" s="84"/>
      <c r="C134" s="82"/>
      <c r="D134" s="82"/>
      <c r="E134" s="82"/>
      <c r="F134" s="82"/>
      <c r="G134" s="82"/>
    </row>
    <row r="135" spans="1:7" ht="15.75" hidden="1">
      <c r="A135" s="84"/>
      <c r="C135" s="82"/>
      <c r="D135" s="82"/>
      <c r="E135" s="82"/>
      <c r="F135" s="82"/>
      <c r="G135" s="82"/>
    </row>
    <row r="136" spans="1:7" ht="15.75" hidden="1">
      <c r="A136" s="84"/>
      <c r="C136" s="82"/>
      <c r="D136" s="82"/>
      <c r="E136" s="82"/>
      <c r="F136" s="82"/>
      <c r="G136" s="82"/>
    </row>
    <row r="137" spans="1:7" ht="15.75" hidden="1">
      <c r="A137" s="84"/>
      <c r="C137" s="82"/>
      <c r="D137" s="82"/>
      <c r="E137" s="82"/>
      <c r="F137" s="82"/>
      <c r="G137" s="82"/>
    </row>
    <row r="138" spans="1:7" ht="15.75" hidden="1">
      <c r="A138" s="84"/>
      <c r="C138" s="82"/>
      <c r="D138" s="82"/>
      <c r="E138" s="82"/>
      <c r="F138" s="82"/>
      <c r="G138" s="82"/>
    </row>
    <row r="139" spans="1:7" ht="15.75" hidden="1">
      <c r="A139" s="84"/>
      <c r="C139" s="82"/>
      <c r="D139" s="82"/>
      <c r="E139" s="82"/>
      <c r="F139" s="82"/>
      <c r="G139" s="82"/>
    </row>
    <row r="140" spans="1:7" ht="15.75" hidden="1">
      <c r="A140" s="84"/>
      <c r="C140" s="82"/>
      <c r="D140" s="82"/>
      <c r="E140" s="82"/>
      <c r="F140" s="82"/>
      <c r="G140" s="82"/>
    </row>
    <row r="141" spans="1:7" ht="15.75" hidden="1">
      <c r="A141" s="84"/>
      <c r="C141" s="82"/>
      <c r="D141" s="82"/>
      <c r="E141" s="82"/>
      <c r="F141" s="82"/>
      <c r="G141" s="82"/>
    </row>
    <row r="142" spans="1:7" ht="15.75" hidden="1">
      <c r="A142" s="84"/>
      <c r="C142" s="82"/>
      <c r="D142" s="82"/>
      <c r="E142" s="82"/>
      <c r="F142" s="82"/>
      <c r="G142" s="82"/>
    </row>
    <row r="143" spans="1:7" ht="15.75" hidden="1">
      <c r="A143" s="84"/>
      <c r="C143" s="82"/>
      <c r="D143" s="82"/>
      <c r="E143" s="82"/>
      <c r="F143" s="82"/>
      <c r="G143" s="82"/>
    </row>
    <row r="144" spans="1:7" ht="15.75" hidden="1">
      <c r="A144" s="84"/>
      <c r="C144" s="82"/>
      <c r="D144" s="82"/>
      <c r="E144" s="82"/>
      <c r="F144" s="82"/>
      <c r="G144" s="82"/>
    </row>
    <row r="145" spans="1:7" ht="15.75" hidden="1">
      <c r="A145" s="84"/>
      <c r="C145" s="82"/>
      <c r="D145" s="82"/>
      <c r="E145" s="82"/>
      <c r="F145" s="82"/>
      <c r="G145" s="82"/>
    </row>
    <row r="146" spans="1:7" ht="15.75" hidden="1">
      <c r="A146" s="84"/>
      <c r="C146" s="82"/>
      <c r="D146" s="82"/>
      <c r="E146" s="82"/>
      <c r="F146" s="82"/>
      <c r="G146" s="82"/>
    </row>
    <row r="147" spans="1:7" ht="15.75" hidden="1">
      <c r="A147" s="84"/>
      <c r="C147" s="82"/>
      <c r="D147" s="82"/>
      <c r="E147" s="82"/>
      <c r="F147" s="82"/>
      <c r="G147" s="82"/>
    </row>
    <row r="148" spans="1:7" ht="15.75" hidden="1">
      <c r="A148" s="84"/>
      <c r="C148" s="82"/>
      <c r="D148" s="82"/>
      <c r="E148" s="82"/>
      <c r="F148" s="82"/>
      <c r="G148" s="82"/>
    </row>
    <row r="149" spans="1:7" ht="15.75" hidden="1">
      <c r="A149" s="84"/>
      <c r="C149" s="82"/>
      <c r="D149" s="82"/>
      <c r="E149" s="82"/>
      <c r="F149" s="82"/>
      <c r="G149" s="82"/>
    </row>
    <row r="150" spans="1:7" ht="15.75" hidden="1">
      <c r="A150" s="84"/>
      <c r="C150" s="82"/>
      <c r="D150" s="82"/>
      <c r="E150" s="82"/>
      <c r="F150" s="82"/>
      <c r="G150" s="82"/>
    </row>
    <row r="151" spans="1:7" ht="15.75" hidden="1">
      <c r="A151" s="84"/>
      <c r="C151" s="82"/>
      <c r="D151" s="82"/>
      <c r="E151" s="82"/>
      <c r="F151" s="82"/>
      <c r="G151" s="82"/>
    </row>
    <row r="152" spans="1:7" ht="15.75" hidden="1">
      <c r="A152" s="84"/>
      <c r="C152" s="82"/>
      <c r="D152" s="82"/>
      <c r="E152" s="82"/>
      <c r="F152" s="82"/>
      <c r="G152" s="82"/>
    </row>
    <row r="153" spans="1:7" ht="15.75" hidden="1">
      <c r="A153" s="84"/>
      <c r="C153" s="82"/>
      <c r="D153" s="82"/>
      <c r="E153" s="82"/>
      <c r="F153" s="82"/>
      <c r="G153" s="82"/>
    </row>
    <row r="154" spans="1:7" ht="15.75" hidden="1">
      <c r="A154" s="84"/>
      <c r="C154" s="82"/>
      <c r="D154" s="82"/>
      <c r="E154" s="82"/>
      <c r="F154" s="82"/>
      <c r="G154" s="82"/>
    </row>
    <row r="155" spans="1:7" ht="15.75" hidden="1">
      <c r="A155" s="84"/>
      <c r="C155" s="82"/>
      <c r="D155" s="82"/>
      <c r="E155" s="82"/>
      <c r="F155" s="82"/>
      <c r="G155" s="82"/>
    </row>
    <row r="156" spans="1:7" ht="15.75" hidden="1">
      <c r="A156" s="84"/>
      <c r="C156" s="82"/>
      <c r="D156" s="82"/>
      <c r="E156" s="82"/>
      <c r="F156" s="82"/>
      <c r="G156" s="82"/>
    </row>
    <row r="157" spans="1:7" ht="15.75" hidden="1">
      <c r="A157" s="84"/>
      <c r="C157" s="82"/>
      <c r="D157" s="82"/>
      <c r="E157" s="82"/>
      <c r="F157" s="82"/>
      <c r="G157" s="82"/>
    </row>
    <row r="158" spans="1:7" ht="15.75" hidden="1">
      <c r="A158" s="84"/>
      <c r="C158" s="82"/>
      <c r="D158" s="82"/>
      <c r="E158" s="82"/>
      <c r="F158" s="82"/>
      <c r="G158" s="82"/>
    </row>
    <row r="159" spans="1:7" ht="15.75" hidden="1">
      <c r="A159" s="84"/>
      <c r="C159" s="82"/>
      <c r="D159" s="82"/>
      <c r="E159" s="82"/>
      <c r="F159" s="82"/>
      <c r="G159" s="82"/>
    </row>
    <row r="160" spans="1:7" ht="15.75" hidden="1">
      <c r="A160" s="84"/>
      <c r="C160" s="82"/>
      <c r="D160" s="82"/>
      <c r="E160" s="82"/>
      <c r="F160" s="82"/>
      <c r="G160" s="82"/>
    </row>
    <row r="161" spans="1:7" ht="15.75" hidden="1">
      <c r="A161" s="84"/>
      <c r="C161" s="82"/>
      <c r="D161" s="82"/>
      <c r="E161" s="82"/>
      <c r="F161" s="82"/>
      <c r="G161" s="82"/>
    </row>
    <row r="162" spans="1:7" ht="15.75" hidden="1">
      <c r="A162" s="84"/>
      <c r="C162" s="82"/>
      <c r="D162" s="82"/>
      <c r="E162" s="82"/>
      <c r="F162" s="82"/>
      <c r="G162" s="82"/>
    </row>
    <row r="163" spans="1:7" ht="15.75" hidden="1">
      <c r="A163" s="84"/>
      <c r="C163" s="82"/>
      <c r="D163" s="82"/>
      <c r="E163" s="82"/>
      <c r="F163" s="82"/>
      <c r="G163" s="82"/>
    </row>
    <row r="164" spans="1:7" ht="15.75" hidden="1">
      <c r="A164" s="84"/>
      <c r="C164" s="82"/>
      <c r="D164" s="82"/>
      <c r="E164" s="82"/>
      <c r="F164" s="82"/>
      <c r="G164" s="82"/>
    </row>
    <row r="165" spans="1:7" ht="15.75" hidden="1">
      <c r="A165" s="84"/>
      <c r="C165" s="82"/>
      <c r="D165" s="82"/>
      <c r="E165" s="82"/>
      <c r="F165" s="82"/>
      <c r="G165" s="82"/>
    </row>
    <row r="166" spans="1:7" ht="15.75" hidden="1">
      <c r="A166" s="84"/>
      <c r="C166" s="82"/>
      <c r="D166" s="82"/>
      <c r="E166" s="82"/>
      <c r="F166" s="82"/>
      <c r="G166" s="82"/>
    </row>
    <row r="167" spans="1:7" ht="15.75" hidden="1">
      <c r="A167" s="84"/>
      <c r="C167" s="82"/>
      <c r="D167" s="82"/>
      <c r="E167" s="82"/>
      <c r="F167" s="82"/>
      <c r="G167" s="82"/>
    </row>
    <row r="168" spans="1:7" ht="15.75" hidden="1">
      <c r="A168" s="84"/>
      <c r="C168" s="82"/>
      <c r="D168" s="82"/>
      <c r="E168" s="82"/>
      <c r="F168" s="82"/>
      <c r="G168" s="82"/>
    </row>
    <row r="169" spans="1:7" ht="15.75" hidden="1">
      <c r="A169" s="84"/>
      <c r="C169" s="82"/>
      <c r="D169" s="82"/>
      <c r="E169" s="82"/>
      <c r="F169" s="82"/>
      <c r="G169" s="82"/>
    </row>
    <row r="170" spans="1:7" ht="15.75" hidden="1">
      <c r="A170" s="84"/>
      <c r="C170" s="82"/>
      <c r="D170" s="82"/>
      <c r="E170" s="82"/>
      <c r="F170" s="82"/>
      <c r="G170" s="82"/>
    </row>
    <row r="171" spans="1:7" ht="15.75" hidden="1">
      <c r="A171" s="84"/>
      <c r="C171" s="82"/>
      <c r="D171" s="82"/>
      <c r="E171" s="82"/>
      <c r="F171" s="82"/>
      <c r="G171" s="82"/>
    </row>
    <row r="172" spans="1:7" ht="15.75" hidden="1">
      <c r="A172" s="84"/>
      <c r="C172" s="82"/>
      <c r="D172" s="82"/>
      <c r="E172" s="82"/>
      <c r="F172" s="82"/>
      <c r="G172" s="82"/>
    </row>
    <row r="173" spans="1:7" ht="15.75" hidden="1">
      <c r="A173" s="84"/>
      <c r="C173" s="82"/>
      <c r="D173" s="82"/>
      <c r="E173" s="82"/>
      <c r="F173" s="82"/>
      <c r="G173" s="82"/>
    </row>
    <row r="174" spans="1:7" ht="15.75" hidden="1">
      <c r="A174" s="84"/>
      <c r="C174" s="82"/>
      <c r="D174" s="82"/>
      <c r="E174" s="82"/>
      <c r="F174" s="82"/>
      <c r="G174" s="82"/>
    </row>
    <row r="175" spans="1:7" ht="15.75" hidden="1">
      <c r="A175" s="84"/>
      <c r="C175" s="82"/>
      <c r="D175" s="82"/>
      <c r="E175" s="82"/>
      <c r="F175" s="82"/>
      <c r="G175" s="82"/>
    </row>
    <row r="176" spans="1:7" ht="15.75" hidden="1">
      <c r="A176" s="84"/>
      <c r="C176" s="82"/>
      <c r="D176" s="82"/>
      <c r="E176" s="82"/>
      <c r="F176" s="82"/>
      <c r="G176" s="82"/>
    </row>
    <row r="177" spans="1:7" ht="15.75" hidden="1">
      <c r="A177" s="84"/>
      <c r="C177" s="82"/>
      <c r="D177" s="82"/>
      <c r="E177" s="82"/>
      <c r="F177" s="82"/>
      <c r="G177" s="82"/>
    </row>
    <row r="178" spans="1:7" ht="15.75" hidden="1">
      <c r="A178" s="84"/>
      <c r="C178" s="82"/>
      <c r="D178" s="82"/>
      <c r="E178" s="82"/>
      <c r="F178" s="82"/>
      <c r="G178" s="82"/>
    </row>
    <row r="179" spans="1:7" ht="15.75" hidden="1">
      <c r="A179" s="84"/>
      <c r="C179" s="82"/>
      <c r="D179" s="82"/>
      <c r="E179" s="82"/>
      <c r="F179" s="82"/>
      <c r="G179" s="82"/>
    </row>
    <row r="180" spans="1:7" ht="15.75" hidden="1">
      <c r="A180" s="84"/>
      <c r="C180" s="82"/>
      <c r="D180" s="82"/>
      <c r="E180" s="82"/>
      <c r="F180" s="82"/>
      <c r="G180" s="82"/>
    </row>
    <row r="181" spans="1:7" ht="15.75" hidden="1">
      <c r="A181" s="84"/>
      <c r="C181" s="82"/>
      <c r="D181" s="82"/>
      <c r="E181" s="82"/>
      <c r="F181" s="82"/>
      <c r="G181" s="82"/>
    </row>
    <row r="182" spans="1:7" ht="15.75" hidden="1">
      <c r="A182" s="84"/>
      <c r="C182" s="82"/>
      <c r="D182" s="82"/>
      <c r="E182" s="82"/>
      <c r="F182" s="82"/>
      <c r="G182" s="82"/>
    </row>
    <row r="183" spans="1:7" ht="15.75" hidden="1">
      <c r="A183" s="84"/>
      <c r="C183" s="82"/>
      <c r="D183" s="82"/>
      <c r="E183" s="82"/>
      <c r="F183" s="82"/>
      <c r="G183" s="82"/>
    </row>
    <row r="184" spans="1:7" ht="15.75" hidden="1">
      <c r="A184" s="84"/>
      <c r="C184" s="82"/>
      <c r="D184" s="82"/>
      <c r="E184" s="82"/>
      <c r="F184" s="82"/>
      <c r="G184" s="82"/>
    </row>
    <row r="185" spans="1:7" ht="15.75" hidden="1">
      <c r="A185" s="84"/>
      <c r="C185" s="82"/>
      <c r="D185" s="82"/>
      <c r="E185" s="82"/>
      <c r="F185" s="82"/>
      <c r="G185" s="82"/>
    </row>
    <row r="186" spans="1:7" ht="15.75" hidden="1">
      <c r="A186" s="84"/>
      <c r="C186" s="82"/>
      <c r="D186" s="82"/>
      <c r="E186" s="82"/>
      <c r="F186" s="82"/>
      <c r="G186" s="82"/>
    </row>
    <row r="187" spans="1:7" ht="15.75" hidden="1">
      <c r="A187" s="84"/>
      <c r="C187" s="82"/>
      <c r="D187" s="82"/>
      <c r="E187" s="82"/>
      <c r="F187" s="82"/>
      <c r="G187" s="82"/>
    </row>
    <row r="188" spans="1:7" ht="15.75" hidden="1">
      <c r="A188" s="84"/>
      <c r="C188" s="82"/>
      <c r="D188" s="82"/>
      <c r="E188" s="82"/>
      <c r="F188" s="82"/>
      <c r="G188" s="82"/>
    </row>
    <row r="189" spans="1:7" ht="15.75" hidden="1">
      <c r="A189" s="84"/>
      <c r="C189" s="82"/>
      <c r="D189" s="82"/>
      <c r="E189" s="82"/>
      <c r="F189" s="82"/>
      <c r="G189" s="82"/>
    </row>
    <row r="190" spans="1:7" ht="15.75" hidden="1">
      <c r="A190" s="84"/>
      <c r="C190" s="82"/>
      <c r="D190" s="82"/>
      <c r="E190" s="82"/>
      <c r="F190" s="82"/>
      <c r="G190" s="82"/>
    </row>
    <row r="191" spans="1:7" ht="15.75" hidden="1">
      <c r="A191" s="84"/>
      <c r="C191" s="82"/>
      <c r="D191" s="82"/>
      <c r="E191" s="82"/>
      <c r="F191" s="82"/>
      <c r="G191" s="82"/>
    </row>
    <row r="192" spans="1:7" ht="15.75" hidden="1">
      <c r="A192" s="84"/>
      <c r="C192" s="82"/>
      <c r="D192" s="82"/>
      <c r="E192" s="82"/>
      <c r="F192" s="82"/>
      <c r="G192" s="82"/>
    </row>
    <row r="193" spans="1:7" ht="15.75" hidden="1">
      <c r="A193" s="84"/>
      <c r="C193" s="82"/>
      <c r="D193" s="82"/>
      <c r="E193" s="82"/>
      <c r="F193" s="82"/>
      <c r="G193" s="82"/>
    </row>
    <row r="194" spans="1:7" ht="15.75" hidden="1">
      <c r="A194" s="84"/>
      <c r="C194" s="82"/>
      <c r="D194" s="82"/>
      <c r="E194" s="82"/>
      <c r="F194" s="82"/>
      <c r="G194" s="82"/>
    </row>
    <row r="195" spans="1:7" ht="15.75" hidden="1">
      <c r="A195" s="84"/>
      <c r="C195" s="82"/>
      <c r="D195" s="82"/>
      <c r="E195" s="82"/>
      <c r="F195" s="82"/>
      <c r="G195" s="82"/>
    </row>
    <row r="196" spans="1:7" ht="15.75" hidden="1">
      <c r="A196" s="84"/>
      <c r="C196" s="82"/>
      <c r="D196" s="82"/>
      <c r="E196" s="82"/>
      <c r="F196" s="82"/>
      <c r="G196" s="82"/>
    </row>
    <row r="197" spans="1:7" ht="15.75" hidden="1">
      <c r="A197" s="84"/>
      <c r="C197" s="82"/>
      <c r="D197" s="82"/>
      <c r="E197" s="82"/>
      <c r="F197" s="82"/>
      <c r="G197" s="82"/>
    </row>
    <row r="198" spans="1:7" ht="15.75" hidden="1">
      <c r="A198" s="84"/>
      <c r="C198" s="82"/>
      <c r="D198" s="82"/>
      <c r="E198" s="82"/>
      <c r="F198" s="82"/>
      <c r="G198" s="82"/>
    </row>
    <row r="199" spans="1:7" ht="15.75" hidden="1">
      <c r="A199" s="84"/>
      <c r="C199" s="82"/>
      <c r="D199" s="82"/>
      <c r="E199" s="82"/>
      <c r="F199" s="82"/>
      <c r="G199" s="82"/>
    </row>
    <row r="200" spans="1:7" ht="15.75" hidden="1">
      <c r="A200" s="84"/>
      <c r="C200" s="82"/>
      <c r="D200" s="82"/>
      <c r="E200" s="82"/>
      <c r="F200" s="82"/>
      <c r="G200" s="82"/>
    </row>
    <row r="201" spans="1:7" ht="15.75" hidden="1">
      <c r="A201" s="84"/>
      <c r="C201" s="82"/>
      <c r="D201" s="82"/>
      <c r="E201" s="82"/>
      <c r="F201" s="82"/>
      <c r="G201" s="82"/>
    </row>
    <row r="202" spans="1:7" ht="15.75" hidden="1">
      <c r="A202" s="84"/>
      <c r="C202" s="82"/>
      <c r="D202" s="82"/>
      <c r="E202" s="82"/>
      <c r="F202" s="82"/>
      <c r="G202" s="82"/>
    </row>
    <row r="203" spans="1:7" ht="15.75" hidden="1">
      <c r="A203" s="84"/>
      <c r="C203" s="82"/>
      <c r="D203" s="82"/>
      <c r="E203" s="82"/>
      <c r="F203" s="82"/>
      <c r="G203" s="82"/>
    </row>
    <row r="204" spans="1:7" ht="15.75" hidden="1">
      <c r="A204" s="84"/>
      <c r="C204" s="82"/>
      <c r="D204" s="82"/>
      <c r="E204" s="82"/>
      <c r="F204" s="82"/>
      <c r="G204" s="82"/>
    </row>
    <row r="205" spans="1:7" ht="15.75" hidden="1">
      <c r="A205" s="84"/>
      <c r="C205" s="82"/>
      <c r="D205" s="82"/>
      <c r="E205" s="82"/>
      <c r="F205" s="82"/>
      <c r="G205" s="82"/>
    </row>
    <row r="206" spans="1:7" ht="15.75" hidden="1">
      <c r="A206" s="84"/>
      <c r="C206" s="82"/>
      <c r="D206" s="82"/>
      <c r="E206" s="82"/>
      <c r="F206" s="82"/>
      <c r="G206" s="82"/>
    </row>
    <row r="207" spans="1:7" ht="15.75" hidden="1">
      <c r="A207" s="84"/>
      <c r="C207" s="82"/>
      <c r="D207" s="82"/>
      <c r="E207" s="82"/>
      <c r="F207" s="82"/>
      <c r="G207" s="82"/>
    </row>
    <row r="208" spans="1:7" ht="15.75" hidden="1">
      <c r="A208" s="84"/>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c r="C266" s="82"/>
      <c r="D266" s="82"/>
      <c r="E266" s="82"/>
      <c r="F266" s="82"/>
      <c r="G266" s="82"/>
    </row>
    <row r="267" spans="1:7" ht="15.75" hidden="1">
      <c r="A267" s="85"/>
      <c r="C267" s="82"/>
      <c r="D267" s="82"/>
      <c r="E267" s="82"/>
      <c r="F267" s="82"/>
      <c r="G267" s="82"/>
    </row>
    <row r="268" spans="1:7" ht="15.75" hidden="1">
      <c r="A268" s="85"/>
      <c r="C268" s="82"/>
      <c r="D268" s="82"/>
      <c r="E268" s="82"/>
      <c r="F268" s="82"/>
      <c r="G268" s="82"/>
    </row>
    <row r="269" spans="1:7" ht="15.75" hidden="1">
      <c r="A269" s="85"/>
      <c r="C269" s="82"/>
      <c r="D269" s="82"/>
      <c r="E269" s="82"/>
      <c r="F269" s="82"/>
      <c r="G269" s="82"/>
    </row>
    <row r="270" spans="1:7" ht="15.75" hidden="1">
      <c r="A270" s="85"/>
      <c r="C270" s="82"/>
      <c r="D270" s="82"/>
      <c r="E270" s="82"/>
      <c r="F270" s="82"/>
      <c r="G270" s="82"/>
    </row>
    <row r="271" spans="1:7" ht="15.75" hidden="1">
      <c r="A271" s="85"/>
      <c r="C271" s="82"/>
      <c r="D271" s="82"/>
      <c r="E271" s="82"/>
      <c r="F271" s="82"/>
      <c r="G271" s="82"/>
    </row>
    <row r="272" spans="1:7" ht="15.75" hidden="1">
      <c r="A272" s="85"/>
      <c r="C272" s="82"/>
      <c r="D272" s="82"/>
      <c r="E272" s="82"/>
      <c r="F272" s="82"/>
      <c r="G272" s="82"/>
    </row>
    <row r="273" spans="1:7" ht="15.75" hidden="1">
      <c r="A273" s="85"/>
      <c r="C273" s="82"/>
      <c r="D273" s="82"/>
      <c r="E273" s="82"/>
      <c r="F273" s="82"/>
      <c r="G273" s="82"/>
    </row>
    <row r="274" spans="1:7" ht="15.75" hidden="1">
      <c r="A274" s="85"/>
      <c r="C274" s="82"/>
      <c r="D274" s="82"/>
      <c r="E274" s="82"/>
      <c r="F274" s="82"/>
      <c r="G274" s="82"/>
    </row>
    <row r="275" spans="1:7" ht="15.75" hidden="1">
      <c r="A275" s="85"/>
      <c r="C275" s="82"/>
      <c r="D275" s="82"/>
      <c r="E275" s="82"/>
      <c r="F275" s="82"/>
      <c r="G275" s="82"/>
    </row>
    <row r="276" spans="1:7" ht="15.75" hidden="1">
      <c r="A276" s="85"/>
      <c r="C276" s="82"/>
      <c r="D276" s="82"/>
      <c r="E276" s="82"/>
      <c r="F276" s="82"/>
      <c r="G276" s="82"/>
    </row>
    <row r="277" spans="1:7" ht="15.75" hidden="1">
      <c r="A277" s="85"/>
      <c r="C277" s="82"/>
      <c r="D277" s="82"/>
      <c r="E277" s="82"/>
      <c r="F277" s="82"/>
      <c r="G277" s="82"/>
    </row>
    <row r="278" spans="1:7" ht="15.75" hidden="1">
      <c r="A278" s="85"/>
      <c r="C278" s="82"/>
      <c r="D278" s="82"/>
      <c r="E278" s="82"/>
      <c r="F278" s="82"/>
      <c r="G278" s="82"/>
    </row>
    <row r="279" spans="1:7" ht="15.75" hidden="1">
      <c r="A279" s="85"/>
      <c r="C279" s="82"/>
      <c r="D279" s="82"/>
      <c r="E279" s="82"/>
      <c r="F279" s="82"/>
      <c r="G279" s="82"/>
    </row>
    <row r="280" spans="1:7" ht="15.75" hidden="1">
      <c r="A280" s="85"/>
      <c r="C280" s="82"/>
      <c r="D280" s="82"/>
      <c r="E280" s="82"/>
      <c r="F280" s="82"/>
      <c r="G280" s="82"/>
    </row>
    <row r="281" spans="1:7" ht="15.75" hidden="1">
      <c r="A281" s="85"/>
    </row>
    <row r="282" spans="1:7" ht="15.75" hidden="1">
      <c r="A282" s="85"/>
    </row>
    <row r="283" spans="1:7" ht="15.75" hidden="1">
      <c r="A283" s="85"/>
    </row>
    <row r="284" spans="1:7" ht="15.75" hidden="1">
      <c r="A284" s="85"/>
    </row>
    <row r="285" spans="1:7" ht="15.75" hidden="1">
      <c r="A285" s="85"/>
    </row>
    <row r="286" spans="1:7" ht="15.75" hidden="1">
      <c r="A286" s="85"/>
    </row>
    <row r="287" spans="1:7" ht="15.75" hidden="1">
      <c r="A287" s="85"/>
    </row>
    <row r="288" spans="1:7"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row r="650" spans="1:1" ht="15.75" hidden="1">
      <c r="A650" s="85"/>
    </row>
    <row r="651" spans="1:1" ht="15.75" hidden="1">
      <c r="A651" s="85"/>
    </row>
    <row r="652" spans="1:1" ht="15.75" hidden="1">
      <c r="A652" s="85"/>
    </row>
    <row r="653" spans="1:1" ht="15.75" hidden="1">
      <c r="A653" s="85"/>
    </row>
    <row r="654" spans="1:1" ht="15.75" hidden="1">
      <c r="A654" s="85"/>
    </row>
    <row r="655" spans="1:1" ht="15.75" hidden="1">
      <c r="A655" s="85"/>
    </row>
    <row r="656" spans="1:1" ht="15.75" hidden="1">
      <c r="A656" s="85"/>
    </row>
    <row r="657" spans="1:1" ht="15.75" hidden="1">
      <c r="A657" s="85"/>
    </row>
    <row r="658" spans="1:1" ht="15.75" hidden="1">
      <c r="A658" s="85"/>
    </row>
    <row r="659" spans="1:1" ht="15.75" hidden="1">
      <c r="A659" s="85"/>
    </row>
    <row r="660" spans="1:1" ht="15.75" hidden="1">
      <c r="A660" s="85"/>
    </row>
    <row r="661" spans="1:1" ht="15.75" hidden="1">
      <c r="A661" s="85"/>
    </row>
    <row r="662" spans="1:1" ht="15.75" hidden="1">
      <c r="A662" s="85"/>
    </row>
    <row r="663" spans="1:1" ht="15.75" hidden="1">
      <c r="A663" s="85"/>
    </row>
    <row r="664" spans="1:1" ht="15.75" hidden="1">
      <c r="A664" s="85"/>
    </row>
  </sheetData>
  <mergeCells count="4">
    <mergeCell ref="A2:N2"/>
    <mergeCell ref="A3:N3"/>
    <mergeCell ref="A4:N4"/>
    <mergeCell ref="A5:N5"/>
  </mergeCells>
  <pageMargins left="0.42" right="0.23622047244094491" top="0.74803149606299213" bottom="0.70866141732283472" header="0.51181102362204722" footer="0.51181102362204722"/>
  <pageSetup scale="55" orientation="portrait"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X649"/>
  <sheetViews>
    <sheetView zoomScale="50" workbookViewId="0">
      <selection activeCell="G13" sqref="G13"/>
    </sheetView>
  </sheetViews>
  <sheetFormatPr defaultColWidth="0" defaultRowHeight="12.75" zeroHeight="1"/>
  <cols>
    <col min="1" max="1" width="39.42578125" style="86" customWidth="1"/>
    <col min="2" max="14" width="14.5703125" style="68" customWidth="1"/>
    <col min="15" max="15" width="11" style="68" customWidth="1"/>
    <col min="16" max="16" width="4.28515625" style="69" hidden="1"/>
    <col min="17" max="256" width="9.140625" style="68" hidden="1"/>
    <col min="257" max="257" width="39.42578125" style="68" hidden="1"/>
    <col min="258" max="270" width="14.5703125" style="68" hidden="1"/>
    <col min="271" max="271" width="11" style="68" hidden="1"/>
    <col min="272" max="272" width="4.28515625" style="68" hidden="1"/>
    <col min="273" max="512" width="9.140625" style="68" hidden="1"/>
    <col min="513" max="513" width="39.42578125" style="68" hidden="1"/>
    <col min="514" max="526" width="14.5703125" style="68" hidden="1"/>
    <col min="527" max="527" width="11" style="68" hidden="1"/>
    <col min="528" max="528" width="4.28515625" style="68" hidden="1"/>
    <col min="529" max="768" width="9.140625" style="68" hidden="1"/>
    <col min="769" max="769" width="39.42578125" style="68" hidden="1"/>
    <col min="770" max="782" width="14.5703125" style="68" hidden="1"/>
    <col min="783" max="783" width="11" style="68" hidden="1"/>
    <col min="784" max="784" width="4.28515625" style="68" hidden="1"/>
    <col min="785" max="1024" width="9.140625" style="68" hidden="1"/>
    <col min="1025" max="1025" width="39.42578125" style="68" hidden="1"/>
    <col min="1026" max="1038" width="14.5703125" style="68" hidden="1"/>
    <col min="1039" max="1039" width="11" style="68" hidden="1"/>
    <col min="1040" max="1040" width="4.28515625" style="68" hidden="1"/>
    <col min="1041" max="1280" width="9.140625" style="68" hidden="1"/>
    <col min="1281" max="1281" width="39.42578125" style="68" hidden="1"/>
    <col min="1282" max="1294" width="14.5703125" style="68" hidden="1"/>
    <col min="1295" max="1295" width="11" style="68" hidden="1"/>
    <col min="1296" max="1296" width="4.28515625" style="68" hidden="1"/>
    <col min="1297" max="1536" width="9.140625" style="68" hidden="1"/>
    <col min="1537" max="1537" width="39.42578125" style="68" hidden="1"/>
    <col min="1538" max="1550" width="14.5703125" style="68" hidden="1"/>
    <col min="1551" max="1551" width="11" style="68" hidden="1"/>
    <col min="1552" max="1552" width="4.28515625" style="68" hidden="1"/>
    <col min="1553" max="1792" width="9.140625" style="68" hidden="1"/>
    <col min="1793" max="1793" width="39.42578125" style="68" hidden="1"/>
    <col min="1794" max="1806" width="14.5703125" style="68" hidden="1"/>
    <col min="1807" max="1807" width="11" style="68" hidden="1"/>
    <col min="1808" max="1808" width="4.28515625" style="68" hidden="1"/>
    <col min="1809" max="2048" width="9.140625" style="68" hidden="1"/>
    <col min="2049" max="2049" width="39.42578125" style="68" hidden="1"/>
    <col min="2050" max="2062" width="14.5703125" style="68" hidden="1"/>
    <col min="2063" max="2063" width="11" style="68" hidden="1"/>
    <col min="2064" max="2064" width="4.28515625" style="68" hidden="1"/>
    <col min="2065" max="2304" width="9.140625" style="68" hidden="1"/>
    <col min="2305" max="2305" width="39.42578125" style="68" hidden="1"/>
    <col min="2306" max="2318" width="14.5703125" style="68" hidden="1"/>
    <col min="2319" max="2319" width="11" style="68" hidden="1"/>
    <col min="2320" max="2320" width="4.28515625" style="68" hidden="1"/>
    <col min="2321" max="2560" width="9.140625" style="68" hidden="1"/>
    <col min="2561" max="2561" width="39.42578125" style="68" hidden="1"/>
    <col min="2562" max="2574" width="14.5703125" style="68" hidden="1"/>
    <col min="2575" max="2575" width="11" style="68" hidden="1"/>
    <col min="2576" max="2576" width="4.28515625" style="68" hidden="1"/>
    <col min="2577" max="2816" width="9.140625" style="68" hidden="1"/>
    <col min="2817" max="2817" width="39.42578125" style="68" hidden="1"/>
    <col min="2818" max="2830" width="14.5703125" style="68" hidden="1"/>
    <col min="2831" max="2831" width="11" style="68" hidden="1"/>
    <col min="2832" max="2832" width="4.28515625" style="68" hidden="1"/>
    <col min="2833" max="3072" width="9.140625" style="68" hidden="1"/>
    <col min="3073" max="3073" width="39.42578125" style="68" hidden="1"/>
    <col min="3074" max="3086" width="14.5703125" style="68" hidden="1"/>
    <col min="3087" max="3087" width="11" style="68" hidden="1"/>
    <col min="3088" max="3088" width="4.28515625" style="68" hidden="1"/>
    <col min="3089" max="3328" width="9.140625" style="68" hidden="1"/>
    <col min="3329" max="3329" width="39.42578125" style="68" hidden="1"/>
    <col min="3330" max="3342" width="14.5703125" style="68" hidden="1"/>
    <col min="3343" max="3343" width="11" style="68" hidden="1"/>
    <col min="3344" max="3344" width="4.28515625" style="68" hidden="1"/>
    <col min="3345" max="3584" width="9.140625" style="68" hidden="1"/>
    <col min="3585" max="3585" width="39.42578125" style="68" hidden="1"/>
    <col min="3586" max="3598" width="14.5703125" style="68" hidden="1"/>
    <col min="3599" max="3599" width="11" style="68" hidden="1"/>
    <col min="3600" max="3600" width="4.28515625" style="68" hidden="1"/>
    <col min="3601" max="3840" width="9.140625" style="68" hidden="1"/>
    <col min="3841" max="3841" width="39.42578125" style="68" hidden="1"/>
    <col min="3842" max="3854" width="14.5703125" style="68" hidden="1"/>
    <col min="3855" max="3855" width="11" style="68" hidden="1"/>
    <col min="3856" max="3856" width="4.28515625" style="68" hidden="1"/>
    <col min="3857" max="4096" width="9.140625" style="68" hidden="1"/>
    <col min="4097" max="4097" width="39.42578125" style="68" hidden="1"/>
    <col min="4098" max="4110" width="14.5703125" style="68" hidden="1"/>
    <col min="4111" max="4111" width="11" style="68" hidden="1"/>
    <col min="4112" max="4112" width="4.28515625" style="68" hidden="1"/>
    <col min="4113" max="4352" width="9.140625" style="68" hidden="1"/>
    <col min="4353" max="4353" width="39.42578125" style="68" hidden="1"/>
    <col min="4354" max="4366" width="14.5703125" style="68" hidden="1"/>
    <col min="4367" max="4367" width="11" style="68" hidden="1"/>
    <col min="4368" max="4368" width="4.28515625" style="68" hidden="1"/>
    <col min="4369" max="4608" width="9.140625" style="68" hidden="1"/>
    <col min="4609" max="4609" width="39.42578125" style="68" hidden="1"/>
    <col min="4610" max="4622" width="14.5703125" style="68" hidden="1"/>
    <col min="4623" max="4623" width="11" style="68" hidden="1"/>
    <col min="4624" max="4624" width="4.28515625" style="68" hidden="1"/>
    <col min="4625" max="4864" width="9.140625" style="68" hidden="1"/>
    <col min="4865" max="4865" width="39.42578125" style="68" hidden="1"/>
    <col min="4866" max="4878" width="14.5703125" style="68" hidden="1"/>
    <col min="4879" max="4879" width="11" style="68" hidden="1"/>
    <col min="4880" max="4880" width="4.28515625" style="68" hidden="1"/>
    <col min="4881" max="5120" width="9.140625" style="68" hidden="1"/>
    <col min="5121" max="5121" width="39.42578125" style="68" hidden="1"/>
    <col min="5122" max="5134" width="14.5703125" style="68" hidden="1"/>
    <col min="5135" max="5135" width="11" style="68" hidden="1"/>
    <col min="5136" max="5136" width="4.28515625" style="68" hidden="1"/>
    <col min="5137" max="5376" width="9.140625" style="68" hidden="1"/>
    <col min="5377" max="5377" width="39.42578125" style="68" hidden="1"/>
    <col min="5378" max="5390" width="14.5703125" style="68" hidden="1"/>
    <col min="5391" max="5391" width="11" style="68" hidden="1"/>
    <col min="5392" max="5392" width="4.28515625" style="68" hidden="1"/>
    <col min="5393" max="5632" width="9.140625" style="68" hidden="1"/>
    <col min="5633" max="5633" width="39.42578125" style="68" hidden="1"/>
    <col min="5634" max="5646" width="14.5703125" style="68" hidden="1"/>
    <col min="5647" max="5647" width="11" style="68" hidden="1"/>
    <col min="5648" max="5648" width="4.28515625" style="68" hidden="1"/>
    <col min="5649" max="5888" width="9.140625" style="68" hidden="1"/>
    <col min="5889" max="5889" width="39.42578125" style="68" hidden="1"/>
    <col min="5890" max="5902" width="14.5703125" style="68" hidden="1"/>
    <col min="5903" max="5903" width="11" style="68" hidden="1"/>
    <col min="5904" max="5904" width="4.28515625" style="68" hidden="1"/>
    <col min="5905" max="6144" width="9.140625" style="68" hidden="1"/>
    <col min="6145" max="6145" width="39.42578125" style="68" hidden="1"/>
    <col min="6146" max="6158" width="14.5703125" style="68" hidden="1"/>
    <col min="6159" max="6159" width="11" style="68" hidden="1"/>
    <col min="6160" max="6160" width="4.28515625" style="68" hidden="1"/>
    <col min="6161" max="6400" width="9.140625" style="68" hidden="1"/>
    <col min="6401" max="6401" width="39.42578125" style="68" hidden="1"/>
    <col min="6402" max="6414" width="14.5703125" style="68" hidden="1"/>
    <col min="6415" max="6415" width="11" style="68" hidden="1"/>
    <col min="6416" max="6416" width="4.28515625" style="68" hidden="1"/>
    <col min="6417" max="6656" width="9.140625" style="68" hidden="1"/>
    <col min="6657" max="6657" width="39.42578125" style="68" hidden="1"/>
    <col min="6658" max="6670" width="14.5703125" style="68" hidden="1"/>
    <col min="6671" max="6671" width="11" style="68" hidden="1"/>
    <col min="6672" max="6672" width="4.28515625" style="68" hidden="1"/>
    <col min="6673" max="6912" width="9.140625" style="68" hidden="1"/>
    <col min="6913" max="6913" width="39.42578125" style="68" hidden="1"/>
    <col min="6914" max="6926" width="14.5703125" style="68" hidden="1"/>
    <col min="6927" max="6927" width="11" style="68" hidden="1"/>
    <col min="6928" max="6928" width="4.28515625" style="68" hidden="1"/>
    <col min="6929" max="7168" width="9.140625" style="68" hidden="1"/>
    <col min="7169" max="7169" width="39.42578125" style="68" hidden="1"/>
    <col min="7170" max="7182" width="14.5703125" style="68" hidden="1"/>
    <col min="7183" max="7183" width="11" style="68" hidden="1"/>
    <col min="7184" max="7184" width="4.28515625" style="68" hidden="1"/>
    <col min="7185" max="7424" width="9.140625" style="68" hidden="1"/>
    <col min="7425" max="7425" width="39.42578125" style="68" hidden="1"/>
    <col min="7426" max="7438" width="14.5703125" style="68" hidden="1"/>
    <col min="7439" max="7439" width="11" style="68" hidden="1"/>
    <col min="7440" max="7440" width="4.28515625" style="68" hidden="1"/>
    <col min="7441" max="7680" width="9.140625" style="68" hidden="1"/>
    <col min="7681" max="7681" width="39.42578125" style="68" hidden="1"/>
    <col min="7682" max="7694" width="14.5703125" style="68" hidden="1"/>
    <col min="7695" max="7695" width="11" style="68" hidden="1"/>
    <col min="7696" max="7696" width="4.28515625" style="68" hidden="1"/>
    <col min="7697" max="7936" width="9.140625" style="68" hidden="1"/>
    <col min="7937" max="7937" width="39.42578125" style="68" hidden="1"/>
    <col min="7938" max="7950" width="14.5703125" style="68" hidden="1"/>
    <col min="7951" max="7951" width="11" style="68" hidden="1"/>
    <col min="7952" max="7952" width="4.28515625" style="68" hidden="1"/>
    <col min="7953" max="8192" width="9.140625" style="68" hidden="1"/>
    <col min="8193" max="8193" width="39.42578125" style="68" hidden="1"/>
    <col min="8194" max="8206" width="14.5703125" style="68" hidden="1"/>
    <col min="8207" max="8207" width="11" style="68" hidden="1"/>
    <col min="8208" max="8208" width="4.28515625" style="68" hidden="1"/>
    <col min="8209" max="8448" width="9.140625" style="68" hidden="1"/>
    <col min="8449" max="8449" width="39.42578125" style="68" hidden="1"/>
    <col min="8450" max="8462" width="14.5703125" style="68" hidden="1"/>
    <col min="8463" max="8463" width="11" style="68" hidden="1"/>
    <col min="8464" max="8464" width="4.28515625" style="68" hidden="1"/>
    <col min="8465" max="8704" width="9.140625" style="68" hidden="1"/>
    <col min="8705" max="8705" width="39.42578125" style="68" hidden="1"/>
    <col min="8706" max="8718" width="14.5703125" style="68" hidden="1"/>
    <col min="8719" max="8719" width="11" style="68" hidden="1"/>
    <col min="8720" max="8720" width="4.28515625" style="68" hidden="1"/>
    <col min="8721" max="8960" width="9.140625" style="68" hidden="1"/>
    <col min="8961" max="8961" width="39.42578125" style="68" hidden="1"/>
    <col min="8962" max="8974" width="14.5703125" style="68" hidden="1"/>
    <col min="8975" max="8975" width="11" style="68" hidden="1"/>
    <col min="8976" max="8976" width="4.28515625" style="68" hidden="1"/>
    <col min="8977" max="9216" width="9.140625" style="68" hidden="1"/>
    <col min="9217" max="9217" width="39.42578125" style="68" hidden="1"/>
    <col min="9218" max="9230" width="14.5703125" style="68" hidden="1"/>
    <col min="9231" max="9231" width="11" style="68" hidden="1"/>
    <col min="9232" max="9232" width="4.28515625" style="68" hidden="1"/>
    <col min="9233" max="9472" width="9.140625" style="68" hidden="1"/>
    <col min="9473" max="9473" width="39.42578125" style="68" hidden="1"/>
    <col min="9474" max="9486" width="14.5703125" style="68" hidden="1"/>
    <col min="9487" max="9487" width="11" style="68" hidden="1"/>
    <col min="9488" max="9488" width="4.28515625" style="68" hidden="1"/>
    <col min="9489" max="9728" width="9.140625" style="68" hidden="1"/>
    <col min="9729" max="9729" width="39.42578125" style="68" hidden="1"/>
    <col min="9730" max="9742" width="14.5703125" style="68" hidden="1"/>
    <col min="9743" max="9743" width="11" style="68" hidden="1"/>
    <col min="9744" max="9744" width="4.28515625" style="68" hidden="1"/>
    <col min="9745" max="9984" width="9.140625" style="68" hidden="1"/>
    <col min="9985" max="9985" width="39.42578125" style="68" hidden="1"/>
    <col min="9986" max="9998" width="14.5703125" style="68" hidden="1"/>
    <col min="9999" max="9999" width="11" style="68" hidden="1"/>
    <col min="10000" max="10000" width="4.28515625" style="68" hidden="1"/>
    <col min="10001" max="10240" width="9.140625" style="68" hidden="1"/>
    <col min="10241" max="10241" width="39.42578125" style="68" hidden="1"/>
    <col min="10242" max="10254" width="14.5703125" style="68" hidden="1"/>
    <col min="10255" max="10255" width="11" style="68" hidden="1"/>
    <col min="10256" max="10256" width="4.28515625" style="68" hidden="1"/>
    <col min="10257" max="10496" width="9.140625" style="68" hidden="1"/>
    <col min="10497" max="10497" width="39.42578125" style="68" hidden="1"/>
    <col min="10498" max="10510" width="14.5703125" style="68" hidden="1"/>
    <col min="10511" max="10511" width="11" style="68" hidden="1"/>
    <col min="10512" max="10512" width="4.28515625" style="68" hidden="1"/>
    <col min="10513" max="10752" width="9.140625" style="68" hidden="1"/>
    <col min="10753" max="10753" width="39.42578125" style="68" hidden="1"/>
    <col min="10754" max="10766" width="14.5703125" style="68" hidden="1"/>
    <col min="10767" max="10767" width="11" style="68" hidden="1"/>
    <col min="10768" max="10768" width="4.28515625" style="68" hidden="1"/>
    <col min="10769" max="11008" width="9.140625" style="68" hidden="1"/>
    <col min="11009" max="11009" width="39.42578125" style="68" hidden="1"/>
    <col min="11010" max="11022" width="14.5703125" style="68" hidden="1"/>
    <col min="11023" max="11023" width="11" style="68" hidden="1"/>
    <col min="11024" max="11024" width="4.28515625" style="68" hidden="1"/>
    <col min="11025" max="11264" width="9.140625" style="68" hidden="1"/>
    <col min="11265" max="11265" width="39.42578125" style="68" hidden="1"/>
    <col min="11266" max="11278" width="14.5703125" style="68" hidden="1"/>
    <col min="11279" max="11279" width="11" style="68" hidden="1"/>
    <col min="11280" max="11280" width="4.28515625" style="68" hidden="1"/>
    <col min="11281" max="11520" width="9.140625" style="68" hidden="1"/>
    <col min="11521" max="11521" width="39.42578125" style="68" hidden="1"/>
    <col min="11522" max="11534" width="14.5703125" style="68" hidden="1"/>
    <col min="11535" max="11535" width="11" style="68" hidden="1"/>
    <col min="11536" max="11536" width="4.28515625" style="68" hidden="1"/>
    <col min="11537" max="11776" width="9.140625" style="68" hidden="1"/>
    <col min="11777" max="11777" width="39.42578125" style="68" hidden="1"/>
    <col min="11778" max="11790" width="14.5703125" style="68" hidden="1"/>
    <col min="11791" max="11791" width="11" style="68" hidden="1"/>
    <col min="11792" max="11792" width="4.28515625" style="68" hidden="1"/>
    <col min="11793" max="12032" width="9.140625" style="68" hidden="1"/>
    <col min="12033" max="12033" width="39.42578125" style="68" hidden="1"/>
    <col min="12034" max="12046" width="14.5703125" style="68" hidden="1"/>
    <col min="12047" max="12047" width="11" style="68" hidden="1"/>
    <col min="12048" max="12048" width="4.28515625" style="68" hidden="1"/>
    <col min="12049" max="12288" width="9.140625" style="68" hidden="1"/>
    <col min="12289" max="12289" width="39.42578125" style="68" hidden="1"/>
    <col min="12290" max="12302" width="14.5703125" style="68" hidden="1"/>
    <col min="12303" max="12303" width="11" style="68" hidden="1"/>
    <col min="12304" max="12304" width="4.28515625" style="68" hidden="1"/>
    <col min="12305" max="12544" width="9.140625" style="68" hidden="1"/>
    <col min="12545" max="12545" width="39.42578125" style="68" hidden="1"/>
    <col min="12546" max="12558" width="14.5703125" style="68" hidden="1"/>
    <col min="12559" max="12559" width="11" style="68" hidden="1"/>
    <col min="12560" max="12560" width="4.28515625" style="68" hidden="1"/>
    <col min="12561" max="12800" width="9.140625" style="68" hidden="1"/>
    <col min="12801" max="12801" width="39.42578125" style="68" hidden="1"/>
    <col min="12802" max="12814" width="14.5703125" style="68" hidden="1"/>
    <col min="12815" max="12815" width="11" style="68" hidden="1"/>
    <col min="12816" max="12816" width="4.28515625" style="68" hidden="1"/>
    <col min="12817" max="13056" width="9.140625" style="68" hidden="1"/>
    <col min="13057" max="13057" width="39.42578125" style="68" hidden="1"/>
    <col min="13058" max="13070" width="14.5703125" style="68" hidden="1"/>
    <col min="13071" max="13071" width="11" style="68" hidden="1"/>
    <col min="13072" max="13072" width="4.28515625" style="68" hidden="1"/>
    <col min="13073" max="13312" width="9.140625" style="68" hidden="1"/>
    <col min="13313" max="13313" width="39.42578125" style="68" hidden="1"/>
    <col min="13314" max="13326" width="14.5703125" style="68" hidden="1"/>
    <col min="13327" max="13327" width="11" style="68" hidden="1"/>
    <col min="13328" max="13328" width="4.28515625" style="68" hidden="1"/>
    <col min="13329" max="13568" width="9.140625" style="68" hidden="1"/>
    <col min="13569" max="13569" width="39.42578125" style="68" hidden="1"/>
    <col min="13570" max="13582" width="14.5703125" style="68" hidden="1"/>
    <col min="13583" max="13583" width="11" style="68" hidden="1"/>
    <col min="13584" max="13584" width="4.28515625" style="68" hidden="1"/>
    <col min="13585" max="13824" width="9.140625" style="68" hidden="1"/>
    <col min="13825" max="13825" width="39.42578125" style="68" hidden="1"/>
    <col min="13826" max="13838" width="14.5703125" style="68" hidden="1"/>
    <col min="13839" max="13839" width="11" style="68" hidden="1"/>
    <col min="13840" max="13840" width="4.28515625" style="68" hidden="1"/>
    <col min="13841" max="14080" width="9.140625" style="68" hidden="1"/>
    <col min="14081" max="14081" width="39.42578125" style="68" hidden="1"/>
    <col min="14082" max="14094" width="14.5703125" style="68" hidden="1"/>
    <col min="14095" max="14095" width="11" style="68" hidden="1"/>
    <col min="14096" max="14096" width="4.28515625" style="68" hidden="1"/>
    <col min="14097" max="14336" width="9.140625" style="68" hidden="1"/>
    <col min="14337" max="14337" width="39.42578125" style="68" hidden="1"/>
    <col min="14338" max="14350" width="14.5703125" style="68" hidden="1"/>
    <col min="14351" max="14351" width="11" style="68" hidden="1"/>
    <col min="14352" max="14352" width="4.28515625" style="68" hidden="1"/>
    <col min="14353" max="14592" width="9.140625" style="68" hidden="1"/>
    <col min="14593" max="14593" width="39.42578125" style="68" hidden="1"/>
    <col min="14594" max="14606" width="14.5703125" style="68" hidden="1"/>
    <col min="14607" max="14607" width="11" style="68" hidden="1"/>
    <col min="14608" max="14608" width="4.28515625" style="68" hidden="1"/>
    <col min="14609" max="14848" width="9.140625" style="68" hidden="1"/>
    <col min="14849" max="14849" width="39.42578125" style="68" hidden="1"/>
    <col min="14850" max="14862" width="14.5703125" style="68" hidden="1"/>
    <col min="14863" max="14863" width="11" style="68" hidden="1"/>
    <col min="14864" max="14864" width="4.28515625" style="68" hidden="1"/>
    <col min="14865" max="15104" width="9.140625" style="68" hidden="1"/>
    <col min="15105" max="15105" width="39.42578125" style="68" hidden="1"/>
    <col min="15106" max="15118" width="14.5703125" style="68" hidden="1"/>
    <col min="15119" max="15119" width="11" style="68" hidden="1"/>
    <col min="15120" max="15120" width="4.28515625" style="68" hidden="1"/>
    <col min="15121" max="15360" width="9.140625" style="68" hidden="1"/>
    <col min="15361" max="15361" width="39.42578125" style="68" hidden="1"/>
    <col min="15362" max="15374" width="14.5703125" style="68" hidden="1"/>
    <col min="15375" max="15375" width="11" style="68" hidden="1"/>
    <col min="15376" max="15376" width="4.28515625" style="68" hidden="1"/>
    <col min="15377" max="15616" width="9.140625" style="68" hidden="1"/>
    <col min="15617" max="15617" width="39.42578125" style="68" hidden="1"/>
    <col min="15618" max="15630" width="14.5703125" style="68" hidden="1"/>
    <col min="15631" max="15631" width="11" style="68" hidden="1"/>
    <col min="15632" max="15632" width="4.28515625" style="68" hidden="1"/>
    <col min="15633" max="15872" width="9.140625" style="68" hidden="1"/>
    <col min="15873" max="15873" width="39.42578125" style="68" hidden="1"/>
    <col min="15874" max="15886" width="14.5703125" style="68" hidden="1"/>
    <col min="15887" max="15887" width="11" style="68" hidden="1"/>
    <col min="15888" max="15888" width="4.28515625" style="68" hidden="1"/>
    <col min="15889" max="16128" width="9.140625" style="68" hidden="1"/>
    <col min="16129" max="16129" width="39.42578125" style="68" hidden="1"/>
    <col min="16130" max="16142" width="14.5703125" style="68" hidden="1"/>
    <col min="16143" max="16143" width="11" style="68" hidden="1"/>
    <col min="16144" max="16144" width="4.28515625" style="68" hidden="1"/>
    <col min="16145" max="16384" width="9.140625" style="68" hidden="1"/>
  </cols>
  <sheetData>
    <row r="1" spans="1:31" s="66" customFormat="1" ht="3.75" customHeight="1">
      <c r="A1" s="660"/>
      <c r="B1" s="661"/>
      <c r="C1" s="661"/>
      <c r="D1" s="661"/>
      <c r="E1" s="661"/>
      <c r="F1" s="661"/>
      <c r="G1" s="661"/>
      <c r="H1" s="661"/>
      <c r="I1" s="661"/>
      <c r="J1" s="661"/>
      <c r="K1" s="661"/>
      <c r="L1" s="661"/>
      <c r="M1" s="661"/>
      <c r="N1" s="661"/>
      <c r="O1" s="661"/>
      <c r="P1" s="662"/>
    </row>
    <row r="2" spans="1:31" s="319" customFormat="1" ht="47.25" customHeight="1">
      <c r="A2" s="970" t="s">
        <v>59</v>
      </c>
      <c r="B2" s="970"/>
      <c r="C2" s="970"/>
      <c r="D2" s="970"/>
      <c r="E2" s="970"/>
      <c r="F2" s="970"/>
      <c r="G2" s="970"/>
      <c r="H2" s="970"/>
      <c r="I2" s="970"/>
      <c r="J2" s="970"/>
      <c r="K2" s="970"/>
      <c r="L2" s="970"/>
      <c r="M2" s="970"/>
      <c r="N2" s="970"/>
      <c r="O2" s="970"/>
      <c r="P2" s="365"/>
    </row>
    <row r="3" spans="1:31" s="319" customFormat="1" ht="27.95" customHeight="1">
      <c r="A3" s="970" t="s">
        <v>1114</v>
      </c>
      <c r="B3" s="970"/>
      <c r="C3" s="970"/>
      <c r="D3" s="970"/>
      <c r="E3" s="970"/>
      <c r="F3" s="970"/>
      <c r="G3" s="970"/>
      <c r="H3" s="970"/>
      <c r="I3" s="970"/>
      <c r="J3" s="970"/>
      <c r="K3" s="970"/>
      <c r="L3" s="970"/>
      <c r="M3" s="970"/>
      <c r="N3" s="970"/>
      <c r="O3" s="970"/>
      <c r="P3" s="365"/>
    </row>
    <row r="4" spans="1:31" s="319" customFormat="1" ht="27.95" customHeight="1">
      <c r="A4" s="970" t="s">
        <v>1580</v>
      </c>
      <c r="B4" s="970"/>
      <c r="C4" s="970"/>
      <c r="D4" s="970"/>
      <c r="E4" s="970"/>
      <c r="F4" s="970"/>
      <c r="G4" s="970"/>
      <c r="H4" s="970"/>
      <c r="I4" s="970"/>
      <c r="J4" s="970"/>
      <c r="K4" s="970"/>
      <c r="L4" s="970"/>
      <c r="M4" s="970"/>
      <c r="N4" s="970"/>
      <c r="O4" s="970"/>
      <c r="P4" s="365"/>
    </row>
    <row r="5" spans="1:31" s="318" customFormat="1" ht="46.5" customHeight="1">
      <c r="A5" s="971" t="s">
        <v>2</v>
      </c>
      <c r="B5" s="971"/>
      <c r="C5" s="971"/>
      <c r="D5" s="971"/>
      <c r="E5" s="971"/>
      <c r="F5" s="971"/>
      <c r="G5" s="971"/>
      <c r="H5" s="971"/>
      <c r="I5" s="971"/>
      <c r="J5" s="971"/>
      <c r="K5" s="971"/>
      <c r="L5" s="971"/>
      <c r="M5" s="971"/>
      <c r="N5" s="971"/>
      <c r="O5" s="971"/>
      <c r="P5" s="539"/>
    </row>
    <row r="6" spans="1:31" ht="2.25" customHeight="1">
      <c r="A6" s="67"/>
    </row>
    <row r="7" spans="1:31" ht="14.25" hidden="1" customHeight="1">
      <c r="A7" s="663"/>
      <c r="B7" s="664"/>
      <c r="C7" s="665"/>
      <c r="D7" s="664"/>
      <c r="E7" s="664"/>
      <c r="F7" s="664"/>
      <c r="G7" s="664"/>
      <c r="H7" s="664"/>
      <c r="I7" s="664"/>
      <c r="J7" s="665"/>
      <c r="K7" s="666"/>
      <c r="L7" s="664"/>
      <c r="M7" s="664"/>
      <c r="N7" s="666"/>
      <c r="O7" s="664"/>
      <c r="P7" s="286"/>
    </row>
    <row r="8" spans="1:31" ht="34.5" customHeight="1">
      <c r="A8" s="667" t="s">
        <v>864</v>
      </c>
      <c r="B8" s="668" t="s">
        <v>359</v>
      </c>
      <c r="C8" s="668" t="s">
        <v>360</v>
      </c>
      <c r="D8" s="668" t="s">
        <v>1043</v>
      </c>
      <c r="E8" s="668" t="s">
        <v>1044</v>
      </c>
      <c r="F8" s="668" t="s">
        <v>1045</v>
      </c>
      <c r="G8" s="668" t="s">
        <v>364</v>
      </c>
      <c r="H8" s="668" t="s">
        <v>365</v>
      </c>
      <c r="I8" s="668" t="s">
        <v>366</v>
      </c>
      <c r="J8" s="668" t="s">
        <v>367</v>
      </c>
      <c r="K8" s="668" t="s">
        <v>368</v>
      </c>
      <c r="L8" s="668" t="s">
        <v>369</v>
      </c>
      <c r="M8" s="668" t="s">
        <v>370</v>
      </c>
      <c r="N8" s="669" t="s">
        <v>371</v>
      </c>
      <c r="O8" s="670" t="s">
        <v>865</v>
      </c>
      <c r="P8" s="286"/>
      <c r="Q8" s="70"/>
      <c r="R8" s="70"/>
      <c r="S8" s="70"/>
      <c r="T8" s="70"/>
      <c r="U8" s="70"/>
      <c r="Y8" s="68">
        <v>1</v>
      </c>
      <c r="Z8" s="68">
        <v>1</v>
      </c>
    </row>
    <row r="9" spans="1:31" ht="36.75" customHeight="1">
      <c r="A9" s="302" t="s">
        <v>1115</v>
      </c>
      <c r="B9" s="301">
        <v>3066657.9951900002</v>
      </c>
      <c r="C9" s="301">
        <v>1482082.4617099999</v>
      </c>
      <c r="D9" s="301">
        <v>1922799.63946</v>
      </c>
      <c r="E9" s="301">
        <v>3451045.4131</v>
      </c>
      <c r="F9" s="301">
        <v>1761901.5998499999</v>
      </c>
      <c r="G9" s="301">
        <v>991890.17475489993</v>
      </c>
      <c r="H9" s="301">
        <v>613795.59224000003</v>
      </c>
      <c r="I9" s="301">
        <v>0</v>
      </c>
      <c r="J9" s="301">
        <v>47603.603999999999</v>
      </c>
      <c r="K9" s="301">
        <v>60670.038700000005</v>
      </c>
      <c r="L9" s="301">
        <v>0</v>
      </c>
      <c r="M9" s="301">
        <v>5952.4309699999994</v>
      </c>
      <c r="N9" s="301">
        <f>SUM(B9:M9)</f>
        <v>13404398.9499749</v>
      </c>
      <c r="O9" s="300">
        <f>+N9/$N$23</f>
        <v>0.25838558798102046</v>
      </c>
      <c r="P9" s="671"/>
      <c r="Q9" s="220"/>
      <c r="R9" s="220"/>
      <c r="S9" s="220"/>
      <c r="T9" s="220"/>
      <c r="U9" s="220"/>
      <c r="V9" s="82"/>
      <c r="W9" s="82"/>
      <c r="X9" s="82"/>
      <c r="Y9" s="82"/>
      <c r="Z9" s="82"/>
      <c r="AA9" s="82"/>
      <c r="AB9" s="82"/>
      <c r="AC9" s="82"/>
      <c r="AD9" s="82"/>
      <c r="AE9" s="82"/>
    </row>
    <row r="10" spans="1:31" ht="18" customHeight="1">
      <c r="A10" s="302" t="s">
        <v>1116</v>
      </c>
      <c r="B10" s="301">
        <v>788106.72954999993</v>
      </c>
      <c r="C10" s="301">
        <v>169671.03044999999</v>
      </c>
      <c r="D10" s="301">
        <v>583989.13245000003</v>
      </c>
      <c r="E10" s="301">
        <v>647600.08557</v>
      </c>
      <c r="F10" s="301">
        <v>525975.43319999997</v>
      </c>
      <c r="G10" s="301">
        <v>295425.95408970001</v>
      </c>
      <c r="H10" s="301">
        <v>273886.84220999997</v>
      </c>
      <c r="I10" s="301">
        <v>0</v>
      </c>
      <c r="J10" s="301">
        <v>47488.718999999997</v>
      </c>
      <c r="K10" s="301">
        <v>20761</v>
      </c>
      <c r="L10" s="301">
        <v>22939.361980000001</v>
      </c>
      <c r="M10" s="301">
        <v>20925.855379999997</v>
      </c>
      <c r="N10" s="301">
        <f t="shared" ref="N10:N22" si="0">SUM(B10:M10)</f>
        <v>3396770.1438796995</v>
      </c>
      <c r="O10" s="300">
        <f t="shared" ref="O10:O23" si="1">+N10/$N$23</f>
        <v>6.5476747904789509E-2</v>
      </c>
      <c r="P10" s="671"/>
      <c r="Q10" s="220"/>
      <c r="R10" s="220"/>
      <c r="S10" s="220"/>
      <c r="T10" s="220"/>
      <c r="U10" s="220"/>
      <c r="V10" s="82"/>
      <c r="W10" s="82"/>
      <c r="X10" s="82"/>
      <c r="Y10" s="82"/>
      <c r="Z10" s="82"/>
      <c r="AA10" s="82"/>
      <c r="AB10" s="82"/>
      <c r="AC10" s="82"/>
      <c r="AD10" s="82"/>
      <c r="AE10" s="82"/>
    </row>
    <row r="11" spans="1:31" ht="18" customHeight="1">
      <c r="A11" s="302" t="s">
        <v>1117</v>
      </c>
      <c r="B11" s="301">
        <v>602558.72607000009</v>
      </c>
      <c r="C11" s="301">
        <v>219044.30261000001</v>
      </c>
      <c r="D11" s="301">
        <v>686741.69221000001</v>
      </c>
      <c r="E11" s="301">
        <v>516812.25835000002</v>
      </c>
      <c r="F11" s="301">
        <v>490454.22702999995</v>
      </c>
      <c r="G11" s="301">
        <v>260964.17478900001</v>
      </c>
      <c r="H11" s="301">
        <v>298633.08668000001</v>
      </c>
      <c r="I11" s="301">
        <v>0</v>
      </c>
      <c r="J11" s="301">
        <v>40487.476999999999</v>
      </c>
      <c r="K11" s="301">
        <v>21637.593359999999</v>
      </c>
      <c r="L11" s="301">
        <v>30758.042699999998</v>
      </c>
      <c r="M11" s="301">
        <v>66676.503129999997</v>
      </c>
      <c r="N11" s="301">
        <f t="shared" si="0"/>
        <v>3234768.083929</v>
      </c>
      <c r="O11" s="300">
        <f t="shared" si="1"/>
        <v>6.2353967266081611E-2</v>
      </c>
      <c r="P11" s="671"/>
      <c r="Q11" s="220"/>
      <c r="R11" s="220"/>
      <c r="S11" s="220"/>
      <c r="T11" s="220"/>
      <c r="U11" s="220"/>
      <c r="V11" s="82"/>
      <c r="W11" s="82"/>
      <c r="X11" s="82"/>
      <c r="Y11" s="82"/>
      <c r="Z11" s="82"/>
      <c r="AA11" s="82"/>
      <c r="AB11" s="82"/>
      <c r="AC11" s="82"/>
      <c r="AD11" s="82"/>
      <c r="AE11" s="82"/>
    </row>
    <row r="12" spans="1:31" ht="18" customHeight="1">
      <c r="A12" s="302" t="s">
        <v>1118</v>
      </c>
      <c r="B12" s="301">
        <v>878665.91136999999</v>
      </c>
      <c r="C12" s="301">
        <v>218530.50899999999</v>
      </c>
      <c r="D12" s="301">
        <v>1035206.46754</v>
      </c>
      <c r="E12" s="301">
        <v>542658.78979999991</v>
      </c>
      <c r="F12" s="301">
        <v>540073.22696</v>
      </c>
      <c r="G12" s="301">
        <v>349954.57448210003</v>
      </c>
      <c r="H12" s="301">
        <v>371432.95229000004</v>
      </c>
      <c r="I12" s="301">
        <v>1516.5463200000002</v>
      </c>
      <c r="J12" s="301">
        <v>13499.664000000001</v>
      </c>
      <c r="K12" s="301">
        <v>3424.4638199999999</v>
      </c>
      <c r="L12" s="301">
        <v>107182.4988</v>
      </c>
      <c r="M12" s="301">
        <v>196178.15993999998</v>
      </c>
      <c r="N12" s="301">
        <f t="shared" si="0"/>
        <v>4258323.7643221002</v>
      </c>
      <c r="O12" s="300">
        <f t="shared" si="1"/>
        <v>8.2084209352779575E-2</v>
      </c>
      <c r="P12" s="671"/>
      <c r="Q12" s="220"/>
      <c r="R12" s="220"/>
      <c r="S12" s="220"/>
      <c r="T12" s="220"/>
      <c r="U12" s="220"/>
      <c r="V12" s="82"/>
      <c r="W12" s="82"/>
      <c r="X12" s="82"/>
      <c r="Y12" s="82"/>
      <c r="Z12" s="82"/>
      <c r="AA12" s="82"/>
      <c r="AB12" s="82"/>
      <c r="AC12" s="82"/>
      <c r="AD12" s="82"/>
      <c r="AE12" s="82"/>
    </row>
    <row r="13" spans="1:31" ht="18" customHeight="1">
      <c r="A13" s="302" t="s">
        <v>1119</v>
      </c>
      <c r="B13" s="301">
        <v>655892.66003999999</v>
      </c>
      <c r="C13" s="301">
        <v>225594.99268999998</v>
      </c>
      <c r="D13" s="301">
        <v>996797.94499999995</v>
      </c>
      <c r="E13" s="301">
        <v>388605.27051</v>
      </c>
      <c r="F13" s="301">
        <v>580322.12604999996</v>
      </c>
      <c r="G13" s="301">
        <v>255126.287048</v>
      </c>
      <c r="H13" s="301">
        <v>358686.61116000003</v>
      </c>
      <c r="I13" s="301">
        <v>7653.2258899999997</v>
      </c>
      <c r="J13" s="301">
        <v>4406.9380000000001</v>
      </c>
      <c r="K13" s="301">
        <v>0</v>
      </c>
      <c r="L13" s="301">
        <v>163565.00946</v>
      </c>
      <c r="M13" s="301">
        <v>196554.54225</v>
      </c>
      <c r="N13" s="301">
        <f t="shared" si="0"/>
        <v>3833205.6080979998</v>
      </c>
      <c r="O13" s="300">
        <f t="shared" si="1"/>
        <v>7.3889555853781971E-2</v>
      </c>
      <c r="P13" s="671"/>
      <c r="Q13" s="220"/>
      <c r="R13" s="220"/>
      <c r="S13" s="220"/>
      <c r="T13" s="220"/>
      <c r="U13" s="220"/>
      <c r="V13" s="82"/>
      <c r="W13" s="82"/>
      <c r="X13" s="82"/>
      <c r="Y13" s="82"/>
      <c r="Z13" s="82"/>
      <c r="AA13" s="82"/>
      <c r="AB13" s="82"/>
      <c r="AC13" s="82"/>
      <c r="AD13" s="82"/>
      <c r="AE13" s="82"/>
    </row>
    <row r="14" spans="1:31" ht="18" customHeight="1">
      <c r="A14" s="302" t="s">
        <v>1120</v>
      </c>
      <c r="B14" s="301">
        <v>708297.93374000001</v>
      </c>
      <c r="C14" s="301">
        <v>268171.53896000003</v>
      </c>
      <c r="D14" s="301">
        <v>1266158.9390100001</v>
      </c>
      <c r="E14" s="301">
        <v>383746.13948000001</v>
      </c>
      <c r="F14" s="301">
        <v>680840.24116999994</v>
      </c>
      <c r="G14" s="301">
        <v>263643.67793220002</v>
      </c>
      <c r="H14" s="301">
        <v>455550.88285000005</v>
      </c>
      <c r="I14" s="301">
        <v>47352.113520000006</v>
      </c>
      <c r="J14" s="301">
        <v>5421.0709999999999</v>
      </c>
      <c r="K14" s="301">
        <v>2079.7923999999998</v>
      </c>
      <c r="L14" s="301">
        <v>292244.29911000002</v>
      </c>
      <c r="M14" s="301">
        <v>236162.39525</v>
      </c>
      <c r="N14" s="301">
        <f t="shared" si="0"/>
        <v>4609669.0244222004</v>
      </c>
      <c r="O14" s="300">
        <f t="shared" si="1"/>
        <v>8.8856803331376341E-2</v>
      </c>
      <c r="P14" s="671"/>
      <c r="Q14" s="220"/>
      <c r="R14" s="220"/>
      <c r="S14" s="220"/>
      <c r="T14" s="220"/>
      <c r="U14" s="220"/>
      <c r="V14" s="82"/>
      <c r="W14" s="82"/>
      <c r="X14" s="82"/>
      <c r="Y14" s="82"/>
      <c r="Z14" s="82"/>
      <c r="AA14" s="82"/>
      <c r="AB14" s="82"/>
      <c r="AC14" s="82"/>
      <c r="AD14" s="82"/>
      <c r="AE14" s="82"/>
    </row>
    <row r="15" spans="1:31" ht="18" customHeight="1">
      <c r="A15" s="302" t="s">
        <v>1121</v>
      </c>
      <c r="B15" s="301">
        <v>458974.07947000006</v>
      </c>
      <c r="C15" s="301">
        <v>303871.93218</v>
      </c>
      <c r="D15" s="301">
        <v>1039748.79036</v>
      </c>
      <c r="E15" s="301">
        <v>225462.04959000001</v>
      </c>
      <c r="F15" s="301">
        <v>430467.42114999995</v>
      </c>
      <c r="G15" s="301">
        <v>159633.6015817</v>
      </c>
      <c r="H15" s="301">
        <v>289687.18902999995</v>
      </c>
      <c r="I15" s="301">
        <v>47593.075090000006</v>
      </c>
      <c r="J15" s="301">
        <v>2485.6779999999999</v>
      </c>
      <c r="K15" s="301">
        <v>309.14999999999998</v>
      </c>
      <c r="L15" s="301">
        <v>361780.10251</v>
      </c>
      <c r="M15" s="301">
        <v>250146.23509</v>
      </c>
      <c r="N15" s="301">
        <f t="shared" si="0"/>
        <v>3570159.3040517</v>
      </c>
      <c r="O15" s="300">
        <f t="shared" si="1"/>
        <v>6.8819028320925707E-2</v>
      </c>
      <c r="P15" s="671"/>
      <c r="Q15" s="220"/>
      <c r="R15" s="220"/>
      <c r="S15" s="220"/>
      <c r="T15" s="220"/>
      <c r="U15" s="220"/>
      <c r="V15" s="82"/>
      <c r="W15" s="82"/>
      <c r="X15" s="82"/>
      <c r="Y15" s="82"/>
      <c r="Z15" s="82"/>
      <c r="AA15" s="82"/>
      <c r="AB15" s="82"/>
      <c r="AC15" s="82"/>
      <c r="AD15" s="82"/>
      <c r="AE15" s="82"/>
    </row>
    <row r="16" spans="1:31" ht="18" customHeight="1">
      <c r="A16" s="302" t="s">
        <v>1122</v>
      </c>
      <c r="B16" s="301">
        <v>269690.01829000004</v>
      </c>
      <c r="C16" s="301">
        <v>137339.12666000001</v>
      </c>
      <c r="D16" s="301">
        <v>574699.48782000004</v>
      </c>
      <c r="E16" s="301">
        <v>137266.87111000001</v>
      </c>
      <c r="F16" s="301">
        <v>268680.20429000002</v>
      </c>
      <c r="G16" s="301">
        <v>90028.464994399998</v>
      </c>
      <c r="H16" s="301">
        <v>159393.31766</v>
      </c>
      <c r="I16" s="301">
        <v>47342.059729999994</v>
      </c>
      <c r="J16" s="301">
        <v>1457.588</v>
      </c>
      <c r="K16" s="301">
        <v>0</v>
      </c>
      <c r="L16" s="301">
        <v>415210.76260000002</v>
      </c>
      <c r="M16" s="301">
        <v>214914.92259</v>
      </c>
      <c r="N16" s="301">
        <f t="shared" si="0"/>
        <v>2316022.8237443999</v>
      </c>
      <c r="O16" s="300">
        <f t="shared" si="1"/>
        <v>4.4644069556865937E-2</v>
      </c>
      <c r="P16" s="671"/>
      <c r="Q16" s="220"/>
      <c r="R16" s="220"/>
      <c r="S16" s="220"/>
      <c r="T16" s="220"/>
      <c r="U16" s="220"/>
      <c r="V16" s="82"/>
      <c r="W16" s="82"/>
      <c r="X16" s="82"/>
      <c r="Y16" s="82"/>
      <c r="Z16" s="82"/>
      <c r="AA16" s="82"/>
      <c r="AB16" s="82"/>
      <c r="AC16" s="82"/>
      <c r="AD16" s="82"/>
      <c r="AE16" s="82"/>
    </row>
    <row r="17" spans="1:31" ht="18" customHeight="1">
      <c r="A17" s="302" t="s">
        <v>1123</v>
      </c>
      <c r="B17" s="301">
        <v>114927.84636</v>
      </c>
      <c r="C17" s="301">
        <v>60438.20895</v>
      </c>
      <c r="D17" s="301">
        <v>287959.83411</v>
      </c>
      <c r="E17" s="301">
        <v>74374.166639999996</v>
      </c>
      <c r="F17" s="301">
        <v>218770.20360000001</v>
      </c>
      <c r="G17" s="301">
        <v>67479.859126300013</v>
      </c>
      <c r="H17" s="301">
        <v>83599.669389999995</v>
      </c>
      <c r="I17" s="301">
        <v>194249.82474000001</v>
      </c>
      <c r="J17" s="301">
        <v>612.22</v>
      </c>
      <c r="K17" s="301">
        <v>0</v>
      </c>
      <c r="L17" s="301">
        <v>219811.33465999999</v>
      </c>
      <c r="M17" s="301">
        <v>221853.42468999999</v>
      </c>
      <c r="N17" s="301">
        <f t="shared" si="0"/>
        <v>1544076.5922663</v>
      </c>
      <c r="O17" s="300">
        <f t="shared" si="1"/>
        <v>2.9763896141065348E-2</v>
      </c>
      <c r="P17" s="671"/>
      <c r="Q17" s="220"/>
      <c r="R17" s="220"/>
      <c r="S17" s="220"/>
      <c r="T17" s="220"/>
      <c r="U17" s="220"/>
      <c r="V17" s="82"/>
      <c r="W17" s="82"/>
      <c r="X17" s="82"/>
      <c r="Y17" s="82"/>
      <c r="Z17" s="82"/>
      <c r="AA17" s="82"/>
      <c r="AB17" s="82"/>
      <c r="AC17" s="82"/>
      <c r="AD17" s="82"/>
      <c r="AE17" s="82"/>
    </row>
    <row r="18" spans="1:31" ht="18" customHeight="1">
      <c r="A18" s="302" t="s">
        <v>1124</v>
      </c>
      <c r="B18" s="301">
        <v>161933.00861000002</v>
      </c>
      <c r="C18" s="301">
        <v>96543.397779999999</v>
      </c>
      <c r="D18" s="301">
        <v>301880.71775000001</v>
      </c>
      <c r="E18" s="301">
        <v>104641.29122</v>
      </c>
      <c r="F18" s="301">
        <v>244432.37624000001</v>
      </c>
      <c r="G18" s="301">
        <v>49753.134364200007</v>
      </c>
      <c r="H18" s="301">
        <v>61479.099840000003</v>
      </c>
      <c r="I18" s="301">
        <v>423844.27788999997</v>
      </c>
      <c r="J18" s="301">
        <v>400.38099999999997</v>
      </c>
      <c r="K18" s="301">
        <v>0</v>
      </c>
      <c r="L18" s="301">
        <v>390709.22813</v>
      </c>
      <c r="M18" s="301">
        <v>400666.91795999999</v>
      </c>
      <c r="N18" s="301">
        <f t="shared" si="0"/>
        <v>2236283.8307841998</v>
      </c>
      <c r="O18" s="300">
        <f t="shared" si="1"/>
        <v>4.3107006488396583E-2</v>
      </c>
      <c r="P18" s="671"/>
      <c r="Q18" s="220"/>
      <c r="R18" s="220"/>
      <c r="S18" s="220"/>
      <c r="T18" s="220"/>
      <c r="U18" s="220"/>
      <c r="V18" s="82"/>
      <c r="W18" s="82"/>
      <c r="X18" s="82"/>
      <c r="Y18" s="82"/>
      <c r="Z18" s="82"/>
      <c r="AA18" s="82"/>
      <c r="AB18" s="82"/>
      <c r="AC18" s="82"/>
      <c r="AD18" s="82"/>
      <c r="AE18" s="82"/>
    </row>
    <row r="19" spans="1:31" ht="18" customHeight="1">
      <c r="A19" s="302" t="s">
        <v>1125</v>
      </c>
      <c r="B19" s="301">
        <v>146960.31873</v>
      </c>
      <c r="C19" s="301">
        <v>288298.35694999999</v>
      </c>
      <c r="D19" s="301">
        <v>500226.45860000001</v>
      </c>
      <c r="E19" s="301">
        <v>80410.549889999995</v>
      </c>
      <c r="F19" s="301">
        <v>286019.63325000001</v>
      </c>
      <c r="G19" s="301">
        <v>60625.808490099997</v>
      </c>
      <c r="H19" s="301">
        <v>107736.46701000001</v>
      </c>
      <c r="I19" s="301">
        <v>1372033.0776800001</v>
      </c>
      <c r="J19" s="301">
        <v>1068.1410000000001</v>
      </c>
      <c r="K19" s="301">
        <v>0</v>
      </c>
      <c r="L19" s="301">
        <v>598307.11839999992</v>
      </c>
      <c r="M19" s="301">
        <v>598671.15437999996</v>
      </c>
      <c r="N19" s="301">
        <f t="shared" si="0"/>
        <v>4040357.0843801005</v>
      </c>
      <c r="O19" s="300">
        <f t="shared" si="1"/>
        <v>7.7882644704691417E-2</v>
      </c>
      <c r="P19" s="671"/>
      <c r="Q19" s="220"/>
      <c r="R19" s="220"/>
      <c r="S19" s="220"/>
      <c r="T19" s="220"/>
      <c r="U19" s="220"/>
      <c r="V19" s="82"/>
      <c r="W19" s="82"/>
      <c r="X19" s="82"/>
      <c r="Y19" s="82"/>
      <c r="Z19" s="82"/>
      <c r="AA19" s="82"/>
      <c r="AB19" s="82"/>
      <c r="AC19" s="82"/>
      <c r="AD19" s="82"/>
      <c r="AE19" s="82"/>
    </row>
    <row r="20" spans="1:31" ht="18" customHeight="1">
      <c r="A20" s="302" t="s">
        <v>1126</v>
      </c>
      <c r="B20" s="301">
        <v>126742.30062000001</v>
      </c>
      <c r="C20" s="301">
        <v>602003.54146000009</v>
      </c>
      <c r="D20" s="301">
        <v>420246.56851000001</v>
      </c>
      <c r="E20" s="301">
        <v>109727.91323999999</v>
      </c>
      <c r="F20" s="301">
        <v>435999.61326999997</v>
      </c>
      <c r="G20" s="301">
        <v>111062.7622533</v>
      </c>
      <c r="H20" s="301">
        <v>47121.371229999997</v>
      </c>
      <c r="I20" s="301">
        <v>1411876.4906400002</v>
      </c>
      <c r="J20" s="301">
        <v>908.89700000000005</v>
      </c>
      <c r="K20" s="301">
        <v>0</v>
      </c>
      <c r="L20" s="301">
        <v>397238.93868999998</v>
      </c>
      <c r="M20" s="301">
        <v>976459.64452999993</v>
      </c>
      <c r="N20" s="301">
        <f t="shared" si="0"/>
        <v>4639388.0414433004</v>
      </c>
      <c r="O20" s="300">
        <f t="shared" si="1"/>
        <v>8.9429672410838448E-2</v>
      </c>
      <c r="P20" s="671"/>
      <c r="Q20" s="220"/>
      <c r="R20" s="220"/>
      <c r="S20" s="220"/>
      <c r="T20" s="220"/>
      <c r="U20" s="220"/>
      <c r="V20" s="82"/>
      <c r="W20" s="82"/>
      <c r="X20" s="82"/>
      <c r="Y20" s="82"/>
      <c r="Z20" s="82"/>
      <c r="AA20" s="82"/>
      <c r="AB20" s="82"/>
      <c r="AC20" s="82"/>
      <c r="AD20" s="82"/>
      <c r="AE20" s="82"/>
    </row>
    <row r="21" spans="1:31" ht="18" customHeight="1">
      <c r="A21" s="302" t="s">
        <v>1127</v>
      </c>
      <c r="B21" s="301">
        <v>6491.2615500000002</v>
      </c>
      <c r="C21" s="301">
        <v>51442.883280000002</v>
      </c>
      <c r="D21" s="301">
        <v>25868.090690000001</v>
      </c>
      <c r="E21" s="301">
        <v>8133.9777199999999</v>
      </c>
      <c r="F21" s="301">
        <v>42445.719429999997</v>
      </c>
      <c r="G21" s="301">
        <v>14100.117923599999</v>
      </c>
      <c r="H21" s="301">
        <v>4920.4515300000003</v>
      </c>
      <c r="I21" s="301">
        <v>111335.69136</v>
      </c>
      <c r="J21" s="301">
        <v>30.292000000000002</v>
      </c>
      <c r="K21" s="301">
        <v>0</v>
      </c>
      <c r="L21" s="301">
        <v>4795.7924400000002</v>
      </c>
      <c r="M21" s="301">
        <v>164873.52909999999</v>
      </c>
      <c r="N21" s="301">
        <f t="shared" si="0"/>
        <v>434437.80702359998</v>
      </c>
      <c r="O21" s="300">
        <f t="shared" si="1"/>
        <v>8.3743007521563054E-3</v>
      </c>
      <c r="P21" s="671"/>
      <c r="Q21" s="220"/>
      <c r="R21" s="220"/>
      <c r="S21" s="220"/>
      <c r="T21" s="220"/>
      <c r="U21" s="220"/>
      <c r="V21" s="82"/>
      <c r="W21" s="82"/>
      <c r="X21" s="82"/>
      <c r="Y21" s="82"/>
      <c r="Z21" s="82"/>
      <c r="AA21" s="82"/>
      <c r="AB21" s="82"/>
      <c r="AC21" s="82"/>
      <c r="AD21" s="82"/>
      <c r="AE21" s="82"/>
    </row>
    <row r="22" spans="1:31" ht="18" customHeight="1">
      <c r="A22" s="302" t="s">
        <v>1128</v>
      </c>
      <c r="B22" s="301">
        <v>1422.6222299999999</v>
      </c>
      <c r="C22" s="301">
        <v>10072.05335</v>
      </c>
      <c r="D22" s="301">
        <v>8091.5548099999996</v>
      </c>
      <c r="E22" s="301">
        <v>2253.8434200000002</v>
      </c>
      <c r="F22" s="301">
        <v>19357.375179999999</v>
      </c>
      <c r="G22" s="301">
        <v>10677.0547076</v>
      </c>
      <c r="H22" s="301">
        <v>175300.27886000002</v>
      </c>
      <c r="I22" s="301">
        <v>44049.893779999999</v>
      </c>
      <c r="J22" s="301">
        <v>11.097</v>
      </c>
      <c r="K22" s="301">
        <v>2.8333000000000004</v>
      </c>
      <c r="L22" s="301">
        <v>1197.05699</v>
      </c>
      <c r="M22" s="301">
        <v>87205.636889999994</v>
      </c>
      <c r="N22" s="301">
        <f t="shared" si="0"/>
        <v>359641.30051760003</v>
      </c>
      <c r="O22" s="300">
        <f t="shared" si="1"/>
        <v>6.9325099352308501E-3</v>
      </c>
      <c r="P22" s="671"/>
      <c r="Q22" s="220"/>
      <c r="R22" s="220"/>
      <c r="S22" s="220"/>
      <c r="T22" s="220"/>
      <c r="U22" s="220"/>
      <c r="V22" s="82"/>
      <c r="W22" s="82"/>
      <c r="X22" s="82"/>
      <c r="Y22" s="82"/>
      <c r="Z22" s="82"/>
      <c r="AA22" s="82"/>
      <c r="AB22" s="82"/>
      <c r="AC22" s="82"/>
      <c r="AD22" s="82"/>
      <c r="AE22" s="82"/>
    </row>
    <row r="23" spans="1:31" ht="51.75" customHeight="1">
      <c r="A23" s="672" t="s">
        <v>65</v>
      </c>
      <c r="B23" s="673">
        <f>SUM(B9:B22)</f>
        <v>7987321.411820001</v>
      </c>
      <c r="C23" s="673">
        <f t="shared" ref="C23:N23" si="2">SUM(C9:C22)</f>
        <v>4133104.3360299999</v>
      </c>
      <c r="D23" s="673">
        <f t="shared" si="2"/>
        <v>9650415.3183200005</v>
      </c>
      <c r="E23" s="673">
        <f t="shared" si="2"/>
        <v>6672738.6196400002</v>
      </c>
      <c r="F23" s="673">
        <f t="shared" si="2"/>
        <v>6525739.4006699985</v>
      </c>
      <c r="G23" s="673">
        <f t="shared" si="2"/>
        <v>2980365.6465370995</v>
      </c>
      <c r="H23" s="673">
        <f t="shared" si="2"/>
        <v>3301223.8119800002</v>
      </c>
      <c r="I23" s="673">
        <f t="shared" si="2"/>
        <v>3708846.2766400008</v>
      </c>
      <c r="J23" s="673">
        <f t="shared" si="2"/>
        <v>165881.76699999993</v>
      </c>
      <c r="K23" s="673">
        <f t="shared" si="2"/>
        <v>108884.87158000001</v>
      </c>
      <c r="L23" s="673">
        <f t="shared" si="2"/>
        <v>3005739.5464699999</v>
      </c>
      <c r="M23" s="673">
        <f t="shared" si="2"/>
        <v>3637241.3521500002</v>
      </c>
      <c r="N23" s="673">
        <f t="shared" si="2"/>
        <v>51877502.358837098</v>
      </c>
      <c r="O23" s="674">
        <f t="shared" si="1"/>
        <v>1</v>
      </c>
      <c r="P23" s="671"/>
      <c r="Q23" s="220"/>
      <c r="R23" s="220"/>
      <c r="S23" s="220"/>
      <c r="T23" s="220"/>
      <c r="U23" s="220"/>
      <c r="V23" s="82"/>
      <c r="W23" s="82"/>
      <c r="X23" s="82"/>
      <c r="Y23" s="82"/>
      <c r="Z23" s="82"/>
      <c r="AA23" s="82"/>
      <c r="AB23" s="82"/>
      <c r="AC23" s="82"/>
      <c r="AD23" s="82"/>
      <c r="AE23" s="82"/>
    </row>
    <row r="24" spans="1:31" ht="34.5" customHeight="1">
      <c r="A24" s="291" t="s">
        <v>880</v>
      </c>
      <c r="B24" s="300">
        <f t="shared" ref="B24:N24" si="3">+B23/$N$23</f>
        <v>0.15396503394808089</v>
      </c>
      <c r="C24" s="300">
        <f t="shared" si="3"/>
        <v>7.9670457290740099E-2</v>
      </c>
      <c r="D24" s="300">
        <f t="shared" si="3"/>
        <v>0.18602312909299296</v>
      </c>
      <c r="E24" s="300">
        <f t="shared" si="3"/>
        <v>0.12862490128157317</v>
      </c>
      <c r="F24" s="300">
        <f t="shared" si="3"/>
        <v>0.12579131808488789</v>
      </c>
      <c r="G24" s="300">
        <f t="shared" si="3"/>
        <v>5.7450060450518349E-2</v>
      </c>
      <c r="H24" s="300">
        <f t="shared" si="3"/>
        <v>6.3634979747972609E-2</v>
      </c>
      <c r="I24" s="300">
        <f t="shared" si="3"/>
        <v>7.1492383171916821E-2</v>
      </c>
      <c r="J24" s="300">
        <f t="shared" si="3"/>
        <v>3.197566564646741E-3</v>
      </c>
      <c r="K24" s="300">
        <f t="shared" si="3"/>
        <v>2.0988842297542097E-3</v>
      </c>
      <c r="L24" s="300">
        <f t="shared" si="3"/>
        <v>5.7939172277016643E-2</v>
      </c>
      <c r="M24" s="300">
        <f t="shared" si="3"/>
        <v>7.0112113859899669E-2</v>
      </c>
      <c r="N24" s="300">
        <f t="shared" si="3"/>
        <v>1</v>
      </c>
      <c r="O24" s="300"/>
      <c r="P24" s="671"/>
      <c r="Q24" s="220"/>
      <c r="R24" s="220"/>
      <c r="S24" s="220"/>
      <c r="T24" s="220"/>
      <c r="U24" s="220"/>
      <c r="V24" s="82"/>
      <c r="W24" s="82"/>
      <c r="X24" s="82"/>
      <c r="Y24" s="82"/>
      <c r="Z24" s="82"/>
      <c r="AA24" s="82"/>
      <c r="AB24" s="82"/>
      <c r="AC24" s="82"/>
      <c r="AD24" s="82"/>
      <c r="AE24" s="82"/>
    </row>
    <row r="25" spans="1:31" ht="114.75" customHeight="1">
      <c r="A25" s="667" t="s">
        <v>1584</v>
      </c>
      <c r="B25" s="668" t="s">
        <v>359</v>
      </c>
      <c r="C25" s="668" t="s">
        <v>360</v>
      </c>
      <c r="D25" s="668" t="s">
        <v>1043</v>
      </c>
      <c r="E25" s="668" t="s">
        <v>1044</v>
      </c>
      <c r="F25" s="668" t="s">
        <v>1045</v>
      </c>
      <c r="G25" s="668" t="s">
        <v>364</v>
      </c>
      <c r="H25" s="668" t="s">
        <v>365</v>
      </c>
      <c r="I25" s="668" t="s">
        <v>366</v>
      </c>
      <c r="J25" s="668" t="s">
        <v>367</v>
      </c>
      <c r="K25" s="668" t="s">
        <v>368</v>
      </c>
      <c r="L25" s="668" t="s">
        <v>369</v>
      </c>
      <c r="M25" s="668" t="s">
        <v>370</v>
      </c>
      <c r="N25" s="669" t="s">
        <v>371</v>
      </c>
      <c r="O25" s="670" t="s">
        <v>842</v>
      </c>
      <c r="P25" s="671"/>
      <c r="Q25" s="220"/>
      <c r="R25" s="220"/>
      <c r="S25" s="220"/>
      <c r="T25" s="220"/>
      <c r="U25" s="220"/>
      <c r="V25" s="82"/>
      <c r="W25" s="82"/>
      <c r="X25" s="82"/>
      <c r="Y25" s="82"/>
      <c r="Z25" s="82"/>
      <c r="AA25" s="82"/>
      <c r="AB25" s="82"/>
      <c r="AC25" s="82"/>
      <c r="AD25" s="82"/>
      <c r="AE25" s="82"/>
    </row>
    <row r="26" spans="1:31" ht="28.5" customHeight="1">
      <c r="A26" s="302" t="s">
        <v>1115</v>
      </c>
      <c r="B26" s="301">
        <v>83</v>
      </c>
      <c r="C26" s="301">
        <v>43</v>
      </c>
      <c r="D26" s="301">
        <v>83</v>
      </c>
      <c r="E26" s="301">
        <v>95</v>
      </c>
      <c r="F26" s="301">
        <v>60</v>
      </c>
      <c r="G26" s="301">
        <v>43</v>
      </c>
      <c r="H26" s="301">
        <v>23</v>
      </c>
      <c r="I26" s="301">
        <v>0</v>
      </c>
      <c r="J26" s="301">
        <v>3</v>
      </c>
      <c r="K26" s="301">
        <v>3</v>
      </c>
      <c r="L26" s="301">
        <v>0</v>
      </c>
      <c r="M26" s="301">
        <v>2</v>
      </c>
      <c r="N26" s="301">
        <f>SUM(B26:M26)</f>
        <v>438</v>
      </c>
      <c r="O26" s="300">
        <f>+N26/$N$40</f>
        <v>7.2445789708728225E-4</v>
      </c>
      <c r="P26" s="671"/>
      <c r="Q26" s="220"/>
      <c r="R26" s="220"/>
      <c r="S26" s="220"/>
      <c r="T26" s="220"/>
      <c r="U26" s="220"/>
      <c r="V26" s="82"/>
      <c r="W26" s="82"/>
      <c r="X26" s="82"/>
      <c r="Y26" s="82"/>
      <c r="Z26" s="82"/>
      <c r="AA26" s="82"/>
      <c r="AB26" s="82"/>
      <c r="AC26" s="82"/>
      <c r="AD26" s="82"/>
      <c r="AE26" s="82"/>
    </row>
    <row r="27" spans="1:31" ht="17.25" customHeight="1">
      <c r="A27" s="302" t="s">
        <v>1116</v>
      </c>
      <c r="B27" s="301">
        <v>84</v>
      </c>
      <c r="C27" s="301">
        <v>22</v>
      </c>
      <c r="D27" s="301">
        <v>76</v>
      </c>
      <c r="E27" s="301">
        <v>66</v>
      </c>
      <c r="F27" s="301">
        <v>40</v>
      </c>
      <c r="G27" s="301">
        <v>34</v>
      </c>
      <c r="H27" s="301">
        <v>26</v>
      </c>
      <c r="I27" s="301">
        <v>0</v>
      </c>
      <c r="J27" s="301">
        <v>5</v>
      </c>
      <c r="K27" s="301">
        <v>1</v>
      </c>
      <c r="L27" s="301">
        <v>2</v>
      </c>
      <c r="M27" s="301">
        <v>5</v>
      </c>
      <c r="N27" s="301">
        <f t="shared" ref="N27:N40" si="4">SUM(B27:M27)</f>
        <v>361</v>
      </c>
      <c r="O27" s="300">
        <f t="shared" ref="O27:O40" si="5">+N27/$N$40</f>
        <v>5.9709886038472354E-4</v>
      </c>
      <c r="P27" s="671"/>
      <c r="Q27" s="220"/>
      <c r="R27" s="220"/>
      <c r="S27" s="220"/>
      <c r="T27" s="220"/>
      <c r="U27" s="220"/>
      <c r="V27" s="82"/>
      <c r="W27" s="82"/>
      <c r="X27" s="82"/>
      <c r="Y27" s="82"/>
      <c r="Z27" s="82"/>
      <c r="AA27" s="82"/>
      <c r="AB27" s="82"/>
      <c r="AC27" s="82"/>
      <c r="AD27" s="82"/>
      <c r="AE27" s="82"/>
    </row>
    <row r="28" spans="1:31" ht="17.25" customHeight="1">
      <c r="A28" s="302" t="s">
        <v>1117</v>
      </c>
      <c r="B28" s="301">
        <v>124</v>
      </c>
      <c r="C28" s="301">
        <v>50</v>
      </c>
      <c r="D28" s="301">
        <v>115</v>
      </c>
      <c r="E28" s="301">
        <v>106</v>
      </c>
      <c r="F28" s="301">
        <v>53</v>
      </c>
      <c r="G28" s="301">
        <v>73</v>
      </c>
      <c r="H28" s="301">
        <v>57</v>
      </c>
      <c r="I28" s="301">
        <v>0</v>
      </c>
      <c r="J28" s="301">
        <v>8</v>
      </c>
      <c r="K28" s="301">
        <v>2</v>
      </c>
      <c r="L28" s="301">
        <v>9</v>
      </c>
      <c r="M28" s="301">
        <v>17</v>
      </c>
      <c r="N28" s="301">
        <f t="shared" si="4"/>
        <v>614</v>
      </c>
      <c r="O28" s="300">
        <f t="shared" si="5"/>
        <v>1.015564266693131E-3</v>
      </c>
      <c r="P28" s="671"/>
      <c r="Q28" s="220"/>
      <c r="R28" s="220"/>
      <c r="S28" s="220"/>
      <c r="T28" s="220"/>
      <c r="U28" s="220"/>
      <c r="V28" s="82"/>
      <c r="W28" s="82"/>
      <c r="X28" s="82"/>
      <c r="Y28" s="82"/>
      <c r="Z28" s="82"/>
      <c r="AA28" s="82"/>
      <c r="AB28" s="82"/>
      <c r="AC28" s="82"/>
      <c r="AD28" s="82"/>
      <c r="AE28" s="82"/>
    </row>
    <row r="29" spans="1:31" ht="17.25" customHeight="1">
      <c r="A29" s="302" t="s">
        <v>1118</v>
      </c>
      <c r="B29" s="301">
        <v>410</v>
      </c>
      <c r="C29" s="301">
        <v>161</v>
      </c>
      <c r="D29" s="301">
        <v>411</v>
      </c>
      <c r="E29" s="301">
        <v>252</v>
      </c>
      <c r="F29" s="301">
        <v>241</v>
      </c>
      <c r="G29" s="301">
        <v>223</v>
      </c>
      <c r="H29" s="301">
        <v>163</v>
      </c>
      <c r="I29" s="301">
        <v>1</v>
      </c>
      <c r="J29" s="301">
        <v>7</v>
      </c>
      <c r="K29" s="301">
        <v>1</v>
      </c>
      <c r="L29" s="301">
        <v>69</v>
      </c>
      <c r="M29" s="301">
        <v>107</v>
      </c>
      <c r="N29" s="301">
        <f t="shared" si="4"/>
        <v>2046</v>
      </c>
      <c r="O29" s="300">
        <f t="shared" si="5"/>
        <v>3.3841115466679899E-3</v>
      </c>
      <c r="P29" s="671"/>
      <c r="Q29" s="220"/>
      <c r="R29" s="220"/>
      <c r="S29" s="220"/>
      <c r="T29" s="220"/>
      <c r="U29" s="220"/>
      <c r="V29" s="82"/>
      <c r="W29" s="82"/>
      <c r="X29" s="82"/>
      <c r="Y29" s="82"/>
      <c r="Z29" s="82"/>
      <c r="AA29" s="82"/>
      <c r="AB29" s="82"/>
      <c r="AC29" s="82"/>
      <c r="AD29" s="82"/>
      <c r="AE29" s="82"/>
    </row>
    <row r="30" spans="1:31" ht="17.25" customHeight="1">
      <c r="A30" s="302" t="s">
        <v>1119</v>
      </c>
      <c r="B30" s="301">
        <v>684</v>
      </c>
      <c r="C30" s="301">
        <v>303</v>
      </c>
      <c r="D30" s="301">
        <v>974</v>
      </c>
      <c r="E30" s="301">
        <v>415</v>
      </c>
      <c r="F30" s="301">
        <v>570</v>
      </c>
      <c r="G30" s="301">
        <v>352</v>
      </c>
      <c r="H30" s="301">
        <v>370</v>
      </c>
      <c r="I30" s="301">
        <v>9</v>
      </c>
      <c r="J30" s="301">
        <v>5</v>
      </c>
      <c r="K30" s="301">
        <v>0</v>
      </c>
      <c r="L30" s="301">
        <v>224</v>
      </c>
      <c r="M30" s="301">
        <v>212</v>
      </c>
      <c r="N30" s="301">
        <f t="shared" si="4"/>
        <v>4118</v>
      </c>
      <c r="O30" s="300">
        <f t="shared" si="5"/>
        <v>6.8112274433913891E-3</v>
      </c>
      <c r="P30" s="671"/>
      <c r="Q30" s="220"/>
      <c r="R30" s="220"/>
      <c r="S30" s="220"/>
      <c r="T30" s="220"/>
      <c r="U30" s="220"/>
      <c r="V30" s="82"/>
      <c r="W30" s="82"/>
      <c r="X30" s="82"/>
      <c r="Y30" s="82"/>
      <c r="Z30" s="82"/>
      <c r="AA30" s="82"/>
      <c r="AB30" s="82"/>
      <c r="AC30" s="82"/>
      <c r="AD30" s="82"/>
      <c r="AE30" s="82"/>
    </row>
    <row r="31" spans="1:31" ht="17.25" customHeight="1">
      <c r="A31" s="302" t="s">
        <v>1120</v>
      </c>
      <c r="B31" s="301">
        <v>1482</v>
      </c>
      <c r="C31" s="301">
        <v>574</v>
      </c>
      <c r="D31" s="301">
        <v>2309</v>
      </c>
      <c r="E31" s="301">
        <v>806</v>
      </c>
      <c r="F31" s="301">
        <v>1232</v>
      </c>
      <c r="G31" s="301">
        <v>700</v>
      </c>
      <c r="H31" s="301">
        <v>939</v>
      </c>
      <c r="I31" s="301">
        <v>100</v>
      </c>
      <c r="J31" s="301">
        <v>10</v>
      </c>
      <c r="K31" s="301">
        <v>2</v>
      </c>
      <c r="L31" s="301">
        <v>731</v>
      </c>
      <c r="M31" s="301">
        <v>506</v>
      </c>
      <c r="N31" s="301">
        <f t="shared" si="4"/>
        <v>9391</v>
      </c>
      <c r="O31" s="300">
        <f t="shared" si="5"/>
        <v>1.5532840437321159E-2</v>
      </c>
      <c r="P31" s="671"/>
      <c r="Q31" s="220"/>
      <c r="R31" s="220"/>
      <c r="S31" s="220"/>
      <c r="T31" s="220"/>
      <c r="U31" s="220"/>
      <c r="V31" s="82"/>
      <c r="W31" s="82"/>
      <c r="X31" s="82"/>
      <c r="Y31" s="82"/>
      <c r="Z31" s="82"/>
      <c r="AA31" s="82"/>
      <c r="AB31" s="82"/>
      <c r="AC31" s="82"/>
      <c r="AD31" s="82"/>
      <c r="AE31" s="82"/>
    </row>
    <row r="32" spans="1:31" ht="17.25" customHeight="1">
      <c r="A32" s="302" t="s">
        <v>1121</v>
      </c>
      <c r="B32" s="301">
        <v>1704</v>
      </c>
      <c r="C32" s="301">
        <v>1115</v>
      </c>
      <c r="D32" s="301">
        <v>3167</v>
      </c>
      <c r="E32" s="301">
        <v>855</v>
      </c>
      <c r="F32" s="301">
        <v>1219</v>
      </c>
      <c r="G32" s="301">
        <v>673</v>
      </c>
      <c r="H32" s="301">
        <v>1068</v>
      </c>
      <c r="I32" s="301">
        <v>179</v>
      </c>
      <c r="J32" s="301">
        <v>9</v>
      </c>
      <c r="K32" s="301">
        <v>1</v>
      </c>
      <c r="L32" s="301">
        <v>1609</v>
      </c>
      <c r="M32" s="301">
        <v>948</v>
      </c>
      <c r="N32" s="301">
        <f t="shared" si="4"/>
        <v>12547</v>
      </c>
      <c r="O32" s="300">
        <f t="shared" si="5"/>
        <v>2.0752906928662399E-2</v>
      </c>
      <c r="P32" s="671"/>
      <c r="Q32" s="220"/>
      <c r="R32" s="220"/>
      <c r="S32" s="220"/>
      <c r="T32" s="220"/>
      <c r="U32" s="220"/>
      <c r="V32" s="82"/>
      <c r="W32" s="82"/>
      <c r="X32" s="82"/>
      <c r="Y32" s="82"/>
      <c r="Z32" s="82"/>
      <c r="AA32" s="82"/>
      <c r="AB32" s="82"/>
      <c r="AC32" s="82"/>
      <c r="AD32" s="82"/>
      <c r="AE32" s="82"/>
    </row>
    <row r="33" spans="1:37" ht="17.25" customHeight="1">
      <c r="A33" s="302" t="s">
        <v>1122</v>
      </c>
      <c r="B33" s="301">
        <v>1586</v>
      </c>
      <c r="C33" s="301">
        <v>808</v>
      </c>
      <c r="D33" s="301">
        <v>2575</v>
      </c>
      <c r="E33" s="301">
        <v>814</v>
      </c>
      <c r="F33" s="301">
        <v>1206</v>
      </c>
      <c r="G33" s="301">
        <v>603</v>
      </c>
      <c r="H33" s="301">
        <v>933</v>
      </c>
      <c r="I33" s="301">
        <v>280</v>
      </c>
      <c r="J33" s="301">
        <v>8</v>
      </c>
      <c r="K33" s="301">
        <v>0</v>
      </c>
      <c r="L33" s="301">
        <v>3015</v>
      </c>
      <c r="M33" s="301">
        <v>1283</v>
      </c>
      <c r="N33" s="301">
        <f t="shared" si="4"/>
        <v>13111</v>
      </c>
      <c r="O33" s="300">
        <f t="shared" si="5"/>
        <v>2.1685770522172052E-2</v>
      </c>
      <c r="P33" s="671"/>
      <c r="Q33" s="220"/>
      <c r="R33" s="220"/>
      <c r="S33" s="220"/>
      <c r="T33" s="220"/>
      <c r="U33" s="220"/>
      <c r="V33" s="82"/>
      <c r="W33" s="82"/>
      <c r="X33" s="82"/>
      <c r="Y33" s="82"/>
      <c r="Z33" s="82"/>
      <c r="AA33" s="82"/>
      <c r="AB33" s="82"/>
      <c r="AC33" s="82"/>
      <c r="AD33" s="82"/>
      <c r="AE33" s="82"/>
    </row>
    <row r="34" spans="1:37" ht="17.25" customHeight="1">
      <c r="A34" s="302" t="s">
        <v>1123</v>
      </c>
      <c r="B34" s="301">
        <v>964</v>
      </c>
      <c r="C34" s="301">
        <v>508</v>
      </c>
      <c r="D34" s="301">
        <v>1749</v>
      </c>
      <c r="E34" s="301">
        <v>620</v>
      </c>
      <c r="F34" s="301">
        <v>1560</v>
      </c>
      <c r="G34" s="301">
        <v>394</v>
      </c>
      <c r="H34" s="301">
        <v>686</v>
      </c>
      <c r="I34" s="301">
        <v>1590</v>
      </c>
      <c r="J34" s="301">
        <v>5</v>
      </c>
      <c r="K34" s="301">
        <v>0</v>
      </c>
      <c r="L34" s="301">
        <v>2233</v>
      </c>
      <c r="M34" s="301">
        <v>1865</v>
      </c>
      <c r="N34" s="301">
        <f t="shared" si="4"/>
        <v>12174</v>
      </c>
      <c r="O34" s="300">
        <f t="shared" si="5"/>
        <v>2.013595990671364E-2</v>
      </c>
      <c r="P34" s="671"/>
      <c r="Q34" s="220"/>
      <c r="R34" s="220"/>
      <c r="S34" s="220"/>
      <c r="T34" s="220"/>
      <c r="U34" s="220"/>
      <c r="V34" s="82"/>
      <c r="W34" s="82"/>
      <c r="X34" s="82"/>
      <c r="Y34" s="82"/>
      <c r="Z34" s="82"/>
      <c r="AA34" s="82"/>
      <c r="AB34" s="82"/>
      <c r="AC34" s="82"/>
      <c r="AD34" s="82"/>
      <c r="AE34" s="82"/>
    </row>
    <row r="35" spans="1:37" ht="17.25" customHeight="1">
      <c r="A35" s="302" t="s">
        <v>1124</v>
      </c>
      <c r="B35" s="301">
        <v>1915</v>
      </c>
      <c r="C35" s="301">
        <v>1196</v>
      </c>
      <c r="D35" s="301">
        <v>2686</v>
      </c>
      <c r="E35" s="301">
        <v>1292</v>
      </c>
      <c r="F35" s="301">
        <v>2401</v>
      </c>
      <c r="G35" s="301">
        <v>417</v>
      </c>
      <c r="H35" s="301">
        <v>713</v>
      </c>
      <c r="I35" s="301">
        <v>5111</v>
      </c>
      <c r="J35" s="301">
        <v>5</v>
      </c>
      <c r="K35" s="301">
        <v>0</v>
      </c>
      <c r="L35" s="301">
        <v>5951</v>
      </c>
      <c r="M35" s="301">
        <v>4706</v>
      </c>
      <c r="N35" s="301">
        <f t="shared" si="4"/>
        <v>26393</v>
      </c>
      <c r="O35" s="300">
        <f t="shared" si="5"/>
        <v>4.36543773466316E-2</v>
      </c>
      <c r="P35" s="671"/>
      <c r="Q35" s="220"/>
      <c r="R35" s="220"/>
      <c r="S35" s="220"/>
      <c r="T35" s="220"/>
      <c r="U35" s="220"/>
      <c r="V35" s="82"/>
      <c r="W35" s="82"/>
      <c r="X35" s="82"/>
      <c r="Y35" s="82"/>
      <c r="Z35" s="82"/>
      <c r="AA35" s="82"/>
      <c r="AB35" s="82"/>
      <c r="AC35" s="82"/>
      <c r="AD35" s="82"/>
      <c r="AE35" s="82"/>
    </row>
    <row r="36" spans="1:37" ht="17.25" customHeight="1">
      <c r="A36" s="302" t="s">
        <v>1125</v>
      </c>
      <c r="B36" s="301">
        <v>3007</v>
      </c>
      <c r="C36" s="301">
        <v>6263</v>
      </c>
      <c r="D36" s="301">
        <v>8283</v>
      </c>
      <c r="E36" s="301">
        <v>1721</v>
      </c>
      <c r="F36" s="301">
        <v>5113</v>
      </c>
      <c r="G36" s="301">
        <v>1101</v>
      </c>
      <c r="H36" s="301">
        <v>2007</v>
      </c>
      <c r="I36" s="301">
        <v>29589</v>
      </c>
      <c r="J36" s="301">
        <v>23</v>
      </c>
      <c r="K36" s="301">
        <v>0</v>
      </c>
      <c r="L36" s="301">
        <v>16148</v>
      </c>
      <c r="M36" s="301">
        <v>12510</v>
      </c>
      <c r="N36" s="301">
        <f t="shared" si="4"/>
        <v>85765</v>
      </c>
      <c r="O36" s="300">
        <f t="shared" si="5"/>
        <v>0.14185646471162275</v>
      </c>
      <c r="P36" s="671"/>
      <c r="Q36" s="220"/>
      <c r="R36" s="220"/>
      <c r="S36" s="220"/>
      <c r="T36" s="220"/>
      <c r="U36" s="220"/>
      <c r="V36" s="82"/>
      <c r="W36" s="82"/>
      <c r="X36" s="82"/>
      <c r="Y36" s="82"/>
      <c r="Z36" s="82"/>
      <c r="AA36" s="82"/>
      <c r="AB36" s="82"/>
      <c r="AC36" s="82"/>
      <c r="AD36" s="82"/>
      <c r="AE36" s="82"/>
    </row>
    <row r="37" spans="1:37" ht="17.25" customHeight="1">
      <c r="A37" s="302" t="s">
        <v>1126</v>
      </c>
      <c r="B37" s="301">
        <v>7057</v>
      </c>
      <c r="C37" s="301">
        <v>39786</v>
      </c>
      <c r="D37" s="301">
        <v>17049</v>
      </c>
      <c r="E37" s="301">
        <v>6632</v>
      </c>
      <c r="F37" s="301">
        <v>20864</v>
      </c>
      <c r="G37" s="301">
        <v>5028</v>
      </c>
      <c r="H37" s="301">
        <v>1961</v>
      </c>
      <c r="I37" s="301">
        <v>79286</v>
      </c>
      <c r="J37" s="301">
        <v>48</v>
      </c>
      <c r="K37" s="301">
        <v>0</v>
      </c>
      <c r="L37" s="301">
        <v>31468</v>
      </c>
      <c r="M37" s="301">
        <v>62129</v>
      </c>
      <c r="N37" s="301">
        <f t="shared" si="4"/>
        <v>271308</v>
      </c>
      <c r="O37" s="300">
        <f t="shared" si="5"/>
        <v>0.44874708480127029</v>
      </c>
      <c r="P37" s="671"/>
      <c r="Q37" s="220"/>
      <c r="R37" s="220"/>
      <c r="S37" s="220"/>
      <c r="T37" s="220"/>
      <c r="U37" s="220"/>
      <c r="V37" s="82"/>
      <c r="W37" s="82"/>
      <c r="X37" s="82"/>
      <c r="Y37" s="82"/>
      <c r="Z37" s="82"/>
      <c r="AA37" s="82"/>
      <c r="AB37" s="82"/>
      <c r="AC37" s="82"/>
      <c r="AD37" s="82"/>
      <c r="AE37" s="82"/>
    </row>
    <row r="38" spans="1:37" ht="17.25" customHeight="1">
      <c r="A38" s="302" t="s">
        <v>1127</v>
      </c>
      <c r="B38" s="301">
        <v>1212</v>
      </c>
      <c r="C38" s="301">
        <v>9922</v>
      </c>
      <c r="D38" s="301">
        <v>3267</v>
      </c>
      <c r="E38" s="301">
        <v>1591</v>
      </c>
      <c r="F38" s="301">
        <v>3747</v>
      </c>
      <c r="G38" s="301">
        <v>536</v>
      </c>
      <c r="H38" s="301">
        <v>411</v>
      </c>
      <c r="I38" s="301">
        <v>21857</v>
      </c>
      <c r="J38" s="301">
        <v>5</v>
      </c>
      <c r="K38" s="301">
        <v>0</v>
      </c>
      <c r="L38" s="301">
        <v>1810</v>
      </c>
      <c r="M38" s="301">
        <v>33313</v>
      </c>
      <c r="N38" s="301">
        <f t="shared" si="4"/>
        <v>77671</v>
      </c>
      <c r="O38" s="300">
        <f t="shared" si="5"/>
        <v>0.12846887973668106</v>
      </c>
      <c r="P38" s="671"/>
      <c r="Q38" s="220"/>
      <c r="R38" s="220"/>
      <c r="S38" s="220"/>
      <c r="T38" s="220"/>
      <c r="U38" s="220"/>
      <c r="V38" s="82"/>
      <c r="W38" s="82"/>
      <c r="X38" s="82"/>
      <c r="Y38" s="82"/>
      <c r="Z38" s="82"/>
      <c r="AA38" s="82"/>
      <c r="AB38" s="82"/>
      <c r="AC38" s="82"/>
      <c r="AD38" s="82"/>
      <c r="AE38" s="82"/>
    </row>
    <row r="39" spans="1:37" ht="17.25" customHeight="1">
      <c r="A39" s="302" t="s">
        <v>1128</v>
      </c>
      <c r="B39" s="301">
        <v>1916</v>
      </c>
      <c r="C39" s="301">
        <v>4484</v>
      </c>
      <c r="D39" s="301">
        <v>1966</v>
      </c>
      <c r="E39" s="301">
        <v>2436</v>
      </c>
      <c r="F39" s="301">
        <v>2350</v>
      </c>
      <c r="G39" s="301">
        <v>446</v>
      </c>
      <c r="H39" s="301">
        <v>789</v>
      </c>
      <c r="I39" s="301">
        <v>23801</v>
      </c>
      <c r="J39" s="301">
        <v>8</v>
      </c>
      <c r="K39" s="301">
        <v>1</v>
      </c>
      <c r="L39" s="301">
        <v>848</v>
      </c>
      <c r="M39" s="301">
        <v>49608</v>
      </c>
      <c r="N39" s="301">
        <f t="shared" si="4"/>
        <v>88653</v>
      </c>
      <c r="O39" s="300">
        <f t="shared" si="5"/>
        <v>0.14663325559470053</v>
      </c>
      <c r="P39" s="671"/>
      <c r="Q39" s="220"/>
      <c r="R39" s="220"/>
      <c r="S39" s="220"/>
      <c r="T39" s="220"/>
      <c r="U39" s="220"/>
      <c r="V39" s="82"/>
      <c r="W39" s="82"/>
      <c r="X39" s="82"/>
      <c r="Y39" s="82"/>
      <c r="Z39" s="82"/>
      <c r="AA39" s="82"/>
      <c r="AB39" s="82"/>
      <c r="AC39" s="82"/>
      <c r="AD39" s="82"/>
      <c r="AE39" s="82"/>
    </row>
    <row r="40" spans="1:37" ht="49.5" customHeight="1">
      <c r="A40" s="672" t="s">
        <v>65</v>
      </c>
      <c r="B40" s="673">
        <f>SUM(B26:B39)</f>
        <v>22228</v>
      </c>
      <c r="C40" s="673">
        <f t="shared" ref="C40:M40" si="6">SUM(C26:C39)</f>
        <v>65235</v>
      </c>
      <c r="D40" s="673">
        <f t="shared" si="6"/>
        <v>44710</v>
      </c>
      <c r="E40" s="673">
        <f t="shared" si="6"/>
        <v>17701</v>
      </c>
      <c r="F40" s="673">
        <f t="shared" si="6"/>
        <v>40656</v>
      </c>
      <c r="G40" s="673">
        <f t="shared" si="6"/>
        <v>10623</v>
      </c>
      <c r="H40" s="673">
        <f t="shared" si="6"/>
        <v>10146</v>
      </c>
      <c r="I40" s="673">
        <f t="shared" si="6"/>
        <v>161803</v>
      </c>
      <c r="J40" s="673">
        <f t="shared" si="6"/>
        <v>149</v>
      </c>
      <c r="K40" s="673">
        <f t="shared" si="6"/>
        <v>11</v>
      </c>
      <c r="L40" s="673">
        <f t="shared" si="6"/>
        <v>64117</v>
      </c>
      <c r="M40" s="673">
        <f t="shared" si="6"/>
        <v>167211</v>
      </c>
      <c r="N40" s="673">
        <f t="shared" si="4"/>
        <v>604590</v>
      </c>
      <c r="O40" s="674">
        <f t="shared" si="5"/>
        <v>1</v>
      </c>
      <c r="P40" s="671"/>
      <c r="Q40" s="220"/>
      <c r="R40" s="220"/>
      <c r="S40" s="220"/>
      <c r="T40" s="220"/>
      <c r="U40" s="220"/>
      <c r="V40" s="82"/>
      <c r="W40" s="82"/>
      <c r="X40" s="82"/>
      <c r="Y40" s="82"/>
      <c r="Z40" s="82"/>
      <c r="AA40" s="82"/>
      <c r="AB40" s="82"/>
      <c r="AC40" s="82"/>
      <c r="AD40" s="82"/>
      <c r="AE40" s="82"/>
    </row>
    <row r="41" spans="1:37" ht="36.75" customHeight="1">
      <c r="A41" s="291" t="s">
        <v>880</v>
      </c>
      <c r="B41" s="300">
        <f t="shared" ref="B41:N41" si="7">+B40/$N$40</f>
        <v>3.6765411270447738E-2</v>
      </c>
      <c r="C41" s="300">
        <f t="shared" si="7"/>
        <v>0.10789956830248598</v>
      </c>
      <c r="D41" s="300">
        <f t="shared" si="7"/>
        <v>7.3950941960667566E-2</v>
      </c>
      <c r="E41" s="300">
        <f t="shared" si="7"/>
        <v>2.9277692320415487E-2</v>
      </c>
      <c r="F41" s="300">
        <f t="shared" si="7"/>
        <v>6.7245571378951027E-2</v>
      </c>
      <c r="G41" s="300">
        <f t="shared" si="7"/>
        <v>1.7570585024562099E-2</v>
      </c>
      <c r="H41" s="300">
        <f t="shared" si="7"/>
        <v>1.6781620602391703E-2</v>
      </c>
      <c r="I41" s="300">
        <f t="shared" si="7"/>
        <v>0.26762434046213135</v>
      </c>
      <c r="J41" s="300">
        <f t="shared" si="7"/>
        <v>2.4644800608676957E-4</v>
      </c>
      <c r="K41" s="300">
        <f t="shared" si="7"/>
        <v>1.8194148100365537E-5</v>
      </c>
      <c r="L41" s="300">
        <f t="shared" si="7"/>
        <v>0.10605038125010338</v>
      </c>
      <c r="M41" s="300">
        <f t="shared" si="7"/>
        <v>0.27656924527365651</v>
      </c>
      <c r="N41" s="300">
        <f t="shared" si="7"/>
        <v>1</v>
      </c>
      <c r="O41" s="300"/>
      <c r="P41" s="675"/>
      <c r="Q41" s="74"/>
      <c r="R41" s="74"/>
      <c r="S41" s="74"/>
      <c r="T41" s="74"/>
      <c r="U41" s="74"/>
      <c r="V41" s="73"/>
      <c r="W41" s="73"/>
      <c r="X41" s="73"/>
      <c r="Y41" s="73"/>
      <c r="Z41" s="73"/>
      <c r="AA41" s="73"/>
      <c r="AB41" s="73"/>
      <c r="AC41" s="73"/>
      <c r="AD41" s="73"/>
      <c r="AE41" s="73"/>
      <c r="AF41" s="73"/>
      <c r="AG41" s="73"/>
      <c r="AH41" s="73"/>
      <c r="AI41" s="73"/>
      <c r="AJ41" s="73"/>
      <c r="AK41" s="73"/>
    </row>
    <row r="42" spans="1:37" ht="9" customHeight="1" thickBot="1">
      <c r="A42" s="288"/>
      <c r="B42" s="100"/>
      <c r="C42" s="287"/>
      <c r="D42" s="287"/>
      <c r="E42" s="287"/>
      <c r="F42" s="287"/>
      <c r="G42" s="287"/>
      <c r="H42" s="100"/>
      <c r="I42" s="100"/>
      <c r="J42" s="100"/>
      <c r="K42" s="100"/>
      <c r="L42" s="100"/>
      <c r="M42" s="100"/>
      <c r="N42" s="100"/>
      <c r="O42" s="323"/>
      <c r="P42" s="322"/>
      <c r="Q42" s="70"/>
      <c r="R42" s="70"/>
      <c r="S42" s="70"/>
      <c r="T42" s="70"/>
      <c r="U42" s="70"/>
    </row>
    <row r="43" spans="1:37" ht="15.75" customHeight="1" thickTop="1">
      <c r="A43" s="676" t="s">
        <v>1041</v>
      </c>
      <c r="B43" s="70"/>
      <c r="C43" s="75"/>
      <c r="D43" s="75"/>
      <c r="E43" s="75"/>
      <c r="F43" s="75"/>
      <c r="G43" s="75"/>
      <c r="H43" s="70"/>
      <c r="I43" s="70"/>
      <c r="J43" s="70"/>
      <c r="K43" s="70"/>
      <c r="L43" s="70"/>
      <c r="M43" s="70"/>
      <c r="N43" s="70"/>
      <c r="O43" s="74"/>
      <c r="P43" s="322"/>
      <c r="Q43" s="70"/>
      <c r="R43" s="70"/>
      <c r="S43" s="70"/>
      <c r="T43" s="70"/>
      <c r="U43" s="70"/>
    </row>
    <row r="44" spans="1:37" ht="12" customHeight="1">
      <c r="A44" s="676" t="s">
        <v>1058</v>
      </c>
      <c r="B44" s="70"/>
      <c r="C44" s="75"/>
      <c r="D44" s="75"/>
      <c r="E44" s="75"/>
      <c r="F44" s="75"/>
      <c r="G44" s="75"/>
      <c r="H44" s="70"/>
      <c r="I44" s="70"/>
      <c r="J44" s="70"/>
      <c r="K44" s="70"/>
      <c r="L44" s="70"/>
      <c r="M44" s="70"/>
      <c r="N44" s="70"/>
      <c r="O44" s="74"/>
      <c r="P44" s="322"/>
      <c r="Q44" s="70"/>
      <c r="R44" s="70"/>
      <c r="S44" s="70"/>
      <c r="T44" s="70"/>
      <c r="U44" s="70"/>
    </row>
    <row r="45" spans="1:37" ht="12" customHeight="1">
      <c r="A45" s="676" t="s">
        <v>1048</v>
      </c>
      <c r="B45" s="70"/>
      <c r="C45" s="75"/>
      <c r="D45" s="75"/>
      <c r="E45" s="75"/>
      <c r="F45" s="75"/>
      <c r="G45" s="75"/>
      <c r="H45" s="70"/>
      <c r="I45" s="70"/>
      <c r="J45" s="70"/>
      <c r="K45" s="70"/>
      <c r="L45" s="70"/>
      <c r="M45" s="70"/>
      <c r="N45" s="70"/>
      <c r="O45" s="74"/>
      <c r="P45" s="322"/>
      <c r="Q45" s="70"/>
      <c r="R45" s="70"/>
      <c r="S45" s="70"/>
      <c r="T45" s="70"/>
      <c r="U45" s="70"/>
    </row>
    <row r="46" spans="1:37" ht="9" customHeight="1">
      <c r="A46" s="77"/>
      <c r="B46" s="70"/>
      <c r="C46" s="75"/>
      <c r="D46" s="75"/>
      <c r="E46" s="75"/>
      <c r="F46" s="75"/>
      <c r="G46" s="75"/>
      <c r="H46" s="70"/>
      <c r="I46" s="70"/>
      <c r="J46" s="70"/>
      <c r="K46" s="70"/>
      <c r="L46" s="70"/>
      <c r="M46" s="70"/>
      <c r="N46" s="70"/>
      <c r="O46" s="74"/>
      <c r="P46" s="322"/>
      <c r="Q46" s="70"/>
      <c r="R46" s="70"/>
      <c r="S46" s="70"/>
      <c r="T46" s="70"/>
      <c r="U46" s="70"/>
    </row>
    <row r="47" spans="1:37" ht="9" hidden="1" customHeight="1">
      <c r="A47" s="77"/>
      <c r="B47" s="70"/>
      <c r="C47" s="75"/>
      <c r="D47" s="75"/>
      <c r="E47" s="75"/>
      <c r="F47" s="75"/>
      <c r="G47" s="75"/>
      <c r="H47" s="70"/>
      <c r="I47" s="70"/>
      <c r="J47" s="70"/>
      <c r="K47" s="70"/>
      <c r="L47" s="70"/>
      <c r="M47" s="70"/>
      <c r="N47" s="70"/>
      <c r="O47" s="74"/>
      <c r="P47" s="322"/>
      <c r="Q47" s="70"/>
      <c r="R47" s="70"/>
      <c r="S47" s="70"/>
      <c r="T47" s="70"/>
      <c r="U47" s="70"/>
    </row>
    <row r="48" spans="1:37" ht="9" hidden="1" customHeight="1">
      <c r="A48" s="79"/>
      <c r="B48" s="70"/>
      <c r="C48" s="75"/>
      <c r="D48" s="75"/>
      <c r="E48" s="75"/>
      <c r="F48" s="75"/>
      <c r="G48" s="75"/>
      <c r="H48" s="70"/>
      <c r="I48" s="70"/>
      <c r="J48" s="70"/>
      <c r="K48" s="70"/>
      <c r="L48" s="70"/>
      <c r="M48" s="70"/>
      <c r="N48" s="70"/>
      <c r="O48" s="74"/>
      <c r="P48" s="322"/>
      <c r="Q48" s="70"/>
      <c r="R48" s="70"/>
      <c r="S48" s="70"/>
      <c r="T48" s="70"/>
      <c r="U48" s="70"/>
    </row>
    <row r="49" spans="1:21" ht="9" hidden="1" customHeight="1">
      <c r="A49" s="77"/>
      <c r="B49" s="70"/>
      <c r="C49" s="75"/>
      <c r="D49" s="75"/>
      <c r="E49" s="75"/>
      <c r="F49" s="75"/>
      <c r="G49" s="75"/>
      <c r="H49" s="70"/>
      <c r="I49" s="70"/>
      <c r="J49" s="70"/>
      <c r="K49" s="70"/>
      <c r="L49" s="70"/>
      <c r="M49" s="70"/>
      <c r="N49" s="70"/>
      <c r="O49" s="74"/>
      <c r="P49" s="322"/>
      <c r="Q49" s="70"/>
      <c r="R49" s="70"/>
      <c r="S49" s="70"/>
      <c r="T49" s="70"/>
      <c r="U49" s="70"/>
    </row>
    <row r="50" spans="1:21" ht="9" hidden="1" customHeight="1">
      <c r="A50" s="77"/>
      <c r="B50" s="70"/>
      <c r="C50" s="75"/>
      <c r="D50" s="75"/>
      <c r="E50" s="75"/>
      <c r="F50" s="75"/>
      <c r="G50" s="75"/>
      <c r="H50" s="70"/>
      <c r="I50" s="70"/>
      <c r="J50" s="70"/>
      <c r="K50" s="70"/>
      <c r="L50" s="70"/>
      <c r="M50" s="70"/>
      <c r="N50" s="70"/>
      <c r="O50" s="74"/>
      <c r="P50" s="322"/>
      <c r="Q50" s="70"/>
      <c r="R50" s="70"/>
      <c r="S50" s="70"/>
      <c r="T50" s="70"/>
      <c r="U50" s="70"/>
    </row>
    <row r="51" spans="1:21" ht="9" hidden="1" customHeight="1">
      <c r="A51" s="77"/>
      <c r="B51" s="70"/>
      <c r="C51" s="75"/>
      <c r="D51" s="75"/>
      <c r="E51" s="75"/>
      <c r="F51" s="75"/>
      <c r="G51" s="75"/>
      <c r="H51" s="70"/>
      <c r="I51" s="70"/>
      <c r="J51" s="70"/>
      <c r="K51" s="70"/>
      <c r="L51" s="70"/>
      <c r="M51" s="70"/>
      <c r="N51" s="70"/>
      <c r="O51" s="74"/>
      <c r="P51" s="322"/>
      <c r="Q51" s="70"/>
      <c r="R51" s="70"/>
      <c r="S51" s="70"/>
      <c r="T51" s="70"/>
      <c r="U51" s="70"/>
    </row>
    <row r="52" spans="1:21" ht="9" hidden="1" customHeight="1">
      <c r="A52" s="77"/>
      <c r="B52" s="70"/>
      <c r="C52" s="75"/>
      <c r="D52" s="75"/>
      <c r="E52" s="75"/>
      <c r="F52" s="75"/>
      <c r="G52" s="75"/>
      <c r="H52" s="70"/>
      <c r="I52" s="70"/>
      <c r="J52" s="70"/>
      <c r="K52" s="70"/>
      <c r="L52" s="70"/>
      <c r="M52" s="70"/>
      <c r="N52" s="70"/>
      <c r="O52" s="74"/>
      <c r="P52" s="322"/>
      <c r="Q52" s="70"/>
      <c r="R52" s="70"/>
      <c r="S52" s="70"/>
      <c r="T52" s="70"/>
      <c r="U52" s="70"/>
    </row>
    <row r="53" spans="1:21" ht="9" hidden="1" customHeight="1">
      <c r="A53" s="79"/>
      <c r="C53" s="75"/>
      <c r="D53" s="75"/>
      <c r="E53" s="75"/>
      <c r="F53" s="75"/>
      <c r="G53" s="75"/>
      <c r="H53" s="70"/>
      <c r="I53" s="70"/>
      <c r="J53" s="70"/>
      <c r="K53" s="70"/>
      <c r="L53" s="70"/>
      <c r="M53" s="70"/>
      <c r="N53" s="70"/>
      <c r="O53" s="74"/>
      <c r="P53" s="322"/>
      <c r="Q53" s="70"/>
      <c r="R53" s="70"/>
      <c r="S53" s="70"/>
      <c r="T53" s="70"/>
      <c r="U53" s="70"/>
    </row>
    <row r="54" spans="1:21" ht="9" hidden="1" customHeight="1">
      <c r="A54" s="80"/>
      <c r="C54" s="75"/>
      <c r="D54" s="75"/>
      <c r="E54" s="75"/>
      <c r="F54" s="75"/>
      <c r="G54" s="75"/>
      <c r="H54" s="70"/>
      <c r="I54" s="70"/>
      <c r="J54" s="70"/>
      <c r="K54" s="70"/>
      <c r="L54" s="70"/>
      <c r="M54" s="70"/>
      <c r="N54" s="70"/>
      <c r="O54" s="74"/>
      <c r="P54" s="322"/>
      <c r="Q54" s="70"/>
      <c r="R54" s="70"/>
      <c r="S54" s="70"/>
      <c r="T54" s="70"/>
      <c r="U54" s="70"/>
    </row>
    <row r="55" spans="1:21" ht="9" hidden="1" customHeight="1">
      <c r="A55" s="80"/>
      <c r="C55" s="75"/>
      <c r="D55" s="75"/>
      <c r="E55" s="75"/>
      <c r="F55" s="75"/>
      <c r="G55" s="75"/>
      <c r="H55" s="70"/>
      <c r="I55" s="70"/>
      <c r="J55" s="70"/>
      <c r="K55" s="70"/>
      <c r="L55" s="70"/>
      <c r="M55" s="70"/>
      <c r="N55" s="70"/>
      <c r="O55" s="74"/>
      <c r="P55" s="322"/>
      <c r="Q55" s="70"/>
      <c r="R55" s="70"/>
      <c r="S55" s="70"/>
      <c r="T55" s="70"/>
      <c r="U55" s="70"/>
    </row>
    <row r="56" spans="1:21" ht="9" hidden="1" customHeight="1">
      <c r="A56" s="80"/>
      <c r="C56" s="75"/>
      <c r="D56" s="75"/>
      <c r="E56" s="75"/>
      <c r="F56" s="75"/>
      <c r="G56" s="75"/>
      <c r="H56" s="70"/>
      <c r="I56" s="70"/>
      <c r="J56" s="70"/>
      <c r="K56" s="70"/>
      <c r="L56" s="70"/>
      <c r="M56" s="70"/>
      <c r="N56" s="70"/>
      <c r="O56" s="74"/>
      <c r="P56" s="322"/>
      <c r="Q56" s="70"/>
      <c r="R56" s="70"/>
      <c r="S56" s="70"/>
      <c r="T56" s="70"/>
      <c r="U56" s="70"/>
    </row>
    <row r="57" spans="1:21" ht="9" hidden="1" customHeight="1">
      <c r="A57" s="80"/>
      <c r="C57" s="75"/>
      <c r="D57" s="75"/>
      <c r="E57" s="75"/>
      <c r="F57" s="75"/>
      <c r="G57" s="75"/>
      <c r="H57" s="70"/>
      <c r="I57" s="70"/>
      <c r="J57" s="70"/>
      <c r="K57" s="70"/>
      <c r="L57" s="70"/>
      <c r="M57" s="70"/>
      <c r="N57" s="70"/>
      <c r="O57" s="74"/>
      <c r="P57" s="322"/>
      <c r="Q57" s="70"/>
      <c r="R57" s="70"/>
      <c r="S57" s="70"/>
      <c r="T57" s="70"/>
      <c r="U57" s="70"/>
    </row>
    <row r="58" spans="1:21" ht="9" hidden="1" customHeight="1">
      <c r="A58" s="81"/>
      <c r="C58" s="75"/>
      <c r="D58" s="75"/>
      <c r="E58" s="75"/>
      <c r="F58" s="75"/>
      <c r="G58" s="75"/>
      <c r="H58" s="70"/>
      <c r="I58" s="70"/>
      <c r="J58" s="70"/>
      <c r="K58" s="70"/>
      <c r="L58" s="70"/>
      <c r="M58" s="70"/>
      <c r="N58" s="70"/>
      <c r="O58" s="74"/>
      <c r="P58" s="322"/>
      <c r="Q58" s="70"/>
      <c r="R58" s="70"/>
      <c r="S58" s="70"/>
      <c r="T58" s="70"/>
      <c r="U58" s="70"/>
    </row>
    <row r="59" spans="1:21" ht="9" hidden="1" customHeight="1">
      <c r="A59" s="81"/>
      <c r="C59" s="75"/>
      <c r="D59" s="75"/>
      <c r="E59" s="75"/>
      <c r="F59" s="75"/>
      <c r="G59" s="75"/>
      <c r="H59" s="70"/>
      <c r="I59" s="70"/>
      <c r="J59" s="70"/>
      <c r="K59" s="70"/>
      <c r="L59" s="70"/>
      <c r="M59" s="70"/>
      <c r="N59" s="70"/>
      <c r="O59" s="74"/>
      <c r="P59" s="322"/>
      <c r="Q59" s="70"/>
      <c r="R59" s="70"/>
      <c r="S59" s="70"/>
      <c r="T59" s="70"/>
      <c r="U59" s="70"/>
    </row>
    <row r="60" spans="1:21" ht="9" hidden="1" customHeight="1">
      <c r="A60" s="76"/>
      <c r="C60" s="75"/>
      <c r="D60" s="75"/>
      <c r="E60" s="75"/>
      <c r="F60" s="75"/>
      <c r="G60" s="75"/>
      <c r="H60" s="70"/>
      <c r="I60" s="70"/>
      <c r="J60" s="70"/>
      <c r="K60" s="70"/>
      <c r="L60" s="70"/>
      <c r="M60" s="70"/>
      <c r="N60" s="70"/>
      <c r="O60" s="74"/>
      <c r="P60" s="322"/>
      <c r="Q60" s="70"/>
      <c r="R60" s="70"/>
      <c r="S60" s="70"/>
      <c r="T60" s="70"/>
      <c r="U60" s="70"/>
    </row>
    <row r="61" spans="1:21" ht="9" hidden="1" customHeight="1">
      <c r="A61" s="77"/>
      <c r="C61" s="75"/>
      <c r="D61" s="75"/>
      <c r="E61" s="75"/>
      <c r="F61" s="75"/>
      <c r="G61" s="75"/>
      <c r="H61" s="70"/>
      <c r="I61" s="70"/>
      <c r="J61" s="70"/>
      <c r="K61" s="70"/>
      <c r="L61" s="70"/>
      <c r="M61" s="70"/>
      <c r="N61" s="70"/>
      <c r="O61" s="74"/>
      <c r="P61" s="322"/>
      <c r="Q61" s="70"/>
      <c r="R61" s="70"/>
      <c r="S61" s="70"/>
      <c r="T61" s="70"/>
      <c r="U61" s="70"/>
    </row>
    <row r="62" spans="1:21" ht="9" hidden="1" customHeight="1">
      <c r="A62" s="77"/>
      <c r="C62" s="75"/>
      <c r="D62" s="75"/>
      <c r="E62" s="75"/>
      <c r="F62" s="75"/>
      <c r="G62" s="75"/>
      <c r="H62" s="70"/>
      <c r="I62" s="70"/>
      <c r="J62" s="70"/>
      <c r="K62" s="70"/>
      <c r="L62" s="70"/>
      <c r="M62" s="70"/>
      <c r="N62" s="70"/>
      <c r="O62" s="74"/>
      <c r="P62" s="322"/>
      <c r="Q62" s="70"/>
      <c r="R62" s="70"/>
      <c r="S62" s="70"/>
      <c r="T62" s="70"/>
      <c r="U62" s="70"/>
    </row>
    <row r="63" spans="1:21" ht="9" hidden="1" customHeight="1">
      <c r="A63" s="77"/>
      <c r="C63" s="75"/>
      <c r="D63" s="75"/>
      <c r="E63" s="75"/>
      <c r="F63" s="75"/>
      <c r="G63" s="75"/>
      <c r="H63" s="70"/>
      <c r="I63" s="70"/>
      <c r="J63" s="70"/>
      <c r="K63" s="70"/>
      <c r="L63" s="70"/>
      <c r="M63" s="70"/>
      <c r="N63" s="70"/>
      <c r="O63" s="74"/>
      <c r="P63" s="322"/>
      <c r="Q63" s="70"/>
      <c r="R63" s="70"/>
      <c r="S63" s="70"/>
      <c r="T63" s="70"/>
      <c r="U63" s="70"/>
    </row>
    <row r="64" spans="1:21" ht="9" hidden="1" customHeight="1">
      <c r="A64" s="77"/>
      <c r="C64" s="75"/>
      <c r="D64" s="75"/>
      <c r="E64" s="75"/>
      <c r="F64" s="75"/>
      <c r="G64" s="75"/>
      <c r="H64" s="70"/>
      <c r="I64" s="70"/>
      <c r="J64" s="70"/>
      <c r="K64" s="70"/>
      <c r="L64" s="70"/>
      <c r="M64" s="70"/>
      <c r="N64" s="70"/>
      <c r="O64" s="74"/>
      <c r="P64" s="322"/>
      <c r="Q64" s="70"/>
      <c r="R64" s="70"/>
      <c r="S64" s="70"/>
      <c r="T64" s="70"/>
      <c r="U64" s="70"/>
    </row>
    <row r="65" spans="1:21" ht="9" hidden="1" customHeight="1">
      <c r="A65" s="80"/>
      <c r="C65" s="75"/>
      <c r="D65" s="75"/>
      <c r="E65" s="75"/>
      <c r="F65" s="75"/>
      <c r="G65" s="75"/>
      <c r="H65" s="70"/>
      <c r="I65" s="70"/>
      <c r="J65" s="70"/>
      <c r="K65" s="70"/>
      <c r="L65" s="70"/>
      <c r="M65" s="70"/>
      <c r="N65" s="70"/>
      <c r="O65" s="74"/>
      <c r="P65" s="322"/>
      <c r="Q65" s="70"/>
      <c r="R65" s="70"/>
      <c r="S65" s="70"/>
      <c r="T65" s="70"/>
      <c r="U65" s="70"/>
    </row>
    <row r="66" spans="1:21" ht="9" hidden="1" customHeight="1">
      <c r="A66" s="76"/>
      <c r="C66" s="75"/>
      <c r="D66" s="75"/>
      <c r="E66" s="75"/>
      <c r="F66" s="75"/>
      <c r="G66" s="75"/>
      <c r="H66" s="70"/>
      <c r="I66" s="70"/>
      <c r="J66" s="70"/>
      <c r="K66" s="70"/>
      <c r="L66" s="70"/>
      <c r="M66" s="70"/>
      <c r="N66" s="70"/>
      <c r="O66" s="74"/>
      <c r="P66" s="322"/>
      <c r="Q66" s="70"/>
      <c r="R66" s="70"/>
      <c r="S66" s="70"/>
      <c r="T66" s="70"/>
      <c r="U66" s="70"/>
    </row>
    <row r="67" spans="1:21" ht="9" hidden="1" customHeight="1">
      <c r="A67" s="77"/>
      <c r="C67" s="75"/>
      <c r="D67" s="75"/>
      <c r="E67" s="75"/>
      <c r="F67" s="75"/>
      <c r="G67" s="75"/>
      <c r="H67" s="70"/>
      <c r="I67" s="70"/>
      <c r="J67" s="70"/>
      <c r="K67" s="70"/>
      <c r="L67" s="70"/>
      <c r="M67" s="70"/>
      <c r="N67" s="70"/>
      <c r="O67" s="74"/>
      <c r="P67" s="322"/>
      <c r="Q67" s="70"/>
      <c r="R67" s="70"/>
      <c r="S67" s="70"/>
      <c r="T67" s="70"/>
      <c r="U67" s="70"/>
    </row>
    <row r="68" spans="1:21" ht="9" hidden="1" customHeight="1">
      <c r="A68" s="77"/>
      <c r="C68" s="75"/>
      <c r="D68" s="75"/>
      <c r="E68" s="75"/>
      <c r="F68" s="75"/>
      <c r="G68" s="75"/>
      <c r="H68" s="70"/>
      <c r="I68" s="70"/>
      <c r="J68" s="70"/>
      <c r="K68" s="70"/>
      <c r="L68" s="70"/>
      <c r="M68" s="70"/>
      <c r="N68" s="70"/>
      <c r="O68" s="74"/>
      <c r="P68" s="322"/>
      <c r="Q68" s="70"/>
      <c r="R68" s="70"/>
      <c r="S68" s="70"/>
      <c r="T68" s="70"/>
      <c r="U68" s="70"/>
    </row>
    <row r="69" spans="1:21" ht="9" hidden="1" customHeight="1">
      <c r="A69" s="77"/>
      <c r="C69" s="75"/>
      <c r="D69" s="75"/>
      <c r="E69" s="75"/>
      <c r="F69" s="75"/>
      <c r="G69" s="75"/>
      <c r="H69" s="70"/>
      <c r="I69" s="70"/>
      <c r="J69" s="70"/>
      <c r="K69" s="70"/>
      <c r="L69" s="70"/>
      <c r="M69" s="70"/>
      <c r="N69" s="70"/>
      <c r="O69" s="74"/>
      <c r="P69" s="322"/>
      <c r="Q69" s="70"/>
      <c r="R69" s="70"/>
      <c r="S69" s="70"/>
      <c r="T69" s="70"/>
      <c r="U69" s="70"/>
    </row>
    <row r="70" spans="1:21" ht="9" hidden="1" customHeight="1">
      <c r="A70" s="77"/>
      <c r="C70" s="75"/>
      <c r="D70" s="75"/>
      <c r="E70" s="75"/>
      <c r="F70" s="75"/>
      <c r="G70" s="75"/>
      <c r="H70" s="70"/>
      <c r="I70" s="70"/>
      <c r="J70" s="70"/>
      <c r="K70" s="70"/>
      <c r="L70" s="70"/>
      <c r="M70" s="70"/>
      <c r="N70" s="70"/>
      <c r="O70" s="74"/>
      <c r="P70" s="322"/>
      <c r="Q70" s="70"/>
      <c r="R70" s="70"/>
      <c r="S70" s="70"/>
      <c r="T70" s="70"/>
      <c r="U70" s="70"/>
    </row>
    <row r="71" spans="1:21" ht="9" hidden="1" customHeight="1">
      <c r="A71" s="80"/>
      <c r="C71" s="75"/>
      <c r="D71" s="75"/>
      <c r="E71" s="75"/>
      <c r="F71" s="75"/>
      <c r="G71" s="75"/>
      <c r="H71" s="70"/>
      <c r="I71" s="70"/>
      <c r="J71" s="70"/>
      <c r="K71" s="70"/>
      <c r="L71" s="70"/>
      <c r="M71" s="70"/>
      <c r="N71" s="70"/>
      <c r="O71" s="74"/>
      <c r="P71" s="322"/>
      <c r="Q71" s="70"/>
      <c r="R71" s="70"/>
      <c r="S71" s="70"/>
      <c r="T71" s="70"/>
      <c r="U71" s="70"/>
    </row>
    <row r="72" spans="1:21" ht="9" hidden="1" customHeight="1">
      <c r="A72" s="76"/>
      <c r="C72" s="75"/>
      <c r="D72" s="75"/>
      <c r="E72" s="75"/>
      <c r="F72" s="75"/>
      <c r="G72" s="75"/>
      <c r="H72" s="70"/>
      <c r="I72" s="70"/>
      <c r="J72" s="70"/>
      <c r="K72" s="70"/>
      <c r="L72" s="70"/>
      <c r="M72" s="70"/>
      <c r="N72" s="70"/>
      <c r="O72" s="74"/>
      <c r="P72" s="322"/>
      <c r="Q72" s="70"/>
      <c r="R72" s="70"/>
      <c r="S72" s="70"/>
      <c r="T72" s="70"/>
      <c r="U72" s="70"/>
    </row>
    <row r="73" spans="1:21" ht="9" hidden="1" customHeight="1">
      <c r="A73" s="77"/>
      <c r="C73" s="75"/>
      <c r="D73" s="75"/>
      <c r="E73" s="75"/>
      <c r="F73" s="75"/>
      <c r="G73" s="75"/>
      <c r="H73" s="70"/>
      <c r="I73" s="70"/>
      <c r="J73" s="70"/>
      <c r="K73" s="70"/>
      <c r="L73" s="70"/>
      <c r="M73" s="70"/>
      <c r="N73" s="70"/>
      <c r="O73" s="74"/>
      <c r="P73" s="322"/>
      <c r="Q73" s="70"/>
      <c r="R73" s="70"/>
      <c r="S73" s="70"/>
      <c r="T73" s="70"/>
      <c r="U73" s="70"/>
    </row>
    <row r="74" spans="1:21" ht="9" hidden="1" customHeight="1">
      <c r="A74" s="77"/>
      <c r="C74" s="75"/>
      <c r="D74" s="75"/>
      <c r="E74" s="75"/>
      <c r="F74" s="75"/>
      <c r="G74" s="75"/>
      <c r="H74" s="70"/>
      <c r="I74" s="70"/>
      <c r="J74" s="70"/>
      <c r="K74" s="70"/>
      <c r="L74" s="70"/>
      <c r="M74" s="70"/>
      <c r="N74" s="70"/>
      <c r="O74" s="74"/>
      <c r="P74" s="322"/>
      <c r="Q74" s="70"/>
      <c r="R74" s="70"/>
      <c r="S74" s="70"/>
      <c r="T74" s="70"/>
      <c r="U74" s="70"/>
    </row>
    <row r="75" spans="1:21" ht="9" hidden="1" customHeight="1">
      <c r="A75" s="77"/>
      <c r="C75" s="82"/>
      <c r="D75" s="82"/>
      <c r="E75" s="82"/>
      <c r="F75" s="82"/>
      <c r="G75" s="82"/>
      <c r="O75" s="73"/>
    </row>
    <row r="76" spans="1:21" ht="9" hidden="1" customHeight="1">
      <c r="A76" s="77"/>
      <c r="C76" s="82"/>
      <c r="D76" s="82"/>
      <c r="E76" s="82"/>
      <c r="F76" s="82"/>
      <c r="G76" s="82"/>
      <c r="O76" s="73"/>
    </row>
    <row r="77" spans="1:21" ht="9" hidden="1" customHeight="1">
      <c r="A77" s="77"/>
      <c r="C77" s="82"/>
      <c r="D77" s="82"/>
      <c r="E77" s="82"/>
      <c r="F77" s="82"/>
      <c r="G77" s="82"/>
      <c r="O77" s="73"/>
    </row>
    <row r="78" spans="1:21" ht="9" hidden="1" customHeight="1">
      <c r="A78" s="77"/>
      <c r="C78" s="82"/>
      <c r="D78" s="82"/>
      <c r="E78" s="82"/>
      <c r="F78" s="82"/>
      <c r="G78" s="82"/>
      <c r="O78" s="73"/>
    </row>
    <row r="79" spans="1:21" ht="9" hidden="1" customHeight="1">
      <c r="A79" s="77"/>
      <c r="C79" s="82"/>
      <c r="D79" s="82"/>
      <c r="E79" s="82"/>
      <c r="F79" s="82"/>
      <c r="G79" s="82"/>
      <c r="O79" s="73"/>
    </row>
    <row r="80" spans="1:21" ht="9" hidden="1" customHeight="1">
      <c r="A80" s="77"/>
      <c r="C80" s="82"/>
      <c r="D80" s="82"/>
      <c r="E80" s="82"/>
      <c r="F80" s="82"/>
      <c r="G80" s="82"/>
      <c r="O80" s="73"/>
    </row>
    <row r="81" spans="1:15" ht="9" hidden="1" customHeight="1">
      <c r="A81" s="80"/>
      <c r="C81" s="82"/>
      <c r="D81" s="82"/>
      <c r="E81" s="82"/>
      <c r="F81" s="82"/>
      <c r="G81" s="82"/>
      <c r="O81" s="73"/>
    </row>
    <row r="82" spans="1:15" ht="9" hidden="1" customHeight="1">
      <c r="A82" s="76"/>
      <c r="C82" s="82"/>
      <c r="D82" s="82"/>
      <c r="E82" s="82"/>
      <c r="F82" s="82"/>
      <c r="G82" s="82"/>
      <c r="O82" s="73"/>
    </row>
    <row r="83" spans="1:15" ht="9" hidden="1" customHeight="1">
      <c r="A83" s="77"/>
      <c r="C83" s="82"/>
      <c r="D83" s="82"/>
      <c r="E83" s="82"/>
      <c r="F83" s="82"/>
      <c r="G83" s="82"/>
      <c r="O83" s="73"/>
    </row>
    <row r="84" spans="1:15" ht="9" hidden="1" customHeight="1">
      <c r="A84" s="77"/>
      <c r="C84" s="82"/>
      <c r="D84" s="82"/>
      <c r="E84" s="82"/>
      <c r="F84" s="82"/>
      <c r="G84" s="82"/>
      <c r="O84" s="73"/>
    </row>
    <row r="85" spans="1:15" ht="9" hidden="1" customHeight="1">
      <c r="A85" s="77"/>
      <c r="C85" s="82"/>
      <c r="D85" s="82"/>
      <c r="E85" s="82"/>
      <c r="F85" s="82"/>
      <c r="G85" s="82"/>
      <c r="O85" s="73"/>
    </row>
    <row r="86" spans="1:15" ht="9" hidden="1" customHeight="1">
      <c r="A86" s="77"/>
      <c r="C86" s="82"/>
      <c r="D86" s="82"/>
      <c r="E86" s="82"/>
      <c r="F86" s="82"/>
      <c r="G86" s="82"/>
      <c r="O86" s="73"/>
    </row>
    <row r="87" spans="1:15" ht="9" hidden="1" customHeight="1">
      <c r="A87" s="77"/>
      <c r="C87" s="82"/>
      <c r="D87" s="82"/>
      <c r="E87" s="82"/>
      <c r="F87" s="82"/>
      <c r="G87" s="82"/>
      <c r="O87" s="73"/>
    </row>
    <row r="88" spans="1:15" ht="9" hidden="1" customHeight="1">
      <c r="A88" s="77"/>
      <c r="C88" s="82"/>
      <c r="D88" s="82"/>
      <c r="E88" s="82"/>
      <c r="F88" s="82"/>
      <c r="G88" s="82"/>
      <c r="O88" s="73"/>
    </row>
    <row r="89" spans="1:15" ht="9" hidden="1" customHeight="1">
      <c r="A89" s="77"/>
      <c r="C89" s="82"/>
      <c r="D89" s="82"/>
      <c r="E89" s="82"/>
      <c r="F89" s="82"/>
      <c r="G89" s="82"/>
      <c r="O89" s="73"/>
    </row>
    <row r="90" spans="1:15" ht="9" hidden="1" customHeight="1">
      <c r="A90" s="77"/>
      <c r="C90" s="82"/>
      <c r="D90" s="82"/>
      <c r="E90" s="82"/>
      <c r="F90" s="82"/>
      <c r="G90" s="82"/>
      <c r="O90" s="73"/>
    </row>
    <row r="91" spans="1:15" ht="9" hidden="1" customHeight="1">
      <c r="A91" s="77"/>
      <c r="C91" s="82"/>
      <c r="D91" s="82"/>
      <c r="E91" s="82"/>
      <c r="F91" s="82"/>
      <c r="G91" s="82"/>
      <c r="O91" s="73"/>
    </row>
    <row r="92" spans="1:15" ht="9" hidden="1" customHeight="1">
      <c r="A92" s="76"/>
      <c r="C92" s="82"/>
      <c r="D92" s="82"/>
      <c r="E92" s="82"/>
      <c r="F92" s="82"/>
      <c r="G92" s="82"/>
      <c r="O92" s="73"/>
    </row>
    <row r="93" spans="1:15" ht="9" hidden="1" customHeight="1">
      <c r="A93" s="77"/>
      <c r="C93" s="82"/>
      <c r="D93" s="82"/>
      <c r="E93" s="82"/>
      <c r="F93" s="82"/>
      <c r="G93" s="82"/>
      <c r="O93" s="73"/>
    </row>
    <row r="94" spans="1:15" ht="9" hidden="1" customHeight="1">
      <c r="A94" s="77"/>
      <c r="C94" s="82"/>
      <c r="D94" s="82"/>
      <c r="E94" s="82"/>
      <c r="F94" s="82"/>
      <c r="G94" s="82"/>
      <c r="O94" s="73"/>
    </row>
    <row r="95" spans="1:15" ht="9" hidden="1" customHeight="1">
      <c r="A95" s="77"/>
      <c r="C95" s="82"/>
      <c r="D95" s="82"/>
      <c r="E95" s="82"/>
      <c r="F95" s="82"/>
      <c r="G95" s="82"/>
      <c r="O95" s="73"/>
    </row>
    <row r="96" spans="1:15" hidden="1">
      <c r="A96" s="83"/>
      <c r="C96" s="82"/>
      <c r="D96" s="82"/>
      <c r="E96" s="82"/>
      <c r="F96" s="82"/>
      <c r="G96" s="82"/>
      <c r="O96" s="73"/>
    </row>
    <row r="97" spans="1:15" hidden="1">
      <c r="A97" s="83"/>
      <c r="C97" s="82"/>
      <c r="D97" s="82"/>
      <c r="E97" s="82"/>
      <c r="F97" s="82"/>
      <c r="G97" s="82"/>
      <c r="O97" s="73"/>
    </row>
    <row r="98" spans="1:15" hidden="1">
      <c r="A98" s="83"/>
      <c r="C98" s="82"/>
      <c r="D98" s="82"/>
      <c r="E98" s="82"/>
      <c r="F98" s="82"/>
      <c r="G98" s="82"/>
      <c r="O98" s="73"/>
    </row>
    <row r="99" spans="1:15" hidden="1">
      <c r="A99" s="83"/>
      <c r="C99" s="82"/>
      <c r="D99" s="82"/>
      <c r="E99" s="82"/>
      <c r="F99" s="82"/>
      <c r="G99" s="82"/>
      <c r="O99" s="73"/>
    </row>
    <row r="100" spans="1:15" hidden="1">
      <c r="A100" s="83"/>
      <c r="C100" s="82"/>
      <c r="D100" s="82"/>
      <c r="E100" s="82"/>
      <c r="F100" s="82"/>
      <c r="G100" s="82"/>
      <c r="O100" s="73"/>
    </row>
    <row r="101" spans="1:15" hidden="1">
      <c r="A101" s="83"/>
      <c r="C101" s="82"/>
      <c r="D101" s="82"/>
      <c r="E101" s="82"/>
      <c r="F101" s="82"/>
      <c r="G101" s="82"/>
      <c r="O101" s="73"/>
    </row>
    <row r="102" spans="1:15" hidden="1">
      <c r="A102" s="83"/>
      <c r="C102" s="82"/>
      <c r="D102" s="82"/>
      <c r="E102" s="82"/>
      <c r="F102" s="82"/>
      <c r="G102" s="82"/>
      <c r="O102" s="73"/>
    </row>
    <row r="103" spans="1:15" ht="15.75" hidden="1">
      <c r="A103" s="84"/>
      <c r="C103" s="82"/>
      <c r="D103" s="82"/>
      <c r="E103" s="82"/>
      <c r="F103" s="82"/>
      <c r="G103" s="82"/>
      <c r="O103" s="73"/>
    </row>
    <row r="104" spans="1:15" ht="15.75" hidden="1">
      <c r="A104" s="84"/>
      <c r="C104" s="82"/>
      <c r="D104" s="82"/>
      <c r="E104" s="82"/>
      <c r="F104" s="82"/>
      <c r="G104" s="82"/>
      <c r="O104" s="73"/>
    </row>
    <row r="105" spans="1:15" ht="15.75" hidden="1">
      <c r="A105" s="84"/>
      <c r="C105" s="82"/>
      <c r="D105" s="82"/>
      <c r="E105" s="82"/>
      <c r="F105" s="82"/>
      <c r="G105" s="82"/>
      <c r="O105" s="73"/>
    </row>
    <row r="106" spans="1:15" ht="15.75" hidden="1">
      <c r="A106" s="84"/>
      <c r="C106" s="82"/>
      <c r="D106" s="82"/>
      <c r="E106" s="82"/>
      <c r="F106" s="82"/>
      <c r="G106" s="82"/>
      <c r="O106" s="73"/>
    </row>
    <row r="107" spans="1:15" ht="15.75" hidden="1">
      <c r="A107" s="84"/>
      <c r="C107" s="82"/>
      <c r="D107" s="82"/>
      <c r="E107" s="82"/>
      <c r="F107" s="82"/>
      <c r="G107" s="82"/>
      <c r="O107" s="73"/>
    </row>
    <row r="108" spans="1:15" ht="15.75" hidden="1">
      <c r="A108" s="84"/>
      <c r="C108" s="82"/>
      <c r="D108" s="82"/>
      <c r="E108" s="82"/>
      <c r="F108" s="82"/>
      <c r="G108" s="82"/>
      <c r="O108" s="73"/>
    </row>
    <row r="109" spans="1:15" ht="15.75" hidden="1">
      <c r="A109" s="84"/>
      <c r="C109" s="82"/>
      <c r="D109" s="82"/>
      <c r="E109" s="82"/>
      <c r="F109" s="82"/>
      <c r="G109" s="82"/>
      <c r="O109" s="73"/>
    </row>
    <row r="110" spans="1:15" ht="15.75" hidden="1">
      <c r="A110" s="84"/>
      <c r="C110" s="82"/>
      <c r="D110" s="82"/>
      <c r="E110" s="82"/>
      <c r="F110" s="82"/>
      <c r="G110" s="82"/>
      <c r="O110" s="73"/>
    </row>
    <row r="111" spans="1:15" ht="15.75" hidden="1">
      <c r="A111" s="84"/>
      <c r="C111" s="82"/>
      <c r="D111" s="82"/>
      <c r="E111" s="82"/>
      <c r="F111" s="82"/>
      <c r="G111" s="82"/>
      <c r="O111" s="73"/>
    </row>
    <row r="112" spans="1:15" ht="15.75" hidden="1">
      <c r="A112" s="84"/>
      <c r="C112" s="82"/>
      <c r="D112" s="82"/>
      <c r="E112" s="82"/>
      <c r="F112" s="82"/>
      <c r="G112" s="82"/>
      <c r="O112" s="73"/>
    </row>
    <row r="113" spans="1:15" ht="15.75" hidden="1">
      <c r="A113" s="84"/>
      <c r="C113" s="82"/>
      <c r="D113" s="82"/>
      <c r="E113" s="82"/>
      <c r="F113" s="82"/>
      <c r="G113" s="82"/>
      <c r="O113" s="73"/>
    </row>
    <row r="114" spans="1:15" ht="15.75" hidden="1">
      <c r="A114" s="84"/>
      <c r="C114" s="82"/>
      <c r="D114" s="82"/>
      <c r="E114" s="82"/>
      <c r="F114" s="82"/>
      <c r="G114" s="82"/>
      <c r="O114" s="73"/>
    </row>
    <row r="115" spans="1:15" ht="15.75" hidden="1">
      <c r="A115" s="84"/>
      <c r="C115" s="82"/>
      <c r="D115" s="82"/>
      <c r="E115" s="82"/>
      <c r="F115" s="82"/>
      <c r="G115" s="82"/>
      <c r="O115" s="73"/>
    </row>
    <row r="116" spans="1:15" ht="15.75" hidden="1">
      <c r="A116" s="84"/>
      <c r="C116" s="82"/>
      <c r="D116" s="82"/>
      <c r="E116" s="82"/>
      <c r="F116" s="82"/>
      <c r="G116" s="82"/>
      <c r="O116" s="73"/>
    </row>
    <row r="117" spans="1:15" ht="15.75" hidden="1">
      <c r="A117" s="84"/>
      <c r="C117" s="82"/>
      <c r="D117" s="82"/>
      <c r="E117" s="82"/>
      <c r="F117" s="82"/>
      <c r="G117" s="82"/>
      <c r="O117" s="73"/>
    </row>
    <row r="118" spans="1:15" ht="15.75" hidden="1">
      <c r="A118" s="84"/>
      <c r="C118" s="82"/>
      <c r="D118" s="82"/>
      <c r="E118" s="82"/>
      <c r="F118" s="82"/>
      <c r="G118" s="82"/>
      <c r="O118" s="73"/>
    </row>
    <row r="119" spans="1:15" ht="15.75" hidden="1">
      <c r="A119" s="84"/>
      <c r="C119" s="82"/>
      <c r="D119" s="82"/>
      <c r="E119" s="82"/>
      <c r="F119" s="82"/>
      <c r="G119" s="82"/>
      <c r="O119" s="73"/>
    </row>
    <row r="120" spans="1:15" ht="15.75" hidden="1">
      <c r="A120" s="84"/>
      <c r="C120" s="82"/>
      <c r="D120" s="82"/>
      <c r="E120" s="82"/>
      <c r="F120" s="82"/>
      <c r="G120" s="82"/>
      <c r="O120" s="73"/>
    </row>
    <row r="121" spans="1:15" ht="15.75" hidden="1">
      <c r="A121" s="84"/>
      <c r="C121" s="82"/>
      <c r="D121" s="82"/>
      <c r="E121" s="82"/>
      <c r="F121" s="82"/>
      <c r="G121" s="82"/>
      <c r="O121" s="73"/>
    </row>
    <row r="122" spans="1:15" ht="15.75" hidden="1">
      <c r="A122" s="84"/>
      <c r="C122" s="82"/>
      <c r="D122" s="82"/>
      <c r="E122" s="82"/>
      <c r="F122" s="82"/>
      <c r="G122" s="82"/>
      <c r="O122" s="73"/>
    </row>
    <row r="123" spans="1:15" ht="15.75" hidden="1">
      <c r="A123" s="84"/>
      <c r="C123" s="82"/>
      <c r="D123" s="82"/>
      <c r="E123" s="82"/>
      <c r="F123" s="82"/>
      <c r="G123" s="82"/>
      <c r="O123" s="73"/>
    </row>
    <row r="124" spans="1:15" ht="15.75" hidden="1">
      <c r="A124" s="84"/>
      <c r="C124" s="82"/>
      <c r="D124" s="82"/>
      <c r="E124" s="82"/>
      <c r="F124" s="82"/>
      <c r="G124" s="82"/>
      <c r="O124" s="73"/>
    </row>
    <row r="125" spans="1:15" ht="15.75" hidden="1">
      <c r="A125" s="84"/>
      <c r="C125" s="82"/>
      <c r="D125" s="82"/>
      <c r="E125" s="82"/>
      <c r="F125" s="82"/>
      <c r="G125" s="82"/>
      <c r="O125" s="73"/>
    </row>
    <row r="126" spans="1:15" ht="15.75" hidden="1">
      <c r="A126" s="84"/>
      <c r="C126" s="82"/>
      <c r="D126" s="82"/>
      <c r="E126" s="82"/>
      <c r="F126" s="82"/>
      <c r="G126" s="82"/>
      <c r="O126" s="73"/>
    </row>
    <row r="127" spans="1:15" ht="15.75" hidden="1">
      <c r="A127" s="84"/>
      <c r="C127" s="82"/>
      <c r="D127" s="82"/>
      <c r="E127" s="82"/>
      <c r="F127" s="82"/>
      <c r="G127" s="82"/>
      <c r="O127" s="73"/>
    </row>
    <row r="128" spans="1:15" ht="15.75" hidden="1">
      <c r="A128" s="84"/>
      <c r="C128" s="82"/>
      <c r="D128" s="82"/>
      <c r="E128" s="82"/>
      <c r="F128" s="82"/>
      <c r="G128" s="82"/>
      <c r="O128" s="73"/>
    </row>
    <row r="129" spans="1:15" ht="15.75" hidden="1">
      <c r="A129" s="84"/>
      <c r="C129" s="82"/>
      <c r="D129" s="82"/>
      <c r="E129" s="82"/>
      <c r="F129" s="82"/>
      <c r="G129" s="82"/>
      <c r="O129" s="73"/>
    </row>
    <row r="130" spans="1:15" ht="15.75" hidden="1">
      <c r="A130" s="84"/>
      <c r="C130" s="82"/>
      <c r="D130" s="82"/>
      <c r="E130" s="82"/>
      <c r="F130" s="82"/>
      <c r="G130" s="82"/>
      <c r="O130" s="73"/>
    </row>
    <row r="131" spans="1:15" ht="15.75" hidden="1">
      <c r="A131" s="84"/>
      <c r="C131" s="82"/>
      <c r="D131" s="82"/>
      <c r="E131" s="82"/>
      <c r="F131" s="82"/>
      <c r="G131" s="82"/>
      <c r="O131" s="73"/>
    </row>
    <row r="132" spans="1:15" ht="15.75" hidden="1">
      <c r="A132" s="84"/>
      <c r="C132" s="82"/>
      <c r="D132" s="82"/>
      <c r="E132" s="82"/>
      <c r="F132" s="82"/>
      <c r="G132" s="82"/>
      <c r="O132" s="73"/>
    </row>
    <row r="133" spans="1:15" ht="15.75" hidden="1">
      <c r="A133" s="84"/>
      <c r="C133" s="82"/>
      <c r="D133" s="82"/>
      <c r="E133" s="82"/>
      <c r="F133" s="82"/>
      <c r="G133" s="82"/>
      <c r="O133" s="73"/>
    </row>
    <row r="134" spans="1:15" ht="15.75" hidden="1">
      <c r="A134" s="84"/>
      <c r="C134" s="82"/>
      <c r="D134" s="82"/>
      <c r="E134" s="82"/>
      <c r="F134" s="82"/>
      <c r="G134" s="82"/>
      <c r="O134" s="73"/>
    </row>
    <row r="135" spans="1:15" ht="15.75" hidden="1">
      <c r="A135" s="84"/>
      <c r="C135" s="82"/>
      <c r="D135" s="82"/>
      <c r="E135" s="82"/>
      <c r="F135" s="82"/>
      <c r="G135" s="82"/>
      <c r="O135" s="73"/>
    </row>
    <row r="136" spans="1:15" ht="15.75" hidden="1">
      <c r="A136" s="84"/>
      <c r="C136" s="82"/>
      <c r="D136" s="82"/>
      <c r="E136" s="82"/>
      <c r="F136" s="82"/>
      <c r="G136" s="82"/>
      <c r="O136" s="73"/>
    </row>
    <row r="137" spans="1:15" ht="15.75" hidden="1">
      <c r="A137" s="84"/>
      <c r="C137" s="82"/>
      <c r="D137" s="82"/>
      <c r="E137" s="82"/>
      <c r="F137" s="82"/>
      <c r="G137" s="82"/>
      <c r="O137" s="73"/>
    </row>
    <row r="138" spans="1:15" ht="15.75" hidden="1">
      <c r="A138" s="84"/>
      <c r="C138" s="82"/>
      <c r="D138" s="82"/>
      <c r="E138" s="82"/>
      <c r="F138" s="82"/>
      <c r="G138" s="82"/>
      <c r="O138" s="73"/>
    </row>
    <row r="139" spans="1:15" ht="15.75" hidden="1">
      <c r="A139" s="84"/>
      <c r="C139" s="82"/>
      <c r="D139" s="82"/>
      <c r="E139" s="82"/>
      <c r="F139" s="82"/>
      <c r="G139" s="82"/>
      <c r="O139" s="73"/>
    </row>
    <row r="140" spans="1:15" ht="15.75" hidden="1">
      <c r="A140" s="84"/>
      <c r="C140" s="82"/>
      <c r="D140" s="82"/>
      <c r="E140" s="82"/>
      <c r="F140" s="82"/>
      <c r="G140" s="82"/>
      <c r="O140" s="73"/>
    </row>
    <row r="141" spans="1:15" ht="15.75" hidden="1">
      <c r="A141" s="84"/>
      <c r="C141" s="82"/>
      <c r="D141" s="82"/>
      <c r="E141" s="82"/>
      <c r="F141" s="82"/>
      <c r="G141" s="82"/>
      <c r="O141" s="73"/>
    </row>
    <row r="142" spans="1:15" ht="15.75" hidden="1">
      <c r="A142" s="84"/>
      <c r="C142" s="82"/>
      <c r="D142" s="82"/>
      <c r="E142" s="82"/>
      <c r="F142" s="82"/>
      <c r="G142" s="82"/>
      <c r="O142" s="73"/>
    </row>
    <row r="143" spans="1:15" ht="15.75" hidden="1">
      <c r="A143" s="84"/>
      <c r="C143" s="82"/>
      <c r="D143" s="82"/>
      <c r="E143" s="82"/>
      <c r="F143" s="82"/>
      <c r="G143" s="82"/>
      <c r="O143" s="73"/>
    </row>
    <row r="144" spans="1:15" ht="15.75" hidden="1">
      <c r="A144" s="84"/>
      <c r="C144" s="82"/>
      <c r="D144" s="82"/>
      <c r="E144" s="82"/>
      <c r="F144" s="82"/>
      <c r="G144" s="82"/>
      <c r="O144" s="73"/>
    </row>
    <row r="145" spans="1:15" ht="15.75" hidden="1">
      <c r="A145" s="84"/>
      <c r="C145" s="82"/>
      <c r="D145" s="82"/>
      <c r="E145" s="82"/>
      <c r="F145" s="82"/>
      <c r="G145" s="82"/>
      <c r="O145" s="73"/>
    </row>
    <row r="146" spans="1:15" ht="15.75" hidden="1">
      <c r="A146" s="84"/>
      <c r="C146" s="82"/>
      <c r="D146" s="82"/>
      <c r="E146" s="82"/>
      <c r="F146" s="82"/>
      <c r="G146" s="82"/>
      <c r="O146" s="73"/>
    </row>
    <row r="147" spans="1:15" ht="15.75" hidden="1">
      <c r="A147" s="84"/>
      <c r="C147" s="82"/>
      <c r="D147" s="82"/>
      <c r="E147" s="82"/>
      <c r="F147" s="82"/>
      <c r="G147" s="82"/>
      <c r="O147" s="73"/>
    </row>
    <row r="148" spans="1:15" ht="15.75" hidden="1">
      <c r="A148" s="84"/>
      <c r="C148" s="82"/>
      <c r="D148" s="82"/>
      <c r="E148" s="82"/>
      <c r="F148" s="82"/>
      <c r="G148" s="82"/>
      <c r="O148" s="73"/>
    </row>
    <row r="149" spans="1:15" ht="15.75" hidden="1">
      <c r="A149" s="84"/>
      <c r="C149" s="82"/>
      <c r="D149" s="82"/>
      <c r="E149" s="82"/>
      <c r="F149" s="82"/>
      <c r="G149" s="82"/>
      <c r="O149" s="73"/>
    </row>
    <row r="150" spans="1:15" ht="15.75" hidden="1">
      <c r="A150" s="84"/>
      <c r="C150" s="82"/>
      <c r="D150" s="82"/>
      <c r="E150" s="82"/>
      <c r="F150" s="82"/>
      <c r="G150" s="82"/>
      <c r="O150" s="73"/>
    </row>
    <row r="151" spans="1:15" ht="15.75" hidden="1">
      <c r="A151" s="84"/>
      <c r="C151" s="82"/>
      <c r="D151" s="82"/>
      <c r="E151" s="82"/>
      <c r="F151" s="82"/>
      <c r="G151" s="82"/>
      <c r="O151" s="73"/>
    </row>
    <row r="152" spans="1:15" ht="15.75" hidden="1">
      <c r="A152" s="84"/>
      <c r="C152" s="82"/>
      <c r="D152" s="82"/>
      <c r="E152" s="82"/>
      <c r="F152" s="82"/>
      <c r="G152" s="82"/>
      <c r="O152" s="73"/>
    </row>
    <row r="153" spans="1:15" ht="15.75" hidden="1">
      <c r="A153" s="84"/>
      <c r="C153" s="82"/>
      <c r="D153" s="82"/>
      <c r="E153" s="82"/>
      <c r="F153" s="82"/>
      <c r="G153" s="82"/>
      <c r="O153" s="73"/>
    </row>
    <row r="154" spans="1:15" ht="15.75" hidden="1">
      <c r="A154" s="84"/>
      <c r="C154" s="82"/>
      <c r="D154" s="82"/>
      <c r="E154" s="82"/>
      <c r="F154" s="82"/>
      <c r="G154" s="82"/>
      <c r="O154" s="73"/>
    </row>
    <row r="155" spans="1:15" ht="15.75" hidden="1">
      <c r="A155" s="84"/>
      <c r="C155" s="82"/>
      <c r="D155" s="82"/>
      <c r="E155" s="82"/>
      <c r="F155" s="82"/>
      <c r="G155" s="82"/>
      <c r="O155" s="73"/>
    </row>
    <row r="156" spans="1:15" ht="15.75" hidden="1">
      <c r="A156" s="84"/>
      <c r="C156" s="82"/>
      <c r="D156" s="82"/>
      <c r="E156" s="82"/>
      <c r="F156" s="82"/>
      <c r="G156" s="82"/>
      <c r="O156" s="73"/>
    </row>
    <row r="157" spans="1:15" ht="15.75" hidden="1">
      <c r="A157" s="84"/>
      <c r="C157" s="82"/>
      <c r="D157" s="82"/>
      <c r="E157" s="82"/>
      <c r="F157" s="82"/>
      <c r="G157" s="82"/>
      <c r="O157" s="73"/>
    </row>
    <row r="158" spans="1:15" ht="15.75" hidden="1">
      <c r="A158" s="84"/>
      <c r="C158" s="82"/>
      <c r="D158" s="82"/>
      <c r="E158" s="82"/>
      <c r="F158" s="82"/>
      <c r="G158" s="82"/>
      <c r="O158" s="73"/>
    </row>
    <row r="159" spans="1:15" ht="15.75" hidden="1">
      <c r="A159" s="84"/>
      <c r="C159" s="82"/>
      <c r="D159" s="82"/>
      <c r="E159" s="82"/>
      <c r="F159" s="82"/>
      <c r="G159" s="82"/>
      <c r="O159" s="73"/>
    </row>
    <row r="160" spans="1:15" ht="15.75" hidden="1">
      <c r="A160" s="84"/>
      <c r="C160" s="82"/>
      <c r="D160" s="82"/>
      <c r="E160" s="82"/>
      <c r="F160" s="82"/>
      <c r="G160" s="82"/>
      <c r="O160" s="73"/>
    </row>
    <row r="161" spans="1:15" ht="15.75" hidden="1">
      <c r="A161" s="84"/>
      <c r="C161" s="82"/>
      <c r="D161" s="82"/>
      <c r="E161" s="82"/>
      <c r="F161" s="82"/>
      <c r="G161" s="82"/>
      <c r="O161" s="73"/>
    </row>
    <row r="162" spans="1:15" ht="15.75" hidden="1">
      <c r="A162" s="84"/>
      <c r="C162" s="82"/>
      <c r="D162" s="82"/>
      <c r="E162" s="82"/>
      <c r="F162" s="82"/>
      <c r="G162" s="82"/>
      <c r="O162" s="73"/>
    </row>
    <row r="163" spans="1:15" ht="15.75" hidden="1">
      <c r="A163" s="84"/>
      <c r="C163" s="82"/>
      <c r="D163" s="82"/>
      <c r="E163" s="82"/>
      <c r="F163" s="82"/>
      <c r="G163" s="82"/>
      <c r="O163" s="73"/>
    </row>
    <row r="164" spans="1:15" ht="15.75" hidden="1">
      <c r="A164" s="84"/>
      <c r="C164" s="82"/>
      <c r="D164" s="82"/>
      <c r="E164" s="82"/>
      <c r="F164" s="82"/>
      <c r="G164" s="82"/>
      <c r="O164" s="73"/>
    </row>
    <row r="165" spans="1:15" ht="15.75" hidden="1">
      <c r="A165" s="84"/>
      <c r="C165" s="82"/>
      <c r="D165" s="82"/>
      <c r="E165" s="82"/>
      <c r="F165" s="82"/>
      <c r="G165" s="82"/>
      <c r="O165" s="73"/>
    </row>
    <row r="166" spans="1:15" ht="15.75" hidden="1">
      <c r="A166" s="84"/>
      <c r="C166" s="82"/>
      <c r="D166" s="82"/>
      <c r="E166" s="82"/>
      <c r="F166" s="82"/>
      <c r="G166" s="82"/>
      <c r="O166" s="73"/>
    </row>
    <row r="167" spans="1:15" ht="15.75" hidden="1">
      <c r="A167" s="84"/>
      <c r="C167" s="82"/>
      <c r="D167" s="82"/>
      <c r="E167" s="82"/>
      <c r="F167" s="82"/>
      <c r="G167" s="82"/>
      <c r="O167" s="73"/>
    </row>
    <row r="168" spans="1:15" ht="15.75" hidden="1">
      <c r="A168" s="84"/>
      <c r="C168" s="82"/>
      <c r="D168" s="82"/>
      <c r="E168" s="82"/>
      <c r="F168" s="82"/>
      <c r="G168" s="82"/>
      <c r="O168" s="73"/>
    </row>
    <row r="169" spans="1:15" ht="15.75" hidden="1">
      <c r="A169" s="84"/>
      <c r="C169" s="82"/>
      <c r="D169" s="82"/>
      <c r="E169" s="82"/>
      <c r="F169" s="82"/>
      <c r="G169" s="82"/>
      <c r="O169" s="73"/>
    </row>
    <row r="170" spans="1:15" ht="15.75" hidden="1">
      <c r="A170" s="84"/>
      <c r="C170" s="82"/>
      <c r="D170" s="82"/>
      <c r="E170" s="82"/>
      <c r="F170" s="82"/>
      <c r="G170" s="82"/>
      <c r="O170" s="73"/>
    </row>
    <row r="171" spans="1:15" ht="15.75" hidden="1">
      <c r="A171" s="84"/>
      <c r="C171" s="82"/>
      <c r="D171" s="82"/>
      <c r="E171" s="82"/>
      <c r="F171" s="82"/>
      <c r="G171" s="82"/>
      <c r="O171" s="73"/>
    </row>
    <row r="172" spans="1:15" ht="15.75" hidden="1">
      <c r="A172" s="84"/>
      <c r="C172" s="82"/>
      <c r="D172" s="82"/>
      <c r="E172" s="82"/>
      <c r="F172" s="82"/>
      <c r="G172" s="82"/>
      <c r="O172" s="73"/>
    </row>
    <row r="173" spans="1:15" ht="15.75" hidden="1">
      <c r="A173" s="84"/>
      <c r="C173" s="82"/>
      <c r="D173" s="82"/>
      <c r="E173" s="82"/>
      <c r="F173" s="82"/>
      <c r="G173" s="82"/>
      <c r="O173" s="73"/>
    </row>
    <row r="174" spans="1:15" ht="15.75" hidden="1">
      <c r="A174" s="84"/>
      <c r="C174" s="82"/>
      <c r="D174" s="82"/>
      <c r="E174" s="82"/>
      <c r="F174" s="82"/>
      <c r="G174" s="82"/>
      <c r="O174" s="73"/>
    </row>
    <row r="175" spans="1:15" ht="15.75" hidden="1">
      <c r="A175" s="84"/>
      <c r="C175" s="82"/>
      <c r="D175" s="82"/>
      <c r="E175" s="82"/>
      <c r="F175" s="82"/>
      <c r="G175" s="82"/>
      <c r="O175" s="73"/>
    </row>
    <row r="176" spans="1:15" ht="15.75" hidden="1">
      <c r="A176" s="84"/>
      <c r="C176" s="82"/>
      <c r="D176" s="82"/>
      <c r="E176" s="82"/>
      <c r="F176" s="82"/>
      <c r="G176" s="82"/>
      <c r="O176" s="73"/>
    </row>
    <row r="177" spans="1:15" ht="15.75" hidden="1">
      <c r="A177" s="84"/>
      <c r="C177" s="82"/>
      <c r="D177" s="82"/>
      <c r="E177" s="82"/>
      <c r="F177" s="82"/>
      <c r="G177" s="82"/>
      <c r="O177" s="73"/>
    </row>
    <row r="178" spans="1:15" ht="15.75" hidden="1">
      <c r="A178" s="84"/>
      <c r="C178" s="82"/>
      <c r="D178" s="82"/>
      <c r="E178" s="82"/>
      <c r="F178" s="82"/>
      <c r="G178" s="82"/>
      <c r="O178" s="73"/>
    </row>
    <row r="179" spans="1:15" ht="15.75" hidden="1">
      <c r="A179" s="84"/>
      <c r="C179" s="82"/>
      <c r="D179" s="82"/>
      <c r="E179" s="82"/>
      <c r="F179" s="82"/>
      <c r="G179" s="82"/>
      <c r="O179" s="73"/>
    </row>
    <row r="180" spans="1:15" ht="15.75" hidden="1">
      <c r="A180" s="84"/>
      <c r="C180" s="82"/>
      <c r="D180" s="82"/>
      <c r="E180" s="82"/>
      <c r="F180" s="82"/>
      <c r="G180" s="82"/>
      <c r="O180" s="73"/>
    </row>
    <row r="181" spans="1:15" ht="15.75" hidden="1">
      <c r="A181" s="84"/>
      <c r="C181" s="82"/>
      <c r="D181" s="82"/>
      <c r="E181" s="82"/>
      <c r="F181" s="82"/>
      <c r="G181" s="82"/>
      <c r="O181" s="73"/>
    </row>
    <row r="182" spans="1:15" ht="15.75" hidden="1">
      <c r="A182" s="84"/>
      <c r="C182" s="82"/>
      <c r="D182" s="82"/>
      <c r="E182" s="82"/>
      <c r="F182" s="82"/>
      <c r="G182" s="82"/>
      <c r="O182" s="73"/>
    </row>
    <row r="183" spans="1:15" ht="15.75" hidden="1">
      <c r="A183" s="84"/>
      <c r="C183" s="82"/>
      <c r="D183" s="82"/>
      <c r="E183" s="82"/>
      <c r="F183" s="82"/>
      <c r="G183" s="82"/>
      <c r="O183" s="73"/>
    </row>
    <row r="184" spans="1:15" ht="15.75" hidden="1">
      <c r="A184" s="84"/>
      <c r="C184" s="82"/>
      <c r="D184" s="82"/>
      <c r="E184" s="82"/>
      <c r="F184" s="82"/>
      <c r="G184" s="82"/>
      <c r="O184" s="73"/>
    </row>
    <row r="185" spans="1:15" ht="15.75" hidden="1">
      <c r="A185" s="84"/>
      <c r="C185" s="82"/>
      <c r="D185" s="82"/>
      <c r="E185" s="82"/>
      <c r="F185" s="82"/>
      <c r="G185" s="82"/>
      <c r="O185" s="73"/>
    </row>
    <row r="186" spans="1:15" ht="15.75" hidden="1">
      <c r="A186" s="84"/>
      <c r="C186" s="82"/>
      <c r="D186" s="82"/>
      <c r="E186" s="82"/>
      <c r="F186" s="82"/>
      <c r="G186" s="82"/>
      <c r="O186" s="73"/>
    </row>
    <row r="187" spans="1:15" ht="15.75" hidden="1">
      <c r="A187" s="84"/>
      <c r="C187" s="82"/>
      <c r="D187" s="82"/>
      <c r="E187" s="82"/>
      <c r="F187" s="82"/>
      <c r="G187" s="82"/>
      <c r="O187" s="73"/>
    </row>
    <row r="188" spans="1:15" ht="15.75" hidden="1">
      <c r="A188" s="84"/>
      <c r="C188" s="82"/>
      <c r="D188" s="82"/>
      <c r="E188" s="82"/>
      <c r="F188" s="82"/>
      <c r="G188" s="82"/>
      <c r="O188" s="73"/>
    </row>
    <row r="189" spans="1:15" ht="15.75" hidden="1">
      <c r="A189" s="84"/>
      <c r="C189" s="82"/>
      <c r="D189" s="82"/>
      <c r="E189" s="82"/>
      <c r="F189" s="82"/>
      <c r="G189" s="82"/>
      <c r="O189" s="73"/>
    </row>
    <row r="190" spans="1:15" ht="15.75" hidden="1">
      <c r="A190" s="84"/>
      <c r="C190" s="82"/>
      <c r="D190" s="82"/>
      <c r="E190" s="82"/>
      <c r="F190" s="82"/>
      <c r="G190" s="82"/>
      <c r="O190" s="73"/>
    </row>
    <row r="191" spans="1:15" ht="15.75" hidden="1">
      <c r="A191" s="84"/>
      <c r="C191" s="82"/>
      <c r="D191" s="82"/>
      <c r="E191" s="82"/>
      <c r="F191" s="82"/>
      <c r="G191" s="82"/>
      <c r="O191" s="73"/>
    </row>
    <row r="192" spans="1:15" ht="15.75" hidden="1">
      <c r="A192" s="84"/>
      <c r="C192" s="82"/>
      <c r="D192" s="82"/>
      <c r="E192" s="82"/>
      <c r="F192" s="82"/>
      <c r="G192" s="82"/>
      <c r="O192" s="73"/>
    </row>
    <row r="193" spans="1:15" ht="15.75" hidden="1">
      <c r="A193" s="84"/>
      <c r="C193" s="82"/>
      <c r="D193" s="82"/>
      <c r="E193" s="82"/>
      <c r="F193" s="82"/>
      <c r="G193" s="82"/>
      <c r="O193" s="73"/>
    </row>
    <row r="194" spans="1:15" ht="15.75" hidden="1">
      <c r="A194" s="85"/>
      <c r="C194" s="82"/>
      <c r="D194" s="82"/>
      <c r="E194" s="82"/>
      <c r="F194" s="82"/>
      <c r="G194" s="82"/>
      <c r="O194" s="73"/>
    </row>
    <row r="195" spans="1:15" ht="15.75" hidden="1">
      <c r="A195" s="85"/>
      <c r="C195" s="82"/>
      <c r="D195" s="82"/>
      <c r="E195" s="82"/>
      <c r="F195" s="82"/>
      <c r="G195" s="82"/>
      <c r="O195" s="73"/>
    </row>
    <row r="196" spans="1:15" ht="15.75" hidden="1">
      <c r="A196" s="85"/>
      <c r="C196" s="82"/>
      <c r="D196" s="82"/>
      <c r="E196" s="82"/>
      <c r="F196" s="82"/>
      <c r="G196" s="82"/>
      <c r="O196" s="73"/>
    </row>
    <row r="197" spans="1:15" ht="15.75" hidden="1">
      <c r="A197" s="85"/>
      <c r="C197" s="82"/>
      <c r="D197" s="82"/>
      <c r="E197" s="82"/>
      <c r="F197" s="82"/>
      <c r="G197" s="82"/>
    </row>
    <row r="198" spans="1:15" ht="15.75" hidden="1">
      <c r="A198" s="85"/>
      <c r="C198" s="82"/>
      <c r="D198" s="82"/>
      <c r="E198" s="82"/>
      <c r="F198" s="82"/>
      <c r="G198" s="82"/>
    </row>
    <row r="199" spans="1:15" ht="15.75" hidden="1">
      <c r="A199" s="85"/>
      <c r="C199" s="82"/>
      <c r="D199" s="82"/>
      <c r="E199" s="82"/>
      <c r="F199" s="82"/>
      <c r="G199" s="82"/>
    </row>
    <row r="200" spans="1:15" ht="15.75" hidden="1">
      <c r="A200" s="85"/>
      <c r="C200" s="82"/>
      <c r="D200" s="82"/>
      <c r="E200" s="82"/>
      <c r="F200" s="82"/>
      <c r="G200" s="82"/>
    </row>
    <row r="201" spans="1:15" ht="15.75" hidden="1">
      <c r="A201" s="85"/>
      <c r="C201" s="82"/>
      <c r="D201" s="82"/>
      <c r="E201" s="82"/>
      <c r="F201" s="82"/>
      <c r="G201" s="82"/>
    </row>
    <row r="202" spans="1:15" ht="15.75" hidden="1">
      <c r="A202" s="85"/>
      <c r="C202" s="82"/>
      <c r="D202" s="82"/>
      <c r="E202" s="82"/>
      <c r="F202" s="82"/>
      <c r="G202" s="82"/>
    </row>
    <row r="203" spans="1:15" ht="15.75" hidden="1">
      <c r="A203" s="85"/>
      <c r="C203" s="82"/>
      <c r="D203" s="82"/>
      <c r="E203" s="82"/>
      <c r="F203" s="82"/>
      <c r="G203" s="82"/>
    </row>
    <row r="204" spans="1:15" ht="15.75" hidden="1">
      <c r="A204" s="85"/>
      <c r="C204" s="82"/>
      <c r="D204" s="82"/>
      <c r="E204" s="82"/>
      <c r="F204" s="82"/>
      <c r="G204" s="82"/>
    </row>
    <row r="205" spans="1:15" ht="15.75" hidden="1">
      <c r="A205" s="85"/>
      <c r="C205" s="82"/>
      <c r="D205" s="82"/>
      <c r="E205" s="82"/>
      <c r="F205" s="82"/>
      <c r="G205" s="82"/>
    </row>
    <row r="206" spans="1:15" ht="15.75" hidden="1">
      <c r="A206" s="85"/>
      <c r="C206" s="82"/>
      <c r="D206" s="82"/>
      <c r="E206" s="82"/>
      <c r="F206" s="82"/>
      <c r="G206" s="82"/>
    </row>
    <row r="207" spans="1:15" ht="15.75" hidden="1">
      <c r="A207" s="85"/>
      <c r="C207" s="82"/>
      <c r="D207" s="82"/>
      <c r="E207" s="82"/>
      <c r="F207" s="82"/>
      <c r="G207" s="82"/>
    </row>
    <row r="208" spans="1:15" ht="15.75" hidden="1">
      <c r="A208" s="85"/>
      <c r="C208" s="82"/>
      <c r="D208" s="82"/>
      <c r="E208" s="82"/>
      <c r="F208" s="82"/>
      <c r="G208" s="82"/>
    </row>
    <row r="209" spans="1:7" ht="15.75" hidden="1">
      <c r="A209" s="85"/>
      <c r="C209" s="82"/>
      <c r="D209" s="82"/>
      <c r="E209" s="82"/>
      <c r="F209" s="82"/>
      <c r="G209" s="82"/>
    </row>
    <row r="210" spans="1:7" ht="15.75" hidden="1">
      <c r="A210" s="85"/>
      <c r="C210" s="82"/>
      <c r="D210" s="82"/>
      <c r="E210" s="82"/>
      <c r="F210" s="82"/>
      <c r="G210" s="82"/>
    </row>
    <row r="211" spans="1:7" ht="15.75" hidden="1">
      <c r="A211" s="85"/>
      <c r="C211" s="82"/>
      <c r="D211" s="82"/>
      <c r="E211" s="82"/>
      <c r="F211" s="82"/>
      <c r="G211" s="82"/>
    </row>
    <row r="212" spans="1:7" ht="15.75" hidden="1">
      <c r="A212" s="85"/>
      <c r="C212" s="82"/>
      <c r="D212" s="82"/>
      <c r="E212" s="82"/>
      <c r="F212" s="82"/>
      <c r="G212" s="82"/>
    </row>
    <row r="213" spans="1:7" ht="15.75" hidden="1">
      <c r="A213" s="85"/>
      <c r="C213" s="82"/>
      <c r="D213" s="82"/>
      <c r="E213" s="82"/>
      <c r="F213" s="82"/>
      <c r="G213" s="82"/>
    </row>
    <row r="214" spans="1:7" ht="15.75" hidden="1">
      <c r="A214" s="85"/>
      <c r="C214" s="82"/>
      <c r="D214" s="82"/>
      <c r="E214" s="82"/>
      <c r="F214" s="82"/>
      <c r="G214" s="82"/>
    </row>
    <row r="215" spans="1:7" ht="15.75" hidden="1">
      <c r="A215" s="85"/>
      <c r="C215" s="82"/>
      <c r="D215" s="82"/>
      <c r="E215" s="82"/>
      <c r="F215" s="82"/>
      <c r="G215" s="82"/>
    </row>
    <row r="216" spans="1:7" ht="15.75" hidden="1">
      <c r="A216" s="85"/>
      <c r="C216" s="82"/>
      <c r="D216" s="82"/>
      <c r="E216" s="82"/>
      <c r="F216" s="82"/>
      <c r="G216" s="82"/>
    </row>
    <row r="217" spans="1:7" ht="15.75" hidden="1">
      <c r="A217" s="85"/>
      <c r="C217" s="82"/>
      <c r="D217" s="82"/>
      <c r="E217" s="82"/>
      <c r="F217" s="82"/>
      <c r="G217" s="82"/>
    </row>
    <row r="218" spans="1:7" ht="15.75" hidden="1">
      <c r="A218" s="85"/>
      <c r="C218" s="82"/>
      <c r="D218" s="82"/>
      <c r="E218" s="82"/>
      <c r="F218" s="82"/>
      <c r="G218" s="82"/>
    </row>
    <row r="219" spans="1:7" ht="15.75" hidden="1">
      <c r="A219" s="85"/>
      <c r="C219" s="82"/>
      <c r="D219" s="82"/>
      <c r="E219" s="82"/>
      <c r="F219" s="82"/>
      <c r="G219" s="82"/>
    </row>
    <row r="220" spans="1:7" ht="15.75" hidden="1">
      <c r="A220" s="85"/>
      <c r="C220" s="82"/>
      <c r="D220" s="82"/>
      <c r="E220" s="82"/>
      <c r="F220" s="82"/>
      <c r="G220" s="82"/>
    </row>
    <row r="221" spans="1:7" ht="15.75" hidden="1">
      <c r="A221" s="85"/>
      <c r="C221" s="82"/>
      <c r="D221" s="82"/>
      <c r="E221" s="82"/>
      <c r="F221" s="82"/>
      <c r="G221" s="82"/>
    </row>
    <row r="222" spans="1:7" ht="15.75" hidden="1">
      <c r="A222" s="85"/>
      <c r="C222" s="82"/>
      <c r="D222" s="82"/>
      <c r="E222" s="82"/>
      <c r="F222" s="82"/>
      <c r="G222" s="82"/>
    </row>
    <row r="223" spans="1:7" ht="15.75" hidden="1">
      <c r="A223" s="85"/>
      <c r="C223" s="82"/>
      <c r="D223" s="82"/>
      <c r="E223" s="82"/>
      <c r="F223" s="82"/>
      <c r="G223" s="82"/>
    </row>
    <row r="224" spans="1:7" ht="15.75" hidden="1">
      <c r="A224" s="85"/>
      <c r="C224" s="82"/>
      <c r="D224" s="82"/>
      <c r="E224" s="82"/>
      <c r="F224" s="82"/>
      <c r="G224" s="82"/>
    </row>
    <row r="225" spans="1:7" ht="15.75" hidden="1">
      <c r="A225" s="85"/>
      <c r="C225" s="82"/>
      <c r="D225" s="82"/>
      <c r="E225" s="82"/>
      <c r="F225" s="82"/>
      <c r="G225" s="82"/>
    </row>
    <row r="226" spans="1:7" ht="15.75" hidden="1">
      <c r="A226" s="85"/>
      <c r="C226" s="82"/>
      <c r="D226" s="82"/>
      <c r="E226" s="82"/>
      <c r="F226" s="82"/>
      <c r="G226" s="82"/>
    </row>
    <row r="227" spans="1:7" ht="15.75" hidden="1">
      <c r="A227" s="85"/>
      <c r="C227" s="82"/>
      <c r="D227" s="82"/>
      <c r="E227" s="82"/>
      <c r="F227" s="82"/>
      <c r="G227" s="82"/>
    </row>
    <row r="228" spans="1:7" ht="15.75" hidden="1">
      <c r="A228" s="85"/>
      <c r="C228" s="82"/>
      <c r="D228" s="82"/>
      <c r="E228" s="82"/>
      <c r="F228" s="82"/>
      <c r="G228" s="82"/>
    </row>
    <row r="229" spans="1:7" ht="15.75" hidden="1">
      <c r="A229" s="85"/>
      <c r="C229" s="82"/>
      <c r="D229" s="82"/>
      <c r="E229" s="82"/>
      <c r="F229" s="82"/>
      <c r="G229" s="82"/>
    </row>
    <row r="230" spans="1:7" ht="15.75" hidden="1">
      <c r="A230" s="85"/>
      <c r="C230" s="82"/>
      <c r="D230" s="82"/>
      <c r="E230" s="82"/>
      <c r="F230" s="82"/>
      <c r="G230" s="82"/>
    </row>
    <row r="231" spans="1:7" ht="15.75" hidden="1">
      <c r="A231" s="85"/>
      <c r="C231" s="82"/>
      <c r="D231" s="82"/>
      <c r="E231" s="82"/>
      <c r="F231" s="82"/>
      <c r="G231" s="82"/>
    </row>
    <row r="232" spans="1:7" ht="15.75" hidden="1">
      <c r="A232" s="85"/>
      <c r="C232" s="82"/>
      <c r="D232" s="82"/>
      <c r="E232" s="82"/>
      <c r="F232" s="82"/>
      <c r="G232" s="82"/>
    </row>
    <row r="233" spans="1:7" ht="15.75" hidden="1">
      <c r="A233" s="85"/>
      <c r="C233" s="82"/>
      <c r="D233" s="82"/>
      <c r="E233" s="82"/>
      <c r="F233" s="82"/>
      <c r="G233" s="82"/>
    </row>
    <row r="234" spans="1:7" ht="15.75" hidden="1">
      <c r="A234" s="85"/>
      <c r="C234" s="82"/>
      <c r="D234" s="82"/>
      <c r="E234" s="82"/>
      <c r="F234" s="82"/>
      <c r="G234" s="82"/>
    </row>
    <row r="235" spans="1:7" ht="15.75" hidden="1">
      <c r="A235" s="85"/>
      <c r="C235" s="82"/>
      <c r="D235" s="82"/>
      <c r="E235" s="82"/>
      <c r="F235" s="82"/>
      <c r="G235" s="82"/>
    </row>
    <row r="236" spans="1:7" ht="15.75" hidden="1">
      <c r="A236" s="85"/>
      <c r="C236" s="82"/>
      <c r="D236" s="82"/>
      <c r="E236" s="82"/>
      <c r="F236" s="82"/>
      <c r="G236" s="82"/>
    </row>
    <row r="237" spans="1:7" ht="15.75" hidden="1">
      <c r="A237" s="85"/>
      <c r="C237" s="82"/>
      <c r="D237" s="82"/>
      <c r="E237" s="82"/>
      <c r="F237" s="82"/>
      <c r="G237" s="82"/>
    </row>
    <row r="238" spans="1:7" ht="15.75" hidden="1">
      <c r="A238" s="85"/>
      <c r="C238" s="82"/>
      <c r="D238" s="82"/>
      <c r="E238" s="82"/>
      <c r="F238" s="82"/>
      <c r="G238" s="82"/>
    </row>
    <row r="239" spans="1:7" ht="15.75" hidden="1">
      <c r="A239" s="85"/>
      <c r="C239" s="82"/>
      <c r="D239" s="82"/>
      <c r="E239" s="82"/>
      <c r="F239" s="82"/>
      <c r="G239" s="82"/>
    </row>
    <row r="240" spans="1:7" ht="15.75" hidden="1">
      <c r="A240" s="85"/>
      <c r="C240" s="82"/>
      <c r="D240" s="82"/>
      <c r="E240" s="82"/>
      <c r="F240" s="82"/>
      <c r="G240" s="82"/>
    </row>
    <row r="241" spans="1:7" ht="15.75" hidden="1">
      <c r="A241" s="85"/>
      <c r="C241" s="82"/>
      <c r="D241" s="82"/>
      <c r="E241" s="82"/>
      <c r="F241" s="82"/>
      <c r="G241" s="82"/>
    </row>
    <row r="242" spans="1:7" ht="15.75" hidden="1">
      <c r="A242" s="85"/>
      <c r="C242" s="82"/>
      <c r="D242" s="82"/>
      <c r="E242" s="82"/>
      <c r="F242" s="82"/>
      <c r="G242" s="82"/>
    </row>
    <row r="243" spans="1:7" ht="15.75" hidden="1">
      <c r="A243" s="85"/>
      <c r="C243" s="82"/>
      <c r="D243" s="82"/>
      <c r="E243" s="82"/>
      <c r="F243" s="82"/>
      <c r="G243" s="82"/>
    </row>
    <row r="244" spans="1:7" ht="15.75" hidden="1">
      <c r="A244" s="85"/>
      <c r="C244" s="82"/>
      <c r="D244" s="82"/>
      <c r="E244" s="82"/>
      <c r="F244" s="82"/>
      <c r="G244" s="82"/>
    </row>
    <row r="245" spans="1:7" ht="15.75" hidden="1">
      <c r="A245" s="85"/>
      <c r="C245" s="82"/>
      <c r="D245" s="82"/>
      <c r="E245" s="82"/>
      <c r="F245" s="82"/>
      <c r="G245" s="82"/>
    </row>
    <row r="246" spans="1:7" ht="15.75" hidden="1">
      <c r="A246" s="85"/>
      <c r="C246" s="82"/>
      <c r="D246" s="82"/>
      <c r="E246" s="82"/>
      <c r="F246" s="82"/>
      <c r="G246" s="82"/>
    </row>
    <row r="247" spans="1:7" ht="15.75" hidden="1">
      <c r="A247" s="85"/>
      <c r="C247" s="82"/>
      <c r="D247" s="82"/>
      <c r="E247" s="82"/>
      <c r="F247" s="82"/>
      <c r="G247" s="82"/>
    </row>
    <row r="248" spans="1:7" ht="15.75" hidden="1">
      <c r="A248" s="85"/>
      <c r="C248" s="82"/>
      <c r="D248" s="82"/>
      <c r="E248" s="82"/>
      <c r="F248" s="82"/>
      <c r="G248" s="82"/>
    </row>
    <row r="249" spans="1:7" ht="15.75" hidden="1">
      <c r="A249" s="85"/>
      <c r="C249" s="82"/>
      <c r="D249" s="82"/>
      <c r="E249" s="82"/>
      <c r="F249" s="82"/>
      <c r="G249" s="82"/>
    </row>
    <row r="250" spans="1:7" ht="15.75" hidden="1">
      <c r="A250" s="85"/>
      <c r="C250" s="82"/>
      <c r="D250" s="82"/>
      <c r="E250" s="82"/>
      <c r="F250" s="82"/>
      <c r="G250" s="82"/>
    </row>
    <row r="251" spans="1:7" ht="15.75" hidden="1">
      <c r="A251" s="85"/>
      <c r="C251" s="82"/>
      <c r="D251" s="82"/>
      <c r="E251" s="82"/>
      <c r="F251" s="82"/>
      <c r="G251" s="82"/>
    </row>
    <row r="252" spans="1:7" ht="15.75" hidden="1">
      <c r="A252" s="85"/>
      <c r="C252" s="82"/>
      <c r="D252" s="82"/>
      <c r="E252" s="82"/>
      <c r="F252" s="82"/>
      <c r="G252" s="82"/>
    </row>
    <row r="253" spans="1:7" ht="15.75" hidden="1">
      <c r="A253" s="85"/>
      <c r="C253" s="82"/>
      <c r="D253" s="82"/>
      <c r="E253" s="82"/>
      <c r="F253" s="82"/>
      <c r="G253" s="82"/>
    </row>
    <row r="254" spans="1:7" ht="15.75" hidden="1">
      <c r="A254" s="85"/>
      <c r="C254" s="82"/>
      <c r="D254" s="82"/>
      <c r="E254" s="82"/>
      <c r="F254" s="82"/>
      <c r="G254" s="82"/>
    </row>
    <row r="255" spans="1:7" ht="15.75" hidden="1">
      <c r="A255" s="85"/>
      <c r="C255" s="82"/>
      <c r="D255" s="82"/>
      <c r="E255" s="82"/>
      <c r="F255" s="82"/>
      <c r="G255" s="82"/>
    </row>
    <row r="256" spans="1:7" ht="15.75" hidden="1">
      <c r="A256" s="85"/>
      <c r="C256" s="82"/>
      <c r="D256" s="82"/>
      <c r="E256" s="82"/>
      <c r="F256" s="82"/>
      <c r="G256" s="82"/>
    </row>
    <row r="257" spans="1:7" ht="15.75" hidden="1">
      <c r="A257" s="85"/>
      <c r="C257" s="82"/>
      <c r="D257" s="82"/>
      <c r="E257" s="82"/>
      <c r="F257" s="82"/>
      <c r="G257" s="82"/>
    </row>
    <row r="258" spans="1:7" ht="15.75" hidden="1">
      <c r="A258" s="85"/>
      <c r="C258" s="82"/>
      <c r="D258" s="82"/>
      <c r="E258" s="82"/>
      <c r="F258" s="82"/>
      <c r="G258" s="82"/>
    </row>
    <row r="259" spans="1:7" ht="15.75" hidden="1">
      <c r="A259" s="85"/>
      <c r="C259" s="82"/>
      <c r="D259" s="82"/>
      <c r="E259" s="82"/>
      <c r="F259" s="82"/>
      <c r="G259" s="82"/>
    </row>
    <row r="260" spans="1:7" ht="15.75" hidden="1">
      <c r="A260" s="85"/>
      <c r="C260" s="82"/>
      <c r="D260" s="82"/>
      <c r="E260" s="82"/>
      <c r="F260" s="82"/>
      <c r="G260" s="82"/>
    </row>
    <row r="261" spans="1:7" ht="15.75" hidden="1">
      <c r="A261" s="85"/>
      <c r="C261" s="82"/>
      <c r="D261" s="82"/>
      <c r="E261" s="82"/>
      <c r="F261" s="82"/>
      <c r="G261" s="82"/>
    </row>
    <row r="262" spans="1:7" ht="15.75" hidden="1">
      <c r="A262" s="85"/>
      <c r="C262" s="82"/>
      <c r="D262" s="82"/>
      <c r="E262" s="82"/>
      <c r="F262" s="82"/>
      <c r="G262" s="82"/>
    </row>
    <row r="263" spans="1:7" ht="15.75" hidden="1">
      <c r="A263" s="85"/>
      <c r="C263" s="82"/>
      <c r="D263" s="82"/>
      <c r="E263" s="82"/>
      <c r="F263" s="82"/>
      <c r="G263" s="82"/>
    </row>
    <row r="264" spans="1:7" ht="15.75" hidden="1">
      <c r="A264" s="85"/>
      <c r="C264" s="82"/>
      <c r="D264" s="82"/>
      <c r="E264" s="82"/>
      <c r="F264" s="82"/>
      <c r="G264" s="82"/>
    </row>
    <row r="265" spans="1:7" ht="15.75" hidden="1">
      <c r="A265" s="85"/>
      <c r="C265" s="82"/>
      <c r="D265" s="82"/>
      <c r="E265" s="82"/>
      <c r="F265" s="82"/>
      <c r="G265" s="82"/>
    </row>
    <row r="266" spans="1:7" ht="15.75" hidden="1">
      <c r="A266" s="85"/>
    </row>
    <row r="267" spans="1:7" ht="15.75" hidden="1">
      <c r="A267" s="85"/>
    </row>
    <row r="268" spans="1:7" ht="15.75" hidden="1">
      <c r="A268" s="85"/>
    </row>
    <row r="269" spans="1:7" ht="15.75" hidden="1">
      <c r="A269" s="85"/>
    </row>
    <row r="270" spans="1:7" ht="15.75" hidden="1">
      <c r="A270" s="85"/>
    </row>
    <row r="271" spans="1:7" ht="15.75" hidden="1">
      <c r="A271" s="85"/>
    </row>
    <row r="272" spans="1:7" ht="15.75" hidden="1">
      <c r="A272" s="85"/>
    </row>
    <row r="273" spans="1:1" ht="15.75" hidden="1">
      <c r="A273" s="85"/>
    </row>
    <row r="274" spans="1:1" ht="15.75" hidden="1">
      <c r="A274" s="85"/>
    </row>
    <row r="275" spans="1:1" ht="15.75" hidden="1">
      <c r="A275" s="85"/>
    </row>
    <row r="276" spans="1:1" ht="15.75" hidden="1">
      <c r="A276" s="85"/>
    </row>
    <row r="277" spans="1:1" ht="15.75" hidden="1">
      <c r="A277" s="85"/>
    </row>
    <row r="278" spans="1:1" ht="15.75" hidden="1">
      <c r="A278" s="85"/>
    </row>
    <row r="279" spans="1:1" ht="15.75" hidden="1">
      <c r="A279" s="85"/>
    </row>
    <row r="280" spans="1:1" ht="15.75" hidden="1">
      <c r="A280" s="85"/>
    </row>
    <row r="281" spans="1:1" ht="15.75" hidden="1">
      <c r="A281" s="85"/>
    </row>
    <row r="282" spans="1:1" ht="15.75" hidden="1">
      <c r="A282" s="85"/>
    </row>
    <row r="283" spans="1:1" ht="15.75" hidden="1">
      <c r="A283" s="85"/>
    </row>
    <row r="284" spans="1:1" ht="15.75" hidden="1">
      <c r="A284" s="85"/>
    </row>
    <row r="285" spans="1:1" ht="15.75" hidden="1">
      <c r="A285" s="85"/>
    </row>
    <row r="286" spans="1:1" ht="15.75" hidden="1">
      <c r="A286" s="85"/>
    </row>
    <row r="287" spans="1:1" ht="15.75" hidden="1">
      <c r="A287" s="85"/>
    </row>
    <row r="288" spans="1:1" ht="15.75" hidden="1">
      <c r="A288" s="85"/>
    </row>
    <row r="289" spans="1:1" ht="15.75" hidden="1">
      <c r="A289" s="85"/>
    </row>
    <row r="290" spans="1:1" ht="15.75" hidden="1">
      <c r="A290" s="85"/>
    </row>
    <row r="291" spans="1:1" ht="15.75" hidden="1">
      <c r="A291" s="85"/>
    </row>
    <row r="292" spans="1:1" ht="15.75" hidden="1">
      <c r="A292" s="85"/>
    </row>
    <row r="293" spans="1:1" ht="15.75" hidden="1">
      <c r="A293" s="85"/>
    </row>
    <row r="294" spans="1:1" ht="15.75" hidden="1">
      <c r="A294" s="85"/>
    </row>
    <row r="295" spans="1:1" ht="15.75" hidden="1">
      <c r="A295" s="85"/>
    </row>
    <row r="296" spans="1:1" ht="15.75" hidden="1">
      <c r="A296" s="85"/>
    </row>
    <row r="297" spans="1:1" ht="15.75" hidden="1">
      <c r="A297" s="85"/>
    </row>
    <row r="298" spans="1:1" ht="15.75" hidden="1">
      <c r="A298" s="85"/>
    </row>
    <row r="299" spans="1:1" ht="15.75" hidden="1">
      <c r="A299" s="85"/>
    </row>
    <row r="300" spans="1:1" ht="15.75" hidden="1">
      <c r="A300" s="85"/>
    </row>
    <row r="301" spans="1:1" ht="15.75" hidden="1">
      <c r="A301" s="85"/>
    </row>
    <row r="302" spans="1:1" ht="15.75" hidden="1">
      <c r="A302" s="85"/>
    </row>
    <row r="303" spans="1:1" ht="15.75" hidden="1">
      <c r="A303" s="85"/>
    </row>
    <row r="304" spans="1:1" ht="15.75" hidden="1">
      <c r="A304" s="85"/>
    </row>
    <row r="305" spans="1:1" ht="15.75" hidden="1">
      <c r="A305" s="85"/>
    </row>
    <row r="306" spans="1:1" ht="15.75" hidden="1">
      <c r="A306" s="85"/>
    </row>
    <row r="307" spans="1:1" ht="15.75" hidden="1">
      <c r="A307" s="85"/>
    </row>
    <row r="308" spans="1:1" ht="15.75" hidden="1">
      <c r="A308" s="85"/>
    </row>
    <row r="309" spans="1:1" ht="15.75" hidden="1">
      <c r="A309" s="85"/>
    </row>
    <row r="310" spans="1:1" ht="15.75" hidden="1">
      <c r="A310" s="85"/>
    </row>
    <row r="311" spans="1:1" ht="15.75" hidden="1">
      <c r="A311" s="85"/>
    </row>
    <row r="312" spans="1:1" ht="15.75" hidden="1">
      <c r="A312" s="85"/>
    </row>
    <row r="313" spans="1:1" ht="15.75" hidden="1">
      <c r="A313" s="85"/>
    </row>
    <row r="314" spans="1:1" ht="15.75" hidden="1">
      <c r="A314" s="85"/>
    </row>
    <row r="315" spans="1:1" ht="15.75" hidden="1">
      <c r="A315" s="85"/>
    </row>
    <row r="316" spans="1:1" ht="15.75" hidden="1">
      <c r="A316" s="85"/>
    </row>
    <row r="317" spans="1:1" ht="15.75" hidden="1">
      <c r="A317" s="85"/>
    </row>
    <row r="318" spans="1:1" ht="15.75" hidden="1">
      <c r="A318" s="85"/>
    </row>
    <row r="319" spans="1:1" ht="15.75" hidden="1">
      <c r="A319" s="85"/>
    </row>
    <row r="320" spans="1:1" ht="15.75" hidden="1">
      <c r="A320" s="85"/>
    </row>
    <row r="321" spans="1:1" ht="15.75" hidden="1">
      <c r="A321" s="85"/>
    </row>
    <row r="322" spans="1:1" ht="15.75" hidden="1">
      <c r="A322" s="85"/>
    </row>
    <row r="323" spans="1:1" ht="15.75" hidden="1">
      <c r="A323" s="85"/>
    </row>
    <row r="324" spans="1:1" ht="15.75" hidden="1">
      <c r="A324" s="85"/>
    </row>
    <row r="325" spans="1:1" ht="15.75" hidden="1">
      <c r="A325" s="85"/>
    </row>
    <row r="326" spans="1:1" ht="15.75" hidden="1">
      <c r="A326" s="85"/>
    </row>
    <row r="327" spans="1:1" ht="15.75" hidden="1">
      <c r="A327" s="85"/>
    </row>
    <row r="328" spans="1:1" ht="15.75" hidden="1">
      <c r="A328" s="85"/>
    </row>
    <row r="329" spans="1:1" ht="15.75" hidden="1">
      <c r="A329" s="85"/>
    </row>
    <row r="330" spans="1:1" ht="15.75" hidden="1">
      <c r="A330" s="85"/>
    </row>
    <row r="331" spans="1:1" ht="15.75" hidden="1">
      <c r="A331" s="85"/>
    </row>
    <row r="332" spans="1:1" ht="15.75" hidden="1">
      <c r="A332" s="85"/>
    </row>
    <row r="333" spans="1:1" ht="15.75" hidden="1">
      <c r="A333" s="85"/>
    </row>
    <row r="334" spans="1:1" ht="15.75" hidden="1">
      <c r="A334" s="85"/>
    </row>
    <row r="335" spans="1:1" ht="15.75" hidden="1">
      <c r="A335" s="85"/>
    </row>
    <row r="336" spans="1:1" ht="15.75" hidden="1">
      <c r="A336" s="85"/>
    </row>
    <row r="337" spans="1:1" ht="15.75" hidden="1">
      <c r="A337" s="85"/>
    </row>
    <row r="338" spans="1:1" ht="15.75" hidden="1">
      <c r="A338" s="85"/>
    </row>
    <row r="339" spans="1:1" ht="15.75" hidden="1">
      <c r="A339" s="85"/>
    </row>
    <row r="340" spans="1:1" ht="15.75" hidden="1">
      <c r="A340" s="85"/>
    </row>
    <row r="341" spans="1:1" ht="15.75" hidden="1">
      <c r="A341" s="85"/>
    </row>
    <row r="342" spans="1:1" ht="15.75" hidden="1">
      <c r="A342" s="85"/>
    </row>
    <row r="343" spans="1:1" ht="15.75" hidden="1">
      <c r="A343" s="85"/>
    </row>
    <row r="344" spans="1:1" ht="15.75" hidden="1">
      <c r="A344" s="85"/>
    </row>
    <row r="345" spans="1:1" ht="15.75" hidden="1">
      <c r="A345" s="85"/>
    </row>
    <row r="346" spans="1:1" ht="15.75" hidden="1">
      <c r="A346" s="85"/>
    </row>
    <row r="347" spans="1:1" ht="15.75" hidden="1">
      <c r="A347" s="85"/>
    </row>
    <row r="348" spans="1:1" ht="15.75" hidden="1">
      <c r="A348" s="85"/>
    </row>
    <row r="349" spans="1:1" ht="15.75" hidden="1">
      <c r="A349" s="85"/>
    </row>
    <row r="350" spans="1:1" ht="15.75" hidden="1">
      <c r="A350" s="85"/>
    </row>
    <row r="351" spans="1:1" ht="15.75" hidden="1">
      <c r="A351" s="85"/>
    </row>
    <row r="352" spans="1:1" ht="15.75" hidden="1">
      <c r="A352" s="85"/>
    </row>
    <row r="353" spans="1:1" ht="15.75" hidden="1">
      <c r="A353" s="85"/>
    </row>
    <row r="354" spans="1:1" ht="15.75" hidden="1">
      <c r="A354" s="85"/>
    </row>
    <row r="355" spans="1:1" ht="15.75" hidden="1">
      <c r="A355" s="85"/>
    </row>
    <row r="356" spans="1:1" ht="15.75" hidden="1">
      <c r="A356" s="85"/>
    </row>
    <row r="357" spans="1:1" ht="15.75" hidden="1">
      <c r="A357" s="85"/>
    </row>
    <row r="358" spans="1:1" ht="15.75" hidden="1">
      <c r="A358" s="85"/>
    </row>
    <row r="359" spans="1:1" ht="15.75" hidden="1">
      <c r="A359" s="85"/>
    </row>
    <row r="360" spans="1:1" ht="15.75" hidden="1">
      <c r="A360" s="85"/>
    </row>
    <row r="361" spans="1:1" ht="15.75" hidden="1">
      <c r="A361" s="85"/>
    </row>
    <row r="362" spans="1:1" ht="15.75" hidden="1">
      <c r="A362" s="85"/>
    </row>
    <row r="363" spans="1:1" ht="15.75" hidden="1">
      <c r="A363" s="85"/>
    </row>
    <row r="364" spans="1:1" ht="15.75" hidden="1">
      <c r="A364" s="85"/>
    </row>
    <row r="365" spans="1:1" ht="15.75" hidden="1">
      <c r="A365" s="85"/>
    </row>
    <row r="366" spans="1:1" ht="15.75" hidden="1">
      <c r="A366" s="85"/>
    </row>
    <row r="367" spans="1:1" ht="15.75" hidden="1">
      <c r="A367" s="85"/>
    </row>
    <row r="368" spans="1:1" ht="15.75" hidden="1">
      <c r="A368" s="85"/>
    </row>
    <row r="369" spans="1:1" ht="15.75" hidden="1">
      <c r="A369" s="85"/>
    </row>
    <row r="370" spans="1:1" ht="15.75" hidden="1">
      <c r="A370" s="85"/>
    </row>
    <row r="371" spans="1:1" ht="15.75" hidden="1">
      <c r="A371" s="85"/>
    </row>
    <row r="372" spans="1:1" ht="15.75" hidden="1">
      <c r="A372" s="85"/>
    </row>
    <row r="373" spans="1:1" ht="15.75" hidden="1">
      <c r="A373" s="85"/>
    </row>
    <row r="374" spans="1:1" ht="15.75" hidden="1">
      <c r="A374" s="85"/>
    </row>
    <row r="375" spans="1:1" ht="15.75" hidden="1">
      <c r="A375" s="85"/>
    </row>
    <row r="376" spans="1:1" ht="15.75" hidden="1">
      <c r="A376" s="85"/>
    </row>
    <row r="377" spans="1:1" ht="15.75" hidden="1">
      <c r="A377" s="85"/>
    </row>
    <row r="378" spans="1:1" ht="15.75" hidden="1">
      <c r="A378" s="85"/>
    </row>
    <row r="379" spans="1:1" ht="15.75" hidden="1">
      <c r="A379" s="85"/>
    </row>
    <row r="380" spans="1:1" ht="15.75" hidden="1">
      <c r="A380" s="85"/>
    </row>
    <row r="381" spans="1:1" ht="15.75" hidden="1">
      <c r="A381" s="85"/>
    </row>
    <row r="382" spans="1:1" ht="15.75" hidden="1">
      <c r="A382" s="85"/>
    </row>
    <row r="383" spans="1:1" ht="15.75" hidden="1">
      <c r="A383" s="85"/>
    </row>
    <row r="384" spans="1:1" ht="15.75" hidden="1">
      <c r="A384" s="85"/>
    </row>
    <row r="385" spans="1:1" ht="15.75" hidden="1">
      <c r="A385" s="85"/>
    </row>
    <row r="386" spans="1:1" ht="15.75" hidden="1">
      <c r="A386" s="85"/>
    </row>
    <row r="387" spans="1:1" ht="15.75" hidden="1">
      <c r="A387" s="85"/>
    </row>
    <row r="388" spans="1:1" ht="15.75" hidden="1">
      <c r="A388" s="85"/>
    </row>
    <row r="389" spans="1:1" ht="15.75" hidden="1">
      <c r="A389" s="85"/>
    </row>
    <row r="390" spans="1:1" ht="15.75" hidden="1">
      <c r="A390" s="85"/>
    </row>
    <row r="391" spans="1:1" ht="15.75" hidden="1">
      <c r="A391" s="85"/>
    </row>
    <row r="392" spans="1:1" ht="15.75" hidden="1">
      <c r="A392" s="85"/>
    </row>
    <row r="393" spans="1:1" ht="15.75" hidden="1">
      <c r="A393" s="85"/>
    </row>
    <row r="394" spans="1:1" ht="15.75" hidden="1">
      <c r="A394" s="85"/>
    </row>
    <row r="395" spans="1:1" ht="15.75" hidden="1">
      <c r="A395" s="85"/>
    </row>
    <row r="396" spans="1:1" ht="15.75" hidden="1">
      <c r="A396" s="85"/>
    </row>
    <row r="397" spans="1:1" ht="15.75" hidden="1">
      <c r="A397" s="85"/>
    </row>
    <row r="398" spans="1:1" ht="15.75" hidden="1">
      <c r="A398" s="85"/>
    </row>
    <row r="399" spans="1:1" ht="15.75" hidden="1">
      <c r="A399" s="85"/>
    </row>
    <row r="400" spans="1:1" ht="15.75" hidden="1">
      <c r="A400" s="85"/>
    </row>
    <row r="401" spans="1:1" ht="15.75" hidden="1">
      <c r="A401" s="85"/>
    </row>
    <row r="402" spans="1:1" ht="15.75" hidden="1">
      <c r="A402" s="85"/>
    </row>
    <row r="403" spans="1:1" ht="15.75" hidden="1">
      <c r="A403" s="85"/>
    </row>
    <row r="404" spans="1:1" ht="15.75" hidden="1">
      <c r="A404" s="85"/>
    </row>
    <row r="405" spans="1:1" ht="15.75" hidden="1">
      <c r="A405" s="85"/>
    </row>
    <row r="406" spans="1:1" ht="15.75" hidden="1">
      <c r="A406" s="85"/>
    </row>
    <row r="407" spans="1:1" ht="15.75" hidden="1">
      <c r="A407" s="85"/>
    </row>
    <row r="408" spans="1:1" ht="15.75" hidden="1">
      <c r="A408" s="85"/>
    </row>
    <row r="409" spans="1:1" ht="15.75" hidden="1">
      <c r="A409" s="85"/>
    </row>
    <row r="410" spans="1:1" ht="15.75" hidden="1">
      <c r="A410" s="85"/>
    </row>
    <row r="411" spans="1:1" ht="15.75" hidden="1">
      <c r="A411" s="85"/>
    </row>
    <row r="412" spans="1:1" ht="15.75" hidden="1">
      <c r="A412" s="85"/>
    </row>
    <row r="413" spans="1:1" ht="15.75" hidden="1">
      <c r="A413" s="85"/>
    </row>
    <row r="414" spans="1:1" ht="15.75" hidden="1">
      <c r="A414" s="85"/>
    </row>
    <row r="415" spans="1:1" ht="15.75" hidden="1">
      <c r="A415" s="85"/>
    </row>
    <row r="416" spans="1:1" ht="15.75" hidden="1">
      <c r="A416" s="85"/>
    </row>
    <row r="417" spans="1:1" ht="15.75" hidden="1">
      <c r="A417" s="85"/>
    </row>
    <row r="418" spans="1:1" ht="15.75" hidden="1">
      <c r="A418" s="85"/>
    </row>
    <row r="419" spans="1:1" ht="15.75" hidden="1">
      <c r="A419" s="85"/>
    </row>
    <row r="420" spans="1:1" ht="15.75" hidden="1">
      <c r="A420" s="85"/>
    </row>
    <row r="421" spans="1:1" ht="15.75" hidden="1">
      <c r="A421" s="85"/>
    </row>
    <row r="422" spans="1:1" ht="15.75" hidden="1">
      <c r="A422" s="85"/>
    </row>
    <row r="423" spans="1:1" ht="15.75" hidden="1">
      <c r="A423" s="85"/>
    </row>
    <row r="424" spans="1:1" ht="15.75" hidden="1">
      <c r="A424" s="85"/>
    </row>
    <row r="425" spans="1:1" ht="15.75" hidden="1">
      <c r="A425" s="85"/>
    </row>
    <row r="426" spans="1:1" ht="15.75" hidden="1">
      <c r="A426" s="85"/>
    </row>
    <row r="427" spans="1:1" ht="15.75" hidden="1">
      <c r="A427" s="85"/>
    </row>
    <row r="428" spans="1:1" ht="15.75" hidden="1">
      <c r="A428" s="85"/>
    </row>
    <row r="429" spans="1:1" ht="15.75" hidden="1">
      <c r="A429" s="85"/>
    </row>
    <row r="430" spans="1:1" ht="15.75" hidden="1">
      <c r="A430" s="85"/>
    </row>
    <row r="431" spans="1:1" ht="15.75" hidden="1">
      <c r="A431" s="85"/>
    </row>
    <row r="432" spans="1:1" ht="15.75" hidden="1">
      <c r="A432" s="85"/>
    </row>
    <row r="433" spans="1:1" ht="15.75" hidden="1">
      <c r="A433" s="85"/>
    </row>
    <row r="434" spans="1:1" ht="15.75" hidden="1">
      <c r="A434" s="85"/>
    </row>
    <row r="435" spans="1:1" ht="15.75" hidden="1">
      <c r="A435" s="85"/>
    </row>
    <row r="436" spans="1:1" ht="15.75" hidden="1">
      <c r="A436" s="85"/>
    </row>
    <row r="437" spans="1:1" ht="15.75" hidden="1">
      <c r="A437" s="85"/>
    </row>
    <row r="438" spans="1:1" ht="15.75" hidden="1">
      <c r="A438" s="85"/>
    </row>
    <row r="439" spans="1:1" ht="15.75" hidden="1">
      <c r="A439" s="85"/>
    </row>
    <row r="440" spans="1:1" ht="15.75" hidden="1">
      <c r="A440" s="85"/>
    </row>
    <row r="441" spans="1:1" ht="15.75" hidden="1">
      <c r="A441" s="85"/>
    </row>
    <row r="442" spans="1:1" ht="15.75" hidden="1">
      <c r="A442" s="85"/>
    </row>
    <row r="443" spans="1:1" ht="15.75" hidden="1">
      <c r="A443" s="85"/>
    </row>
    <row r="444" spans="1:1" ht="15.75" hidden="1">
      <c r="A444" s="85"/>
    </row>
    <row r="445" spans="1:1" ht="15.75" hidden="1">
      <c r="A445" s="85"/>
    </row>
    <row r="446" spans="1:1" ht="15.75" hidden="1">
      <c r="A446" s="85"/>
    </row>
    <row r="447" spans="1:1" ht="15.75" hidden="1">
      <c r="A447" s="85"/>
    </row>
    <row r="448" spans="1:1" ht="15.75" hidden="1">
      <c r="A448" s="85"/>
    </row>
    <row r="449" spans="1:1" ht="15.75" hidden="1">
      <c r="A449" s="85"/>
    </row>
    <row r="450" spans="1:1" ht="15.75" hidden="1">
      <c r="A450" s="85"/>
    </row>
    <row r="451" spans="1:1" ht="15.75" hidden="1">
      <c r="A451" s="85"/>
    </row>
    <row r="452" spans="1:1" ht="15.75" hidden="1">
      <c r="A452" s="85"/>
    </row>
    <row r="453" spans="1:1" ht="15.75" hidden="1">
      <c r="A453" s="85"/>
    </row>
    <row r="454" spans="1:1" ht="15.75" hidden="1">
      <c r="A454" s="85"/>
    </row>
    <row r="455" spans="1:1" ht="15.75" hidden="1">
      <c r="A455" s="85"/>
    </row>
    <row r="456" spans="1:1" ht="15.75" hidden="1">
      <c r="A456" s="85"/>
    </row>
    <row r="457" spans="1:1" ht="15.75" hidden="1">
      <c r="A457" s="85"/>
    </row>
    <row r="458" spans="1:1" ht="15.75" hidden="1">
      <c r="A458" s="85"/>
    </row>
    <row r="459" spans="1:1" ht="15.75" hidden="1">
      <c r="A459" s="85"/>
    </row>
    <row r="460" spans="1:1" ht="15.75" hidden="1">
      <c r="A460" s="85"/>
    </row>
    <row r="461" spans="1:1" ht="15.75" hidden="1">
      <c r="A461" s="85"/>
    </row>
    <row r="462" spans="1:1" ht="15.75" hidden="1">
      <c r="A462" s="85"/>
    </row>
    <row r="463" spans="1:1" ht="15.75" hidden="1">
      <c r="A463" s="85"/>
    </row>
    <row r="464" spans="1:1" ht="15.75" hidden="1">
      <c r="A464" s="85"/>
    </row>
    <row r="465" spans="1:1" ht="15.75" hidden="1">
      <c r="A465" s="85"/>
    </row>
    <row r="466" spans="1:1" ht="15.75" hidden="1">
      <c r="A466" s="85"/>
    </row>
    <row r="467" spans="1:1" ht="15.75" hidden="1">
      <c r="A467" s="85"/>
    </row>
    <row r="468" spans="1:1" ht="15.75" hidden="1">
      <c r="A468" s="85"/>
    </row>
    <row r="469" spans="1:1" ht="15.75" hidden="1">
      <c r="A469" s="85"/>
    </row>
    <row r="470" spans="1:1" ht="15.75" hidden="1">
      <c r="A470" s="85"/>
    </row>
    <row r="471" spans="1:1" ht="15.75" hidden="1">
      <c r="A471" s="85"/>
    </row>
    <row r="472" spans="1:1" ht="15.75" hidden="1">
      <c r="A472" s="85"/>
    </row>
    <row r="473" spans="1:1" ht="15.75" hidden="1">
      <c r="A473" s="85"/>
    </row>
    <row r="474" spans="1:1" ht="15.75" hidden="1">
      <c r="A474" s="85"/>
    </row>
    <row r="475" spans="1:1" ht="15.75" hidden="1">
      <c r="A475" s="85"/>
    </row>
    <row r="476" spans="1:1" ht="15.75" hidden="1">
      <c r="A476" s="85"/>
    </row>
    <row r="477" spans="1:1" ht="15.75" hidden="1">
      <c r="A477" s="85"/>
    </row>
    <row r="478" spans="1:1" ht="15.75" hidden="1">
      <c r="A478" s="85"/>
    </row>
    <row r="479" spans="1:1" ht="15.75" hidden="1">
      <c r="A479" s="85"/>
    </row>
    <row r="480" spans="1:1" ht="15.75" hidden="1">
      <c r="A480" s="85"/>
    </row>
    <row r="481" spans="1:1" ht="15.75" hidden="1">
      <c r="A481" s="85"/>
    </row>
    <row r="482" spans="1:1" ht="15.75" hidden="1">
      <c r="A482" s="85"/>
    </row>
    <row r="483" spans="1:1" ht="15.75" hidden="1">
      <c r="A483" s="85"/>
    </row>
    <row r="484" spans="1:1" ht="15.75" hidden="1">
      <c r="A484" s="85"/>
    </row>
    <row r="485" spans="1:1" ht="15.75" hidden="1">
      <c r="A485" s="85"/>
    </row>
    <row r="486" spans="1:1" ht="15.75" hidden="1">
      <c r="A486" s="85"/>
    </row>
    <row r="487" spans="1:1" ht="15.75" hidden="1">
      <c r="A487" s="85"/>
    </row>
    <row r="488" spans="1:1" ht="15.75" hidden="1">
      <c r="A488" s="85"/>
    </row>
    <row r="489" spans="1:1" ht="15.75" hidden="1">
      <c r="A489" s="85"/>
    </row>
    <row r="490" spans="1:1" ht="15.75" hidden="1">
      <c r="A490" s="85"/>
    </row>
    <row r="491" spans="1:1" ht="15.75" hidden="1">
      <c r="A491" s="85"/>
    </row>
    <row r="492" spans="1:1" ht="15.75" hidden="1">
      <c r="A492" s="85"/>
    </row>
    <row r="493" spans="1:1" ht="15.75" hidden="1">
      <c r="A493" s="85"/>
    </row>
    <row r="494" spans="1:1" ht="15.75" hidden="1">
      <c r="A494" s="85"/>
    </row>
    <row r="495" spans="1:1" ht="15.75" hidden="1">
      <c r="A495" s="85"/>
    </row>
    <row r="496" spans="1:1" ht="15.75" hidden="1">
      <c r="A496" s="85"/>
    </row>
    <row r="497" spans="1:1" ht="15.75" hidden="1">
      <c r="A497" s="85"/>
    </row>
    <row r="498" spans="1:1" ht="15.75" hidden="1">
      <c r="A498" s="85"/>
    </row>
    <row r="499" spans="1:1" ht="15.75" hidden="1">
      <c r="A499" s="85"/>
    </row>
    <row r="500" spans="1:1" ht="15.75" hidden="1">
      <c r="A500" s="85"/>
    </row>
    <row r="501" spans="1:1" ht="15.75" hidden="1">
      <c r="A501" s="85"/>
    </row>
    <row r="502" spans="1:1" ht="15.75" hidden="1">
      <c r="A502" s="85"/>
    </row>
    <row r="503" spans="1:1" ht="15.75" hidden="1">
      <c r="A503" s="85"/>
    </row>
    <row r="504" spans="1:1" ht="15.75" hidden="1">
      <c r="A504" s="85"/>
    </row>
    <row r="505" spans="1:1" ht="15.75" hidden="1">
      <c r="A505" s="85"/>
    </row>
    <row r="506" spans="1:1" ht="15.75" hidden="1">
      <c r="A506" s="85"/>
    </row>
    <row r="507" spans="1:1" ht="15.75" hidden="1">
      <c r="A507" s="85"/>
    </row>
    <row r="508" spans="1:1" ht="15.75" hidden="1">
      <c r="A508" s="85"/>
    </row>
    <row r="509" spans="1:1" ht="15.75" hidden="1">
      <c r="A509" s="85"/>
    </row>
    <row r="510" spans="1:1" ht="15.75" hidden="1">
      <c r="A510" s="85"/>
    </row>
    <row r="511" spans="1:1" ht="15.75" hidden="1">
      <c r="A511" s="85"/>
    </row>
    <row r="512" spans="1:1" ht="15.75" hidden="1">
      <c r="A512" s="85"/>
    </row>
    <row r="513" spans="1:1" ht="15.75" hidden="1">
      <c r="A513" s="85"/>
    </row>
    <row r="514" spans="1:1" ht="15.75" hidden="1">
      <c r="A514" s="85"/>
    </row>
    <row r="515" spans="1:1" ht="15.75" hidden="1">
      <c r="A515" s="85"/>
    </row>
    <row r="516" spans="1:1" ht="15.75" hidden="1">
      <c r="A516" s="85"/>
    </row>
    <row r="517" spans="1:1" ht="15.75" hidden="1">
      <c r="A517" s="85"/>
    </row>
    <row r="518" spans="1:1" ht="15.75" hidden="1">
      <c r="A518" s="85"/>
    </row>
    <row r="519" spans="1:1" ht="15.75" hidden="1">
      <c r="A519" s="85"/>
    </row>
    <row r="520" spans="1:1" ht="15.75" hidden="1">
      <c r="A520" s="85"/>
    </row>
    <row r="521" spans="1:1" ht="15.75" hidden="1">
      <c r="A521" s="85"/>
    </row>
    <row r="522" spans="1:1" ht="15.75" hidden="1">
      <c r="A522" s="85"/>
    </row>
    <row r="523" spans="1:1" ht="15.75" hidden="1">
      <c r="A523" s="85"/>
    </row>
    <row r="524" spans="1:1" ht="15.75" hidden="1">
      <c r="A524" s="85"/>
    </row>
    <row r="525" spans="1:1" ht="15.75" hidden="1">
      <c r="A525" s="85"/>
    </row>
    <row r="526" spans="1:1" ht="15.75" hidden="1">
      <c r="A526" s="85"/>
    </row>
    <row r="527" spans="1:1" ht="15.75" hidden="1">
      <c r="A527" s="85"/>
    </row>
    <row r="528" spans="1:1" ht="15.75" hidden="1">
      <c r="A528" s="85"/>
    </row>
    <row r="529" spans="1:1" ht="15.75" hidden="1">
      <c r="A529" s="85"/>
    </row>
    <row r="530" spans="1:1" ht="15.75" hidden="1">
      <c r="A530" s="85"/>
    </row>
    <row r="531" spans="1:1" ht="15.75" hidden="1">
      <c r="A531" s="85"/>
    </row>
    <row r="532" spans="1:1" ht="15.75" hidden="1">
      <c r="A532" s="85"/>
    </row>
    <row r="533" spans="1:1" ht="15.75" hidden="1">
      <c r="A533" s="85"/>
    </row>
    <row r="534" spans="1:1" ht="15.75" hidden="1">
      <c r="A534" s="85"/>
    </row>
    <row r="535" spans="1:1" ht="15.75" hidden="1">
      <c r="A535" s="85"/>
    </row>
    <row r="536" spans="1:1" ht="15.75" hidden="1">
      <c r="A536" s="85"/>
    </row>
    <row r="537" spans="1:1" ht="15.75" hidden="1">
      <c r="A537" s="85"/>
    </row>
    <row r="538" spans="1:1" ht="15.75" hidden="1">
      <c r="A538" s="85"/>
    </row>
    <row r="539" spans="1:1" ht="15.75" hidden="1">
      <c r="A539" s="85"/>
    </row>
    <row r="540" spans="1:1" ht="15.75" hidden="1">
      <c r="A540" s="85"/>
    </row>
    <row r="541" spans="1:1" ht="15.75" hidden="1">
      <c r="A541" s="85"/>
    </row>
    <row r="542" spans="1:1" ht="15.75" hidden="1">
      <c r="A542" s="85"/>
    </row>
    <row r="543" spans="1:1" ht="15.75" hidden="1">
      <c r="A543" s="85"/>
    </row>
    <row r="544" spans="1:1" ht="15.75" hidden="1">
      <c r="A544" s="85"/>
    </row>
    <row r="545" spans="1:1" ht="15.75" hidden="1">
      <c r="A545" s="85"/>
    </row>
    <row r="546" spans="1:1" ht="15.75" hidden="1">
      <c r="A546" s="85"/>
    </row>
    <row r="547" spans="1:1" ht="15.75" hidden="1">
      <c r="A547" s="85"/>
    </row>
    <row r="548" spans="1:1" ht="15.75" hidden="1">
      <c r="A548" s="85"/>
    </row>
    <row r="549" spans="1:1" ht="15.75" hidden="1">
      <c r="A549" s="85"/>
    </row>
    <row r="550" spans="1:1" ht="15.75" hidden="1">
      <c r="A550" s="85"/>
    </row>
    <row r="551" spans="1:1" ht="15.75" hidden="1">
      <c r="A551" s="85"/>
    </row>
    <row r="552" spans="1:1" ht="15.75" hidden="1">
      <c r="A552" s="85"/>
    </row>
    <row r="553" spans="1:1" ht="15.75" hidden="1">
      <c r="A553" s="85"/>
    </row>
    <row r="554" spans="1:1" ht="15.75" hidden="1">
      <c r="A554" s="85"/>
    </row>
    <row r="555" spans="1:1" ht="15.75" hidden="1">
      <c r="A555" s="85"/>
    </row>
    <row r="556" spans="1:1" ht="15.75" hidden="1">
      <c r="A556" s="85"/>
    </row>
    <row r="557" spans="1:1" ht="15.75" hidden="1">
      <c r="A557" s="85"/>
    </row>
    <row r="558" spans="1:1" ht="15.75" hidden="1">
      <c r="A558" s="85"/>
    </row>
    <row r="559" spans="1:1" ht="15.75" hidden="1">
      <c r="A559" s="85"/>
    </row>
    <row r="560" spans="1:1" ht="15.75" hidden="1">
      <c r="A560" s="85"/>
    </row>
    <row r="561" spans="1:1" ht="15.75" hidden="1">
      <c r="A561" s="85"/>
    </row>
    <row r="562" spans="1:1" ht="15.75" hidden="1">
      <c r="A562" s="85"/>
    </row>
    <row r="563" spans="1:1" ht="15.75" hidden="1">
      <c r="A563" s="85"/>
    </row>
    <row r="564" spans="1:1" ht="15.75" hidden="1">
      <c r="A564" s="85"/>
    </row>
    <row r="565" spans="1:1" ht="15.75" hidden="1">
      <c r="A565" s="85"/>
    </row>
    <row r="566" spans="1:1" ht="15.75" hidden="1">
      <c r="A566" s="85"/>
    </row>
    <row r="567" spans="1:1" ht="15.75" hidden="1">
      <c r="A567" s="85"/>
    </row>
    <row r="568" spans="1:1" ht="15.75" hidden="1">
      <c r="A568" s="85"/>
    </row>
    <row r="569" spans="1:1" ht="15.75" hidden="1">
      <c r="A569" s="85"/>
    </row>
    <row r="570" spans="1:1" ht="15.75" hidden="1">
      <c r="A570" s="85"/>
    </row>
    <row r="571" spans="1:1" ht="15.75" hidden="1">
      <c r="A571" s="85"/>
    </row>
    <row r="572" spans="1:1" ht="15.75" hidden="1">
      <c r="A572" s="85"/>
    </row>
    <row r="573" spans="1:1" ht="15.75" hidden="1">
      <c r="A573" s="85"/>
    </row>
    <row r="574" spans="1:1" ht="15.75" hidden="1">
      <c r="A574" s="85"/>
    </row>
    <row r="575" spans="1:1" ht="15.75" hidden="1">
      <c r="A575" s="85"/>
    </row>
    <row r="576" spans="1:1" ht="15.75" hidden="1">
      <c r="A576" s="85"/>
    </row>
    <row r="577" spans="1:1" ht="15.75" hidden="1">
      <c r="A577" s="85"/>
    </row>
    <row r="578" spans="1:1" ht="15.75" hidden="1">
      <c r="A578" s="85"/>
    </row>
    <row r="579" spans="1:1" ht="15.75" hidden="1">
      <c r="A579" s="85"/>
    </row>
    <row r="580" spans="1:1" ht="15.75" hidden="1">
      <c r="A580" s="85"/>
    </row>
    <row r="581" spans="1:1" ht="15.75" hidden="1">
      <c r="A581" s="85"/>
    </row>
    <row r="582" spans="1:1" ht="15.75" hidden="1">
      <c r="A582" s="85"/>
    </row>
    <row r="583" spans="1:1" ht="15.75" hidden="1">
      <c r="A583" s="85"/>
    </row>
    <row r="584" spans="1:1" ht="15.75" hidden="1">
      <c r="A584" s="85"/>
    </row>
    <row r="585" spans="1:1" ht="15.75" hidden="1">
      <c r="A585" s="85"/>
    </row>
    <row r="586" spans="1:1" ht="15.75" hidden="1">
      <c r="A586" s="85"/>
    </row>
    <row r="587" spans="1:1" ht="15.75" hidden="1">
      <c r="A587" s="85"/>
    </row>
    <row r="588" spans="1:1" ht="15.75" hidden="1">
      <c r="A588" s="85"/>
    </row>
    <row r="589" spans="1:1" ht="15.75" hidden="1">
      <c r="A589" s="85"/>
    </row>
    <row r="590" spans="1:1" ht="15.75" hidden="1">
      <c r="A590" s="85"/>
    </row>
    <row r="591" spans="1:1" ht="15.75" hidden="1">
      <c r="A591" s="85"/>
    </row>
    <row r="592" spans="1:1" ht="15.75" hidden="1">
      <c r="A592" s="85"/>
    </row>
    <row r="593" spans="1:1" ht="15.75" hidden="1">
      <c r="A593" s="85"/>
    </row>
    <row r="594" spans="1:1" ht="15.75" hidden="1">
      <c r="A594" s="85"/>
    </row>
    <row r="595" spans="1:1" ht="15.75" hidden="1">
      <c r="A595" s="85"/>
    </row>
    <row r="596" spans="1:1" ht="15.75" hidden="1">
      <c r="A596" s="85"/>
    </row>
    <row r="597" spans="1:1" ht="15.75" hidden="1">
      <c r="A597" s="85"/>
    </row>
    <row r="598" spans="1:1" ht="15.75" hidden="1">
      <c r="A598" s="85"/>
    </row>
    <row r="599" spans="1:1" ht="15.75" hidden="1">
      <c r="A599" s="85"/>
    </row>
    <row r="600" spans="1:1" ht="15.75" hidden="1">
      <c r="A600" s="85"/>
    </row>
    <row r="601" spans="1:1" ht="15.75" hidden="1">
      <c r="A601" s="85"/>
    </row>
    <row r="602" spans="1:1" ht="15.75" hidden="1">
      <c r="A602" s="85"/>
    </row>
    <row r="603" spans="1:1" ht="15.75" hidden="1">
      <c r="A603" s="85"/>
    </row>
    <row r="604" spans="1:1" ht="15.75" hidden="1">
      <c r="A604" s="85"/>
    </row>
    <row r="605" spans="1:1" ht="15.75" hidden="1">
      <c r="A605" s="85"/>
    </row>
    <row r="606" spans="1:1" ht="15.75" hidden="1">
      <c r="A606" s="85"/>
    </row>
    <row r="607" spans="1:1" ht="15.75" hidden="1">
      <c r="A607" s="85"/>
    </row>
    <row r="608" spans="1:1" ht="15.75" hidden="1">
      <c r="A608" s="85"/>
    </row>
    <row r="609" spans="1:1" ht="15.75" hidden="1">
      <c r="A609" s="85"/>
    </row>
    <row r="610" spans="1:1" ht="15.75" hidden="1">
      <c r="A610" s="85"/>
    </row>
    <row r="611" spans="1:1" ht="15.75" hidden="1">
      <c r="A611" s="85"/>
    </row>
    <row r="612" spans="1:1" ht="15.75" hidden="1">
      <c r="A612" s="85"/>
    </row>
    <row r="613" spans="1:1" ht="15.75" hidden="1">
      <c r="A613" s="85"/>
    </row>
    <row r="614" spans="1:1" ht="15.75" hidden="1">
      <c r="A614" s="85"/>
    </row>
    <row r="615" spans="1:1" ht="15.75" hidden="1">
      <c r="A615" s="85"/>
    </row>
    <row r="616" spans="1:1" ht="15.75" hidden="1">
      <c r="A616" s="85"/>
    </row>
    <row r="617" spans="1:1" ht="15.75" hidden="1">
      <c r="A617" s="85"/>
    </row>
    <row r="618" spans="1:1" ht="15.75" hidden="1">
      <c r="A618" s="85"/>
    </row>
    <row r="619" spans="1:1" ht="15.75" hidden="1">
      <c r="A619" s="85"/>
    </row>
    <row r="620" spans="1:1" ht="15.75" hidden="1">
      <c r="A620" s="85"/>
    </row>
    <row r="621" spans="1:1" ht="15.75" hidden="1">
      <c r="A621" s="85"/>
    </row>
    <row r="622" spans="1:1" ht="15.75" hidden="1">
      <c r="A622" s="85"/>
    </row>
    <row r="623" spans="1:1" ht="15.75" hidden="1">
      <c r="A623" s="85"/>
    </row>
    <row r="624" spans="1:1" ht="15.75" hidden="1">
      <c r="A624" s="85"/>
    </row>
    <row r="625" spans="1:1" ht="15.75" hidden="1">
      <c r="A625" s="85"/>
    </row>
    <row r="626" spans="1:1" ht="15.75" hidden="1">
      <c r="A626" s="85"/>
    </row>
    <row r="627" spans="1:1" ht="15.75" hidden="1">
      <c r="A627" s="85"/>
    </row>
    <row r="628" spans="1:1" ht="15.75" hidden="1">
      <c r="A628" s="85"/>
    </row>
    <row r="629" spans="1:1" ht="15.75" hidden="1">
      <c r="A629" s="85"/>
    </row>
    <row r="630" spans="1:1" ht="15.75" hidden="1">
      <c r="A630" s="85"/>
    </row>
    <row r="631" spans="1:1" ht="15.75" hidden="1">
      <c r="A631" s="85"/>
    </row>
    <row r="632" spans="1:1" ht="15.75" hidden="1">
      <c r="A632" s="85"/>
    </row>
    <row r="633" spans="1:1" ht="15.75" hidden="1">
      <c r="A633" s="85"/>
    </row>
    <row r="634" spans="1:1" ht="15.75" hidden="1">
      <c r="A634" s="85"/>
    </row>
    <row r="635" spans="1:1" ht="15.75" hidden="1">
      <c r="A635" s="85"/>
    </row>
    <row r="636" spans="1:1" ht="15.75" hidden="1">
      <c r="A636" s="85"/>
    </row>
    <row r="637" spans="1:1" ht="15.75" hidden="1">
      <c r="A637" s="85"/>
    </row>
    <row r="638" spans="1:1" ht="15.75" hidden="1">
      <c r="A638" s="85"/>
    </row>
    <row r="639" spans="1:1" ht="15.75" hidden="1">
      <c r="A639" s="85"/>
    </row>
    <row r="640" spans="1:1" ht="15.75" hidden="1">
      <c r="A640" s="85"/>
    </row>
    <row r="641" spans="1:1" ht="15.75" hidden="1">
      <c r="A641" s="85"/>
    </row>
    <row r="642" spans="1:1" ht="15.75" hidden="1">
      <c r="A642" s="85"/>
    </row>
    <row r="643" spans="1:1" ht="15.75" hidden="1">
      <c r="A643" s="85"/>
    </row>
    <row r="644" spans="1:1" ht="15.75" hidden="1">
      <c r="A644" s="85"/>
    </row>
    <row r="645" spans="1:1" ht="15.75" hidden="1">
      <c r="A645" s="85"/>
    </row>
    <row r="646" spans="1:1" ht="15.75" hidden="1">
      <c r="A646" s="85"/>
    </row>
    <row r="647" spans="1:1" ht="15.75" hidden="1">
      <c r="A647" s="85"/>
    </row>
    <row r="648" spans="1:1" ht="15.75" hidden="1">
      <c r="A648" s="85"/>
    </row>
    <row r="649" spans="1:1" ht="15.75" hidden="1">
      <c r="A649" s="85"/>
    </row>
  </sheetData>
  <mergeCells count="4">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WK649"/>
  <sheetViews>
    <sheetView topLeftCell="A2" zoomScale="15" zoomScaleNormal="15" workbookViewId="0">
      <selection activeCell="A9" sqref="A9"/>
    </sheetView>
  </sheetViews>
  <sheetFormatPr defaultColWidth="0" defaultRowHeight="60" zeroHeight="1"/>
  <cols>
    <col min="1" max="1" width="174.7109375" style="86" customWidth="1"/>
    <col min="2" max="2" width="44.285156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1129</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359</v>
      </c>
      <c r="C8" s="969"/>
      <c r="D8" s="969"/>
      <c r="E8" s="969"/>
      <c r="F8" s="969"/>
      <c r="G8" s="969"/>
      <c r="H8" s="969"/>
      <c r="I8" s="969"/>
      <c r="J8" s="969" t="s">
        <v>360</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2283214.5102199996</v>
      </c>
      <c r="C10" s="586">
        <v>15991.703039999999</v>
      </c>
      <c r="D10" s="586">
        <v>0</v>
      </c>
      <c r="E10" s="586">
        <v>0</v>
      </c>
      <c r="F10" s="586">
        <v>0</v>
      </c>
      <c r="G10" s="586">
        <v>0</v>
      </c>
      <c r="H10" s="586">
        <v>767451.78192999994</v>
      </c>
      <c r="I10" s="586">
        <v>3066657.9951900002</v>
      </c>
      <c r="J10" s="586">
        <v>1097200.9019500001</v>
      </c>
      <c r="K10" s="586">
        <v>30445.471420000002</v>
      </c>
      <c r="L10" s="586">
        <v>0</v>
      </c>
      <c r="M10" s="586">
        <v>0</v>
      </c>
      <c r="N10" s="586">
        <v>28966.67137</v>
      </c>
      <c r="O10" s="586">
        <v>11679.074329999999</v>
      </c>
      <c r="P10" s="586">
        <v>313790.34263999999</v>
      </c>
      <c r="Q10" s="586">
        <v>1482082.4617099999</v>
      </c>
      <c r="R10" s="575"/>
    </row>
    <row r="11" spans="1:26" ht="183" customHeight="1">
      <c r="A11" s="585" t="s">
        <v>1116</v>
      </c>
      <c r="B11" s="587">
        <v>595626.89798999997</v>
      </c>
      <c r="C11" s="587">
        <v>12922.473840000001</v>
      </c>
      <c r="D11" s="587">
        <v>0</v>
      </c>
      <c r="E11" s="587">
        <v>0</v>
      </c>
      <c r="F11" s="587">
        <v>0</v>
      </c>
      <c r="G11" s="587">
        <v>0</v>
      </c>
      <c r="H11" s="587">
        <v>179557.35772</v>
      </c>
      <c r="I11" s="587">
        <v>788106.72954999993</v>
      </c>
      <c r="J11" s="587">
        <v>130523.58443999999</v>
      </c>
      <c r="K11" s="587">
        <v>0</v>
      </c>
      <c r="L11" s="586">
        <v>0</v>
      </c>
      <c r="M11" s="586">
        <v>0</v>
      </c>
      <c r="N11" s="586">
        <v>13323.788289999999</v>
      </c>
      <c r="O11" s="586">
        <v>0</v>
      </c>
      <c r="P11" s="586">
        <v>25823.657719999999</v>
      </c>
      <c r="Q11" s="586">
        <v>169671.03044999999</v>
      </c>
      <c r="R11" s="575"/>
    </row>
    <row r="12" spans="1:26" ht="183" customHeight="1">
      <c r="A12" s="585" t="s">
        <v>1117</v>
      </c>
      <c r="B12" s="587">
        <v>458930.33593</v>
      </c>
      <c r="C12" s="587">
        <v>18472.66791</v>
      </c>
      <c r="D12" s="587">
        <v>5213.4557699999996</v>
      </c>
      <c r="E12" s="587">
        <v>83.5</v>
      </c>
      <c r="F12" s="587">
        <v>3339.5319</v>
      </c>
      <c r="G12" s="587">
        <v>5357.1006900000002</v>
      </c>
      <c r="H12" s="587">
        <v>111162.13387000001</v>
      </c>
      <c r="I12" s="587">
        <v>602558.72607000009</v>
      </c>
      <c r="J12" s="587">
        <v>150568.14891999998</v>
      </c>
      <c r="K12" s="587">
        <v>18079.89386</v>
      </c>
      <c r="L12" s="586">
        <v>471.38350000000003</v>
      </c>
      <c r="M12" s="586">
        <v>0</v>
      </c>
      <c r="N12" s="586">
        <v>301.68212</v>
      </c>
      <c r="O12" s="586">
        <v>6582.7684600000002</v>
      </c>
      <c r="P12" s="586">
        <v>43040.425750000002</v>
      </c>
      <c r="Q12" s="586">
        <v>219044.30261000001</v>
      </c>
      <c r="R12" s="575"/>
    </row>
    <row r="13" spans="1:26" ht="183" customHeight="1">
      <c r="A13" s="585" t="s">
        <v>1118</v>
      </c>
      <c r="B13" s="586">
        <v>689682.66165000002</v>
      </c>
      <c r="C13" s="586">
        <v>13544.487140000001</v>
      </c>
      <c r="D13" s="586">
        <v>4631.8789299999999</v>
      </c>
      <c r="E13" s="586">
        <v>0</v>
      </c>
      <c r="F13" s="586">
        <v>4226.8739800000003</v>
      </c>
      <c r="G13" s="586">
        <v>25449.814300000002</v>
      </c>
      <c r="H13" s="586">
        <v>141130.19537</v>
      </c>
      <c r="I13" s="586">
        <v>878665.91136999999</v>
      </c>
      <c r="J13" s="586">
        <v>173482.6042</v>
      </c>
      <c r="K13" s="586">
        <v>5886.9053099999992</v>
      </c>
      <c r="L13" s="586">
        <v>2097.6763900000001</v>
      </c>
      <c r="M13" s="586">
        <v>1868.56086</v>
      </c>
      <c r="N13" s="586">
        <v>11441.007320000001</v>
      </c>
      <c r="O13" s="586">
        <v>3365.3682899999999</v>
      </c>
      <c r="P13" s="586">
        <v>20388.386629999997</v>
      </c>
      <c r="Q13" s="586">
        <v>218530.50899999999</v>
      </c>
      <c r="R13" s="575"/>
    </row>
    <row r="14" spans="1:26" ht="183" customHeight="1">
      <c r="A14" s="585" t="s">
        <v>1119</v>
      </c>
      <c r="B14" s="586">
        <v>561375.10152000003</v>
      </c>
      <c r="C14" s="586">
        <v>12407.568589999999</v>
      </c>
      <c r="D14" s="586">
        <v>1497.2856899999999</v>
      </c>
      <c r="E14" s="586">
        <v>751.97672999999998</v>
      </c>
      <c r="F14" s="586">
        <v>11813.174720000001</v>
      </c>
      <c r="G14" s="586">
        <v>10524.67175</v>
      </c>
      <c r="H14" s="586">
        <v>57522.88104</v>
      </c>
      <c r="I14" s="586">
        <v>655892.66003999999</v>
      </c>
      <c r="J14" s="586">
        <v>194242.51763999998</v>
      </c>
      <c r="K14" s="586">
        <v>5582.6129900000005</v>
      </c>
      <c r="L14" s="586">
        <v>1300.8873500000002</v>
      </c>
      <c r="M14" s="586">
        <v>367.20625000000001</v>
      </c>
      <c r="N14" s="586">
        <v>6099.3740099999995</v>
      </c>
      <c r="O14" s="586">
        <v>3870.9609300000002</v>
      </c>
      <c r="P14" s="586">
        <v>14131.433519999999</v>
      </c>
      <c r="Q14" s="586">
        <v>225594.99268999998</v>
      </c>
      <c r="R14" s="575"/>
    </row>
    <row r="15" spans="1:26" ht="183" customHeight="1">
      <c r="A15" s="585" t="s">
        <v>1120</v>
      </c>
      <c r="B15" s="586">
        <v>643626.25275999994</v>
      </c>
      <c r="C15" s="586">
        <v>5393.0229100000006</v>
      </c>
      <c r="D15" s="586">
        <v>1859.4367199999999</v>
      </c>
      <c r="E15" s="586">
        <v>522.40599999999995</v>
      </c>
      <c r="F15" s="586">
        <v>7498.1928200000002</v>
      </c>
      <c r="G15" s="586">
        <v>1971.2858899999999</v>
      </c>
      <c r="H15" s="586">
        <v>47427.336640000001</v>
      </c>
      <c r="I15" s="586">
        <v>708297.93374000001</v>
      </c>
      <c r="J15" s="586">
        <v>253632.38663999998</v>
      </c>
      <c r="K15" s="586">
        <v>2582.1101800000001</v>
      </c>
      <c r="L15" s="586">
        <v>1263.67326</v>
      </c>
      <c r="M15" s="586">
        <v>0</v>
      </c>
      <c r="N15" s="586">
        <v>1275.6163200000001</v>
      </c>
      <c r="O15" s="586">
        <v>355.2602</v>
      </c>
      <c r="P15" s="586">
        <v>9062.4923600000002</v>
      </c>
      <c r="Q15" s="586">
        <v>268171.53896000003</v>
      </c>
      <c r="R15" s="575"/>
    </row>
    <row r="16" spans="1:26" ht="183" customHeight="1">
      <c r="A16" s="585" t="s">
        <v>1121</v>
      </c>
      <c r="B16" s="586">
        <v>430372.03820000001</v>
      </c>
      <c r="C16" s="586">
        <v>1900.1318899999999</v>
      </c>
      <c r="D16" s="586">
        <v>2019.5125600000001</v>
      </c>
      <c r="E16" s="586">
        <v>0</v>
      </c>
      <c r="F16" s="586">
        <v>2973.6866</v>
      </c>
      <c r="G16" s="586">
        <v>794.06819999999993</v>
      </c>
      <c r="H16" s="586">
        <v>20914.642019999999</v>
      </c>
      <c r="I16" s="586">
        <v>458974.07947000006</v>
      </c>
      <c r="J16" s="586">
        <v>294104.48436</v>
      </c>
      <c r="K16" s="586">
        <v>2136.02439</v>
      </c>
      <c r="L16" s="586">
        <v>871.00678000000005</v>
      </c>
      <c r="M16" s="586">
        <v>0</v>
      </c>
      <c r="N16" s="586">
        <v>791.26700000000005</v>
      </c>
      <c r="O16" s="586">
        <v>289.50894</v>
      </c>
      <c r="P16" s="586">
        <v>5679.6407099999997</v>
      </c>
      <c r="Q16" s="586">
        <v>303871.93218</v>
      </c>
      <c r="R16" s="575"/>
    </row>
    <row r="17" spans="1:18" ht="183" customHeight="1">
      <c r="A17" s="585" t="s">
        <v>1122</v>
      </c>
      <c r="B17" s="586">
        <v>244793.32472999999</v>
      </c>
      <c r="C17" s="586">
        <v>2876.3912</v>
      </c>
      <c r="D17" s="586">
        <v>851.41287999999997</v>
      </c>
      <c r="E17" s="586">
        <v>0</v>
      </c>
      <c r="F17" s="586">
        <v>2108.9373700000001</v>
      </c>
      <c r="G17" s="586">
        <v>658.64979000000005</v>
      </c>
      <c r="H17" s="586">
        <v>18401.302319999999</v>
      </c>
      <c r="I17" s="586">
        <v>269690.01829000004</v>
      </c>
      <c r="J17" s="586">
        <v>129121.94956000001</v>
      </c>
      <c r="K17" s="586">
        <v>928.51306000000011</v>
      </c>
      <c r="L17" s="586">
        <v>1791.0601399999998</v>
      </c>
      <c r="M17" s="586">
        <v>167.24644000000001</v>
      </c>
      <c r="N17" s="586">
        <v>693.85613000000001</v>
      </c>
      <c r="O17" s="586">
        <v>145.51924</v>
      </c>
      <c r="P17" s="586">
        <v>4490.9820899999995</v>
      </c>
      <c r="Q17" s="586">
        <v>137339.12666000001</v>
      </c>
      <c r="R17" s="575"/>
    </row>
    <row r="18" spans="1:18" ht="183" customHeight="1">
      <c r="A18" s="585" t="s">
        <v>1123</v>
      </c>
      <c r="B18" s="586">
        <v>100346.75496999999</v>
      </c>
      <c r="C18" s="586">
        <v>1702.0365200000001</v>
      </c>
      <c r="D18" s="586">
        <v>882.06544999999994</v>
      </c>
      <c r="E18" s="586">
        <v>0</v>
      </c>
      <c r="F18" s="586">
        <v>1685.7154599999999</v>
      </c>
      <c r="G18" s="586">
        <v>482.95645999999999</v>
      </c>
      <c r="H18" s="586">
        <v>9828.3174999999992</v>
      </c>
      <c r="I18" s="586">
        <v>114927.84636</v>
      </c>
      <c r="J18" s="586">
        <v>56644.052349999998</v>
      </c>
      <c r="K18" s="586">
        <v>234.83289000000002</v>
      </c>
      <c r="L18" s="586">
        <v>108.33111</v>
      </c>
      <c r="M18" s="586">
        <v>0</v>
      </c>
      <c r="N18" s="586">
        <v>346.34788000000003</v>
      </c>
      <c r="O18" s="586">
        <v>0</v>
      </c>
      <c r="P18" s="586">
        <v>3104.6447200000002</v>
      </c>
      <c r="Q18" s="586">
        <v>60438.20895</v>
      </c>
      <c r="R18" s="575"/>
    </row>
    <row r="19" spans="1:18" ht="183" customHeight="1">
      <c r="A19" s="585" t="s">
        <v>1124</v>
      </c>
      <c r="B19" s="586">
        <v>133118.80823999998</v>
      </c>
      <c r="C19" s="586">
        <v>2478.5476699999999</v>
      </c>
      <c r="D19" s="586">
        <v>868.48659999999995</v>
      </c>
      <c r="E19" s="586">
        <v>73.108899999999991</v>
      </c>
      <c r="F19" s="586">
        <v>2177.9807900000001</v>
      </c>
      <c r="G19" s="586">
        <v>509.20077000000003</v>
      </c>
      <c r="H19" s="586">
        <v>22706.875640000002</v>
      </c>
      <c r="I19" s="586">
        <v>161933.00861000002</v>
      </c>
      <c r="J19" s="586">
        <v>90024.261319999991</v>
      </c>
      <c r="K19" s="586">
        <v>1037.5266899999999</v>
      </c>
      <c r="L19" s="586">
        <v>314.92579000000001</v>
      </c>
      <c r="M19" s="586">
        <v>0</v>
      </c>
      <c r="N19" s="586">
        <v>745.70485999999994</v>
      </c>
      <c r="O19" s="586">
        <v>84.729079999999996</v>
      </c>
      <c r="P19" s="586">
        <v>4336.2500399999999</v>
      </c>
      <c r="Q19" s="586">
        <v>96543.397779999999</v>
      </c>
      <c r="R19" s="575"/>
    </row>
    <row r="20" spans="1:18" ht="183" customHeight="1">
      <c r="A20" s="585" t="s">
        <v>1125</v>
      </c>
      <c r="B20" s="586">
        <v>110783.50973000001</v>
      </c>
      <c r="C20" s="586">
        <v>965.73413000000005</v>
      </c>
      <c r="D20" s="586">
        <v>448.38785999999999</v>
      </c>
      <c r="E20" s="586">
        <v>0</v>
      </c>
      <c r="F20" s="586">
        <v>1689.9748</v>
      </c>
      <c r="G20" s="586">
        <v>428.42040000000003</v>
      </c>
      <c r="H20" s="586">
        <v>32644.291809999999</v>
      </c>
      <c r="I20" s="586">
        <v>146960.31873</v>
      </c>
      <c r="J20" s="586">
        <v>274086.36511000001</v>
      </c>
      <c r="K20" s="586">
        <v>517.93007</v>
      </c>
      <c r="L20" s="586">
        <v>396.16086999999999</v>
      </c>
      <c r="M20" s="586">
        <v>174.41855999999999</v>
      </c>
      <c r="N20" s="586">
        <v>823.45044999999993</v>
      </c>
      <c r="O20" s="586">
        <v>0</v>
      </c>
      <c r="P20" s="586">
        <v>12300.03189</v>
      </c>
      <c r="Q20" s="586">
        <v>288298.35694999999</v>
      </c>
      <c r="R20" s="575"/>
    </row>
    <row r="21" spans="1:18" ht="183" customHeight="1">
      <c r="A21" s="585" t="s">
        <v>1126</v>
      </c>
      <c r="B21" s="586">
        <v>83537.758589999998</v>
      </c>
      <c r="C21" s="586">
        <v>266.21292</v>
      </c>
      <c r="D21" s="586">
        <v>399.35374000000002</v>
      </c>
      <c r="E21" s="586">
        <v>21.022200000000002</v>
      </c>
      <c r="F21" s="586">
        <v>2056.4306699999997</v>
      </c>
      <c r="G21" s="586">
        <v>22.131709999999998</v>
      </c>
      <c r="H21" s="586">
        <v>40439.390789999998</v>
      </c>
      <c r="I21" s="586">
        <v>126742.30062000001</v>
      </c>
      <c r="J21" s="586">
        <v>585997.01433999999</v>
      </c>
      <c r="K21" s="586">
        <v>323.06421999999998</v>
      </c>
      <c r="L21" s="586">
        <v>3548.0128</v>
      </c>
      <c r="M21" s="586">
        <v>30.974640000000001</v>
      </c>
      <c r="N21" s="586">
        <v>310.06349999999998</v>
      </c>
      <c r="O21" s="586">
        <v>38.879660000000001</v>
      </c>
      <c r="P21" s="586">
        <v>11755.532300000001</v>
      </c>
      <c r="Q21" s="586">
        <v>602003.54146000009</v>
      </c>
      <c r="R21" s="575"/>
    </row>
    <row r="22" spans="1:18" ht="183" customHeight="1">
      <c r="A22" s="585" t="s">
        <v>1127</v>
      </c>
      <c r="B22" s="586">
        <v>4037.6096600000001</v>
      </c>
      <c r="C22" s="586">
        <v>17.518090000000001</v>
      </c>
      <c r="D22" s="586">
        <v>78.960619999999992</v>
      </c>
      <c r="E22" s="586">
        <v>9.3104300000000002</v>
      </c>
      <c r="F22" s="586">
        <v>152.07529</v>
      </c>
      <c r="G22" s="586">
        <v>0</v>
      </c>
      <c r="H22" s="586">
        <v>2195.78746</v>
      </c>
      <c r="I22" s="586">
        <v>6491.2615500000002</v>
      </c>
      <c r="J22" s="586">
        <v>49735.686590000005</v>
      </c>
      <c r="K22" s="586">
        <v>5.4972399999999997</v>
      </c>
      <c r="L22" s="586">
        <v>563.84318999999994</v>
      </c>
      <c r="M22" s="586">
        <v>0</v>
      </c>
      <c r="N22" s="586">
        <v>11.213149999999999</v>
      </c>
      <c r="O22" s="586">
        <v>0</v>
      </c>
      <c r="P22" s="586">
        <v>1126.6431100000002</v>
      </c>
      <c r="Q22" s="586">
        <v>51442.883280000002</v>
      </c>
      <c r="R22" s="575"/>
    </row>
    <row r="23" spans="1:18" s="130" customFormat="1" ht="303" customHeight="1" thickBot="1">
      <c r="A23" s="588" t="s">
        <v>1128</v>
      </c>
      <c r="B23" s="589">
        <v>1054.35564</v>
      </c>
      <c r="C23" s="589">
        <v>0</v>
      </c>
      <c r="D23" s="589">
        <v>55.763739999999999</v>
      </c>
      <c r="E23" s="589">
        <v>0.49669999999999997</v>
      </c>
      <c r="F23" s="589">
        <v>23.067229999999999</v>
      </c>
      <c r="G23" s="589">
        <v>0</v>
      </c>
      <c r="H23" s="589">
        <v>288.93892</v>
      </c>
      <c r="I23" s="589">
        <v>1422.6222299999999</v>
      </c>
      <c r="J23" s="589">
        <v>9452.9592899999989</v>
      </c>
      <c r="K23" s="589">
        <v>0</v>
      </c>
      <c r="L23" s="589">
        <v>227.82083</v>
      </c>
      <c r="M23" s="589">
        <v>0</v>
      </c>
      <c r="N23" s="589">
        <v>0</v>
      </c>
      <c r="O23" s="589">
        <v>0</v>
      </c>
      <c r="P23" s="589">
        <v>391.27322999999996</v>
      </c>
      <c r="Q23" s="589">
        <v>10072.05335</v>
      </c>
      <c r="R23" s="590"/>
    </row>
    <row r="24" spans="1:18" s="130" customFormat="1" ht="106.5" customHeight="1" thickTop="1" thickBot="1">
      <c r="A24" s="591" t="s">
        <v>1057</v>
      </c>
      <c r="B24" s="592">
        <f>SUM(B10:B23)</f>
        <v>6340499.9198299991</v>
      </c>
      <c r="C24" s="592">
        <f t="shared" ref="C24:Q24" si="0">SUM(C10:C23)</f>
        <v>88938.495849999992</v>
      </c>
      <c r="D24" s="592">
        <f t="shared" si="0"/>
        <v>18806.000559999997</v>
      </c>
      <c r="E24" s="592">
        <f t="shared" si="0"/>
        <v>1461.8209599999998</v>
      </c>
      <c r="F24" s="592">
        <f t="shared" si="0"/>
        <v>39745.641630000006</v>
      </c>
      <c r="G24" s="592">
        <f t="shared" si="0"/>
        <v>46198.299960000011</v>
      </c>
      <c r="H24" s="592">
        <f t="shared" si="0"/>
        <v>1451671.23303</v>
      </c>
      <c r="I24" s="592">
        <f t="shared" si="0"/>
        <v>7987321.411820001</v>
      </c>
      <c r="J24" s="592">
        <f t="shared" si="0"/>
        <v>3488816.91671</v>
      </c>
      <c r="K24" s="592">
        <f t="shared" si="0"/>
        <v>67760.382320000004</v>
      </c>
      <c r="L24" s="592">
        <f t="shared" si="0"/>
        <v>12954.782010000001</v>
      </c>
      <c r="M24" s="592">
        <f t="shared" si="0"/>
        <v>2608.4067500000001</v>
      </c>
      <c r="N24" s="592">
        <f t="shared" si="0"/>
        <v>65130.042399999991</v>
      </c>
      <c r="O24" s="592">
        <f t="shared" si="0"/>
        <v>26412.06913</v>
      </c>
      <c r="P24" s="592">
        <f t="shared" si="0"/>
        <v>469421.73671000003</v>
      </c>
      <c r="Q24" s="592">
        <f t="shared" si="0"/>
        <v>4133104.3360299999</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customHeight="1">
      <c r="A27" s="77"/>
      <c r="B27" s="82"/>
      <c r="C27" s="598"/>
      <c r="D27" s="75"/>
      <c r="E27" s="75"/>
      <c r="F27" s="75"/>
      <c r="G27" s="75"/>
      <c r="H27" s="75"/>
      <c r="I27" s="75"/>
      <c r="J27" s="75"/>
      <c r="K27" s="75"/>
      <c r="L27" s="75"/>
      <c r="M27" s="220"/>
      <c r="N27" s="70"/>
      <c r="O27" s="70"/>
      <c r="P27" s="70"/>
      <c r="Q27" s="70"/>
    </row>
    <row r="28" spans="1:18" ht="38.25" hidden="1" customHeight="1">
      <c r="A28" s="77"/>
      <c r="B28" s="82"/>
      <c r="C28" s="598"/>
      <c r="D28" s="75"/>
      <c r="E28" s="75"/>
      <c r="F28" s="75"/>
      <c r="G28" s="75"/>
      <c r="H28" s="75"/>
      <c r="I28" s="75"/>
      <c r="J28" s="75"/>
      <c r="K28" s="75"/>
      <c r="L28" s="75"/>
      <c r="M28" s="220"/>
      <c r="N28" s="70"/>
      <c r="O28" s="70"/>
      <c r="P28" s="70"/>
      <c r="Q28" s="70"/>
    </row>
    <row r="29" spans="1:18" ht="13.5" hidden="1" customHeight="1">
      <c r="A29" s="77"/>
      <c r="B29" s="82"/>
      <c r="C29" s="598"/>
      <c r="D29" s="75"/>
      <c r="E29" s="75"/>
      <c r="F29" s="75"/>
      <c r="G29" s="75"/>
      <c r="H29" s="75"/>
      <c r="I29" s="75"/>
      <c r="J29" s="75"/>
      <c r="K29" s="75"/>
      <c r="L29" s="75"/>
      <c r="M29" s="220"/>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WK649"/>
  <sheetViews>
    <sheetView topLeftCell="A2" zoomScale="15" zoomScaleNormal="15" workbookViewId="0">
      <selection activeCell="F11" sqref="F11"/>
    </sheetView>
  </sheetViews>
  <sheetFormatPr defaultColWidth="0" defaultRowHeight="60" zeroHeight="1"/>
  <cols>
    <col min="1" max="1" width="174.7109375"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1129</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1043</v>
      </c>
      <c r="C8" s="969"/>
      <c r="D8" s="969"/>
      <c r="E8" s="969"/>
      <c r="F8" s="969"/>
      <c r="G8" s="969"/>
      <c r="H8" s="969"/>
      <c r="I8" s="969"/>
      <c r="J8" s="969" t="s">
        <v>1044</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890717.65697999997</v>
      </c>
      <c r="C10" s="586">
        <v>30915</v>
      </c>
      <c r="D10" s="586">
        <v>0</v>
      </c>
      <c r="E10" s="586">
        <v>0</v>
      </c>
      <c r="F10" s="586">
        <v>0</v>
      </c>
      <c r="G10" s="586">
        <v>93900.262290000013</v>
      </c>
      <c r="H10" s="586">
        <v>907266.72019000002</v>
      </c>
      <c r="I10" s="586">
        <v>1922799.63946</v>
      </c>
      <c r="J10" s="586">
        <v>2125285.2638099999</v>
      </c>
      <c r="K10" s="586">
        <v>186034.93222999998</v>
      </c>
      <c r="L10" s="586">
        <v>0</v>
      </c>
      <c r="M10" s="586">
        <v>1862.31953</v>
      </c>
      <c r="N10" s="586">
        <v>0</v>
      </c>
      <c r="O10" s="586">
        <v>0</v>
      </c>
      <c r="P10" s="586">
        <v>1137862.89753</v>
      </c>
      <c r="Q10" s="586">
        <v>3451045.4131</v>
      </c>
      <c r="R10" s="575"/>
    </row>
    <row r="11" spans="1:26" ht="183" customHeight="1">
      <c r="A11" s="585" t="s">
        <v>1116</v>
      </c>
      <c r="B11" s="587">
        <v>420074.25594999996</v>
      </c>
      <c r="C11" s="587">
        <v>23642.023020000001</v>
      </c>
      <c r="D11" s="587">
        <v>0</v>
      </c>
      <c r="E11" s="587">
        <v>0</v>
      </c>
      <c r="F11" s="587">
        <v>19270.349999999999</v>
      </c>
      <c r="G11" s="587">
        <v>7044.8697400000001</v>
      </c>
      <c r="H11" s="587">
        <v>113957.63373999999</v>
      </c>
      <c r="I11" s="587">
        <v>583989.13245000003</v>
      </c>
      <c r="J11" s="587">
        <v>302948.44818000001</v>
      </c>
      <c r="K11" s="587">
        <v>74004.909620000006</v>
      </c>
      <c r="L11" s="586">
        <v>0</v>
      </c>
      <c r="M11" s="586">
        <v>0</v>
      </c>
      <c r="N11" s="586">
        <v>0</v>
      </c>
      <c r="O11" s="586">
        <v>0</v>
      </c>
      <c r="P11" s="586">
        <v>270646.72777</v>
      </c>
      <c r="Q11" s="586">
        <v>647600.08557</v>
      </c>
      <c r="R11" s="575"/>
    </row>
    <row r="12" spans="1:26" ht="183" customHeight="1">
      <c r="A12" s="585" t="s">
        <v>1117</v>
      </c>
      <c r="B12" s="587">
        <v>430441.89660000004</v>
      </c>
      <c r="C12" s="587">
        <v>13781.218859999999</v>
      </c>
      <c r="D12" s="587">
        <v>0</v>
      </c>
      <c r="E12" s="587">
        <v>0</v>
      </c>
      <c r="F12" s="587">
        <v>6842.52</v>
      </c>
      <c r="G12" s="587">
        <v>20087.982019999999</v>
      </c>
      <c r="H12" s="587">
        <v>215588.07472999999</v>
      </c>
      <c r="I12" s="587">
        <v>686741.69221000001</v>
      </c>
      <c r="J12" s="587">
        <v>331397.04089999996</v>
      </c>
      <c r="K12" s="587">
        <v>9771.8440500000015</v>
      </c>
      <c r="L12" s="586">
        <v>3386.7176199999999</v>
      </c>
      <c r="M12" s="586">
        <v>0</v>
      </c>
      <c r="N12" s="586">
        <v>0</v>
      </c>
      <c r="O12" s="586">
        <v>0</v>
      </c>
      <c r="P12" s="586">
        <v>172256.65578</v>
      </c>
      <c r="Q12" s="586">
        <v>516812.25835000002</v>
      </c>
      <c r="R12" s="575"/>
    </row>
    <row r="13" spans="1:26" ht="183" customHeight="1">
      <c r="A13" s="585" t="s">
        <v>1118</v>
      </c>
      <c r="B13" s="586">
        <v>846716.44377000001</v>
      </c>
      <c r="C13" s="586">
        <v>14398.21695</v>
      </c>
      <c r="D13" s="586">
        <v>3435</v>
      </c>
      <c r="E13" s="586">
        <v>0</v>
      </c>
      <c r="F13" s="586">
        <v>15352.796189999999</v>
      </c>
      <c r="G13" s="586">
        <v>4879.6964900000003</v>
      </c>
      <c r="H13" s="586">
        <v>150424.31413999997</v>
      </c>
      <c r="I13" s="586">
        <v>1035206.46754</v>
      </c>
      <c r="J13" s="586">
        <v>381688.1973</v>
      </c>
      <c r="K13" s="586">
        <v>19721.539079999999</v>
      </c>
      <c r="L13" s="586">
        <v>3552.34013</v>
      </c>
      <c r="M13" s="586">
        <v>0</v>
      </c>
      <c r="N13" s="586">
        <v>11822.9881</v>
      </c>
      <c r="O13" s="586">
        <v>2464.4523599999998</v>
      </c>
      <c r="P13" s="586">
        <v>123409.27283</v>
      </c>
      <c r="Q13" s="586">
        <v>542658.78979999991</v>
      </c>
      <c r="R13" s="575"/>
    </row>
    <row r="14" spans="1:26" ht="183" customHeight="1">
      <c r="A14" s="585" t="s">
        <v>1119</v>
      </c>
      <c r="B14" s="586">
        <v>873530.34599000006</v>
      </c>
      <c r="C14" s="586">
        <v>9977.3122500000009</v>
      </c>
      <c r="D14" s="586">
        <v>755.7</v>
      </c>
      <c r="E14" s="586">
        <v>0</v>
      </c>
      <c r="F14" s="586">
        <v>17760.582109999999</v>
      </c>
      <c r="G14" s="586">
        <v>12860.96846</v>
      </c>
      <c r="H14" s="586">
        <v>81913.036189999999</v>
      </c>
      <c r="I14" s="586">
        <v>996797.94499999995</v>
      </c>
      <c r="J14" s="586">
        <v>323752.31179000001</v>
      </c>
      <c r="K14" s="586">
        <v>5442.4933600000004</v>
      </c>
      <c r="L14" s="586">
        <v>1355.03475</v>
      </c>
      <c r="M14" s="586">
        <v>0</v>
      </c>
      <c r="N14" s="586">
        <v>5331.26217</v>
      </c>
      <c r="O14" s="586">
        <v>1307.65876</v>
      </c>
      <c r="P14" s="586">
        <v>51416.509680000003</v>
      </c>
      <c r="Q14" s="586">
        <v>388605.27051</v>
      </c>
      <c r="R14" s="575"/>
    </row>
    <row r="15" spans="1:26" ht="183" customHeight="1">
      <c r="A15" s="585" t="s">
        <v>1120</v>
      </c>
      <c r="B15" s="586">
        <v>1156079.7617599999</v>
      </c>
      <c r="C15" s="586">
        <v>8412.5340799999994</v>
      </c>
      <c r="D15" s="586">
        <v>1869.8424499999999</v>
      </c>
      <c r="E15" s="586">
        <v>365.76772999999997</v>
      </c>
      <c r="F15" s="586">
        <v>16269.81817</v>
      </c>
      <c r="G15" s="586">
        <v>4865.9999200000002</v>
      </c>
      <c r="H15" s="586">
        <v>78295.214900000006</v>
      </c>
      <c r="I15" s="586">
        <v>1266158.9390100001</v>
      </c>
      <c r="J15" s="586">
        <v>337081.42437000002</v>
      </c>
      <c r="K15" s="586">
        <v>5309.0057800000004</v>
      </c>
      <c r="L15" s="586">
        <v>2575.2369600000002</v>
      </c>
      <c r="M15" s="586">
        <v>431.56961999999999</v>
      </c>
      <c r="N15" s="586">
        <v>3259.2864799999998</v>
      </c>
      <c r="O15" s="586">
        <v>2719.7170599999999</v>
      </c>
      <c r="P15" s="586">
        <v>32369.89921</v>
      </c>
      <c r="Q15" s="586">
        <v>383746.13948000001</v>
      </c>
      <c r="R15" s="575"/>
    </row>
    <row r="16" spans="1:26" ht="183" customHeight="1">
      <c r="A16" s="585" t="s">
        <v>1121</v>
      </c>
      <c r="B16" s="586">
        <v>965493.51650000003</v>
      </c>
      <c r="C16" s="586">
        <v>7153.6975199999997</v>
      </c>
      <c r="D16" s="586">
        <v>1529.6198700000002</v>
      </c>
      <c r="E16" s="586">
        <v>0</v>
      </c>
      <c r="F16" s="586">
        <v>14146.45033</v>
      </c>
      <c r="G16" s="586">
        <v>1417.8458500000002</v>
      </c>
      <c r="H16" s="586">
        <v>50007.66029</v>
      </c>
      <c r="I16" s="586">
        <v>1039748.79036</v>
      </c>
      <c r="J16" s="586">
        <v>198706.09708000001</v>
      </c>
      <c r="K16" s="586">
        <v>3337.39219</v>
      </c>
      <c r="L16" s="586">
        <v>593.67067000000009</v>
      </c>
      <c r="M16" s="586">
        <v>0</v>
      </c>
      <c r="N16" s="586">
        <v>2132.4771299999998</v>
      </c>
      <c r="O16" s="586">
        <v>2241.1160199999999</v>
      </c>
      <c r="P16" s="586">
        <v>18451.2965</v>
      </c>
      <c r="Q16" s="586">
        <v>225462.04959000001</v>
      </c>
      <c r="R16" s="575"/>
    </row>
    <row r="17" spans="1:18" ht="183" customHeight="1">
      <c r="A17" s="585" t="s">
        <v>1122</v>
      </c>
      <c r="B17" s="586">
        <v>536652.97460000007</v>
      </c>
      <c r="C17" s="586">
        <v>2909.4403600000001</v>
      </c>
      <c r="D17" s="586">
        <v>1851.3696699999998</v>
      </c>
      <c r="E17" s="586">
        <v>150.84363000000002</v>
      </c>
      <c r="F17" s="586">
        <v>8485.3987799999995</v>
      </c>
      <c r="G17" s="586">
        <v>533.00793999999996</v>
      </c>
      <c r="H17" s="586">
        <v>24116.452839999998</v>
      </c>
      <c r="I17" s="586">
        <v>574699.48782000004</v>
      </c>
      <c r="J17" s="586">
        <v>117106.98309000001</v>
      </c>
      <c r="K17" s="586">
        <v>2103.4564500000001</v>
      </c>
      <c r="L17" s="586">
        <v>961.24406999999997</v>
      </c>
      <c r="M17" s="586">
        <v>480.53259000000003</v>
      </c>
      <c r="N17" s="586">
        <v>3240.5609900000004</v>
      </c>
      <c r="O17" s="586">
        <v>1203.4027900000001</v>
      </c>
      <c r="P17" s="586">
        <v>12170.691130000001</v>
      </c>
      <c r="Q17" s="586">
        <v>137266.87111000001</v>
      </c>
      <c r="R17" s="575"/>
    </row>
    <row r="18" spans="1:18" ht="183" customHeight="1">
      <c r="A18" s="585" t="s">
        <v>1123</v>
      </c>
      <c r="B18" s="586">
        <v>260902.84541000001</v>
      </c>
      <c r="C18" s="586">
        <v>2023.3300400000001</v>
      </c>
      <c r="D18" s="586">
        <v>893.80520999999999</v>
      </c>
      <c r="E18" s="586">
        <v>0</v>
      </c>
      <c r="F18" s="586">
        <v>7029.7899400000006</v>
      </c>
      <c r="G18" s="586">
        <v>1166.5208300000002</v>
      </c>
      <c r="H18" s="586">
        <v>15943.54268</v>
      </c>
      <c r="I18" s="586">
        <v>287959.83411</v>
      </c>
      <c r="J18" s="586">
        <v>57576.734549999994</v>
      </c>
      <c r="K18" s="586">
        <v>2317.1713100000002</v>
      </c>
      <c r="L18" s="586">
        <v>357.23361</v>
      </c>
      <c r="M18" s="586">
        <v>0</v>
      </c>
      <c r="N18" s="586">
        <v>2317.89372</v>
      </c>
      <c r="O18" s="586">
        <v>715.04630000000009</v>
      </c>
      <c r="P18" s="586">
        <v>11090.087150000001</v>
      </c>
      <c r="Q18" s="586">
        <v>74374.166639999996</v>
      </c>
      <c r="R18" s="575"/>
    </row>
    <row r="19" spans="1:18" ht="183" customHeight="1">
      <c r="A19" s="585" t="s">
        <v>1124</v>
      </c>
      <c r="B19" s="586">
        <v>263410.17008000001</v>
      </c>
      <c r="C19" s="586">
        <v>1646.3697999999999</v>
      </c>
      <c r="D19" s="586">
        <v>728.96581000000003</v>
      </c>
      <c r="E19" s="586">
        <v>0</v>
      </c>
      <c r="F19" s="586">
        <v>6277.98</v>
      </c>
      <c r="G19" s="586">
        <v>247.96942999999999</v>
      </c>
      <c r="H19" s="586">
        <v>29569.262629999997</v>
      </c>
      <c r="I19" s="586">
        <v>301880.71775000001</v>
      </c>
      <c r="J19" s="586">
        <v>60216.113740000001</v>
      </c>
      <c r="K19" s="586">
        <v>2943.6382999999996</v>
      </c>
      <c r="L19" s="586">
        <v>398.58406000000002</v>
      </c>
      <c r="M19" s="586">
        <v>90.530869999999993</v>
      </c>
      <c r="N19" s="586">
        <v>1159.7581200000002</v>
      </c>
      <c r="O19" s="586">
        <v>568.06547</v>
      </c>
      <c r="P19" s="586">
        <v>39264.600659999996</v>
      </c>
      <c r="Q19" s="586">
        <v>104641.29122</v>
      </c>
      <c r="R19" s="575"/>
    </row>
    <row r="20" spans="1:18" ht="183" customHeight="1">
      <c r="A20" s="585" t="s">
        <v>1125</v>
      </c>
      <c r="B20" s="586">
        <v>412049.11309</v>
      </c>
      <c r="C20" s="586">
        <v>2317.3176000000003</v>
      </c>
      <c r="D20" s="586">
        <v>1904.21929</v>
      </c>
      <c r="E20" s="586">
        <v>44.35904</v>
      </c>
      <c r="F20" s="586">
        <v>10066.489810000001</v>
      </c>
      <c r="G20" s="586">
        <v>470.71879999999999</v>
      </c>
      <c r="H20" s="586">
        <v>73374.240969999999</v>
      </c>
      <c r="I20" s="586">
        <v>500226.45860000001</v>
      </c>
      <c r="J20" s="586">
        <v>43931.303919999998</v>
      </c>
      <c r="K20" s="586">
        <v>2976.7331600000002</v>
      </c>
      <c r="L20" s="586">
        <v>372.02411999999998</v>
      </c>
      <c r="M20" s="586">
        <v>159.51733999999999</v>
      </c>
      <c r="N20" s="586">
        <v>1750.03575</v>
      </c>
      <c r="O20" s="586">
        <v>242.81025</v>
      </c>
      <c r="P20" s="586">
        <v>30978.125350000002</v>
      </c>
      <c r="Q20" s="586">
        <v>80410.549889999995</v>
      </c>
      <c r="R20" s="575"/>
    </row>
    <row r="21" spans="1:18" ht="183" customHeight="1">
      <c r="A21" s="585" t="s">
        <v>1126</v>
      </c>
      <c r="B21" s="586">
        <v>291181.13263999997</v>
      </c>
      <c r="C21" s="586">
        <v>691.54259999999999</v>
      </c>
      <c r="D21" s="586">
        <v>2303.46146</v>
      </c>
      <c r="E21" s="586">
        <v>84.307729999999992</v>
      </c>
      <c r="F21" s="586">
        <v>13783.443080000001</v>
      </c>
      <c r="G21" s="586">
        <v>326.39658000000003</v>
      </c>
      <c r="H21" s="586">
        <v>111876.28442</v>
      </c>
      <c r="I21" s="586">
        <v>420246.56851000001</v>
      </c>
      <c r="J21" s="586">
        <v>63065.1103</v>
      </c>
      <c r="K21" s="586">
        <v>1311.78844</v>
      </c>
      <c r="L21" s="586">
        <v>1603.30846</v>
      </c>
      <c r="M21" s="586">
        <v>388.97265999999996</v>
      </c>
      <c r="N21" s="586">
        <v>977.22811000000002</v>
      </c>
      <c r="O21" s="586">
        <v>156.86181999999999</v>
      </c>
      <c r="P21" s="586">
        <v>42224.643450000003</v>
      </c>
      <c r="Q21" s="586">
        <v>109727.91323999999</v>
      </c>
      <c r="R21" s="575"/>
    </row>
    <row r="22" spans="1:18" ht="183" customHeight="1">
      <c r="A22" s="585" t="s">
        <v>1127</v>
      </c>
      <c r="B22" s="586">
        <v>13142.563630000001</v>
      </c>
      <c r="C22" s="586">
        <v>37.265029999999996</v>
      </c>
      <c r="D22" s="586">
        <v>101.44064</v>
      </c>
      <c r="E22" s="586">
        <v>0</v>
      </c>
      <c r="F22" s="586">
        <v>1120.24926</v>
      </c>
      <c r="G22" s="586">
        <v>3.7600899999999999</v>
      </c>
      <c r="H22" s="586">
        <v>11462.812039999999</v>
      </c>
      <c r="I22" s="586">
        <v>25868.090690000001</v>
      </c>
      <c r="J22" s="586">
        <v>3854.3239700000004</v>
      </c>
      <c r="K22" s="586">
        <v>49.182610000000004</v>
      </c>
      <c r="L22" s="586">
        <v>73.818660000000008</v>
      </c>
      <c r="M22" s="586">
        <v>21.574960000000001</v>
      </c>
      <c r="N22" s="586">
        <v>121.79550999999999</v>
      </c>
      <c r="O22" s="586">
        <v>6.7473000000000001</v>
      </c>
      <c r="P22" s="586">
        <v>4006.5347099999999</v>
      </c>
      <c r="Q22" s="586">
        <v>8133.9777199999999</v>
      </c>
      <c r="R22" s="575"/>
    </row>
    <row r="23" spans="1:18" s="130" customFormat="1" ht="303" customHeight="1" thickBot="1">
      <c r="A23" s="588" t="s">
        <v>1128</v>
      </c>
      <c r="B23" s="589">
        <v>3964.2152999999998</v>
      </c>
      <c r="C23" s="589">
        <v>4.8407499999999999</v>
      </c>
      <c r="D23" s="589">
        <v>59.848120000000002</v>
      </c>
      <c r="E23" s="589">
        <v>2.5604</v>
      </c>
      <c r="F23" s="589">
        <v>344.19252</v>
      </c>
      <c r="G23" s="589">
        <v>0.37592999999999999</v>
      </c>
      <c r="H23" s="589">
        <v>3715.5217900000002</v>
      </c>
      <c r="I23" s="589">
        <v>8091.5548099999996</v>
      </c>
      <c r="J23" s="589">
        <v>1004.70105</v>
      </c>
      <c r="K23" s="589">
        <v>22.5732</v>
      </c>
      <c r="L23" s="589">
        <v>20.64434</v>
      </c>
      <c r="M23" s="589">
        <v>0</v>
      </c>
      <c r="N23" s="589">
        <v>93.902429999999995</v>
      </c>
      <c r="O23" s="589">
        <v>0</v>
      </c>
      <c r="P23" s="589">
        <v>1112.0223999999998</v>
      </c>
      <c r="Q23" s="589">
        <v>2253.8434200000002</v>
      </c>
      <c r="R23" s="590"/>
    </row>
    <row r="24" spans="1:18" s="130" customFormat="1" ht="106.5" customHeight="1" thickTop="1" thickBot="1">
      <c r="A24" s="591" t="s">
        <v>1057</v>
      </c>
      <c r="B24" s="592">
        <f>SUM(B10:B23)</f>
        <v>7364356.8922999995</v>
      </c>
      <c r="C24" s="592">
        <f t="shared" ref="C24:Q24" si="0">SUM(C10:C23)</f>
        <v>117910.10885999999</v>
      </c>
      <c r="D24" s="592">
        <f t="shared" si="0"/>
        <v>15433.272520000002</v>
      </c>
      <c r="E24" s="592">
        <f t="shared" si="0"/>
        <v>647.83852999999999</v>
      </c>
      <c r="F24" s="592">
        <f t="shared" si="0"/>
        <v>136750.06019000002</v>
      </c>
      <c r="G24" s="592">
        <f t="shared" si="0"/>
        <v>147806.37437000003</v>
      </c>
      <c r="H24" s="592">
        <f t="shared" si="0"/>
        <v>1867510.7715499995</v>
      </c>
      <c r="I24" s="592">
        <f t="shared" si="0"/>
        <v>9650415.3183200005</v>
      </c>
      <c r="J24" s="592">
        <f t="shared" si="0"/>
        <v>4347614.0540500013</v>
      </c>
      <c r="K24" s="592">
        <f t="shared" si="0"/>
        <v>315346.65977999999</v>
      </c>
      <c r="L24" s="592">
        <f t="shared" si="0"/>
        <v>15249.857450000001</v>
      </c>
      <c r="M24" s="592">
        <f t="shared" si="0"/>
        <v>3435.0175699999995</v>
      </c>
      <c r="N24" s="592">
        <f t="shared" si="0"/>
        <v>32207.188509999996</v>
      </c>
      <c r="O24" s="592">
        <f t="shared" si="0"/>
        <v>11625.878130000001</v>
      </c>
      <c r="P24" s="592">
        <f t="shared" si="0"/>
        <v>1947259.9641499997</v>
      </c>
      <c r="Q24" s="592">
        <f t="shared" si="0"/>
        <v>6672738.6196400002</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customHeight="1">
      <c r="A27" s="572" t="s">
        <v>1058</v>
      </c>
      <c r="B27" s="82"/>
      <c r="C27" s="598"/>
      <c r="D27" s="75"/>
      <c r="E27" s="75"/>
      <c r="F27" s="75"/>
      <c r="G27" s="75"/>
      <c r="H27" s="75"/>
      <c r="I27" s="75"/>
      <c r="J27" s="75"/>
      <c r="K27" s="75"/>
      <c r="L27" s="75"/>
      <c r="M27" s="220"/>
      <c r="N27" s="70"/>
      <c r="O27" s="70"/>
      <c r="P27" s="70"/>
      <c r="Q27" s="70"/>
    </row>
    <row r="28" spans="1:18" ht="38.25" customHeight="1">
      <c r="A28" s="572" t="s">
        <v>1048</v>
      </c>
      <c r="B28" s="82"/>
      <c r="C28" s="598"/>
      <c r="D28" s="75"/>
      <c r="E28" s="75"/>
      <c r="F28" s="75"/>
      <c r="G28" s="75"/>
      <c r="H28" s="75"/>
      <c r="I28" s="75"/>
      <c r="J28" s="75"/>
      <c r="K28" s="75"/>
      <c r="L28" s="75"/>
      <c r="M28" s="220"/>
      <c r="N28" s="70"/>
      <c r="O28" s="70"/>
      <c r="P28" s="70"/>
      <c r="Q28" s="70"/>
    </row>
    <row r="29" spans="1:18" ht="13.5" customHeight="1">
      <c r="A29" s="77"/>
      <c r="B29" s="82"/>
      <c r="C29" s="598"/>
      <c r="D29" s="75"/>
      <c r="E29" s="75"/>
      <c r="F29" s="75"/>
      <c r="G29" s="75"/>
      <c r="H29" s="75"/>
      <c r="I29" s="75"/>
      <c r="J29" s="75"/>
      <c r="K29" s="75"/>
      <c r="L29" s="75"/>
      <c r="M29" s="220"/>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WK649"/>
  <sheetViews>
    <sheetView topLeftCell="A2" zoomScale="15" zoomScaleNormal="15" workbookViewId="0">
      <selection activeCell="E11" sqref="E11"/>
    </sheetView>
  </sheetViews>
  <sheetFormatPr defaultColWidth="0" defaultRowHeight="60" zeroHeight="1"/>
  <cols>
    <col min="1" max="1" width="174.7109375"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1129</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1045</v>
      </c>
      <c r="C8" s="969"/>
      <c r="D8" s="969"/>
      <c r="E8" s="969"/>
      <c r="F8" s="969"/>
      <c r="G8" s="969"/>
      <c r="H8" s="969"/>
      <c r="I8" s="969"/>
      <c r="J8" s="969" t="s">
        <v>364</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712004.08123999997</v>
      </c>
      <c r="C10" s="586">
        <v>0</v>
      </c>
      <c r="D10" s="586">
        <v>0</v>
      </c>
      <c r="E10" s="586">
        <v>0</v>
      </c>
      <c r="F10" s="586">
        <v>0</v>
      </c>
      <c r="G10" s="586">
        <v>0</v>
      </c>
      <c r="H10" s="586">
        <v>1049897.5186099999</v>
      </c>
      <c r="I10" s="586">
        <v>1761901.5998499999</v>
      </c>
      <c r="J10" s="586">
        <v>869822.37914530002</v>
      </c>
      <c r="K10" s="586">
        <v>2303.511</v>
      </c>
      <c r="L10" s="586">
        <v>0</v>
      </c>
      <c r="M10" s="586">
        <v>0</v>
      </c>
      <c r="N10" s="586">
        <v>0</v>
      </c>
      <c r="O10" s="586">
        <v>0</v>
      </c>
      <c r="P10" s="586">
        <v>119764.2846096</v>
      </c>
      <c r="Q10" s="586">
        <v>991890.17475489993</v>
      </c>
      <c r="R10" s="575"/>
    </row>
    <row r="11" spans="1:26" ht="183" customHeight="1">
      <c r="A11" s="585" t="s">
        <v>1116</v>
      </c>
      <c r="B11" s="587">
        <v>403276.85805000004</v>
      </c>
      <c r="C11" s="587">
        <v>9899.7482500000006</v>
      </c>
      <c r="D11" s="587">
        <v>0</v>
      </c>
      <c r="E11" s="587">
        <v>0</v>
      </c>
      <c r="F11" s="587">
        <v>0</v>
      </c>
      <c r="G11" s="587">
        <v>0</v>
      </c>
      <c r="H11" s="587">
        <v>112798.8269</v>
      </c>
      <c r="I11" s="587">
        <v>525975.43319999997</v>
      </c>
      <c r="J11" s="587">
        <v>238982.78499380001</v>
      </c>
      <c r="K11" s="587">
        <v>15954.750462600001</v>
      </c>
      <c r="L11" s="586">
        <v>181.29469889999999</v>
      </c>
      <c r="M11" s="586">
        <v>0</v>
      </c>
      <c r="N11" s="586">
        <v>0</v>
      </c>
      <c r="O11" s="586">
        <v>4543.8756177000005</v>
      </c>
      <c r="P11" s="586">
        <v>35763.248316699995</v>
      </c>
      <c r="Q11" s="586">
        <v>295425.95408970001</v>
      </c>
      <c r="R11" s="575"/>
    </row>
    <row r="12" spans="1:26" ht="183" customHeight="1">
      <c r="A12" s="585" t="s">
        <v>1117</v>
      </c>
      <c r="B12" s="587">
        <v>439608.04358</v>
      </c>
      <c r="C12" s="587">
        <v>3606.0048099999999</v>
      </c>
      <c r="D12" s="587">
        <v>0</v>
      </c>
      <c r="E12" s="587">
        <v>0</v>
      </c>
      <c r="F12" s="587">
        <v>0</v>
      </c>
      <c r="G12" s="587">
        <v>0</v>
      </c>
      <c r="H12" s="587">
        <v>47240.178639999998</v>
      </c>
      <c r="I12" s="587">
        <v>490454.22702999995</v>
      </c>
      <c r="J12" s="587">
        <v>198646.33360149999</v>
      </c>
      <c r="K12" s="587">
        <v>10988.614819</v>
      </c>
      <c r="L12" s="586">
        <v>0</v>
      </c>
      <c r="M12" s="586">
        <v>0</v>
      </c>
      <c r="N12" s="586">
        <v>974.87697790000004</v>
      </c>
      <c r="O12" s="586">
        <v>3087.5149822999997</v>
      </c>
      <c r="P12" s="586">
        <v>47266.834408299997</v>
      </c>
      <c r="Q12" s="586">
        <v>260964.17478900001</v>
      </c>
      <c r="R12" s="575"/>
    </row>
    <row r="13" spans="1:26" ht="183" customHeight="1">
      <c r="A13" s="585" t="s">
        <v>1118</v>
      </c>
      <c r="B13" s="586">
        <v>458600.24137</v>
      </c>
      <c r="C13" s="586">
        <v>7485.8</v>
      </c>
      <c r="D13" s="586">
        <v>0</v>
      </c>
      <c r="E13" s="586">
        <v>0</v>
      </c>
      <c r="F13" s="586">
        <v>0</v>
      </c>
      <c r="G13" s="586">
        <v>1703.76</v>
      </c>
      <c r="H13" s="586">
        <v>72283.425589999999</v>
      </c>
      <c r="I13" s="586">
        <v>540073.22696</v>
      </c>
      <c r="J13" s="586">
        <v>287753.74612640002</v>
      </c>
      <c r="K13" s="586">
        <v>14541.914199100001</v>
      </c>
      <c r="L13" s="586">
        <v>1067.3589221999998</v>
      </c>
      <c r="M13" s="586">
        <v>0</v>
      </c>
      <c r="N13" s="586">
        <v>1580.4652779</v>
      </c>
      <c r="O13" s="586">
        <v>5543.5946675000005</v>
      </c>
      <c r="P13" s="586">
        <v>39467.495288999999</v>
      </c>
      <c r="Q13" s="586">
        <v>349954.57448210003</v>
      </c>
      <c r="R13" s="575"/>
    </row>
    <row r="14" spans="1:26" ht="183" customHeight="1">
      <c r="A14" s="585" t="s">
        <v>1119</v>
      </c>
      <c r="B14" s="586">
        <v>529054.85276000004</v>
      </c>
      <c r="C14" s="586">
        <v>4583.1487500000003</v>
      </c>
      <c r="D14" s="586">
        <v>0</v>
      </c>
      <c r="E14" s="586">
        <v>0</v>
      </c>
      <c r="F14" s="586">
        <v>3225.1884100000002</v>
      </c>
      <c r="G14" s="586">
        <v>0</v>
      </c>
      <c r="H14" s="586">
        <v>43458.936130000002</v>
      </c>
      <c r="I14" s="586">
        <v>580322.12604999996</v>
      </c>
      <c r="J14" s="586">
        <v>229018.3873339</v>
      </c>
      <c r="K14" s="586">
        <v>5024.7605482999998</v>
      </c>
      <c r="L14" s="586">
        <v>33.836723899999996</v>
      </c>
      <c r="M14" s="586">
        <v>1041.4554000000001</v>
      </c>
      <c r="N14" s="586">
        <v>2402.7888890999998</v>
      </c>
      <c r="O14" s="586">
        <v>1097.3971059</v>
      </c>
      <c r="P14" s="586">
        <v>16507.661046900001</v>
      </c>
      <c r="Q14" s="586">
        <v>255126.287048</v>
      </c>
      <c r="R14" s="575"/>
    </row>
    <row r="15" spans="1:26" ht="183" customHeight="1">
      <c r="A15" s="585" t="s">
        <v>1120</v>
      </c>
      <c r="B15" s="586">
        <v>637699.43312000006</v>
      </c>
      <c r="C15" s="586">
        <v>3607.7392999999997</v>
      </c>
      <c r="D15" s="586">
        <v>2621.8376000000003</v>
      </c>
      <c r="E15" s="586">
        <v>0</v>
      </c>
      <c r="F15" s="586">
        <v>4929.8332599999994</v>
      </c>
      <c r="G15" s="586">
        <v>1033.0476800000001</v>
      </c>
      <c r="H15" s="586">
        <v>30948.350210000001</v>
      </c>
      <c r="I15" s="586">
        <v>680840.24116999994</v>
      </c>
      <c r="J15" s="586">
        <v>225986.61754969999</v>
      </c>
      <c r="K15" s="586">
        <v>9681.1529969999992</v>
      </c>
      <c r="L15" s="586">
        <v>1660.6755702</v>
      </c>
      <c r="M15" s="586">
        <v>1640.7537069999998</v>
      </c>
      <c r="N15" s="586">
        <v>3415.3197171000002</v>
      </c>
      <c r="O15" s="586">
        <v>2637.1947318000002</v>
      </c>
      <c r="P15" s="586">
        <v>18621.9636594</v>
      </c>
      <c r="Q15" s="586">
        <v>263643.67793220002</v>
      </c>
      <c r="R15" s="575"/>
    </row>
    <row r="16" spans="1:26" ht="183" customHeight="1">
      <c r="A16" s="585" t="s">
        <v>1121</v>
      </c>
      <c r="B16" s="586">
        <v>402048.52527999994</v>
      </c>
      <c r="C16" s="586">
        <v>1544.85752</v>
      </c>
      <c r="D16" s="586">
        <v>2497.7905000000001</v>
      </c>
      <c r="E16" s="586">
        <v>247.34232999999998</v>
      </c>
      <c r="F16" s="586">
        <v>4796.7093700000005</v>
      </c>
      <c r="G16" s="586">
        <v>289.09409000000005</v>
      </c>
      <c r="H16" s="586">
        <v>19043.102059999997</v>
      </c>
      <c r="I16" s="586">
        <v>430467.42114999995</v>
      </c>
      <c r="J16" s="586">
        <v>141270.99974890001</v>
      </c>
      <c r="K16" s="586">
        <v>3084.7798462000001</v>
      </c>
      <c r="L16" s="586">
        <v>853.26725910000005</v>
      </c>
      <c r="M16" s="586">
        <v>221.28840389999999</v>
      </c>
      <c r="N16" s="586">
        <v>846.2362531</v>
      </c>
      <c r="O16" s="586">
        <v>354.39355290000003</v>
      </c>
      <c r="P16" s="586">
        <v>13002.6365176</v>
      </c>
      <c r="Q16" s="586">
        <v>159633.6015817</v>
      </c>
      <c r="R16" s="575"/>
    </row>
    <row r="17" spans="1:18" ht="183" customHeight="1">
      <c r="A17" s="585" t="s">
        <v>1122</v>
      </c>
      <c r="B17" s="586">
        <v>252474.38378</v>
      </c>
      <c r="C17" s="586">
        <v>950.96375</v>
      </c>
      <c r="D17" s="586">
        <v>1324.4775199999999</v>
      </c>
      <c r="E17" s="586">
        <v>0</v>
      </c>
      <c r="F17" s="586">
        <v>4266.7752499999997</v>
      </c>
      <c r="G17" s="586">
        <v>514.50555999999995</v>
      </c>
      <c r="H17" s="586">
        <v>9149.09843</v>
      </c>
      <c r="I17" s="586">
        <v>268680.20429000002</v>
      </c>
      <c r="J17" s="586">
        <v>80731.2318466</v>
      </c>
      <c r="K17" s="586">
        <v>2527.5346893000001</v>
      </c>
      <c r="L17" s="586">
        <v>110.78543339999999</v>
      </c>
      <c r="M17" s="586">
        <v>0</v>
      </c>
      <c r="N17" s="586">
        <v>661.04001430000005</v>
      </c>
      <c r="O17" s="586">
        <v>145.6844643</v>
      </c>
      <c r="P17" s="586">
        <v>5852.1885465000005</v>
      </c>
      <c r="Q17" s="586">
        <v>90028.464994399998</v>
      </c>
      <c r="R17" s="575"/>
    </row>
    <row r="18" spans="1:18" ht="183" customHeight="1">
      <c r="A18" s="585" t="s">
        <v>1123</v>
      </c>
      <c r="B18" s="586">
        <v>205460.90951</v>
      </c>
      <c r="C18" s="586">
        <v>743.14238999999998</v>
      </c>
      <c r="D18" s="586">
        <v>558.28898000000004</v>
      </c>
      <c r="E18" s="586">
        <v>0</v>
      </c>
      <c r="F18" s="586">
        <v>3149.44112</v>
      </c>
      <c r="G18" s="586">
        <v>225.68835999999999</v>
      </c>
      <c r="H18" s="586">
        <v>8632.7332399999996</v>
      </c>
      <c r="I18" s="586">
        <v>218770.20360000001</v>
      </c>
      <c r="J18" s="586">
        <v>46490.735455900001</v>
      </c>
      <c r="K18" s="586">
        <v>11312.236752299999</v>
      </c>
      <c r="L18" s="586">
        <v>227.75011799999999</v>
      </c>
      <c r="M18" s="586">
        <v>30.056249999999999</v>
      </c>
      <c r="N18" s="586">
        <v>368.07219319999996</v>
      </c>
      <c r="O18" s="586">
        <v>76.23309239999999</v>
      </c>
      <c r="P18" s="586">
        <v>8974.7752645</v>
      </c>
      <c r="Q18" s="586">
        <v>67479.859126300013</v>
      </c>
      <c r="R18" s="575"/>
    </row>
    <row r="19" spans="1:18" ht="183" customHeight="1">
      <c r="A19" s="585" t="s">
        <v>1124</v>
      </c>
      <c r="B19" s="586">
        <v>224878.71293000001</v>
      </c>
      <c r="C19" s="586">
        <v>358.79696000000001</v>
      </c>
      <c r="D19" s="586">
        <v>2395.84393</v>
      </c>
      <c r="E19" s="586">
        <v>81.244619999999998</v>
      </c>
      <c r="F19" s="586">
        <v>3514.6954500000002</v>
      </c>
      <c r="G19" s="586">
        <v>174.23982999999998</v>
      </c>
      <c r="H19" s="586">
        <v>13028.84252</v>
      </c>
      <c r="I19" s="586">
        <v>244432.37624000001</v>
      </c>
      <c r="J19" s="586">
        <v>34712.527640799999</v>
      </c>
      <c r="K19" s="586">
        <v>8327.9472894999999</v>
      </c>
      <c r="L19" s="586">
        <v>154.26188490000001</v>
      </c>
      <c r="M19" s="586">
        <v>62.821066200000004</v>
      </c>
      <c r="N19" s="586">
        <v>148.59672760000001</v>
      </c>
      <c r="O19" s="586">
        <v>0</v>
      </c>
      <c r="P19" s="586">
        <v>6346.9797552</v>
      </c>
      <c r="Q19" s="586">
        <v>49753.134364200007</v>
      </c>
      <c r="R19" s="575"/>
    </row>
    <row r="20" spans="1:18" ht="183" customHeight="1">
      <c r="A20" s="585" t="s">
        <v>1125</v>
      </c>
      <c r="B20" s="586">
        <v>241812.26926</v>
      </c>
      <c r="C20" s="586">
        <v>512.92413999999997</v>
      </c>
      <c r="D20" s="586">
        <v>2630.9032099999999</v>
      </c>
      <c r="E20" s="586">
        <v>167.87371999999999</v>
      </c>
      <c r="F20" s="586">
        <v>3110.2841400000002</v>
      </c>
      <c r="G20" s="586">
        <v>205.25695000000002</v>
      </c>
      <c r="H20" s="586">
        <v>37580.121829999996</v>
      </c>
      <c r="I20" s="586">
        <v>286019.63325000001</v>
      </c>
      <c r="J20" s="586">
        <v>36082.8067114</v>
      </c>
      <c r="K20" s="586">
        <v>4006.2743624999998</v>
      </c>
      <c r="L20" s="586">
        <v>114.86971709999999</v>
      </c>
      <c r="M20" s="586">
        <v>43.0496871</v>
      </c>
      <c r="N20" s="586">
        <v>507.88261199999999</v>
      </c>
      <c r="O20" s="586">
        <v>54.266679600000003</v>
      </c>
      <c r="P20" s="586">
        <v>19816.658720400002</v>
      </c>
      <c r="Q20" s="586">
        <v>60625.808490099997</v>
      </c>
      <c r="R20" s="575"/>
    </row>
    <row r="21" spans="1:18" ht="183" customHeight="1">
      <c r="A21" s="585" t="s">
        <v>1126</v>
      </c>
      <c r="B21" s="586">
        <v>329886.78518000001</v>
      </c>
      <c r="C21" s="586">
        <v>663.8175500000001</v>
      </c>
      <c r="D21" s="586">
        <v>4991.5334299999995</v>
      </c>
      <c r="E21" s="586">
        <v>151.17938000000001</v>
      </c>
      <c r="F21" s="586">
        <v>7859.03478</v>
      </c>
      <c r="G21" s="586">
        <v>59.806069999999998</v>
      </c>
      <c r="H21" s="586">
        <v>92387.456879999998</v>
      </c>
      <c r="I21" s="586">
        <v>435999.61326999997</v>
      </c>
      <c r="J21" s="586">
        <v>56479.832726799999</v>
      </c>
      <c r="K21" s="586">
        <v>11026.131708200001</v>
      </c>
      <c r="L21" s="586">
        <v>448.73090100000002</v>
      </c>
      <c r="M21" s="586">
        <v>0</v>
      </c>
      <c r="N21" s="586">
        <v>1094.3714205000001</v>
      </c>
      <c r="O21" s="586">
        <v>110.65873110000001</v>
      </c>
      <c r="P21" s="586">
        <v>41903.036765699995</v>
      </c>
      <c r="Q21" s="586">
        <v>111062.7622533</v>
      </c>
      <c r="R21" s="575"/>
    </row>
    <row r="22" spans="1:18" ht="183" customHeight="1">
      <c r="A22" s="585" t="s">
        <v>1127</v>
      </c>
      <c r="B22" s="586">
        <v>26933.174170000002</v>
      </c>
      <c r="C22" s="586">
        <v>12.03167</v>
      </c>
      <c r="D22" s="586">
        <v>580.26571000000001</v>
      </c>
      <c r="E22" s="586">
        <v>5.6138900000000005</v>
      </c>
      <c r="F22" s="586">
        <v>771.03134</v>
      </c>
      <c r="G22" s="586">
        <v>0</v>
      </c>
      <c r="H22" s="586">
        <v>14143.602650000001</v>
      </c>
      <c r="I22" s="586">
        <v>42445.719429999997</v>
      </c>
      <c r="J22" s="586">
        <v>1257.1108659000001</v>
      </c>
      <c r="K22" s="586">
        <v>5911.5050196000002</v>
      </c>
      <c r="L22" s="586">
        <v>99.590383799999998</v>
      </c>
      <c r="M22" s="586">
        <v>0</v>
      </c>
      <c r="N22" s="586">
        <v>175.26918430000001</v>
      </c>
      <c r="O22" s="586">
        <v>0</v>
      </c>
      <c r="P22" s="586">
        <v>6656.6424699999998</v>
      </c>
      <c r="Q22" s="586">
        <v>14100.117923599999</v>
      </c>
      <c r="R22" s="575"/>
    </row>
    <row r="23" spans="1:18" s="130" customFormat="1" ht="303" customHeight="1" thickBot="1">
      <c r="A23" s="588" t="s">
        <v>1128</v>
      </c>
      <c r="B23" s="589">
        <v>10699.45125</v>
      </c>
      <c r="C23" s="589">
        <v>7.2275</v>
      </c>
      <c r="D23" s="589">
        <v>205.88454999999999</v>
      </c>
      <c r="E23" s="589">
        <v>2.1521599999999999</v>
      </c>
      <c r="F23" s="589">
        <v>333.04730000000001</v>
      </c>
      <c r="G23" s="589">
        <v>0</v>
      </c>
      <c r="H23" s="589">
        <v>8109.6124199999995</v>
      </c>
      <c r="I23" s="589">
        <v>19357.375179999999</v>
      </c>
      <c r="J23" s="589">
        <v>55.267295100000005</v>
      </c>
      <c r="K23" s="589">
        <v>4839.1222707000006</v>
      </c>
      <c r="L23" s="589">
        <v>5.6417127000000002</v>
      </c>
      <c r="M23" s="589">
        <v>0</v>
      </c>
      <c r="N23" s="589">
        <v>73.551208599999995</v>
      </c>
      <c r="O23" s="589">
        <v>32.4521625</v>
      </c>
      <c r="P23" s="589">
        <v>5671.0200580000001</v>
      </c>
      <c r="Q23" s="589">
        <v>10677.0547076</v>
      </c>
      <c r="R23" s="590"/>
    </row>
    <row r="24" spans="1:18" s="130" customFormat="1" ht="106.5" customHeight="1" thickTop="1" thickBot="1">
      <c r="A24" s="591" t="s">
        <v>1057</v>
      </c>
      <c r="B24" s="592">
        <f>SUM(B10:B23)</f>
        <v>4874437.7214799998</v>
      </c>
      <c r="C24" s="592">
        <f t="shared" ref="C24:Q24" si="0">SUM(C10:C23)</f>
        <v>33976.202590000008</v>
      </c>
      <c r="D24" s="592">
        <f t="shared" si="0"/>
        <v>17806.825430000001</v>
      </c>
      <c r="E24" s="592">
        <f t="shared" si="0"/>
        <v>655.40609999999992</v>
      </c>
      <c r="F24" s="592">
        <f t="shared" si="0"/>
        <v>35956.040419999998</v>
      </c>
      <c r="G24" s="592">
        <f t="shared" si="0"/>
        <v>4205.3985400000001</v>
      </c>
      <c r="H24" s="592">
        <f t="shared" si="0"/>
        <v>1558701.80611</v>
      </c>
      <c r="I24" s="592">
        <f t="shared" si="0"/>
        <v>6525739.4006699985</v>
      </c>
      <c r="J24" s="592">
        <f t="shared" si="0"/>
        <v>2447290.7610419993</v>
      </c>
      <c r="K24" s="592">
        <f t="shared" si="0"/>
        <v>109530.23596430001</v>
      </c>
      <c r="L24" s="592">
        <f t="shared" si="0"/>
        <v>4958.0633252000007</v>
      </c>
      <c r="M24" s="592">
        <f t="shared" si="0"/>
        <v>3039.4245142</v>
      </c>
      <c r="N24" s="592">
        <f t="shared" si="0"/>
        <v>12248.470475599999</v>
      </c>
      <c r="O24" s="592">
        <f t="shared" si="0"/>
        <v>17683.265788000004</v>
      </c>
      <c r="P24" s="592">
        <f t="shared" si="0"/>
        <v>385615.42542779993</v>
      </c>
      <c r="Q24" s="592">
        <f t="shared" si="0"/>
        <v>2980365.6465370995</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customHeight="1">
      <c r="A27" s="572" t="s">
        <v>1058</v>
      </c>
      <c r="B27" s="82"/>
      <c r="C27" s="598"/>
      <c r="D27" s="75"/>
      <c r="E27" s="75"/>
      <c r="F27" s="75"/>
      <c r="G27" s="75"/>
      <c r="H27" s="75"/>
      <c r="I27" s="75"/>
      <c r="J27" s="75"/>
      <c r="K27" s="75"/>
      <c r="L27" s="75"/>
      <c r="M27" s="220"/>
      <c r="N27" s="70"/>
      <c r="O27" s="70"/>
      <c r="P27" s="70"/>
      <c r="Q27" s="70"/>
    </row>
    <row r="28" spans="1:18" ht="38.25" customHeight="1">
      <c r="A28" s="572" t="s">
        <v>1048</v>
      </c>
      <c r="B28" s="82"/>
      <c r="C28" s="598"/>
      <c r="D28" s="75"/>
      <c r="E28" s="75"/>
      <c r="F28" s="75"/>
      <c r="G28" s="75"/>
      <c r="H28" s="75"/>
      <c r="I28" s="75"/>
      <c r="J28" s="75"/>
      <c r="K28" s="75"/>
      <c r="L28" s="75"/>
      <c r="M28" s="220"/>
      <c r="N28" s="70"/>
      <c r="O28" s="70"/>
      <c r="P28" s="70"/>
      <c r="Q28" s="70"/>
    </row>
    <row r="29" spans="1:18" ht="13.5" customHeight="1">
      <c r="A29" s="77"/>
      <c r="B29" s="82"/>
      <c r="C29" s="598"/>
      <c r="D29" s="75"/>
      <c r="E29" s="75"/>
      <c r="F29" s="75"/>
      <c r="G29" s="75"/>
      <c r="H29" s="75"/>
      <c r="I29" s="75"/>
      <c r="J29" s="75"/>
      <c r="K29" s="75"/>
      <c r="L29" s="75"/>
      <c r="M29" s="220"/>
      <c r="N29" s="70"/>
      <c r="O29" s="70"/>
      <c r="P29" s="70"/>
      <c r="Q29" s="70"/>
    </row>
    <row r="30" spans="1:18" ht="13.5"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WK649"/>
  <sheetViews>
    <sheetView topLeftCell="A2" zoomScale="15" zoomScaleNormal="15" workbookViewId="0">
      <selection activeCell="A27" sqref="A27:XFD1048576"/>
    </sheetView>
  </sheetViews>
  <sheetFormatPr defaultColWidth="0" defaultRowHeight="60" zeroHeight="1"/>
  <cols>
    <col min="1" max="1" width="174.7109375" style="86" customWidth="1"/>
    <col min="2" max="2" width="45.1406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1129</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365</v>
      </c>
      <c r="C8" s="969"/>
      <c r="D8" s="969"/>
      <c r="E8" s="969"/>
      <c r="F8" s="969"/>
      <c r="G8" s="969"/>
      <c r="H8" s="969"/>
      <c r="I8" s="969"/>
      <c r="J8" s="969" t="s">
        <v>366</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576596.14191999997</v>
      </c>
      <c r="C10" s="586">
        <v>0</v>
      </c>
      <c r="D10" s="586">
        <v>17181.186850000002</v>
      </c>
      <c r="E10" s="586">
        <v>0</v>
      </c>
      <c r="F10" s="586">
        <v>0</v>
      </c>
      <c r="G10" s="586">
        <v>0</v>
      </c>
      <c r="H10" s="586">
        <v>20018.263469999998</v>
      </c>
      <c r="I10" s="586">
        <v>613795.59224000003</v>
      </c>
      <c r="J10" s="586">
        <v>0</v>
      </c>
      <c r="K10" s="586">
        <v>0</v>
      </c>
      <c r="L10" s="586">
        <v>0</v>
      </c>
      <c r="M10" s="586">
        <v>0</v>
      </c>
      <c r="N10" s="586">
        <v>0</v>
      </c>
      <c r="O10" s="586">
        <v>0</v>
      </c>
      <c r="P10" s="586">
        <v>0</v>
      </c>
      <c r="Q10" s="586">
        <v>0</v>
      </c>
      <c r="R10" s="575"/>
    </row>
    <row r="11" spans="1:26" ht="183" customHeight="1">
      <c r="A11" s="585" t="s">
        <v>1116</v>
      </c>
      <c r="B11" s="587">
        <v>244189.37706999999</v>
      </c>
      <c r="C11" s="587">
        <v>4167.5364900000004</v>
      </c>
      <c r="D11" s="587">
        <v>0</v>
      </c>
      <c r="E11" s="587">
        <v>0</v>
      </c>
      <c r="F11" s="587">
        <v>0</v>
      </c>
      <c r="G11" s="587">
        <v>0</v>
      </c>
      <c r="H11" s="587">
        <v>25529.928649999998</v>
      </c>
      <c r="I11" s="587">
        <v>273886.84220999997</v>
      </c>
      <c r="J11" s="587">
        <v>0</v>
      </c>
      <c r="K11" s="587">
        <v>0</v>
      </c>
      <c r="L11" s="586">
        <v>0</v>
      </c>
      <c r="M11" s="586">
        <v>0</v>
      </c>
      <c r="N11" s="586">
        <v>0</v>
      </c>
      <c r="O11" s="586">
        <v>0</v>
      </c>
      <c r="P11" s="586">
        <v>0</v>
      </c>
      <c r="Q11" s="586">
        <v>0</v>
      </c>
      <c r="R11" s="575"/>
    </row>
    <row r="12" spans="1:26" ht="183" customHeight="1">
      <c r="A12" s="585" t="s">
        <v>1117</v>
      </c>
      <c r="B12" s="587">
        <v>264198.83087000001</v>
      </c>
      <c r="C12" s="587">
        <v>0</v>
      </c>
      <c r="D12" s="587">
        <v>6407.9102000000003</v>
      </c>
      <c r="E12" s="587">
        <v>0</v>
      </c>
      <c r="F12" s="587">
        <v>0</v>
      </c>
      <c r="G12" s="587">
        <v>0</v>
      </c>
      <c r="H12" s="587">
        <v>28026.34561</v>
      </c>
      <c r="I12" s="587">
        <v>298633.08668000001</v>
      </c>
      <c r="J12" s="587">
        <v>0</v>
      </c>
      <c r="K12" s="587">
        <v>0</v>
      </c>
      <c r="L12" s="586">
        <v>0</v>
      </c>
      <c r="M12" s="586">
        <v>0</v>
      </c>
      <c r="N12" s="586">
        <v>0</v>
      </c>
      <c r="O12" s="586">
        <v>0</v>
      </c>
      <c r="P12" s="586">
        <v>0</v>
      </c>
      <c r="Q12" s="586">
        <v>0</v>
      </c>
      <c r="R12" s="575"/>
    </row>
    <row r="13" spans="1:26" ht="183" customHeight="1">
      <c r="A13" s="585" t="s">
        <v>1118</v>
      </c>
      <c r="B13" s="586">
        <v>316500.58755</v>
      </c>
      <c r="C13" s="586">
        <v>6744.9591300000002</v>
      </c>
      <c r="D13" s="586">
        <v>0</v>
      </c>
      <c r="E13" s="586">
        <v>0</v>
      </c>
      <c r="F13" s="586">
        <v>2009.9436699999999</v>
      </c>
      <c r="G13" s="586">
        <v>9559.0778699999992</v>
      </c>
      <c r="H13" s="586">
        <v>36618.38407</v>
      </c>
      <c r="I13" s="586">
        <v>371432.95229000004</v>
      </c>
      <c r="J13" s="586">
        <v>1516.5463200000002</v>
      </c>
      <c r="K13" s="586">
        <v>0</v>
      </c>
      <c r="L13" s="586">
        <v>0</v>
      </c>
      <c r="M13" s="586">
        <v>0</v>
      </c>
      <c r="N13" s="586">
        <v>0</v>
      </c>
      <c r="O13" s="586">
        <v>0</v>
      </c>
      <c r="P13" s="586">
        <v>0</v>
      </c>
      <c r="Q13" s="586">
        <v>1516.5463200000002</v>
      </c>
      <c r="R13" s="575"/>
    </row>
    <row r="14" spans="1:26" ht="183" customHeight="1">
      <c r="A14" s="585" t="s">
        <v>1119</v>
      </c>
      <c r="B14" s="586">
        <v>344842.33672000002</v>
      </c>
      <c r="C14" s="586">
        <v>5299.4899699999996</v>
      </c>
      <c r="D14" s="586">
        <v>0.32013999999999998</v>
      </c>
      <c r="E14" s="586">
        <v>0</v>
      </c>
      <c r="F14" s="586">
        <v>0</v>
      </c>
      <c r="G14" s="586">
        <v>2596.1935400000002</v>
      </c>
      <c r="H14" s="586">
        <v>5948.2707900000005</v>
      </c>
      <c r="I14" s="586">
        <v>358686.61116000003</v>
      </c>
      <c r="J14" s="586">
        <v>6659.9582699999992</v>
      </c>
      <c r="K14" s="586">
        <v>0</v>
      </c>
      <c r="L14" s="586">
        <v>0</v>
      </c>
      <c r="M14" s="586">
        <v>0</v>
      </c>
      <c r="N14" s="586">
        <v>0</v>
      </c>
      <c r="O14" s="586">
        <v>0</v>
      </c>
      <c r="P14" s="586">
        <v>993.26761999999997</v>
      </c>
      <c r="Q14" s="586">
        <v>7653.2258899999997</v>
      </c>
      <c r="R14" s="575"/>
    </row>
    <row r="15" spans="1:26" ht="183" customHeight="1">
      <c r="A15" s="585" t="s">
        <v>1120</v>
      </c>
      <c r="B15" s="586">
        <v>441845.70105999999</v>
      </c>
      <c r="C15" s="586">
        <v>2437.7358199999999</v>
      </c>
      <c r="D15" s="586">
        <v>796.27223000000004</v>
      </c>
      <c r="E15" s="586">
        <v>0</v>
      </c>
      <c r="F15" s="586">
        <v>3008.7133199999998</v>
      </c>
      <c r="G15" s="586">
        <v>930.62992000000008</v>
      </c>
      <c r="H15" s="586">
        <v>6531.8305</v>
      </c>
      <c r="I15" s="586">
        <v>455550.88285000005</v>
      </c>
      <c r="J15" s="586">
        <v>47352.113520000006</v>
      </c>
      <c r="K15" s="586">
        <v>0</v>
      </c>
      <c r="L15" s="586">
        <v>0</v>
      </c>
      <c r="M15" s="586">
        <v>0</v>
      </c>
      <c r="N15" s="586">
        <v>0</v>
      </c>
      <c r="O15" s="586">
        <v>0</v>
      </c>
      <c r="P15" s="586">
        <v>0</v>
      </c>
      <c r="Q15" s="586">
        <v>47352.113520000006</v>
      </c>
      <c r="R15" s="575"/>
    </row>
    <row r="16" spans="1:26" ht="183" customHeight="1">
      <c r="A16" s="585" t="s">
        <v>1121</v>
      </c>
      <c r="B16" s="586">
        <v>280529.92529000004</v>
      </c>
      <c r="C16" s="586">
        <v>3562.4082699999999</v>
      </c>
      <c r="D16" s="586">
        <v>690.44704999999999</v>
      </c>
      <c r="E16" s="586">
        <v>330.93243000000001</v>
      </c>
      <c r="F16" s="586">
        <v>1706.4736499999999</v>
      </c>
      <c r="G16" s="586">
        <v>0</v>
      </c>
      <c r="H16" s="586">
        <v>2867.00234</v>
      </c>
      <c r="I16" s="586">
        <v>289687.18902999995</v>
      </c>
      <c r="J16" s="586">
        <v>47593.075090000006</v>
      </c>
      <c r="K16" s="586">
        <v>0</v>
      </c>
      <c r="L16" s="586">
        <v>0</v>
      </c>
      <c r="M16" s="586">
        <v>0</v>
      </c>
      <c r="N16" s="586">
        <v>0</v>
      </c>
      <c r="O16" s="586">
        <v>0</v>
      </c>
      <c r="P16" s="586">
        <v>0</v>
      </c>
      <c r="Q16" s="586">
        <v>47593.075090000006</v>
      </c>
      <c r="R16" s="575"/>
    </row>
    <row r="17" spans="1:18" ht="183" customHeight="1">
      <c r="A17" s="585" t="s">
        <v>1122</v>
      </c>
      <c r="B17" s="586">
        <v>154725.16013</v>
      </c>
      <c r="C17" s="586">
        <v>1683.57079</v>
      </c>
      <c r="D17" s="586">
        <v>776.41641000000004</v>
      </c>
      <c r="E17" s="586">
        <v>0</v>
      </c>
      <c r="F17" s="586">
        <v>690.50040000000001</v>
      </c>
      <c r="G17" s="586">
        <v>192.19979000000001</v>
      </c>
      <c r="H17" s="586">
        <v>1325.4701399999999</v>
      </c>
      <c r="I17" s="586">
        <v>159393.31766</v>
      </c>
      <c r="J17" s="586">
        <v>47172.604100000004</v>
      </c>
      <c r="K17" s="586">
        <v>0</v>
      </c>
      <c r="L17" s="586">
        <v>0</v>
      </c>
      <c r="M17" s="586">
        <v>0</v>
      </c>
      <c r="N17" s="586">
        <v>169.45563000000001</v>
      </c>
      <c r="O17" s="586">
        <v>0</v>
      </c>
      <c r="P17" s="586">
        <v>0</v>
      </c>
      <c r="Q17" s="586">
        <v>47342.059729999994</v>
      </c>
      <c r="R17" s="575"/>
    </row>
    <row r="18" spans="1:18" ht="183" customHeight="1">
      <c r="A18" s="585" t="s">
        <v>1123</v>
      </c>
      <c r="B18" s="586">
        <v>80296.475120000003</v>
      </c>
      <c r="C18" s="586">
        <v>600.88072999999997</v>
      </c>
      <c r="D18" s="586">
        <v>795.47743999999989</v>
      </c>
      <c r="E18" s="586">
        <v>0</v>
      </c>
      <c r="F18" s="586">
        <v>665.53261999999995</v>
      </c>
      <c r="G18" s="586">
        <v>255.25024999999999</v>
      </c>
      <c r="H18" s="586">
        <v>986.05322999999999</v>
      </c>
      <c r="I18" s="586">
        <v>83599.669389999995</v>
      </c>
      <c r="J18" s="586">
        <v>194116.06647999998</v>
      </c>
      <c r="K18" s="586">
        <v>0</v>
      </c>
      <c r="L18" s="586">
        <v>0</v>
      </c>
      <c r="M18" s="586">
        <v>0</v>
      </c>
      <c r="N18" s="586">
        <v>0</v>
      </c>
      <c r="O18" s="586">
        <v>0</v>
      </c>
      <c r="P18" s="586">
        <v>133.75826000000001</v>
      </c>
      <c r="Q18" s="586">
        <v>194249.82474000001</v>
      </c>
      <c r="R18" s="575"/>
    </row>
    <row r="19" spans="1:18" ht="183" customHeight="1">
      <c r="A19" s="585" t="s">
        <v>1124</v>
      </c>
      <c r="B19" s="586">
        <v>57985.734659999995</v>
      </c>
      <c r="C19" s="586">
        <v>1391.06701</v>
      </c>
      <c r="D19" s="586">
        <v>277.02456999999998</v>
      </c>
      <c r="E19" s="586">
        <v>97.672989999999999</v>
      </c>
      <c r="F19" s="586">
        <v>976.28890000000001</v>
      </c>
      <c r="G19" s="586">
        <v>280.76377000000002</v>
      </c>
      <c r="H19" s="586">
        <v>470.54793999999998</v>
      </c>
      <c r="I19" s="586">
        <v>61479.099840000003</v>
      </c>
      <c r="J19" s="586">
        <v>423090.98695999995</v>
      </c>
      <c r="K19" s="586">
        <v>169.86020000000002</v>
      </c>
      <c r="L19" s="586">
        <v>73.687789999999993</v>
      </c>
      <c r="M19" s="586">
        <v>0</v>
      </c>
      <c r="N19" s="586">
        <v>259.39368999999999</v>
      </c>
      <c r="O19" s="586">
        <v>0</v>
      </c>
      <c r="P19" s="586">
        <v>250.34925000000001</v>
      </c>
      <c r="Q19" s="586">
        <v>423844.27788999997</v>
      </c>
      <c r="R19" s="575"/>
    </row>
    <row r="20" spans="1:18" ht="183" customHeight="1">
      <c r="A20" s="585" t="s">
        <v>1125</v>
      </c>
      <c r="B20" s="586">
        <v>101991.75096999999</v>
      </c>
      <c r="C20" s="586">
        <v>1492.4880600000001</v>
      </c>
      <c r="D20" s="586">
        <v>656.15609999999992</v>
      </c>
      <c r="E20" s="586">
        <v>40.895319999999998</v>
      </c>
      <c r="F20" s="586">
        <v>2262.2782900000002</v>
      </c>
      <c r="G20" s="586">
        <v>57.630160000000004</v>
      </c>
      <c r="H20" s="586">
        <v>1235.2681100000002</v>
      </c>
      <c r="I20" s="586">
        <v>107736.46701000001</v>
      </c>
      <c r="J20" s="586">
        <v>1368214.7221900001</v>
      </c>
      <c r="K20" s="586">
        <v>416.04586999999998</v>
      </c>
      <c r="L20" s="586">
        <v>731.56888000000004</v>
      </c>
      <c r="M20" s="586">
        <v>0</v>
      </c>
      <c r="N20" s="586">
        <v>2467.3331499999999</v>
      </c>
      <c r="O20" s="586">
        <v>44.417989999999996</v>
      </c>
      <c r="P20" s="586">
        <v>158.9896</v>
      </c>
      <c r="Q20" s="586">
        <v>1372033.0776800001</v>
      </c>
      <c r="R20" s="575"/>
    </row>
    <row r="21" spans="1:18" ht="183" customHeight="1">
      <c r="A21" s="585" t="s">
        <v>1126</v>
      </c>
      <c r="B21" s="586">
        <v>36200.348420000002</v>
      </c>
      <c r="C21" s="586">
        <v>959.19888000000003</v>
      </c>
      <c r="D21" s="586">
        <v>717.07864000000006</v>
      </c>
      <c r="E21" s="586">
        <v>110.6696</v>
      </c>
      <c r="F21" s="586">
        <v>1637.9566599999998</v>
      </c>
      <c r="G21" s="586">
        <v>148.41852</v>
      </c>
      <c r="H21" s="586">
        <v>7347.7005099999997</v>
      </c>
      <c r="I21" s="586">
        <v>47121.371229999997</v>
      </c>
      <c r="J21" s="586">
        <v>1391525.9411300002</v>
      </c>
      <c r="K21" s="586">
        <v>1052.8013700000001</v>
      </c>
      <c r="L21" s="586">
        <v>13500.33152</v>
      </c>
      <c r="M21" s="586">
        <v>82.361460000000008</v>
      </c>
      <c r="N21" s="586">
        <v>5373.2134299999998</v>
      </c>
      <c r="O21" s="586">
        <v>48.687930000000001</v>
      </c>
      <c r="P21" s="586">
        <v>293.15379999999999</v>
      </c>
      <c r="Q21" s="586">
        <v>1411876.4906400002</v>
      </c>
      <c r="R21" s="575"/>
    </row>
    <row r="22" spans="1:18" ht="183" customHeight="1">
      <c r="A22" s="585" t="s">
        <v>1127</v>
      </c>
      <c r="B22" s="586">
        <v>1796.9668000000001</v>
      </c>
      <c r="C22" s="586">
        <v>50.440300000000001</v>
      </c>
      <c r="D22" s="586">
        <v>239.54838000000001</v>
      </c>
      <c r="E22" s="586">
        <v>11.118</v>
      </c>
      <c r="F22" s="586">
        <v>0</v>
      </c>
      <c r="G22" s="586">
        <v>0</v>
      </c>
      <c r="H22" s="586">
        <v>2822.3780499999998</v>
      </c>
      <c r="I22" s="586">
        <v>4920.4515300000003</v>
      </c>
      <c r="J22" s="586">
        <v>108227.55860999999</v>
      </c>
      <c r="K22" s="586">
        <v>45.807339999999996</v>
      </c>
      <c r="L22" s="586">
        <v>3002.9055899999998</v>
      </c>
      <c r="M22" s="586">
        <v>22.720320000000001</v>
      </c>
      <c r="N22" s="586">
        <v>5.2495000000000003</v>
      </c>
      <c r="O22" s="586">
        <v>0</v>
      </c>
      <c r="P22" s="586">
        <v>31.45</v>
      </c>
      <c r="Q22" s="586">
        <v>111335.69136</v>
      </c>
      <c r="R22" s="575"/>
    </row>
    <row r="23" spans="1:18" s="130" customFormat="1" ht="303" customHeight="1" thickBot="1">
      <c r="A23" s="588" t="s">
        <v>1128</v>
      </c>
      <c r="B23" s="589">
        <v>691.70133999999996</v>
      </c>
      <c r="C23" s="589">
        <v>4.0739099999999997</v>
      </c>
      <c r="D23" s="589">
        <v>40.427059999999997</v>
      </c>
      <c r="E23" s="589">
        <v>0</v>
      </c>
      <c r="F23" s="589">
        <v>3.3546199999999997</v>
      </c>
      <c r="G23" s="589">
        <v>0</v>
      </c>
      <c r="H23" s="589">
        <v>174560.72193</v>
      </c>
      <c r="I23" s="589">
        <v>175300.27886000002</v>
      </c>
      <c r="J23" s="589">
        <v>42001.327740000001</v>
      </c>
      <c r="K23" s="589">
        <v>22.308820000000001</v>
      </c>
      <c r="L23" s="589">
        <v>1994.7316499999999</v>
      </c>
      <c r="M23" s="589">
        <v>8.0485100000000003</v>
      </c>
      <c r="N23" s="589">
        <v>7.7839499999999999</v>
      </c>
      <c r="O23" s="589">
        <v>0</v>
      </c>
      <c r="P23" s="589">
        <v>15.693110000000001</v>
      </c>
      <c r="Q23" s="589">
        <v>44049.893779999999</v>
      </c>
      <c r="R23" s="590"/>
    </row>
    <row r="24" spans="1:18" s="130" customFormat="1" ht="106.5" customHeight="1" thickTop="1" thickBot="1">
      <c r="A24" s="591" t="s">
        <v>1057</v>
      </c>
      <c r="B24" s="592">
        <f>SUM(B10:B23)</f>
        <v>2902391.037920001</v>
      </c>
      <c r="C24" s="592">
        <f t="shared" ref="C24:Q24" si="0">SUM(C10:C23)</f>
        <v>28393.849359999997</v>
      </c>
      <c r="D24" s="592">
        <f t="shared" si="0"/>
        <v>28578.265070000005</v>
      </c>
      <c r="E24" s="592">
        <f t="shared" si="0"/>
        <v>591.28833999999995</v>
      </c>
      <c r="F24" s="592">
        <f t="shared" si="0"/>
        <v>12961.04213</v>
      </c>
      <c r="G24" s="592">
        <f t="shared" si="0"/>
        <v>14020.163819999998</v>
      </c>
      <c r="H24" s="592">
        <f t="shared" si="0"/>
        <v>314288.16534000001</v>
      </c>
      <c r="I24" s="592">
        <f t="shared" si="0"/>
        <v>3301223.8119800002</v>
      </c>
      <c r="J24" s="592">
        <f t="shared" si="0"/>
        <v>3677470.9004100002</v>
      </c>
      <c r="K24" s="592">
        <f t="shared" si="0"/>
        <v>1706.8236000000002</v>
      </c>
      <c r="L24" s="592">
        <f t="shared" si="0"/>
        <v>19303.225430000002</v>
      </c>
      <c r="M24" s="592">
        <f t="shared" si="0"/>
        <v>113.13029</v>
      </c>
      <c r="N24" s="592">
        <f t="shared" si="0"/>
        <v>8282.4293499999985</v>
      </c>
      <c r="O24" s="592">
        <f t="shared" si="0"/>
        <v>93.105919999999998</v>
      </c>
      <c r="P24" s="592">
        <f t="shared" si="0"/>
        <v>1876.6616399999998</v>
      </c>
      <c r="Q24" s="592">
        <f t="shared" si="0"/>
        <v>3708846.2766400008</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hidden="1" customHeight="1">
      <c r="A27" s="77"/>
      <c r="B27" s="82"/>
      <c r="C27" s="598"/>
      <c r="D27" s="75"/>
      <c r="E27" s="75"/>
      <c r="F27" s="75"/>
      <c r="G27" s="75"/>
      <c r="H27" s="75"/>
      <c r="I27" s="75"/>
      <c r="J27" s="75"/>
      <c r="K27" s="75"/>
      <c r="L27" s="75"/>
      <c r="M27" s="220"/>
      <c r="N27" s="70"/>
      <c r="O27" s="70"/>
      <c r="P27" s="70"/>
      <c r="Q27" s="70"/>
    </row>
    <row r="28" spans="1:18" ht="38.25" hidden="1" customHeight="1">
      <c r="A28" s="77"/>
      <c r="B28" s="82"/>
      <c r="C28" s="598"/>
      <c r="D28" s="75"/>
      <c r="E28" s="75"/>
      <c r="F28" s="75"/>
      <c r="G28" s="75"/>
      <c r="H28" s="75"/>
      <c r="I28" s="75"/>
      <c r="J28" s="75"/>
      <c r="K28" s="75"/>
      <c r="L28" s="75"/>
      <c r="M28" s="220"/>
      <c r="N28" s="70"/>
      <c r="O28" s="70"/>
      <c r="P28" s="70"/>
      <c r="Q28" s="70"/>
    </row>
    <row r="29" spans="1:18" ht="13.5" hidden="1" customHeight="1">
      <c r="A29" s="77"/>
      <c r="B29" s="82"/>
      <c r="C29" s="598"/>
      <c r="D29" s="75"/>
      <c r="E29" s="75"/>
      <c r="F29" s="75"/>
      <c r="G29" s="75"/>
      <c r="H29" s="75"/>
      <c r="I29" s="75"/>
      <c r="J29" s="75"/>
      <c r="K29" s="75"/>
      <c r="L29" s="75"/>
      <c r="M29" s="220"/>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WK649"/>
  <sheetViews>
    <sheetView topLeftCell="A2" zoomScale="15" zoomScaleNormal="15" workbookViewId="0">
      <selection activeCell="C10" sqref="C10"/>
    </sheetView>
  </sheetViews>
  <sheetFormatPr defaultColWidth="0" defaultRowHeight="60" zeroHeight="1"/>
  <cols>
    <col min="1" max="1" width="174.7109375" style="86" customWidth="1"/>
    <col min="2" max="2" width="39.425781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1129</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367</v>
      </c>
      <c r="C8" s="969"/>
      <c r="D8" s="969"/>
      <c r="E8" s="969"/>
      <c r="F8" s="969"/>
      <c r="G8" s="969"/>
      <c r="H8" s="969"/>
      <c r="I8" s="969"/>
      <c r="J8" s="969" t="s">
        <v>368</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17175</v>
      </c>
      <c r="C10" s="586">
        <v>0</v>
      </c>
      <c r="D10" s="586">
        <v>0</v>
      </c>
      <c r="E10" s="586">
        <v>0</v>
      </c>
      <c r="F10" s="586">
        <v>0</v>
      </c>
      <c r="G10" s="586">
        <v>0</v>
      </c>
      <c r="H10" s="586">
        <v>30428.603999999999</v>
      </c>
      <c r="I10" s="586">
        <v>47603.603999999999</v>
      </c>
      <c r="J10" s="586">
        <v>29235.666699999998</v>
      </c>
      <c r="K10" s="586">
        <v>0</v>
      </c>
      <c r="L10" s="586">
        <v>0</v>
      </c>
      <c r="M10" s="586">
        <v>0</v>
      </c>
      <c r="N10" s="586">
        <v>0</v>
      </c>
      <c r="O10" s="586">
        <v>0</v>
      </c>
      <c r="P10" s="586">
        <v>31434.371999999999</v>
      </c>
      <c r="Q10" s="586">
        <v>60670.038700000005</v>
      </c>
      <c r="R10" s="575"/>
    </row>
    <row r="11" spans="1:26" ht="183" customHeight="1">
      <c r="A11" s="585" t="s">
        <v>1116</v>
      </c>
      <c r="B11" s="587">
        <v>39445.404999999999</v>
      </c>
      <c r="C11" s="587">
        <v>0</v>
      </c>
      <c r="D11" s="587">
        <v>0</v>
      </c>
      <c r="E11" s="587">
        <v>0</v>
      </c>
      <c r="F11" s="587">
        <v>0</v>
      </c>
      <c r="G11" s="587">
        <v>0</v>
      </c>
      <c r="H11" s="587">
        <v>8043.3140000000003</v>
      </c>
      <c r="I11" s="587">
        <v>47488.718999999997</v>
      </c>
      <c r="J11" s="587">
        <v>13072</v>
      </c>
      <c r="K11" s="587">
        <v>0</v>
      </c>
      <c r="L11" s="586">
        <v>0</v>
      </c>
      <c r="M11" s="586">
        <v>0</v>
      </c>
      <c r="N11" s="586">
        <v>0</v>
      </c>
      <c r="O11" s="586">
        <v>0</v>
      </c>
      <c r="P11" s="586">
        <v>7689</v>
      </c>
      <c r="Q11" s="586">
        <v>20761</v>
      </c>
      <c r="R11" s="575"/>
    </row>
    <row r="12" spans="1:26" ht="183" customHeight="1">
      <c r="A12" s="585" t="s">
        <v>1117</v>
      </c>
      <c r="B12" s="587">
        <v>22723.055</v>
      </c>
      <c r="C12" s="587">
        <v>0</v>
      </c>
      <c r="D12" s="587">
        <v>0</v>
      </c>
      <c r="E12" s="587">
        <v>0</v>
      </c>
      <c r="F12" s="587">
        <v>0</v>
      </c>
      <c r="G12" s="587">
        <v>0</v>
      </c>
      <c r="H12" s="587">
        <v>17764.421999999999</v>
      </c>
      <c r="I12" s="587">
        <v>40487.476999999999</v>
      </c>
      <c r="J12" s="587">
        <v>14780.9</v>
      </c>
      <c r="K12" s="587">
        <v>0</v>
      </c>
      <c r="L12" s="586">
        <v>0</v>
      </c>
      <c r="M12" s="586">
        <v>0</v>
      </c>
      <c r="N12" s="586">
        <v>0</v>
      </c>
      <c r="O12" s="586">
        <v>0</v>
      </c>
      <c r="P12" s="586">
        <v>6856.6933600000002</v>
      </c>
      <c r="Q12" s="586">
        <v>21637.593359999999</v>
      </c>
      <c r="R12" s="575"/>
    </row>
    <row r="13" spans="1:26" ht="183" customHeight="1">
      <c r="A13" s="585" t="s">
        <v>1118</v>
      </c>
      <c r="B13" s="586">
        <v>9374.9269999999997</v>
      </c>
      <c r="C13" s="586">
        <v>0</v>
      </c>
      <c r="D13" s="586">
        <v>0</v>
      </c>
      <c r="E13" s="586">
        <v>0</v>
      </c>
      <c r="F13" s="586">
        <v>0</v>
      </c>
      <c r="G13" s="586">
        <v>0</v>
      </c>
      <c r="H13" s="586">
        <v>4124.7370000000001</v>
      </c>
      <c r="I13" s="586">
        <v>13499.664000000001</v>
      </c>
      <c r="J13" s="586">
        <v>0</v>
      </c>
      <c r="K13" s="586">
        <v>0</v>
      </c>
      <c r="L13" s="586">
        <v>0</v>
      </c>
      <c r="M13" s="586">
        <v>0</v>
      </c>
      <c r="N13" s="586">
        <v>0</v>
      </c>
      <c r="O13" s="586">
        <v>0</v>
      </c>
      <c r="P13" s="586">
        <v>3424.4638199999999</v>
      </c>
      <c r="Q13" s="586">
        <v>3424.4638199999999</v>
      </c>
      <c r="R13" s="575"/>
    </row>
    <row r="14" spans="1:26" ht="183" customHeight="1">
      <c r="A14" s="585" t="s">
        <v>1119</v>
      </c>
      <c r="B14" s="586">
        <v>3666.4290000000001</v>
      </c>
      <c r="C14" s="586">
        <v>0</v>
      </c>
      <c r="D14" s="586">
        <v>0</v>
      </c>
      <c r="E14" s="586">
        <v>0</v>
      </c>
      <c r="F14" s="586">
        <v>0</v>
      </c>
      <c r="G14" s="586">
        <v>0</v>
      </c>
      <c r="H14" s="586">
        <v>740.50900000000001</v>
      </c>
      <c r="I14" s="586">
        <v>4406.9380000000001</v>
      </c>
      <c r="J14" s="586">
        <v>0</v>
      </c>
      <c r="K14" s="586">
        <v>0</v>
      </c>
      <c r="L14" s="586">
        <v>0</v>
      </c>
      <c r="M14" s="586">
        <v>0</v>
      </c>
      <c r="N14" s="586">
        <v>0</v>
      </c>
      <c r="O14" s="586">
        <v>0</v>
      </c>
      <c r="P14" s="586">
        <v>0</v>
      </c>
      <c r="Q14" s="586">
        <v>0</v>
      </c>
      <c r="R14" s="575"/>
    </row>
    <row r="15" spans="1:26" ht="183" customHeight="1">
      <c r="A15" s="585" t="s">
        <v>1120</v>
      </c>
      <c r="B15" s="586">
        <v>5421.0709999999999</v>
      </c>
      <c r="C15" s="586">
        <v>0</v>
      </c>
      <c r="D15" s="586">
        <v>0</v>
      </c>
      <c r="E15" s="586">
        <v>0</v>
      </c>
      <c r="F15" s="586">
        <v>0</v>
      </c>
      <c r="G15" s="586">
        <v>0</v>
      </c>
      <c r="H15" s="586">
        <v>0</v>
      </c>
      <c r="I15" s="586">
        <v>5421.0709999999999</v>
      </c>
      <c r="J15" s="586">
        <v>0</v>
      </c>
      <c r="K15" s="586">
        <v>0</v>
      </c>
      <c r="L15" s="586">
        <v>0</v>
      </c>
      <c r="M15" s="586">
        <v>0</v>
      </c>
      <c r="N15" s="586">
        <v>0</v>
      </c>
      <c r="O15" s="586">
        <v>0</v>
      </c>
      <c r="P15" s="586">
        <v>2079.7923999999998</v>
      </c>
      <c r="Q15" s="586">
        <v>2079.7923999999998</v>
      </c>
      <c r="R15" s="575"/>
    </row>
    <row r="16" spans="1:26" ht="183" customHeight="1">
      <c r="A16" s="585" t="s">
        <v>1121</v>
      </c>
      <c r="B16" s="586">
        <v>2197.1379999999999</v>
      </c>
      <c r="C16" s="586">
        <v>0</v>
      </c>
      <c r="D16" s="586">
        <v>0</v>
      </c>
      <c r="E16" s="586">
        <v>0</v>
      </c>
      <c r="F16" s="586">
        <v>0</v>
      </c>
      <c r="G16" s="586">
        <v>0</v>
      </c>
      <c r="H16" s="586">
        <v>288.54000000000002</v>
      </c>
      <c r="I16" s="586">
        <v>2485.6779999999999</v>
      </c>
      <c r="J16" s="586">
        <v>0</v>
      </c>
      <c r="K16" s="586">
        <v>0</v>
      </c>
      <c r="L16" s="586">
        <v>0</v>
      </c>
      <c r="M16" s="586">
        <v>0</v>
      </c>
      <c r="N16" s="586">
        <v>0</v>
      </c>
      <c r="O16" s="586">
        <v>0</v>
      </c>
      <c r="P16" s="586">
        <v>309.14999999999998</v>
      </c>
      <c r="Q16" s="586">
        <v>309.14999999999998</v>
      </c>
      <c r="R16" s="575"/>
    </row>
    <row r="17" spans="1:18" ht="183" customHeight="1">
      <c r="A17" s="585" t="s">
        <v>1122</v>
      </c>
      <c r="B17" s="586">
        <v>1315.385</v>
      </c>
      <c r="C17" s="586">
        <v>0</v>
      </c>
      <c r="D17" s="586">
        <v>0</v>
      </c>
      <c r="E17" s="586">
        <v>0</v>
      </c>
      <c r="F17" s="586">
        <v>0</v>
      </c>
      <c r="G17" s="586">
        <v>0</v>
      </c>
      <c r="H17" s="586">
        <v>142.203</v>
      </c>
      <c r="I17" s="586">
        <v>1457.588</v>
      </c>
      <c r="J17" s="586">
        <v>0</v>
      </c>
      <c r="K17" s="586">
        <v>0</v>
      </c>
      <c r="L17" s="586">
        <v>0</v>
      </c>
      <c r="M17" s="586">
        <v>0</v>
      </c>
      <c r="N17" s="586">
        <v>0</v>
      </c>
      <c r="O17" s="586">
        <v>0</v>
      </c>
      <c r="P17" s="586">
        <v>0</v>
      </c>
      <c r="Q17" s="586">
        <v>0</v>
      </c>
      <c r="R17" s="575"/>
    </row>
    <row r="18" spans="1:18" ht="183" customHeight="1">
      <c r="A18" s="585" t="s">
        <v>1123</v>
      </c>
      <c r="B18" s="586">
        <v>480.60399999999998</v>
      </c>
      <c r="C18" s="586">
        <v>0</v>
      </c>
      <c r="D18" s="586">
        <v>0</v>
      </c>
      <c r="E18" s="586">
        <v>0</v>
      </c>
      <c r="F18" s="586">
        <v>0</v>
      </c>
      <c r="G18" s="586">
        <v>131.61600000000001</v>
      </c>
      <c r="H18" s="586">
        <v>0</v>
      </c>
      <c r="I18" s="586">
        <v>612.22</v>
      </c>
      <c r="J18" s="586">
        <v>0</v>
      </c>
      <c r="K18" s="586">
        <v>0</v>
      </c>
      <c r="L18" s="586">
        <v>0</v>
      </c>
      <c r="M18" s="586">
        <v>0</v>
      </c>
      <c r="N18" s="586">
        <v>0</v>
      </c>
      <c r="O18" s="586">
        <v>0</v>
      </c>
      <c r="P18" s="586">
        <v>0</v>
      </c>
      <c r="Q18" s="586">
        <v>0</v>
      </c>
      <c r="R18" s="575"/>
    </row>
    <row r="19" spans="1:18" ht="183" customHeight="1">
      <c r="A19" s="585" t="s">
        <v>1124</v>
      </c>
      <c r="B19" s="586">
        <v>330.791</v>
      </c>
      <c r="C19" s="586">
        <v>0</v>
      </c>
      <c r="D19" s="586">
        <v>0</v>
      </c>
      <c r="E19" s="586">
        <v>0</v>
      </c>
      <c r="F19" s="586">
        <v>0</v>
      </c>
      <c r="G19" s="586">
        <v>0</v>
      </c>
      <c r="H19" s="586">
        <v>69.59</v>
      </c>
      <c r="I19" s="586">
        <v>400.38099999999997</v>
      </c>
      <c r="J19" s="586">
        <v>0</v>
      </c>
      <c r="K19" s="586">
        <v>0</v>
      </c>
      <c r="L19" s="586">
        <v>0</v>
      </c>
      <c r="M19" s="586">
        <v>0</v>
      </c>
      <c r="N19" s="586">
        <v>0</v>
      </c>
      <c r="O19" s="586">
        <v>0</v>
      </c>
      <c r="P19" s="586">
        <v>0</v>
      </c>
      <c r="Q19" s="586">
        <v>0</v>
      </c>
      <c r="R19" s="575"/>
    </row>
    <row r="20" spans="1:18" ht="183" customHeight="1">
      <c r="A20" s="585" t="s">
        <v>1125</v>
      </c>
      <c r="B20" s="586">
        <v>980.20100000000002</v>
      </c>
      <c r="C20" s="586">
        <v>0</v>
      </c>
      <c r="D20" s="586">
        <v>0</v>
      </c>
      <c r="E20" s="586">
        <v>0</v>
      </c>
      <c r="F20" s="586">
        <v>43.747999999999998</v>
      </c>
      <c r="G20" s="586">
        <v>0</v>
      </c>
      <c r="H20" s="586">
        <v>44.192</v>
      </c>
      <c r="I20" s="586">
        <v>1068.1410000000001</v>
      </c>
      <c r="J20" s="586">
        <v>0</v>
      </c>
      <c r="K20" s="586">
        <v>0</v>
      </c>
      <c r="L20" s="586">
        <v>0</v>
      </c>
      <c r="M20" s="586">
        <v>0</v>
      </c>
      <c r="N20" s="586">
        <v>0</v>
      </c>
      <c r="O20" s="586">
        <v>0</v>
      </c>
      <c r="P20" s="586">
        <v>0</v>
      </c>
      <c r="Q20" s="586">
        <v>0</v>
      </c>
      <c r="R20" s="575"/>
    </row>
    <row r="21" spans="1:18" ht="183" customHeight="1">
      <c r="A21" s="585" t="s">
        <v>1126</v>
      </c>
      <c r="B21" s="586">
        <v>822.56299999999999</v>
      </c>
      <c r="C21" s="586">
        <v>0</v>
      </c>
      <c r="D21" s="586">
        <v>0</v>
      </c>
      <c r="E21" s="586">
        <v>0</v>
      </c>
      <c r="F21" s="586">
        <v>0</v>
      </c>
      <c r="G21" s="586">
        <v>0</v>
      </c>
      <c r="H21" s="586">
        <v>86.334000000000003</v>
      </c>
      <c r="I21" s="586">
        <v>908.89700000000005</v>
      </c>
      <c r="J21" s="586">
        <v>0</v>
      </c>
      <c r="K21" s="586">
        <v>0</v>
      </c>
      <c r="L21" s="586">
        <v>0</v>
      </c>
      <c r="M21" s="586">
        <v>0</v>
      </c>
      <c r="N21" s="586">
        <v>0</v>
      </c>
      <c r="O21" s="586">
        <v>0</v>
      </c>
      <c r="P21" s="586">
        <v>0</v>
      </c>
      <c r="Q21" s="586">
        <v>0</v>
      </c>
      <c r="R21" s="575"/>
    </row>
    <row r="22" spans="1:18" ht="183" customHeight="1">
      <c r="A22" s="585" t="s">
        <v>1127</v>
      </c>
      <c r="B22" s="586">
        <v>16.552</v>
      </c>
      <c r="C22" s="586">
        <v>0</v>
      </c>
      <c r="D22" s="586">
        <v>0</v>
      </c>
      <c r="E22" s="586">
        <v>0</v>
      </c>
      <c r="F22" s="586">
        <v>0</v>
      </c>
      <c r="G22" s="586">
        <v>0</v>
      </c>
      <c r="H22" s="586">
        <v>13.74</v>
      </c>
      <c r="I22" s="586">
        <v>30.292000000000002</v>
      </c>
      <c r="J22" s="586">
        <v>0</v>
      </c>
      <c r="K22" s="586">
        <v>0</v>
      </c>
      <c r="L22" s="586">
        <v>0</v>
      </c>
      <c r="M22" s="586">
        <v>0</v>
      </c>
      <c r="N22" s="586">
        <v>0</v>
      </c>
      <c r="O22" s="586">
        <v>0</v>
      </c>
      <c r="P22" s="586">
        <v>0</v>
      </c>
      <c r="Q22" s="586">
        <v>0</v>
      </c>
      <c r="R22" s="575"/>
    </row>
    <row r="23" spans="1:18" s="130" customFormat="1" ht="303" customHeight="1" thickBot="1">
      <c r="A23" s="588" t="s">
        <v>1128</v>
      </c>
      <c r="B23" s="589">
        <v>9.0920000000000005</v>
      </c>
      <c r="C23" s="589">
        <v>0</v>
      </c>
      <c r="D23" s="589">
        <v>0</v>
      </c>
      <c r="E23" s="589">
        <v>0</v>
      </c>
      <c r="F23" s="589">
        <v>0</v>
      </c>
      <c r="G23" s="589">
        <v>0</v>
      </c>
      <c r="H23" s="589">
        <v>2.0049999999999999</v>
      </c>
      <c r="I23" s="589">
        <v>11.097</v>
      </c>
      <c r="J23" s="589">
        <v>2.8333000000000004</v>
      </c>
      <c r="K23" s="589">
        <v>0</v>
      </c>
      <c r="L23" s="589">
        <v>0</v>
      </c>
      <c r="M23" s="589">
        <v>0</v>
      </c>
      <c r="N23" s="589">
        <v>0</v>
      </c>
      <c r="O23" s="589">
        <v>0</v>
      </c>
      <c r="P23" s="589">
        <v>0</v>
      </c>
      <c r="Q23" s="589">
        <v>2.8333000000000004</v>
      </c>
      <c r="R23" s="590"/>
    </row>
    <row r="24" spans="1:18" s="130" customFormat="1" ht="106.5" customHeight="1" thickTop="1" thickBot="1">
      <c r="A24" s="591" t="s">
        <v>1057</v>
      </c>
      <c r="B24" s="592">
        <f>SUM(B10:B23)</f>
        <v>103958.21299999999</v>
      </c>
      <c r="C24" s="592">
        <f t="shared" ref="C24:Q24" si="0">SUM(C10:C23)</f>
        <v>0</v>
      </c>
      <c r="D24" s="592">
        <f t="shared" si="0"/>
        <v>0</v>
      </c>
      <c r="E24" s="592">
        <f t="shared" si="0"/>
        <v>0</v>
      </c>
      <c r="F24" s="592">
        <f t="shared" si="0"/>
        <v>43.747999999999998</v>
      </c>
      <c r="G24" s="592">
        <f t="shared" si="0"/>
        <v>131.61600000000001</v>
      </c>
      <c r="H24" s="592">
        <f t="shared" si="0"/>
        <v>61748.189999999995</v>
      </c>
      <c r="I24" s="592">
        <f t="shared" si="0"/>
        <v>165881.76699999993</v>
      </c>
      <c r="J24" s="592">
        <f t="shared" si="0"/>
        <v>57091.4</v>
      </c>
      <c r="K24" s="592">
        <f t="shared" si="0"/>
        <v>0</v>
      </c>
      <c r="L24" s="592">
        <f t="shared" si="0"/>
        <v>0</v>
      </c>
      <c r="M24" s="592">
        <f t="shared" si="0"/>
        <v>0</v>
      </c>
      <c r="N24" s="592">
        <f t="shared" si="0"/>
        <v>0</v>
      </c>
      <c r="O24" s="592">
        <f t="shared" si="0"/>
        <v>0</v>
      </c>
      <c r="P24" s="592">
        <f t="shared" si="0"/>
        <v>51793.471579999998</v>
      </c>
      <c r="Q24" s="592">
        <f t="shared" si="0"/>
        <v>108884.87158000001</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hidden="1" customHeight="1">
      <c r="A27" s="77"/>
      <c r="B27" s="82"/>
      <c r="C27" s="598"/>
      <c r="D27" s="75"/>
      <c r="E27" s="75"/>
      <c r="F27" s="75"/>
      <c r="G27" s="75"/>
      <c r="H27" s="75"/>
      <c r="I27" s="75"/>
      <c r="J27" s="75"/>
      <c r="K27" s="75"/>
      <c r="L27" s="75"/>
      <c r="M27" s="220"/>
      <c r="N27" s="70"/>
      <c r="O27" s="70"/>
      <c r="P27" s="70"/>
      <c r="Q27" s="70"/>
    </row>
    <row r="28" spans="1:18" ht="38.25" hidden="1" customHeight="1">
      <c r="A28" s="77"/>
      <c r="B28" s="82"/>
      <c r="C28" s="598"/>
      <c r="D28" s="75"/>
      <c r="E28" s="75"/>
      <c r="F28" s="75"/>
      <c r="G28" s="75"/>
      <c r="H28" s="75"/>
      <c r="I28" s="75"/>
      <c r="J28" s="75"/>
      <c r="K28" s="75"/>
      <c r="L28" s="75"/>
      <c r="M28" s="220"/>
      <c r="N28" s="70"/>
      <c r="O28" s="70"/>
      <c r="P28" s="70"/>
      <c r="Q28" s="70"/>
    </row>
    <row r="29" spans="1:18" ht="13.5" hidden="1" customHeight="1">
      <c r="A29" s="77"/>
      <c r="B29" s="82"/>
      <c r="C29" s="598"/>
      <c r="D29" s="75"/>
      <c r="E29" s="75"/>
      <c r="F29" s="75"/>
      <c r="G29" s="75"/>
      <c r="H29" s="75"/>
      <c r="I29" s="75"/>
      <c r="J29" s="75"/>
      <c r="K29" s="75"/>
      <c r="L29" s="75"/>
      <c r="M29" s="220"/>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WK649"/>
  <sheetViews>
    <sheetView topLeftCell="A2" zoomScale="15" zoomScaleNormal="15" workbookViewId="0">
      <selection activeCell="A4" sqref="A4:Q4"/>
    </sheetView>
  </sheetViews>
  <sheetFormatPr defaultColWidth="0" defaultRowHeight="60" zeroHeight="1"/>
  <cols>
    <col min="1" max="1" width="174.7109375" style="86" customWidth="1"/>
    <col min="2" max="2" width="44.140625" style="68" customWidth="1"/>
    <col min="3" max="3" width="48.7109375" style="572" customWidth="1"/>
    <col min="4" max="4" width="41.140625" style="68" customWidth="1"/>
    <col min="5" max="5" width="48.7109375" style="68" customWidth="1"/>
    <col min="6" max="6" width="51.140625" style="68" customWidth="1"/>
    <col min="7" max="7" width="48.7109375" style="68" customWidth="1"/>
    <col min="8" max="8" width="64" style="68" customWidth="1"/>
    <col min="9" max="9" width="42.42578125" style="68" customWidth="1"/>
    <col min="10" max="10" width="39.42578125" style="68" customWidth="1"/>
    <col min="11" max="11" width="48.7109375" style="68" customWidth="1"/>
    <col min="12" max="12" width="41.140625" style="68" customWidth="1"/>
    <col min="13" max="13" width="48.7109375" style="68" customWidth="1"/>
    <col min="14" max="14" width="51.140625" style="68" customWidth="1"/>
    <col min="15" max="15" width="48.7109375" style="68" customWidth="1"/>
    <col min="16" max="16" width="58.28515625" style="68" customWidth="1"/>
    <col min="17" max="17" width="42.42578125" style="68" customWidth="1"/>
    <col min="18" max="18" width="6.5703125" style="573" hidden="1"/>
    <col min="19" max="24" width="9.140625" style="68" hidden="1"/>
    <col min="25" max="25" width="11.28515625" style="68" hidden="1"/>
    <col min="26" max="26" width="10.140625" style="68" hidden="1"/>
    <col min="27" max="28" width="9.140625" style="68" hidden="1"/>
    <col min="29" max="29" width="10.140625" style="68" hidden="1"/>
    <col min="30" max="256" width="9.140625" style="68" hidden="1"/>
    <col min="257" max="257" width="174.7109375" style="68" hidden="1"/>
    <col min="258" max="258" width="39.42578125" style="68" hidden="1"/>
    <col min="259" max="259" width="48.7109375" style="68" hidden="1"/>
    <col min="260" max="260" width="41.140625" style="68" hidden="1"/>
    <col min="261" max="261" width="48.7109375" style="68" hidden="1"/>
    <col min="262" max="262" width="51.140625" style="68" hidden="1"/>
    <col min="263" max="263" width="48.7109375" style="68" hidden="1"/>
    <col min="264" max="264" width="64" style="68" hidden="1"/>
    <col min="265" max="265" width="42.42578125" style="68" hidden="1"/>
    <col min="266" max="266" width="39.42578125" style="68" hidden="1"/>
    <col min="267" max="267" width="48.7109375" style="68" hidden="1"/>
    <col min="268" max="268" width="41.140625" style="68" hidden="1"/>
    <col min="269" max="269" width="48.7109375" style="68" hidden="1"/>
    <col min="270" max="270" width="51.140625" style="68" hidden="1"/>
    <col min="271" max="271" width="48.7109375" style="68" hidden="1"/>
    <col min="272" max="272" width="58.28515625" style="68" hidden="1"/>
    <col min="273" max="273" width="42.42578125" style="68" hidden="1"/>
    <col min="274" max="274" width="6.5703125" style="68" hidden="1"/>
    <col min="275" max="280" width="9.140625" style="68" hidden="1"/>
    <col min="281" max="281" width="11.28515625" style="68" hidden="1"/>
    <col min="282" max="282" width="10.140625" style="68" hidden="1"/>
    <col min="283" max="284" width="9.140625" style="68" hidden="1"/>
    <col min="285" max="285" width="10.140625" style="68" hidden="1"/>
    <col min="286" max="512" width="9.140625" style="68" hidden="1"/>
    <col min="513" max="513" width="174.7109375" style="68" hidden="1"/>
    <col min="514" max="514" width="39.42578125" style="68" hidden="1"/>
    <col min="515" max="515" width="48.7109375" style="68" hidden="1"/>
    <col min="516" max="516" width="41.140625" style="68" hidden="1"/>
    <col min="517" max="517" width="48.7109375" style="68" hidden="1"/>
    <col min="518" max="518" width="51.140625" style="68" hidden="1"/>
    <col min="519" max="519" width="48.7109375" style="68" hidden="1"/>
    <col min="520" max="520" width="64" style="68" hidden="1"/>
    <col min="521" max="521" width="42.42578125" style="68" hidden="1"/>
    <col min="522" max="522" width="39.42578125" style="68" hidden="1"/>
    <col min="523" max="523" width="48.7109375" style="68" hidden="1"/>
    <col min="524" max="524" width="41.140625" style="68" hidden="1"/>
    <col min="525" max="525" width="48.7109375" style="68" hidden="1"/>
    <col min="526" max="526" width="51.140625" style="68" hidden="1"/>
    <col min="527" max="527" width="48.7109375" style="68" hidden="1"/>
    <col min="528" max="528" width="58.28515625" style="68" hidden="1"/>
    <col min="529" max="529" width="42.42578125" style="68" hidden="1"/>
    <col min="530" max="530" width="6.5703125" style="68" hidden="1"/>
    <col min="531" max="536" width="9.140625" style="68" hidden="1"/>
    <col min="537" max="537" width="11.28515625" style="68" hidden="1"/>
    <col min="538" max="538" width="10.140625" style="68" hidden="1"/>
    <col min="539" max="540" width="9.140625" style="68" hidden="1"/>
    <col min="541" max="541" width="10.140625" style="68" hidden="1"/>
    <col min="542" max="768" width="9.140625" style="68" hidden="1"/>
    <col min="769" max="769" width="174.7109375" style="68" hidden="1"/>
    <col min="770" max="770" width="39.42578125" style="68" hidden="1"/>
    <col min="771" max="771" width="48.7109375" style="68" hidden="1"/>
    <col min="772" max="772" width="41.140625" style="68" hidden="1"/>
    <col min="773" max="773" width="48.7109375" style="68" hidden="1"/>
    <col min="774" max="774" width="51.140625" style="68" hidden="1"/>
    <col min="775" max="775" width="48.7109375" style="68" hidden="1"/>
    <col min="776" max="776" width="64" style="68" hidden="1"/>
    <col min="777" max="777" width="42.42578125" style="68" hidden="1"/>
    <col min="778" max="778" width="39.42578125" style="68" hidden="1"/>
    <col min="779" max="779" width="48.7109375" style="68" hidden="1"/>
    <col min="780" max="780" width="41.140625" style="68" hidden="1"/>
    <col min="781" max="781" width="48.7109375" style="68" hidden="1"/>
    <col min="782" max="782" width="51.140625" style="68" hidden="1"/>
    <col min="783" max="783" width="48.7109375" style="68" hidden="1"/>
    <col min="784" max="784" width="58.28515625" style="68" hidden="1"/>
    <col min="785" max="785" width="42.42578125" style="68" hidden="1"/>
    <col min="786" max="786" width="6.5703125" style="68" hidden="1"/>
    <col min="787" max="792" width="9.140625" style="68" hidden="1"/>
    <col min="793" max="793" width="11.28515625" style="68" hidden="1"/>
    <col min="794" max="794" width="10.140625" style="68" hidden="1"/>
    <col min="795" max="796" width="9.140625" style="68" hidden="1"/>
    <col min="797" max="797" width="10.140625" style="68" hidden="1"/>
    <col min="798" max="1024" width="9.140625" style="68" hidden="1"/>
    <col min="1025" max="1025" width="174.7109375" style="68" hidden="1"/>
    <col min="1026" max="1026" width="39.42578125" style="68" hidden="1"/>
    <col min="1027" max="1027" width="48.7109375" style="68" hidden="1"/>
    <col min="1028" max="1028" width="41.140625" style="68" hidden="1"/>
    <col min="1029" max="1029" width="48.7109375" style="68" hidden="1"/>
    <col min="1030" max="1030" width="51.140625" style="68" hidden="1"/>
    <col min="1031" max="1031" width="48.7109375" style="68" hidden="1"/>
    <col min="1032" max="1032" width="64" style="68" hidden="1"/>
    <col min="1033" max="1033" width="42.42578125" style="68" hidden="1"/>
    <col min="1034" max="1034" width="39.42578125" style="68" hidden="1"/>
    <col min="1035" max="1035" width="48.7109375" style="68" hidden="1"/>
    <col min="1036" max="1036" width="41.140625" style="68" hidden="1"/>
    <col min="1037" max="1037" width="48.7109375" style="68" hidden="1"/>
    <col min="1038" max="1038" width="51.140625" style="68" hidden="1"/>
    <col min="1039" max="1039" width="48.7109375" style="68" hidden="1"/>
    <col min="1040" max="1040" width="58.28515625" style="68" hidden="1"/>
    <col min="1041" max="1041" width="42.42578125" style="68" hidden="1"/>
    <col min="1042" max="1042" width="6.5703125" style="68" hidden="1"/>
    <col min="1043" max="1048" width="9.140625" style="68" hidden="1"/>
    <col min="1049" max="1049" width="11.28515625" style="68" hidden="1"/>
    <col min="1050" max="1050" width="10.140625" style="68" hidden="1"/>
    <col min="1051" max="1052" width="9.140625" style="68" hidden="1"/>
    <col min="1053" max="1053" width="10.140625" style="68" hidden="1"/>
    <col min="1054" max="1280" width="9.140625" style="68" hidden="1"/>
    <col min="1281" max="1281" width="174.7109375" style="68" hidden="1"/>
    <col min="1282" max="1282" width="39.42578125" style="68" hidden="1"/>
    <col min="1283" max="1283" width="48.7109375" style="68" hidden="1"/>
    <col min="1284" max="1284" width="41.140625" style="68" hidden="1"/>
    <col min="1285" max="1285" width="48.7109375" style="68" hidden="1"/>
    <col min="1286" max="1286" width="51.140625" style="68" hidden="1"/>
    <col min="1287" max="1287" width="48.7109375" style="68" hidden="1"/>
    <col min="1288" max="1288" width="64" style="68" hidden="1"/>
    <col min="1289" max="1289" width="42.42578125" style="68" hidden="1"/>
    <col min="1290" max="1290" width="39.42578125" style="68" hidden="1"/>
    <col min="1291" max="1291" width="48.7109375" style="68" hidden="1"/>
    <col min="1292" max="1292" width="41.140625" style="68" hidden="1"/>
    <col min="1293" max="1293" width="48.7109375" style="68" hidden="1"/>
    <col min="1294" max="1294" width="51.140625" style="68" hidden="1"/>
    <col min="1295" max="1295" width="48.7109375" style="68" hidden="1"/>
    <col min="1296" max="1296" width="58.28515625" style="68" hidden="1"/>
    <col min="1297" max="1297" width="42.42578125" style="68" hidden="1"/>
    <col min="1298" max="1298" width="6.5703125" style="68" hidden="1"/>
    <col min="1299" max="1304" width="9.140625" style="68" hidden="1"/>
    <col min="1305" max="1305" width="11.28515625" style="68" hidden="1"/>
    <col min="1306" max="1306" width="10.140625" style="68" hidden="1"/>
    <col min="1307" max="1308" width="9.140625" style="68" hidden="1"/>
    <col min="1309" max="1309" width="10.140625" style="68" hidden="1"/>
    <col min="1310" max="1536" width="9.140625" style="68" hidden="1"/>
    <col min="1537" max="1537" width="174.7109375" style="68" hidden="1"/>
    <col min="1538" max="1538" width="39.42578125" style="68" hidden="1"/>
    <col min="1539" max="1539" width="48.7109375" style="68" hidden="1"/>
    <col min="1540" max="1540" width="41.140625" style="68" hidden="1"/>
    <col min="1541" max="1541" width="48.7109375" style="68" hidden="1"/>
    <col min="1542" max="1542" width="51.140625" style="68" hidden="1"/>
    <col min="1543" max="1543" width="48.7109375" style="68" hidden="1"/>
    <col min="1544" max="1544" width="64" style="68" hidden="1"/>
    <col min="1545" max="1545" width="42.42578125" style="68" hidden="1"/>
    <col min="1546" max="1546" width="39.42578125" style="68" hidden="1"/>
    <col min="1547" max="1547" width="48.7109375" style="68" hidden="1"/>
    <col min="1548" max="1548" width="41.140625" style="68" hidden="1"/>
    <col min="1549" max="1549" width="48.7109375" style="68" hidden="1"/>
    <col min="1550" max="1550" width="51.140625" style="68" hidden="1"/>
    <col min="1551" max="1551" width="48.7109375" style="68" hidden="1"/>
    <col min="1552" max="1552" width="58.28515625" style="68" hidden="1"/>
    <col min="1553" max="1553" width="42.42578125" style="68" hidden="1"/>
    <col min="1554" max="1554" width="6.5703125" style="68" hidden="1"/>
    <col min="1555" max="1560" width="9.140625" style="68" hidden="1"/>
    <col min="1561" max="1561" width="11.28515625" style="68" hidden="1"/>
    <col min="1562" max="1562" width="10.140625" style="68" hidden="1"/>
    <col min="1563" max="1564" width="9.140625" style="68" hidden="1"/>
    <col min="1565" max="1565" width="10.140625" style="68" hidden="1"/>
    <col min="1566" max="1792" width="9.140625" style="68" hidden="1"/>
    <col min="1793" max="1793" width="174.7109375" style="68" hidden="1"/>
    <col min="1794" max="1794" width="39.42578125" style="68" hidden="1"/>
    <col min="1795" max="1795" width="48.7109375" style="68" hidden="1"/>
    <col min="1796" max="1796" width="41.140625" style="68" hidden="1"/>
    <col min="1797" max="1797" width="48.7109375" style="68" hidden="1"/>
    <col min="1798" max="1798" width="51.140625" style="68" hidden="1"/>
    <col min="1799" max="1799" width="48.7109375" style="68" hidden="1"/>
    <col min="1800" max="1800" width="64" style="68" hidden="1"/>
    <col min="1801" max="1801" width="42.42578125" style="68" hidden="1"/>
    <col min="1802" max="1802" width="39.42578125" style="68" hidden="1"/>
    <col min="1803" max="1803" width="48.7109375" style="68" hidden="1"/>
    <col min="1804" max="1804" width="41.140625" style="68" hidden="1"/>
    <col min="1805" max="1805" width="48.7109375" style="68" hidden="1"/>
    <col min="1806" max="1806" width="51.140625" style="68" hidden="1"/>
    <col min="1807" max="1807" width="48.7109375" style="68" hidden="1"/>
    <col min="1808" max="1808" width="58.28515625" style="68" hidden="1"/>
    <col min="1809" max="1809" width="42.42578125" style="68" hidden="1"/>
    <col min="1810" max="1810" width="6.5703125" style="68" hidden="1"/>
    <col min="1811" max="1816" width="9.140625" style="68" hidden="1"/>
    <col min="1817" max="1817" width="11.28515625" style="68" hidden="1"/>
    <col min="1818" max="1818" width="10.140625" style="68" hidden="1"/>
    <col min="1819" max="1820" width="9.140625" style="68" hidden="1"/>
    <col min="1821" max="1821" width="10.140625" style="68" hidden="1"/>
    <col min="1822" max="2048" width="9.140625" style="68" hidden="1"/>
    <col min="2049" max="2049" width="174.7109375" style="68" hidden="1"/>
    <col min="2050" max="2050" width="39.42578125" style="68" hidden="1"/>
    <col min="2051" max="2051" width="48.7109375" style="68" hidden="1"/>
    <col min="2052" max="2052" width="41.140625" style="68" hidden="1"/>
    <col min="2053" max="2053" width="48.7109375" style="68" hidden="1"/>
    <col min="2054" max="2054" width="51.140625" style="68" hidden="1"/>
    <col min="2055" max="2055" width="48.7109375" style="68" hidden="1"/>
    <col min="2056" max="2056" width="64" style="68" hidden="1"/>
    <col min="2057" max="2057" width="42.42578125" style="68" hidden="1"/>
    <col min="2058" max="2058" width="39.42578125" style="68" hidden="1"/>
    <col min="2059" max="2059" width="48.7109375" style="68" hidden="1"/>
    <col min="2060" max="2060" width="41.140625" style="68" hidden="1"/>
    <col min="2061" max="2061" width="48.7109375" style="68" hidden="1"/>
    <col min="2062" max="2062" width="51.140625" style="68" hidden="1"/>
    <col min="2063" max="2063" width="48.7109375" style="68" hidden="1"/>
    <col min="2064" max="2064" width="58.28515625" style="68" hidden="1"/>
    <col min="2065" max="2065" width="42.42578125" style="68" hidden="1"/>
    <col min="2066" max="2066" width="6.5703125" style="68" hidden="1"/>
    <col min="2067" max="2072" width="9.140625" style="68" hidden="1"/>
    <col min="2073" max="2073" width="11.28515625" style="68" hidden="1"/>
    <col min="2074" max="2074" width="10.140625" style="68" hidden="1"/>
    <col min="2075" max="2076" width="9.140625" style="68" hidden="1"/>
    <col min="2077" max="2077" width="10.140625" style="68" hidden="1"/>
    <col min="2078" max="2304" width="9.140625" style="68" hidden="1"/>
    <col min="2305" max="2305" width="174.7109375" style="68" hidden="1"/>
    <col min="2306" max="2306" width="39.42578125" style="68" hidden="1"/>
    <col min="2307" max="2307" width="48.7109375" style="68" hidden="1"/>
    <col min="2308" max="2308" width="41.140625" style="68" hidden="1"/>
    <col min="2309" max="2309" width="48.7109375" style="68" hidden="1"/>
    <col min="2310" max="2310" width="51.140625" style="68" hidden="1"/>
    <col min="2311" max="2311" width="48.7109375" style="68" hidden="1"/>
    <col min="2312" max="2312" width="64" style="68" hidden="1"/>
    <col min="2313" max="2313" width="42.42578125" style="68" hidden="1"/>
    <col min="2314" max="2314" width="39.42578125" style="68" hidden="1"/>
    <col min="2315" max="2315" width="48.7109375" style="68" hidden="1"/>
    <col min="2316" max="2316" width="41.140625" style="68" hidden="1"/>
    <col min="2317" max="2317" width="48.7109375" style="68" hidden="1"/>
    <col min="2318" max="2318" width="51.140625" style="68" hidden="1"/>
    <col min="2319" max="2319" width="48.7109375" style="68" hidden="1"/>
    <col min="2320" max="2320" width="58.28515625" style="68" hidden="1"/>
    <col min="2321" max="2321" width="42.42578125" style="68" hidden="1"/>
    <col min="2322" max="2322" width="6.5703125" style="68" hidden="1"/>
    <col min="2323" max="2328" width="9.140625" style="68" hidden="1"/>
    <col min="2329" max="2329" width="11.28515625" style="68" hidden="1"/>
    <col min="2330" max="2330" width="10.140625" style="68" hidden="1"/>
    <col min="2331" max="2332" width="9.140625" style="68" hidden="1"/>
    <col min="2333" max="2333" width="10.140625" style="68" hidden="1"/>
    <col min="2334" max="2560" width="9.140625" style="68" hidden="1"/>
    <col min="2561" max="2561" width="174.7109375" style="68" hidden="1"/>
    <col min="2562" max="2562" width="39.42578125" style="68" hidden="1"/>
    <col min="2563" max="2563" width="48.7109375" style="68" hidden="1"/>
    <col min="2564" max="2564" width="41.140625" style="68" hidden="1"/>
    <col min="2565" max="2565" width="48.7109375" style="68" hidden="1"/>
    <col min="2566" max="2566" width="51.140625" style="68" hidden="1"/>
    <col min="2567" max="2567" width="48.7109375" style="68" hidden="1"/>
    <col min="2568" max="2568" width="64" style="68" hidden="1"/>
    <col min="2569" max="2569" width="42.42578125" style="68" hidden="1"/>
    <col min="2570" max="2570" width="39.42578125" style="68" hidden="1"/>
    <col min="2571" max="2571" width="48.7109375" style="68" hidden="1"/>
    <col min="2572" max="2572" width="41.140625" style="68" hidden="1"/>
    <col min="2573" max="2573" width="48.7109375" style="68" hidden="1"/>
    <col min="2574" max="2574" width="51.140625" style="68" hidden="1"/>
    <col min="2575" max="2575" width="48.7109375" style="68" hidden="1"/>
    <col min="2576" max="2576" width="58.28515625" style="68" hidden="1"/>
    <col min="2577" max="2577" width="42.42578125" style="68" hidden="1"/>
    <col min="2578" max="2578" width="6.5703125" style="68" hidden="1"/>
    <col min="2579" max="2584" width="9.140625" style="68" hidden="1"/>
    <col min="2585" max="2585" width="11.28515625" style="68" hidden="1"/>
    <col min="2586" max="2586" width="10.140625" style="68" hidden="1"/>
    <col min="2587" max="2588" width="9.140625" style="68" hidden="1"/>
    <col min="2589" max="2589" width="10.140625" style="68" hidden="1"/>
    <col min="2590" max="2816" width="9.140625" style="68" hidden="1"/>
    <col min="2817" max="2817" width="174.7109375" style="68" hidden="1"/>
    <col min="2818" max="2818" width="39.42578125" style="68" hidden="1"/>
    <col min="2819" max="2819" width="48.7109375" style="68" hidden="1"/>
    <col min="2820" max="2820" width="41.140625" style="68" hidden="1"/>
    <col min="2821" max="2821" width="48.7109375" style="68" hidden="1"/>
    <col min="2822" max="2822" width="51.140625" style="68" hidden="1"/>
    <col min="2823" max="2823" width="48.7109375" style="68" hidden="1"/>
    <col min="2824" max="2824" width="64" style="68" hidden="1"/>
    <col min="2825" max="2825" width="42.42578125" style="68" hidden="1"/>
    <col min="2826" max="2826" width="39.42578125" style="68" hidden="1"/>
    <col min="2827" max="2827" width="48.7109375" style="68" hidden="1"/>
    <col min="2828" max="2828" width="41.140625" style="68" hidden="1"/>
    <col min="2829" max="2829" width="48.7109375" style="68" hidden="1"/>
    <col min="2830" max="2830" width="51.140625" style="68" hidden="1"/>
    <col min="2831" max="2831" width="48.7109375" style="68" hidden="1"/>
    <col min="2832" max="2832" width="58.28515625" style="68" hidden="1"/>
    <col min="2833" max="2833" width="42.42578125" style="68" hidden="1"/>
    <col min="2834" max="2834" width="6.5703125" style="68" hidden="1"/>
    <col min="2835" max="2840" width="9.140625" style="68" hidden="1"/>
    <col min="2841" max="2841" width="11.28515625" style="68" hidden="1"/>
    <col min="2842" max="2842" width="10.140625" style="68" hidden="1"/>
    <col min="2843" max="2844" width="9.140625" style="68" hidden="1"/>
    <col min="2845" max="2845" width="10.140625" style="68" hidden="1"/>
    <col min="2846" max="3072" width="9.140625" style="68" hidden="1"/>
    <col min="3073" max="3073" width="174.7109375" style="68" hidden="1"/>
    <col min="3074" max="3074" width="39.42578125" style="68" hidden="1"/>
    <col min="3075" max="3075" width="48.7109375" style="68" hidden="1"/>
    <col min="3076" max="3076" width="41.140625" style="68" hidden="1"/>
    <col min="3077" max="3077" width="48.7109375" style="68" hidden="1"/>
    <col min="3078" max="3078" width="51.140625" style="68" hidden="1"/>
    <col min="3079" max="3079" width="48.7109375" style="68" hidden="1"/>
    <col min="3080" max="3080" width="64" style="68" hidden="1"/>
    <col min="3081" max="3081" width="42.42578125" style="68" hidden="1"/>
    <col min="3082" max="3082" width="39.42578125" style="68" hidden="1"/>
    <col min="3083" max="3083" width="48.7109375" style="68" hidden="1"/>
    <col min="3084" max="3084" width="41.140625" style="68" hidden="1"/>
    <col min="3085" max="3085" width="48.7109375" style="68" hidden="1"/>
    <col min="3086" max="3086" width="51.140625" style="68" hidden="1"/>
    <col min="3087" max="3087" width="48.7109375" style="68" hidden="1"/>
    <col min="3088" max="3088" width="58.28515625" style="68" hidden="1"/>
    <col min="3089" max="3089" width="42.42578125" style="68" hidden="1"/>
    <col min="3090" max="3090" width="6.5703125" style="68" hidden="1"/>
    <col min="3091" max="3096" width="9.140625" style="68" hidden="1"/>
    <col min="3097" max="3097" width="11.28515625" style="68" hidden="1"/>
    <col min="3098" max="3098" width="10.140625" style="68" hidden="1"/>
    <col min="3099" max="3100" width="9.140625" style="68" hidden="1"/>
    <col min="3101" max="3101" width="10.140625" style="68" hidden="1"/>
    <col min="3102" max="3328" width="9.140625" style="68" hidden="1"/>
    <col min="3329" max="3329" width="174.7109375" style="68" hidden="1"/>
    <col min="3330" max="3330" width="39.42578125" style="68" hidden="1"/>
    <col min="3331" max="3331" width="48.7109375" style="68" hidden="1"/>
    <col min="3332" max="3332" width="41.140625" style="68" hidden="1"/>
    <col min="3333" max="3333" width="48.7109375" style="68" hidden="1"/>
    <col min="3334" max="3334" width="51.140625" style="68" hidden="1"/>
    <col min="3335" max="3335" width="48.7109375" style="68" hidden="1"/>
    <col min="3336" max="3336" width="64" style="68" hidden="1"/>
    <col min="3337" max="3337" width="42.42578125" style="68" hidden="1"/>
    <col min="3338" max="3338" width="39.42578125" style="68" hidden="1"/>
    <col min="3339" max="3339" width="48.7109375" style="68" hidden="1"/>
    <col min="3340" max="3340" width="41.140625" style="68" hidden="1"/>
    <col min="3341" max="3341" width="48.7109375" style="68" hidden="1"/>
    <col min="3342" max="3342" width="51.140625" style="68" hidden="1"/>
    <col min="3343" max="3343" width="48.7109375" style="68" hidden="1"/>
    <col min="3344" max="3344" width="58.28515625" style="68" hidden="1"/>
    <col min="3345" max="3345" width="42.42578125" style="68" hidden="1"/>
    <col min="3346" max="3346" width="6.5703125" style="68" hidden="1"/>
    <col min="3347" max="3352" width="9.140625" style="68" hidden="1"/>
    <col min="3353" max="3353" width="11.28515625" style="68" hidden="1"/>
    <col min="3354" max="3354" width="10.140625" style="68" hidden="1"/>
    <col min="3355" max="3356" width="9.140625" style="68" hidden="1"/>
    <col min="3357" max="3357" width="10.140625" style="68" hidden="1"/>
    <col min="3358" max="3584" width="9.140625" style="68" hidden="1"/>
    <col min="3585" max="3585" width="174.7109375" style="68" hidden="1"/>
    <col min="3586" max="3586" width="39.42578125" style="68" hidden="1"/>
    <col min="3587" max="3587" width="48.7109375" style="68" hidden="1"/>
    <col min="3588" max="3588" width="41.140625" style="68" hidden="1"/>
    <col min="3589" max="3589" width="48.7109375" style="68" hidden="1"/>
    <col min="3590" max="3590" width="51.140625" style="68" hidden="1"/>
    <col min="3591" max="3591" width="48.7109375" style="68" hidden="1"/>
    <col min="3592" max="3592" width="64" style="68" hidden="1"/>
    <col min="3593" max="3593" width="42.42578125" style="68" hidden="1"/>
    <col min="3594" max="3594" width="39.42578125" style="68" hidden="1"/>
    <col min="3595" max="3595" width="48.7109375" style="68" hidden="1"/>
    <col min="3596" max="3596" width="41.140625" style="68" hidden="1"/>
    <col min="3597" max="3597" width="48.7109375" style="68" hidden="1"/>
    <col min="3598" max="3598" width="51.140625" style="68" hidden="1"/>
    <col min="3599" max="3599" width="48.7109375" style="68" hidden="1"/>
    <col min="3600" max="3600" width="58.28515625" style="68" hidden="1"/>
    <col min="3601" max="3601" width="42.42578125" style="68" hidden="1"/>
    <col min="3602" max="3602" width="6.5703125" style="68" hidden="1"/>
    <col min="3603" max="3608" width="9.140625" style="68" hidden="1"/>
    <col min="3609" max="3609" width="11.28515625" style="68" hidden="1"/>
    <col min="3610" max="3610" width="10.140625" style="68" hidden="1"/>
    <col min="3611" max="3612" width="9.140625" style="68" hidden="1"/>
    <col min="3613" max="3613" width="10.140625" style="68" hidden="1"/>
    <col min="3614" max="3840" width="9.140625" style="68" hidden="1"/>
    <col min="3841" max="3841" width="174.7109375" style="68" hidden="1"/>
    <col min="3842" max="3842" width="39.42578125" style="68" hidden="1"/>
    <col min="3843" max="3843" width="48.7109375" style="68" hidden="1"/>
    <col min="3844" max="3844" width="41.140625" style="68" hidden="1"/>
    <col min="3845" max="3845" width="48.7109375" style="68" hidden="1"/>
    <col min="3846" max="3846" width="51.140625" style="68" hidden="1"/>
    <col min="3847" max="3847" width="48.7109375" style="68" hidden="1"/>
    <col min="3848" max="3848" width="64" style="68" hidden="1"/>
    <col min="3849" max="3849" width="42.42578125" style="68" hidden="1"/>
    <col min="3850" max="3850" width="39.42578125" style="68" hidden="1"/>
    <col min="3851" max="3851" width="48.7109375" style="68" hidden="1"/>
    <col min="3852" max="3852" width="41.140625" style="68" hidden="1"/>
    <col min="3853" max="3853" width="48.7109375" style="68" hidden="1"/>
    <col min="3854" max="3854" width="51.140625" style="68" hidden="1"/>
    <col min="3855" max="3855" width="48.7109375" style="68" hidden="1"/>
    <col min="3856" max="3856" width="58.28515625" style="68" hidden="1"/>
    <col min="3857" max="3857" width="42.42578125" style="68" hidden="1"/>
    <col min="3858" max="3858" width="6.5703125" style="68" hidden="1"/>
    <col min="3859" max="3864" width="9.140625" style="68" hidden="1"/>
    <col min="3865" max="3865" width="11.28515625" style="68" hidden="1"/>
    <col min="3866" max="3866" width="10.140625" style="68" hidden="1"/>
    <col min="3867" max="3868" width="9.140625" style="68" hidden="1"/>
    <col min="3869" max="3869" width="10.140625" style="68" hidden="1"/>
    <col min="3870" max="4096" width="9.140625" style="68" hidden="1"/>
    <col min="4097" max="4097" width="174.7109375" style="68" hidden="1"/>
    <col min="4098" max="4098" width="39.42578125" style="68" hidden="1"/>
    <col min="4099" max="4099" width="48.7109375" style="68" hidden="1"/>
    <col min="4100" max="4100" width="41.140625" style="68" hidden="1"/>
    <col min="4101" max="4101" width="48.7109375" style="68" hidden="1"/>
    <col min="4102" max="4102" width="51.140625" style="68" hidden="1"/>
    <col min="4103" max="4103" width="48.7109375" style="68" hidden="1"/>
    <col min="4104" max="4104" width="64" style="68" hidden="1"/>
    <col min="4105" max="4105" width="42.42578125" style="68" hidden="1"/>
    <col min="4106" max="4106" width="39.42578125" style="68" hidden="1"/>
    <col min="4107" max="4107" width="48.7109375" style="68" hidden="1"/>
    <col min="4108" max="4108" width="41.140625" style="68" hidden="1"/>
    <col min="4109" max="4109" width="48.7109375" style="68" hidden="1"/>
    <col min="4110" max="4110" width="51.140625" style="68" hidden="1"/>
    <col min="4111" max="4111" width="48.7109375" style="68" hidden="1"/>
    <col min="4112" max="4112" width="58.28515625" style="68" hidden="1"/>
    <col min="4113" max="4113" width="42.42578125" style="68" hidden="1"/>
    <col min="4114" max="4114" width="6.5703125" style="68" hidden="1"/>
    <col min="4115" max="4120" width="9.140625" style="68" hidden="1"/>
    <col min="4121" max="4121" width="11.28515625" style="68" hidden="1"/>
    <col min="4122" max="4122" width="10.140625" style="68" hidden="1"/>
    <col min="4123" max="4124" width="9.140625" style="68" hidden="1"/>
    <col min="4125" max="4125" width="10.140625" style="68" hidden="1"/>
    <col min="4126" max="4352" width="9.140625" style="68" hidden="1"/>
    <col min="4353" max="4353" width="174.7109375" style="68" hidden="1"/>
    <col min="4354" max="4354" width="39.42578125" style="68" hidden="1"/>
    <col min="4355" max="4355" width="48.7109375" style="68" hidden="1"/>
    <col min="4356" max="4356" width="41.140625" style="68" hidden="1"/>
    <col min="4357" max="4357" width="48.7109375" style="68" hidden="1"/>
    <col min="4358" max="4358" width="51.140625" style="68" hidden="1"/>
    <col min="4359" max="4359" width="48.7109375" style="68" hidden="1"/>
    <col min="4360" max="4360" width="64" style="68" hidden="1"/>
    <col min="4361" max="4361" width="42.42578125" style="68" hidden="1"/>
    <col min="4362" max="4362" width="39.42578125" style="68" hidden="1"/>
    <col min="4363" max="4363" width="48.7109375" style="68" hidden="1"/>
    <col min="4364" max="4364" width="41.140625" style="68" hidden="1"/>
    <col min="4365" max="4365" width="48.7109375" style="68" hidden="1"/>
    <col min="4366" max="4366" width="51.140625" style="68" hidden="1"/>
    <col min="4367" max="4367" width="48.7109375" style="68" hidden="1"/>
    <col min="4368" max="4368" width="58.28515625" style="68" hidden="1"/>
    <col min="4369" max="4369" width="42.42578125" style="68" hidden="1"/>
    <col min="4370" max="4370" width="6.5703125" style="68" hidden="1"/>
    <col min="4371" max="4376" width="9.140625" style="68" hidden="1"/>
    <col min="4377" max="4377" width="11.28515625" style="68" hidden="1"/>
    <col min="4378" max="4378" width="10.140625" style="68" hidden="1"/>
    <col min="4379" max="4380" width="9.140625" style="68" hidden="1"/>
    <col min="4381" max="4381" width="10.140625" style="68" hidden="1"/>
    <col min="4382" max="4608" width="9.140625" style="68" hidden="1"/>
    <col min="4609" max="4609" width="174.7109375" style="68" hidden="1"/>
    <col min="4610" max="4610" width="39.42578125" style="68" hidden="1"/>
    <col min="4611" max="4611" width="48.7109375" style="68" hidden="1"/>
    <col min="4612" max="4612" width="41.140625" style="68" hidden="1"/>
    <col min="4613" max="4613" width="48.7109375" style="68" hidden="1"/>
    <col min="4614" max="4614" width="51.140625" style="68" hidden="1"/>
    <col min="4615" max="4615" width="48.7109375" style="68" hidden="1"/>
    <col min="4616" max="4616" width="64" style="68" hidden="1"/>
    <col min="4617" max="4617" width="42.42578125" style="68" hidden="1"/>
    <col min="4618" max="4618" width="39.42578125" style="68" hidden="1"/>
    <col min="4619" max="4619" width="48.7109375" style="68" hidden="1"/>
    <col min="4620" max="4620" width="41.140625" style="68" hidden="1"/>
    <col min="4621" max="4621" width="48.7109375" style="68" hidden="1"/>
    <col min="4622" max="4622" width="51.140625" style="68" hidden="1"/>
    <col min="4623" max="4623" width="48.7109375" style="68" hidden="1"/>
    <col min="4624" max="4624" width="58.28515625" style="68" hidden="1"/>
    <col min="4625" max="4625" width="42.42578125" style="68" hidden="1"/>
    <col min="4626" max="4626" width="6.5703125" style="68" hidden="1"/>
    <col min="4627" max="4632" width="9.140625" style="68" hidden="1"/>
    <col min="4633" max="4633" width="11.28515625" style="68" hidden="1"/>
    <col min="4634" max="4634" width="10.140625" style="68" hidden="1"/>
    <col min="4635" max="4636" width="9.140625" style="68" hidden="1"/>
    <col min="4637" max="4637" width="10.140625" style="68" hidden="1"/>
    <col min="4638" max="4864" width="9.140625" style="68" hidden="1"/>
    <col min="4865" max="4865" width="174.7109375" style="68" hidden="1"/>
    <col min="4866" max="4866" width="39.42578125" style="68" hidden="1"/>
    <col min="4867" max="4867" width="48.7109375" style="68" hidden="1"/>
    <col min="4868" max="4868" width="41.140625" style="68" hidden="1"/>
    <col min="4869" max="4869" width="48.7109375" style="68" hidden="1"/>
    <col min="4870" max="4870" width="51.140625" style="68" hidden="1"/>
    <col min="4871" max="4871" width="48.7109375" style="68" hidden="1"/>
    <col min="4872" max="4872" width="64" style="68" hidden="1"/>
    <col min="4873" max="4873" width="42.42578125" style="68" hidden="1"/>
    <col min="4874" max="4874" width="39.42578125" style="68" hidden="1"/>
    <col min="4875" max="4875" width="48.7109375" style="68" hidden="1"/>
    <col min="4876" max="4876" width="41.140625" style="68" hidden="1"/>
    <col min="4877" max="4877" width="48.7109375" style="68" hidden="1"/>
    <col min="4878" max="4878" width="51.140625" style="68" hidden="1"/>
    <col min="4879" max="4879" width="48.7109375" style="68" hidden="1"/>
    <col min="4880" max="4880" width="58.28515625" style="68" hidden="1"/>
    <col min="4881" max="4881" width="42.42578125" style="68" hidden="1"/>
    <col min="4882" max="4882" width="6.5703125" style="68" hidden="1"/>
    <col min="4883" max="4888" width="9.140625" style="68" hidden="1"/>
    <col min="4889" max="4889" width="11.28515625" style="68" hidden="1"/>
    <col min="4890" max="4890" width="10.140625" style="68" hidden="1"/>
    <col min="4891" max="4892" width="9.140625" style="68" hidden="1"/>
    <col min="4893" max="4893" width="10.140625" style="68" hidden="1"/>
    <col min="4894" max="5120" width="9.140625" style="68" hidden="1"/>
    <col min="5121" max="5121" width="174.7109375" style="68" hidden="1"/>
    <col min="5122" max="5122" width="39.42578125" style="68" hidden="1"/>
    <col min="5123" max="5123" width="48.7109375" style="68" hidden="1"/>
    <col min="5124" max="5124" width="41.140625" style="68" hidden="1"/>
    <col min="5125" max="5125" width="48.7109375" style="68" hidden="1"/>
    <col min="5126" max="5126" width="51.140625" style="68" hidden="1"/>
    <col min="5127" max="5127" width="48.7109375" style="68" hidden="1"/>
    <col min="5128" max="5128" width="64" style="68" hidden="1"/>
    <col min="5129" max="5129" width="42.42578125" style="68" hidden="1"/>
    <col min="5130" max="5130" width="39.42578125" style="68" hidden="1"/>
    <col min="5131" max="5131" width="48.7109375" style="68" hidden="1"/>
    <col min="5132" max="5132" width="41.140625" style="68" hidden="1"/>
    <col min="5133" max="5133" width="48.7109375" style="68" hidden="1"/>
    <col min="5134" max="5134" width="51.140625" style="68" hidden="1"/>
    <col min="5135" max="5135" width="48.7109375" style="68" hidden="1"/>
    <col min="5136" max="5136" width="58.28515625" style="68" hidden="1"/>
    <col min="5137" max="5137" width="42.42578125" style="68" hidden="1"/>
    <col min="5138" max="5138" width="6.5703125" style="68" hidden="1"/>
    <col min="5139" max="5144" width="9.140625" style="68" hidden="1"/>
    <col min="5145" max="5145" width="11.28515625" style="68" hidden="1"/>
    <col min="5146" max="5146" width="10.140625" style="68" hidden="1"/>
    <col min="5147" max="5148" width="9.140625" style="68" hidden="1"/>
    <col min="5149" max="5149" width="10.140625" style="68" hidden="1"/>
    <col min="5150" max="5376" width="9.140625" style="68" hidden="1"/>
    <col min="5377" max="5377" width="174.7109375" style="68" hidden="1"/>
    <col min="5378" max="5378" width="39.42578125" style="68" hidden="1"/>
    <col min="5379" max="5379" width="48.7109375" style="68" hidden="1"/>
    <col min="5380" max="5380" width="41.140625" style="68" hidden="1"/>
    <col min="5381" max="5381" width="48.7109375" style="68" hidden="1"/>
    <col min="5382" max="5382" width="51.140625" style="68" hidden="1"/>
    <col min="5383" max="5383" width="48.7109375" style="68" hidden="1"/>
    <col min="5384" max="5384" width="64" style="68" hidden="1"/>
    <col min="5385" max="5385" width="42.42578125" style="68" hidden="1"/>
    <col min="5386" max="5386" width="39.42578125" style="68" hidden="1"/>
    <col min="5387" max="5387" width="48.7109375" style="68" hidden="1"/>
    <col min="5388" max="5388" width="41.140625" style="68" hidden="1"/>
    <col min="5389" max="5389" width="48.7109375" style="68" hidden="1"/>
    <col min="5390" max="5390" width="51.140625" style="68" hidden="1"/>
    <col min="5391" max="5391" width="48.7109375" style="68" hidden="1"/>
    <col min="5392" max="5392" width="58.28515625" style="68" hidden="1"/>
    <col min="5393" max="5393" width="42.42578125" style="68" hidden="1"/>
    <col min="5394" max="5394" width="6.5703125" style="68" hidden="1"/>
    <col min="5395" max="5400" width="9.140625" style="68" hidden="1"/>
    <col min="5401" max="5401" width="11.28515625" style="68" hidden="1"/>
    <col min="5402" max="5402" width="10.140625" style="68" hidden="1"/>
    <col min="5403" max="5404" width="9.140625" style="68" hidden="1"/>
    <col min="5405" max="5405" width="10.140625" style="68" hidden="1"/>
    <col min="5406" max="5632" width="9.140625" style="68" hidden="1"/>
    <col min="5633" max="5633" width="174.7109375" style="68" hidden="1"/>
    <col min="5634" max="5634" width="39.42578125" style="68" hidden="1"/>
    <col min="5635" max="5635" width="48.7109375" style="68" hidden="1"/>
    <col min="5636" max="5636" width="41.140625" style="68" hidden="1"/>
    <col min="5637" max="5637" width="48.7109375" style="68" hidden="1"/>
    <col min="5638" max="5638" width="51.140625" style="68" hidden="1"/>
    <col min="5639" max="5639" width="48.7109375" style="68" hidden="1"/>
    <col min="5640" max="5640" width="64" style="68" hidden="1"/>
    <col min="5641" max="5641" width="42.42578125" style="68" hidden="1"/>
    <col min="5642" max="5642" width="39.42578125" style="68" hidden="1"/>
    <col min="5643" max="5643" width="48.7109375" style="68" hidden="1"/>
    <col min="5644" max="5644" width="41.140625" style="68" hidden="1"/>
    <col min="5645" max="5645" width="48.7109375" style="68" hidden="1"/>
    <col min="5646" max="5646" width="51.140625" style="68" hidden="1"/>
    <col min="5647" max="5647" width="48.7109375" style="68" hidden="1"/>
    <col min="5648" max="5648" width="58.28515625" style="68" hidden="1"/>
    <col min="5649" max="5649" width="42.42578125" style="68" hidden="1"/>
    <col min="5650" max="5650" width="6.5703125" style="68" hidden="1"/>
    <col min="5651" max="5656" width="9.140625" style="68" hidden="1"/>
    <col min="5657" max="5657" width="11.28515625" style="68" hidden="1"/>
    <col min="5658" max="5658" width="10.140625" style="68" hidden="1"/>
    <col min="5659" max="5660" width="9.140625" style="68" hidden="1"/>
    <col min="5661" max="5661" width="10.140625" style="68" hidden="1"/>
    <col min="5662" max="5888" width="9.140625" style="68" hidden="1"/>
    <col min="5889" max="5889" width="174.7109375" style="68" hidden="1"/>
    <col min="5890" max="5890" width="39.42578125" style="68" hidden="1"/>
    <col min="5891" max="5891" width="48.7109375" style="68" hidden="1"/>
    <col min="5892" max="5892" width="41.140625" style="68" hidden="1"/>
    <col min="5893" max="5893" width="48.7109375" style="68" hidden="1"/>
    <col min="5894" max="5894" width="51.140625" style="68" hidden="1"/>
    <col min="5895" max="5895" width="48.7109375" style="68" hidden="1"/>
    <col min="5896" max="5896" width="64" style="68" hidden="1"/>
    <col min="5897" max="5897" width="42.42578125" style="68" hidden="1"/>
    <col min="5898" max="5898" width="39.42578125" style="68" hidden="1"/>
    <col min="5899" max="5899" width="48.7109375" style="68" hidden="1"/>
    <col min="5900" max="5900" width="41.140625" style="68" hidden="1"/>
    <col min="5901" max="5901" width="48.7109375" style="68" hidden="1"/>
    <col min="5902" max="5902" width="51.140625" style="68" hidden="1"/>
    <col min="5903" max="5903" width="48.7109375" style="68" hidden="1"/>
    <col min="5904" max="5904" width="58.28515625" style="68" hidden="1"/>
    <col min="5905" max="5905" width="42.42578125" style="68" hidden="1"/>
    <col min="5906" max="5906" width="6.5703125" style="68" hidden="1"/>
    <col min="5907" max="5912" width="9.140625" style="68" hidden="1"/>
    <col min="5913" max="5913" width="11.28515625" style="68" hidden="1"/>
    <col min="5914" max="5914" width="10.140625" style="68" hidden="1"/>
    <col min="5915" max="5916" width="9.140625" style="68" hidden="1"/>
    <col min="5917" max="5917" width="10.140625" style="68" hidden="1"/>
    <col min="5918" max="6144" width="9.140625" style="68" hidden="1"/>
    <col min="6145" max="6145" width="174.7109375" style="68" hidden="1"/>
    <col min="6146" max="6146" width="39.42578125" style="68" hidden="1"/>
    <col min="6147" max="6147" width="48.7109375" style="68" hidden="1"/>
    <col min="6148" max="6148" width="41.140625" style="68" hidden="1"/>
    <col min="6149" max="6149" width="48.7109375" style="68" hidden="1"/>
    <col min="6150" max="6150" width="51.140625" style="68" hidden="1"/>
    <col min="6151" max="6151" width="48.7109375" style="68" hidden="1"/>
    <col min="6152" max="6152" width="64" style="68" hidden="1"/>
    <col min="6153" max="6153" width="42.42578125" style="68" hidden="1"/>
    <col min="6154" max="6154" width="39.42578125" style="68" hidden="1"/>
    <col min="6155" max="6155" width="48.7109375" style="68" hidden="1"/>
    <col min="6156" max="6156" width="41.140625" style="68" hidden="1"/>
    <col min="6157" max="6157" width="48.7109375" style="68" hidden="1"/>
    <col min="6158" max="6158" width="51.140625" style="68" hidden="1"/>
    <col min="6159" max="6159" width="48.7109375" style="68" hidden="1"/>
    <col min="6160" max="6160" width="58.28515625" style="68" hidden="1"/>
    <col min="6161" max="6161" width="42.42578125" style="68" hidden="1"/>
    <col min="6162" max="6162" width="6.5703125" style="68" hidden="1"/>
    <col min="6163" max="6168" width="9.140625" style="68" hidden="1"/>
    <col min="6169" max="6169" width="11.28515625" style="68" hidden="1"/>
    <col min="6170" max="6170" width="10.140625" style="68" hidden="1"/>
    <col min="6171" max="6172" width="9.140625" style="68" hidden="1"/>
    <col min="6173" max="6173" width="10.140625" style="68" hidden="1"/>
    <col min="6174" max="6400" width="9.140625" style="68" hidden="1"/>
    <col min="6401" max="6401" width="174.7109375" style="68" hidden="1"/>
    <col min="6402" max="6402" width="39.42578125" style="68" hidden="1"/>
    <col min="6403" max="6403" width="48.7109375" style="68" hidden="1"/>
    <col min="6404" max="6404" width="41.140625" style="68" hidden="1"/>
    <col min="6405" max="6405" width="48.7109375" style="68" hidden="1"/>
    <col min="6406" max="6406" width="51.140625" style="68" hidden="1"/>
    <col min="6407" max="6407" width="48.7109375" style="68" hidden="1"/>
    <col min="6408" max="6408" width="64" style="68" hidden="1"/>
    <col min="6409" max="6409" width="42.42578125" style="68" hidden="1"/>
    <col min="6410" max="6410" width="39.42578125" style="68" hidden="1"/>
    <col min="6411" max="6411" width="48.7109375" style="68" hidden="1"/>
    <col min="6412" max="6412" width="41.140625" style="68" hidden="1"/>
    <col min="6413" max="6413" width="48.7109375" style="68" hidden="1"/>
    <col min="6414" max="6414" width="51.140625" style="68" hidden="1"/>
    <col min="6415" max="6415" width="48.7109375" style="68" hidden="1"/>
    <col min="6416" max="6416" width="58.28515625" style="68" hidden="1"/>
    <col min="6417" max="6417" width="42.42578125" style="68" hidden="1"/>
    <col min="6418" max="6418" width="6.5703125" style="68" hidden="1"/>
    <col min="6419" max="6424" width="9.140625" style="68" hidden="1"/>
    <col min="6425" max="6425" width="11.28515625" style="68" hidden="1"/>
    <col min="6426" max="6426" width="10.140625" style="68" hidden="1"/>
    <col min="6427" max="6428" width="9.140625" style="68" hidden="1"/>
    <col min="6429" max="6429" width="10.140625" style="68" hidden="1"/>
    <col min="6430" max="6656" width="9.140625" style="68" hidden="1"/>
    <col min="6657" max="6657" width="174.7109375" style="68" hidden="1"/>
    <col min="6658" max="6658" width="39.42578125" style="68" hidden="1"/>
    <col min="6659" max="6659" width="48.7109375" style="68" hidden="1"/>
    <col min="6660" max="6660" width="41.140625" style="68" hidden="1"/>
    <col min="6661" max="6661" width="48.7109375" style="68" hidden="1"/>
    <col min="6662" max="6662" width="51.140625" style="68" hidden="1"/>
    <col min="6663" max="6663" width="48.7109375" style="68" hidden="1"/>
    <col min="6664" max="6664" width="64" style="68" hidden="1"/>
    <col min="6665" max="6665" width="42.42578125" style="68" hidden="1"/>
    <col min="6666" max="6666" width="39.42578125" style="68" hidden="1"/>
    <col min="6667" max="6667" width="48.7109375" style="68" hidden="1"/>
    <col min="6668" max="6668" width="41.140625" style="68" hidden="1"/>
    <col min="6669" max="6669" width="48.7109375" style="68" hidden="1"/>
    <col min="6670" max="6670" width="51.140625" style="68" hidden="1"/>
    <col min="6671" max="6671" width="48.7109375" style="68" hidden="1"/>
    <col min="6672" max="6672" width="58.28515625" style="68" hidden="1"/>
    <col min="6673" max="6673" width="42.42578125" style="68" hidden="1"/>
    <col min="6674" max="6674" width="6.5703125" style="68" hidden="1"/>
    <col min="6675" max="6680" width="9.140625" style="68" hidden="1"/>
    <col min="6681" max="6681" width="11.28515625" style="68" hidden="1"/>
    <col min="6682" max="6682" width="10.140625" style="68" hidden="1"/>
    <col min="6683" max="6684" width="9.140625" style="68" hidden="1"/>
    <col min="6685" max="6685" width="10.140625" style="68" hidden="1"/>
    <col min="6686" max="6912" width="9.140625" style="68" hidden="1"/>
    <col min="6913" max="6913" width="174.7109375" style="68" hidden="1"/>
    <col min="6914" max="6914" width="39.42578125" style="68" hidden="1"/>
    <col min="6915" max="6915" width="48.7109375" style="68" hidden="1"/>
    <col min="6916" max="6916" width="41.140625" style="68" hidden="1"/>
    <col min="6917" max="6917" width="48.7109375" style="68" hidden="1"/>
    <col min="6918" max="6918" width="51.140625" style="68" hidden="1"/>
    <col min="6919" max="6919" width="48.7109375" style="68" hidden="1"/>
    <col min="6920" max="6920" width="64" style="68" hidden="1"/>
    <col min="6921" max="6921" width="42.42578125" style="68" hidden="1"/>
    <col min="6922" max="6922" width="39.42578125" style="68" hidden="1"/>
    <col min="6923" max="6923" width="48.7109375" style="68" hidden="1"/>
    <col min="6924" max="6924" width="41.140625" style="68" hidden="1"/>
    <col min="6925" max="6925" width="48.7109375" style="68" hidden="1"/>
    <col min="6926" max="6926" width="51.140625" style="68" hidden="1"/>
    <col min="6927" max="6927" width="48.7109375" style="68" hidden="1"/>
    <col min="6928" max="6928" width="58.28515625" style="68" hidden="1"/>
    <col min="6929" max="6929" width="42.42578125" style="68" hidden="1"/>
    <col min="6930" max="6930" width="6.5703125" style="68" hidden="1"/>
    <col min="6931" max="6936" width="9.140625" style="68" hidden="1"/>
    <col min="6937" max="6937" width="11.28515625" style="68" hidden="1"/>
    <col min="6938" max="6938" width="10.140625" style="68" hidden="1"/>
    <col min="6939" max="6940" width="9.140625" style="68" hidden="1"/>
    <col min="6941" max="6941" width="10.140625" style="68" hidden="1"/>
    <col min="6942" max="7168" width="9.140625" style="68" hidden="1"/>
    <col min="7169" max="7169" width="174.7109375" style="68" hidden="1"/>
    <col min="7170" max="7170" width="39.42578125" style="68" hidden="1"/>
    <col min="7171" max="7171" width="48.7109375" style="68" hidden="1"/>
    <col min="7172" max="7172" width="41.140625" style="68" hidden="1"/>
    <col min="7173" max="7173" width="48.7109375" style="68" hidden="1"/>
    <col min="7174" max="7174" width="51.140625" style="68" hidden="1"/>
    <col min="7175" max="7175" width="48.7109375" style="68" hidden="1"/>
    <col min="7176" max="7176" width="64" style="68" hidden="1"/>
    <col min="7177" max="7177" width="42.42578125" style="68" hidden="1"/>
    <col min="7178" max="7178" width="39.42578125" style="68" hidden="1"/>
    <col min="7179" max="7179" width="48.7109375" style="68" hidden="1"/>
    <col min="7180" max="7180" width="41.140625" style="68" hidden="1"/>
    <col min="7181" max="7181" width="48.7109375" style="68" hidden="1"/>
    <col min="7182" max="7182" width="51.140625" style="68" hidden="1"/>
    <col min="7183" max="7183" width="48.7109375" style="68" hidden="1"/>
    <col min="7184" max="7184" width="58.28515625" style="68" hidden="1"/>
    <col min="7185" max="7185" width="42.42578125" style="68" hidden="1"/>
    <col min="7186" max="7186" width="6.5703125" style="68" hidden="1"/>
    <col min="7187" max="7192" width="9.140625" style="68" hidden="1"/>
    <col min="7193" max="7193" width="11.28515625" style="68" hidden="1"/>
    <col min="7194" max="7194" width="10.140625" style="68" hidden="1"/>
    <col min="7195" max="7196" width="9.140625" style="68" hidden="1"/>
    <col min="7197" max="7197" width="10.140625" style="68" hidden="1"/>
    <col min="7198" max="7424" width="9.140625" style="68" hidden="1"/>
    <col min="7425" max="7425" width="174.7109375" style="68" hidden="1"/>
    <col min="7426" max="7426" width="39.42578125" style="68" hidden="1"/>
    <col min="7427" max="7427" width="48.7109375" style="68" hidden="1"/>
    <col min="7428" max="7428" width="41.140625" style="68" hidden="1"/>
    <col min="7429" max="7429" width="48.7109375" style="68" hidden="1"/>
    <col min="7430" max="7430" width="51.140625" style="68" hidden="1"/>
    <col min="7431" max="7431" width="48.7109375" style="68" hidden="1"/>
    <col min="7432" max="7432" width="64" style="68" hidden="1"/>
    <col min="7433" max="7433" width="42.42578125" style="68" hidden="1"/>
    <col min="7434" max="7434" width="39.42578125" style="68" hidden="1"/>
    <col min="7435" max="7435" width="48.7109375" style="68" hidden="1"/>
    <col min="7436" max="7436" width="41.140625" style="68" hidden="1"/>
    <col min="7437" max="7437" width="48.7109375" style="68" hidden="1"/>
    <col min="7438" max="7438" width="51.140625" style="68" hidden="1"/>
    <col min="7439" max="7439" width="48.7109375" style="68" hidden="1"/>
    <col min="7440" max="7440" width="58.28515625" style="68" hidden="1"/>
    <col min="7441" max="7441" width="42.42578125" style="68" hidden="1"/>
    <col min="7442" max="7442" width="6.5703125" style="68" hidden="1"/>
    <col min="7443" max="7448" width="9.140625" style="68" hidden="1"/>
    <col min="7449" max="7449" width="11.28515625" style="68" hidden="1"/>
    <col min="7450" max="7450" width="10.140625" style="68" hidden="1"/>
    <col min="7451" max="7452" width="9.140625" style="68" hidden="1"/>
    <col min="7453" max="7453" width="10.140625" style="68" hidden="1"/>
    <col min="7454" max="7680" width="9.140625" style="68" hidden="1"/>
    <col min="7681" max="7681" width="174.7109375" style="68" hidden="1"/>
    <col min="7682" max="7682" width="39.42578125" style="68" hidden="1"/>
    <col min="7683" max="7683" width="48.7109375" style="68" hidden="1"/>
    <col min="7684" max="7684" width="41.140625" style="68" hidden="1"/>
    <col min="7685" max="7685" width="48.7109375" style="68" hidden="1"/>
    <col min="7686" max="7686" width="51.140625" style="68" hidden="1"/>
    <col min="7687" max="7687" width="48.7109375" style="68" hidden="1"/>
    <col min="7688" max="7688" width="64" style="68" hidden="1"/>
    <col min="7689" max="7689" width="42.42578125" style="68" hidden="1"/>
    <col min="7690" max="7690" width="39.42578125" style="68" hidden="1"/>
    <col min="7691" max="7691" width="48.7109375" style="68" hidden="1"/>
    <col min="7692" max="7692" width="41.140625" style="68" hidden="1"/>
    <col min="7693" max="7693" width="48.7109375" style="68" hidden="1"/>
    <col min="7694" max="7694" width="51.140625" style="68" hidden="1"/>
    <col min="7695" max="7695" width="48.7109375" style="68" hidden="1"/>
    <col min="7696" max="7696" width="58.28515625" style="68" hidden="1"/>
    <col min="7697" max="7697" width="42.42578125" style="68" hidden="1"/>
    <col min="7698" max="7698" width="6.5703125" style="68" hidden="1"/>
    <col min="7699" max="7704" width="9.140625" style="68" hidden="1"/>
    <col min="7705" max="7705" width="11.28515625" style="68" hidden="1"/>
    <col min="7706" max="7706" width="10.140625" style="68" hidden="1"/>
    <col min="7707" max="7708" width="9.140625" style="68" hidden="1"/>
    <col min="7709" max="7709" width="10.140625" style="68" hidden="1"/>
    <col min="7710" max="7936" width="9.140625" style="68" hidden="1"/>
    <col min="7937" max="7937" width="174.7109375" style="68" hidden="1"/>
    <col min="7938" max="7938" width="39.42578125" style="68" hidden="1"/>
    <col min="7939" max="7939" width="48.7109375" style="68" hidden="1"/>
    <col min="7940" max="7940" width="41.140625" style="68" hidden="1"/>
    <col min="7941" max="7941" width="48.7109375" style="68" hidden="1"/>
    <col min="7942" max="7942" width="51.140625" style="68" hidden="1"/>
    <col min="7943" max="7943" width="48.7109375" style="68" hidden="1"/>
    <col min="7944" max="7944" width="64" style="68" hidden="1"/>
    <col min="7945" max="7945" width="42.42578125" style="68" hidden="1"/>
    <col min="7946" max="7946" width="39.42578125" style="68" hidden="1"/>
    <col min="7947" max="7947" width="48.7109375" style="68" hidden="1"/>
    <col min="7948" max="7948" width="41.140625" style="68" hidden="1"/>
    <col min="7949" max="7949" width="48.7109375" style="68" hidden="1"/>
    <col min="7950" max="7950" width="51.140625" style="68" hidden="1"/>
    <col min="7951" max="7951" width="48.7109375" style="68" hidden="1"/>
    <col min="7952" max="7952" width="58.28515625" style="68" hidden="1"/>
    <col min="7953" max="7953" width="42.42578125" style="68" hidden="1"/>
    <col min="7954" max="7954" width="6.5703125" style="68" hidden="1"/>
    <col min="7955" max="7960" width="9.140625" style="68" hidden="1"/>
    <col min="7961" max="7961" width="11.28515625" style="68" hidden="1"/>
    <col min="7962" max="7962" width="10.140625" style="68" hidden="1"/>
    <col min="7963" max="7964" width="9.140625" style="68" hidden="1"/>
    <col min="7965" max="7965" width="10.140625" style="68" hidden="1"/>
    <col min="7966" max="8192" width="9.140625" style="68" hidden="1"/>
    <col min="8193" max="8193" width="174.7109375" style="68" hidden="1"/>
    <col min="8194" max="8194" width="39.42578125" style="68" hidden="1"/>
    <col min="8195" max="8195" width="48.7109375" style="68" hidden="1"/>
    <col min="8196" max="8196" width="41.140625" style="68" hidden="1"/>
    <col min="8197" max="8197" width="48.7109375" style="68" hidden="1"/>
    <col min="8198" max="8198" width="51.140625" style="68" hidden="1"/>
    <col min="8199" max="8199" width="48.7109375" style="68" hidden="1"/>
    <col min="8200" max="8200" width="64" style="68" hidden="1"/>
    <col min="8201" max="8201" width="42.42578125" style="68" hidden="1"/>
    <col min="8202" max="8202" width="39.42578125" style="68" hidden="1"/>
    <col min="8203" max="8203" width="48.7109375" style="68" hidden="1"/>
    <col min="8204" max="8204" width="41.140625" style="68" hidden="1"/>
    <col min="8205" max="8205" width="48.7109375" style="68" hidden="1"/>
    <col min="8206" max="8206" width="51.140625" style="68" hidden="1"/>
    <col min="8207" max="8207" width="48.7109375" style="68" hidden="1"/>
    <col min="8208" max="8208" width="58.28515625" style="68" hidden="1"/>
    <col min="8209" max="8209" width="42.42578125" style="68" hidden="1"/>
    <col min="8210" max="8210" width="6.5703125" style="68" hidden="1"/>
    <col min="8211" max="8216" width="9.140625" style="68" hidden="1"/>
    <col min="8217" max="8217" width="11.28515625" style="68" hidden="1"/>
    <col min="8218" max="8218" width="10.140625" style="68" hidden="1"/>
    <col min="8219" max="8220" width="9.140625" style="68" hidden="1"/>
    <col min="8221" max="8221" width="10.140625" style="68" hidden="1"/>
    <col min="8222" max="8448" width="9.140625" style="68" hidden="1"/>
    <col min="8449" max="8449" width="174.7109375" style="68" hidden="1"/>
    <col min="8450" max="8450" width="39.42578125" style="68" hidden="1"/>
    <col min="8451" max="8451" width="48.7109375" style="68" hidden="1"/>
    <col min="8452" max="8452" width="41.140625" style="68" hidden="1"/>
    <col min="8453" max="8453" width="48.7109375" style="68" hidden="1"/>
    <col min="8454" max="8454" width="51.140625" style="68" hidden="1"/>
    <col min="8455" max="8455" width="48.7109375" style="68" hidden="1"/>
    <col min="8456" max="8456" width="64" style="68" hidden="1"/>
    <col min="8457" max="8457" width="42.42578125" style="68" hidden="1"/>
    <col min="8458" max="8458" width="39.42578125" style="68" hidden="1"/>
    <col min="8459" max="8459" width="48.7109375" style="68" hidden="1"/>
    <col min="8460" max="8460" width="41.140625" style="68" hidden="1"/>
    <col min="8461" max="8461" width="48.7109375" style="68" hidden="1"/>
    <col min="8462" max="8462" width="51.140625" style="68" hidden="1"/>
    <col min="8463" max="8463" width="48.7109375" style="68" hidden="1"/>
    <col min="8464" max="8464" width="58.28515625" style="68" hidden="1"/>
    <col min="8465" max="8465" width="42.42578125" style="68" hidden="1"/>
    <col min="8466" max="8466" width="6.5703125" style="68" hidden="1"/>
    <col min="8467" max="8472" width="9.140625" style="68" hidden="1"/>
    <col min="8473" max="8473" width="11.28515625" style="68" hidden="1"/>
    <col min="8474" max="8474" width="10.140625" style="68" hidden="1"/>
    <col min="8475" max="8476" width="9.140625" style="68" hidden="1"/>
    <col min="8477" max="8477" width="10.140625" style="68" hidden="1"/>
    <col min="8478" max="8704" width="9.140625" style="68" hidden="1"/>
    <col min="8705" max="8705" width="174.7109375" style="68" hidden="1"/>
    <col min="8706" max="8706" width="39.42578125" style="68" hidden="1"/>
    <col min="8707" max="8707" width="48.7109375" style="68" hidden="1"/>
    <col min="8708" max="8708" width="41.140625" style="68" hidden="1"/>
    <col min="8709" max="8709" width="48.7109375" style="68" hidden="1"/>
    <col min="8710" max="8710" width="51.140625" style="68" hidden="1"/>
    <col min="8711" max="8711" width="48.7109375" style="68" hidden="1"/>
    <col min="8712" max="8712" width="64" style="68" hidden="1"/>
    <col min="8713" max="8713" width="42.42578125" style="68" hidden="1"/>
    <col min="8714" max="8714" width="39.42578125" style="68" hidden="1"/>
    <col min="8715" max="8715" width="48.7109375" style="68" hidden="1"/>
    <col min="8716" max="8716" width="41.140625" style="68" hidden="1"/>
    <col min="8717" max="8717" width="48.7109375" style="68" hidden="1"/>
    <col min="8718" max="8718" width="51.140625" style="68" hidden="1"/>
    <col min="8719" max="8719" width="48.7109375" style="68" hidden="1"/>
    <col min="8720" max="8720" width="58.28515625" style="68" hidden="1"/>
    <col min="8721" max="8721" width="42.42578125" style="68" hidden="1"/>
    <col min="8722" max="8722" width="6.5703125" style="68" hidden="1"/>
    <col min="8723" max="8728" width="9.140625" style="68" hidden="1"/>
    <col min="8729" max="8729" width="11.28515625" style="68" hidden="1"/>
    <col min="8730" max="8730" width="10.140625" style="68" hidden="1"/>
    <col min="8731" max="8732" width="9.140625" style="68" hidden="1"/>
    <col min="8733" max="8733" width="10.140625" style="68" hidden="1"/>
    <col min="8734" max="8960" width="9.140625" style="68" hidden="1"/>
    <col min="8961" max="8961" width="174.7109375" style="68" hidden="1"/>
    <col min="8962" max="8962" width="39.42578125" style="68" hidden="1"/>
    <col min="8963" max="8963" width="48.7109375" style="68" hidden="1"/>
    <col min="8964" max="8964" width="41.140625" style="68" hidden="1"/>
    <col min="8965" max="8965" width="48.7109375" style="68" hidden="1"/>
    <col min="8966" max="8966" width="51.140625" style="68" hidden="1"/>
    <col min="8967" max="8967" width="48.7109375" style="68" hidden="1"/>
    <col min="8968" max="8968" width="64" style="68" hidden="1"/>
    <col min="8969" max="8969" width="42.42578125" style="68" hidden="1"/>
    <col min="8970" max="8970" width="39.42578125" style="68" hidden="1"/>
    <col min="8971" max="8971" width="48.7109375" style="68" hidden="1"/>
    <col min="8972" max="8972" width="41.140625" style="68" hidden="1"/>
    <col min="8973" max="8973" width="48.7109375" style="68" hidden="1"/>
    <col min="8974" max="8974" width="51.140625" style="68" hidden="1"/>
    <col min="8975" max="8975" width="48.7109375" style="68" hidden="1"/>
    <col min="8976" max="8976" width="58.28515625" style="68" hidden="1"/>
    <col min="8977" max="8977" width="42.42578125" style="68" hidden="1"/>
    <col min="8978" max="8978" width="6.5703125" style="68" hidden="1"/>
    <col min="8979" max="8984" width="9.140625" style="68" hidden="1"/>
    <col min="8985" max="8985" width="11.28515625" style="68" hidden="1"/>
    <col min="8986" max="8986" width="10.140625" style="68" hidden="1"/>
    <col min="8987" max="8988" width="9.140625" style="68" hidden="1"/>
    <col min="8989" max="8989" width="10.140625" style="68" hidden="1"/>
    <col min="8990" max="9216" width="9.140625" style="68" hidden="1"/>
    <col min="9217" max="9217" width="174.7109375" style="68" hidden="1"/>
    <col min="9218" max="9218" width="39.42578125" style="68" hidden="1"/>
    <col min="9219" max="9219" width="48.7109375" style="68" hidden="1"/>
    <col min="9220" max="9220" width="41.140625" style="68" hidden="1"/>
    <col min="9221" max="9221" width="48.7109375" style="68" hidden="1"/>
    <col min="9222" max="9222" width="51.140625" style="68" hidden="1"/>
    <col min="9223" max="9223" width="48.7109375" style="68" hidden="1"/>
    <col min="9224" max="9224" width="64" style="68" hidden="1"/>
    <col min="9225" max="9225" width="42.42578125" style="68" hidden="1"/>
    <col min="9226" max="9226" width="39.42578125" style="68" hidden="1"/>
    <col min="9227" max="9227" width="48.7109375" style="68" hidden="1"/>
    <col min="9228" max="9228" width="41.140625" style="68" hidden="1"/>
    <col min="9229" max="9229" width="48.7109375" style="68" hidden="1"/>
    <col min="9230" max="9230" width="51.140625" style="68" hidden="1"/>
    <col min="9231" max="9231" width="48.7109375" style="68" hidden="1"/>
    <col min="9232" max="9232" width="58.28515625" style="68" hidden="1"/>
    <col min="9233" max="9233" width="42.42578125" style="68" hidden="1"/>
    <col min="9234" max="9234" width="6.5703125" style="68" hidden="1"/>
    <col min="9235" max="9240" width="9.140625" style="68" hidden="1"/>
    <col min="9241" max="9241" width="11.28515625" style="68" hidden="1"/>
    <col min="9242" max="9242" width="10.140625" style="68" hidden="1"/>
    <col min="9243" max="9244" width="9.140625" style="68" hidden="1"/>
    <col min="9245" max="9245" width="10.140625" style="68" hidden="1"/>
    <col min="9246" max="9472" width="9.140625" style="68" hidden="1"/>
    <col min="9473" max="9473" width="174.7109375" style="68" hidden="1"/>
    <col min="9474" max="9474" width="39.42578125" style="68" hidden="1"/>
    <col min="9475" max="9475" width="48.7109375" style="68" hidden="1"/>
    <col min="9476" max="9476" width="41.140625" style="68" hidden="1"/>
    <col min="9477" max="9477" width="48.7109375" style="68" hidden="1"/>
    <col min="9478" max="9478" width="51.140625" style="68" hidden="1"/>
    <col min="9479" max="9479" width="48.7109375" style="68" hidden="1"/>
    <col min="9480" max="9480" width="64" style="68" hidden="1"/>
    <col min="9481" max="9481" width="42.42578125" style="68" hidden="1"/>
    <col min="9482" max="9482" width="39.42578125" style="68" hidden="1"/>
    <col min="9483" max="9483" width="48.7109375" style="68" hidden="1"/>
    <col min="9484" max="9484" width="41.140625" style="68" hidden="1"/>
    <col min="9485" max="9485" width="48.7109375" style="68" hidden="1"/>
    <col min="9486" max="9486" width="51.140625" style="68" hidden="1"/>
    <col min="9487" max="9487" width="48.7109375" style="68" hidden="1"/>
    <col min="9488" max="9488" width="58.28515625" style="68" hidden="1"/>
    <col min="9489" max="9489" width="42.42578125" style="68" hidden="1"/>
    <col min="9490" max="9490" width="6.5703125" style="68" hidden="1"/>
    <col min="9491" max="9496" width="9.140625" style="68" hidden="1"/>
    <col min="9497" max="9497" width="11.28515625" style="68" hidden="1"/>
    <col min="9498" max="9498" width="10.140625" style="68" hidden="1"/>
    <col min="9499" max="9500" width="9.140625" style="68" hidden="1"/>
    <col min="9501" max="9501" width="10.140625" style="68" hidden="1"/>
    <col min="9502" max="9728" width="9.140625" style="68" hidden="1"/>
    <col min="9729" max="9729" width="174.7109375" style="68" hidden="1"/>
    <col min="9730" max="9730" width="39.42578125" style="68" hidden="1"/>
    <col min="9731" max="9731" width="48.7109375" style="68" hidden="1"/>
    <col min="9732" max="9732" width="41.140625" style="68" hidden="1"/>
    <col min="9733" max="9733" width="48.7109375" style="68" hidden="1"/>
    <col min="9734" max="9734" width="51.140625" style="68" hidden="1"/>
    <col min="9735" max="9735" width="48.7109375" style="68" hidden="1"/>
    <col min="9736" max="9736" width="64" style="68" hidden="1"/>
    <col min="9737" max="9737" width="42.42578125" style="68" hidden="1"/>
    <col min="9738" max="9738" width="39.42578125" style="68" hidden="1"/>
    <col min="9739" max="9739" width="48.7109375" style="68" hidden="1"/>
    <col min="9740" max="9740" width="41.140625" style="68" hidden="1"/>
    <col min="9741" max="9741" width="48.7109375" style="68" hidden="1"/>
    <col min="9742" max="9742" width="51.140625" style="68" hidden="1"/>
    <col min="9743" max="9743" width="48.7109375" style="68" hidden="1"/>
    <col min="9744" max="9744" width="58.28515625" style="68" hidden="1"/>
    <col min="9745" max="9745" width="42.42578125" style="68" hidden="1"/>
    <col min="9746" max="9746" width="6.5703125" style="68" hidden="1"/>
    <col min="9747" max="9752" width="9.140625" style="68" hidden="1"/>
    <col min="9753" max="9753" width="11.28515625" style="68" hidden="1"/>
    <col min="9754" max="9754" width="10.140625" style="68" hidden="1"/>
    <col min="9755" max="9756" width="9.140625" style="68" hidden="1"/>
    <col min="9757" max="9757" width="10.140625" style="68" hidden="1"/>
    <col min="9758" max="9984" width="9.140625" style="68" hidden="1"/>
    <col min="9985" max="9985" width="174.7109375" style="68" hidden="1"/>
    <col min="9986" max="9986" width="39.42578125" style="68" hidden="1"/>
    <col min="9987" max="9987" width="48.7109375" style="68" hidden="1"/>
    <col min="9988" max="9988" width="41.140625" style="68" hidden="1"/>
    <col min="9989" max="9989" width="48.7109375" style="68" hidden="1"/>
    <col min="9990" max="9990" width="51.140625" style="68" hidden="1"/>
    <col min="9991" max="9991" width="48.7109375" style="68" hidden="1"/>
    <col min="9992" max="9992" width="64" style="68" hidden="1"/>
    <col min="9993" max="9993" width="42.42578125" style="68" hidden="1"/>
    <col min="9994" max="9994" width="39.42578125" style="68" hidden="1"/>
    <col min="9995" max="9995" width="48.7109375" style="68" hidden="1"/>
    <col min="9996" max="9996" width="41.140625" style="68" hidden="1"/>
    <col min="9997" max="9997" width="48.7109375" style="68" hidden="1"/>
    <col min="9998" max="9998" width="51.140625" style="68" hidden="1"/>
    <col min="9999" max="9999" width="48.7109375" style="68" hidden="1"/>
    <col min="10000" max="10000" width="58.28515625" style="68" hidden="1"/>
    <col min="10001" max="10001" width="42.42578125" style="68" hidden="1"/>
    <col min="10002" max="10002" width="6.5703125" style="68" hidden="1"/>
    <col min="10003" max="10008" width="9.140625" style="68" hidden="1"/>
    <col min="10009" max="10009" width="11.28515625" style="68" hidden="1"/>
    <col min="10010" max="10010" width="10.140625" style="68" hidden="1"/>
    <col min="10011" max="10012" width="9.140625" style="68" hidden="1"/>
    <col min="10013" max="10013" width="10.140625" style="68" hidden="1"/>
    <col min="10014" max="10240" width="9.140625" style="68" hidden="1"/>
    <col min="10241" max="10241" width="174.7109375" style="68" hidden="1"/>
    <col min="10242" max="10242" width="39.42578125" style="68" hidden="1"/>
    <col min="10243" max="10243" width="48.7109375" style="68" hidden="1"/>
    <col min="10244" max="10244" width="41.140625" style="68" hidden="1"/>
    <col min="10245" max="10245" width="48.7109375" style="68" hidden="1"/>
    <col min="10246" max="10246" width="51.140625" style="68" hidden="1"/>
    <col min="10247" max="10247" width="48.7109375" style="68" hidden="1"/>
    <col min="10248" max="10248" width="64" style="68" hidden="1"/>
    <col min="10249" max="10249" width="42.42578125" style="68" hidden="1"/>
    <col min="10250" max="10250" width="39.42578125" style="68" hidden="1"/>
    <col min="10251" max="10251" width="48.7109375" style="68" hidden="1"/>
    <col min="10252" max="10252" width="41.140625" style="68" hidden="1"/>
    <col min="10253" max="10253" width="48.7109375" style="68" hidden="1"/>
    <col min="10254" max="10254" width="51.140625" style="68" hidden="1"/>
    <col min="10255" max="10255" width="48.7109375" style="68" hidden="1"/>
    <col min="10256" max="10256" width="58.28515625" style="68" hidden="1"/>
    <col min="10257" max="10257" width="42.42578125" style="68" hidden="1"/>
    <col min="10258" max="10258" width="6.5703125" style="68" hidden="1"/>
    <col min="10259" max="10264" width="9.140625" style="68" hidden="1"/>
    <col min="10265" max="10265" width="11.28515625" style="68" hidden="1"/>
    <col min="10266" max="10266" width="10.140625" style="68" hidden="1"/>
    <col min="10267" max="10268" width="9.140625" style="68" hidden="1"/>
    <col min="10269" max="10269" width="10.140625" style="68" hidden="1"/>
    <col min="10270" max="10496" width="9.140625" style="68" hidden="1"/>
    <col min="10497" max="10497" width="174.7109375" style="68" hidden="1"/>
    <col min="10498" max="10498" width="39.42578125" style="68" hidden="1"/>
    <col min="10499" max="10499" width="48.7109375" style="68" hidden="1"/>
    <col min="10500" max="10500" width="41.140625" style="68" hidden="1"/>
    <col min="10501" max="10501" width="48.7109375" style="68" hidden="1"/>
    <col min="10502" max="10502" width="51.140625" style="68" hidden="1"/>
    <col min="10503" max="10503" width="48.7109375" style="68" hidden="1"/>
    <col min="10504" max="10504" width="64" style="68" hidden="1"/>
    <col min="10505" max="10505" width="42.42578125" style="68" hidden="1"/>
    <col min="10506" max="10506" width="39.42578125" style="68" hidden="1"/>
    <col min="10507" max="10507" width="48.7109375" style="68" hidden="1"/>
    <col min="10508" max="10508" width="41.140625" style="68" hidden="1"/>
    <col min="10509" max="10509" width="48.7109375" style="68" hidden="1"/>
    <col min="10510" max="10510" width="51.140625" style="68" hidden="1"/>
    <col min="10511" max="10511" width="48.7109375" style="68" hidden="1"/>
    <col min="10512" max="10512" width="58.28515625" style="68" hidden="1"/>
    <col min="10513" max="10513" width="42.42578125" style="68" hidden="1"/>
    <col min="10514" max="10514" width="6.5703125" style="68" hidden="1"/>
    <col min="10515" max="10520" width="9.140625" style="68" hidden="1"/>
    <col min="10521" max="10521" width="11.28515625" style="68" hidden="1"/>
    <col min="10522" max="10522" width="10.140625" style="68" hidden="1"/>
    <col min="10523" max="10524" width="9.140625" style="68" hidden="1"/>
    <col min="10525" max="10525" width="10.140625" style="68" hidden="1"/>
    <col min="10526" max="10752" width="9.140625" style="68" hidden="1"/>
    <col min="10753" max="10753" width="174.7109375" style="68" hidden="1"/>
    <col min="10754" max="10754" width="39.42578125" style="68" hidden="1"/>
    <col min="10755" max="10755" width="48.7109375" style="68" hidden="1"/>
    <col min="10756" max="10756" width="41.140625" style="68" hidden="1"/>
    <col min="10757" max="10757" width="48.7109375" style="68" hidden="1"/>
    <col min="10758" max="10758" width="51.140625" style="68" hidden="1"/>
    <col min="10759" max="10759" width="48.7109375" style="68" hidden="1"/>
    <col min="10760" max="10760" width="64" style="68" hidden="1"/>
    <col min="10761" max="10761" width="42.42578125" style="68" hidden="1"/>
    <col min="10762" max="10762" width="39.42578125" style="68" hidden="1"/>
    <col min="10763" max="10763" width="48.7109375" style="68" hidden="1"/>
    <col min="10764" max="10764" width="41.140625" style="68" hidden="1"/>
    <col min="10765" max="10765" width="48.7109375" style="68" hidden="1"/>
    <col min="10766" max="10766" width="51.140625" style="68" hidden="1"/>
    <col min="10767" max="10767" width="48.7109375" style="68" hidden="1"/>
    <col min="10768" max="10768" width="58.28515625" style="68" hidden="1"/>
    <col min="10769" max="10769" width="42.42578125" style="68" hidden="1"/>
    <col min="10770" max="10770" width="6.5703125" style="68" hidden="1"/>
    <col min="10771" max="10776" width="9.140625" style="68" hidden="1"/>
    <col min="10777" max="10777" width="11.28515625" style="68" hidden="1"/>
    <col min="10778" max="10778" width="10.140625" style="68" hidden="1"/>
    <col min="10779" max="10780" width="9.140625" style="68" hidden="1"/>
    <col min="10781" max="10781" width="10.140625" style="68" hidden="1"/>
    <col min="10782" max="11008" width="9.140625" style="68" hidden="1"/>
    <col min="11009" max="11009" width="174.7109375" style="68" hidden="1"/>
    <col min="11010" max="11010" width="39.42578125" style="68" hidden="1"/>
    <col min="11011" max="11011" width="48.7109375" style="68" hidden="1"/>
    <col min="11012" max="11012" width="41.140625" style="68" hidden="1"/>
    <col min="11013" max="11013" width="48.7109375" style="68" hidden="1"/>
    <col min="11014" max="11014" width="51.140625" style="68" hidden="1"/>
    <col min="11015" max="11015" width="48.7109375" style="68" hidden="1"/>
    <col min="11016" max="11016" width="64" style="68" hidden="1"/>
    <col min="11017" max="11017" width="42.42578125" style="68" hidden="1"/>
    <col min="11018" max="11018" width="39.42578125" style="68" hidden="1"/>
    <col min="11019" max="11019" width="48.7109375" style="68" hidden="1"/>
    <col min="11020" max="11020" width="41.140625" style="68" hidden="1"/>
    <col min="11021" max="11021" width="48.7109375" style="68" hidden="1"/>
    <col min="11022" max="11022" width="51.140625" style="68" hidden="1"/>
    <col min="11023" max="11023" width="48.7109375" style="68" hidden="1"/>
    <col min="11024" max="11024" width="58.28515625" style="68" hidden="1"/>
    <col min="11025" max="11025" width="42.42578125" style="68" hidden="1"/>
    <col min="11026" max="11026" width="6.5703125" style="68" hidden="1"/>
    <col min="11027" max="11032" width="9.140625" style="68" hidden="1"/>
    <col min="11033" max="11033" width="11.28515625" style="68" hidden="1"/>
    <col min="11034" max="11034" width="10.140625" style="68" hidden="1"/>
    <col min="11035" max="11036" width="9.140625" style="68" hidden="1"/>
    <col min="11037" max="11037" width="10.140625" style="68" hidden="1"/>
    <col min="11038" max="11264" width="9.140625" style="68" hidden="1"/>
    <col min="11265" max="11265" width="174.7109375" style="68" hidden="1"/>
    <col min="11266" max="11266" width="39.42578125" style="68" hidden="1"/>
    <col min="11267" max="11267" width="48.7109375" style="68" hidden="1"/>
    <col min="11268" max="11268" width="41.140625" style="68" hidden="1"/>
    <col min="11269" max="11269" width="48.7109375" style="68" hidden="1"/>
    <col min="11270" max="11270" width="51.140625" style="68" hidden="1"/>
    <col min="11271" max="11271" width="48.7109375" style="68" hidden="1"/>
    <col min="11272" max="11272" width="64" style="68" hidden="1"/>
    <col min="11273" max="11273" width="42.42578125" style="68" hidden="1"/>
    <col min="11274" max="11274" width="39.42578125" style="68" hidden="1"/>
    <col min="11275" max="11275" width="48.7109375" style="68" hidden="1"/>
    <col min="11276" max="11276" width="41.140625" style="68" hidden="1"/>
    <col min="11277" max="11277" width="48.7109375" style="68" hidden="1"/>
    <col min="11278" max="11278" width="51.140625" style="68" hidden="1"/>
    <col min="11279" max="11279" width="48.7109375" style="68" hidden="1"/>
    <col min="11280" max="11280" width="58.28515625" style="68" hidden="1"/>
    <col min="11281" max="11281" width="42.42578125" style="68" hidden="1"/>
    <col min="11282" max="11282" width="6.5703125" style="68" hidden="1"/>
    <col min="11283" max="11288" width="9.140625" style="68" hidden="1"/>
    <col min="11289" max="11289" width="11.28515625" style="68" hidden="1"/>
    <col min="11290" max="11290" width="10.140625" style="68" hidden="1"/>
    <col min="11291" max="11292" width="9.140625" style="68" hidden="1"/>
    <col min="11293" max="11293" width="10.140625" style="68" hidden="1"/>
    <col min="11294" max="11520" width="9.140625" style="68" hidden="1"/>
    <col min="11521" max="11521" width="174.7109375" style="68" hidden="1"/>
    <col min="11522" max="11522" width="39.42578125" style="68" hidden="1"/>
    <col min="11523" max="11523" width="48.7109375" style="68" hidden="1"/>
    <col min="11524" max="11524" width="41.140625" style="68" hidden="1"/>
    <col min="11525" max="11525" width="48.7109375" style="68" hidden="1"/>
    <col min="11526" max="11526" width="51.140625" style="68" hidden="1"/>
    <col min="11527" max="11527" width="48.7109375" style="68" hidden="1"/>
    <col min="11528" max="11528" width="64" style="68" hidden="1"/>
    <col min="11529" max="11529" width="42.42578125" style="68" hidden="1"/>
    <col min="11530" max="11530" width="39.42578125" style="68" hidden="1"/>
    <col min="11531" max="11531" width="48.7109375" style="68" hidden="1"/>
    <col min="11532" max="11532" width="41.140625" style="68" hidden="1"/>
    <col min="11533" max="11533" width="48.7109375" style="68" hidden="1"/>
    <col min="11534" max="11534" width="51.140625" style="68" hidden="1"/>
    <col min="11535" max="11535" width="48.7109375" style="68" hidden="1"/>
    <col min="11536" max="11536" width="58.28515625" style="68" hidden="1"/>
    <col min="11537" max="11537" width="42.42578125" style="68" hidden="1"/>
    <col min="11538" max="11538" width="6.5703125" style="68" hidden="1"/>
    <col min="11539" max="11544" width="9.140625" style="68" hidden="1"/>
    <col min="11545" max="11545" width="11.28515625" style="68" hidden="1"/>
    <col min="11546" max="11546" width="10.140625" style="68" hidden="1"/>
    <col min="11547" max="11548" width="9.140625" style="68" hidden="1"/>
    <col min="11549" max="11549" width="10.140625" style="68" hidden="1"/>
    <col min="11550" max="11776" width="9.140625" style="68" hidden="1"/>
    <col min="11777" max="11777" width="174.7109375" style="68" hidden="1"/>
    <col min="11778" max="11778" width="39.42578125" style="68" hidden="1"/>
    <col min="11779" max="11779" width="48.7109375" style="68" hidden="1"/>
    <col min="11780" max="11780" width="41.140625" style="68" hidden="1"/>
    <col min="11781" max="11781" width="48.7109375" style="68" hidden="1"/>
    <col min="11782" max="11782" width="51.140625" style="68" hidden="1"/>
    <col min="11783" max="11783" width="48.7109375" style="68" hidden="1"/>
    <col min="11784" max="11784" width="64" style="68" hidden="1"/>
    <col min="11785" max="11785" width="42.42578125" style="68" hidden="1"/>
    <col min="11786" max="11786" width="39.42578125" style="68" hidden="1"/>
    <col min="11787" max="11787" width="48.7109375" style="68" hidden="1"/>
    <col min="11788" max="11788" width="41.140625" style="68" hidden="1"/>
    <col min="11789" max="11789" width="48.7109375" style="68" hidden="1"/>
    <col min="11790" max="11790" width="51.140625" style="68" hidden="1"/>
    <col min="11791" max="11791" width="48.7109375" style="68" hidden="1"/>
    <col min="11792" max="11792" width="58.28515625" style="68" hidden="1"/>
    <col min="11793" max="11793" width="42.42578125" style="68" hidden="1"/>
    <col min="11794" max="11794" width="6.5703125" style="68" hidden="1"/>
    <col min="11795" max="11800" width="9.140625" style="68" hidden="1"/>
    <col min="11801" max="11801" width="11.28515625" style="68" hidden="1"/>
    <col min="11802" max="11802" width="10.140625" style="68" hidden="1"/>
    <col min="11803" max="11804" width="9.140625" style="68" hidden="1"/>
    <col min="11805" max="11805" width="10.140625" style="68" hidden="1"/>
    <col min="11806" max="12032" width="9.140625" style="68" hidden="1"/>
    <col min="12033" max="12033" width="174.7109375" style="68" hidden="1"/>
    <col min="12034" max="12034" width="39.42578125" style="68" hidden="1"/>
    <col min="12035" max="12035" width="48.7109375" style="68" hidden="1"/>
    <col min="12036" max="12036" width="41.140625" style="68" hidden="1"/>
    <col min="12037" max="12037" width="48.7109375" style="68" hidden="1"/>
    <col min="12038" max="12038" width="51.140625" style="68" hidden="1"/>
    <col min="12039" max="12039" width="48.7109375" style="68" hidden="1"/>
    <col min="12040" max="12040" width="64" style="68" hidden="1"/>
    <col min="12041" max="12041" width="42.42578125" style="68" hidden="1"/>
    <col min="12042" max="12042" width="39.42578125" style="68" hidden="1"/>
    <col min="12043" max="12043" width="48.7109375" style="68" hidden="1"/>
    <col min="12044" max="12044" width="41.140625" style="68" hidden="1"/>
    <col min="12045" max="12045" width="48.7109375" style="68" hidden="1"/>
    <col min="12046" max="12046" width="51.140625" style="68" hidden="1"/>
    <col min="12047" max="12047" width="48.7109375" style="68" hidden="1"/>
    <col min="12048" max="12048" width="58.28515625" style="68" hidden="1"/>
    <col min="12049" max="12049" width="42.42578125" style="68" hidden="1"/>
    <col min="12050" max="12050" width="6.5703125" style="68" hidden="1"/>
    <col min="12051" max="12056" width="9.140625" style="68" hidden="1"/>
    <col min="12057" max="12057" width="11.28515625" style="68" hidden="1"/>
    <col min="12058" max="12058" width="10.140625" style="68" hidden="1"/>
    <col min="12059" max="12060" width="9.140625" style="68" hidden="1"/>
    <col min="12061" max="12061" width="10.140625" style="68" hidden="1"/>
    <col min="12062" max="12288" width="9.140625" style="68" hidden="1"/>
    <col min="12289" max="12289" width="174.7109375" style="68" hidden="1"/>
    <col min="12290" max="12290" width="39.42578125" style="68" hidden="1"/>
    <col min="12291" max="12291" width="48.7109375" style="68" hidden="1"/>
    <col min="12292" max="12292" width="41.140625" style="68" hidden="1"/>
    <col min="12293" max="12293" width="48.7109375" style="68" hidden="1"/>
    <col min="12294" max="12294" width="51.140625" style="68" hidden="1"/>
    <col min="12295" max="12295" width="48.7109375" style="68" hidden="1"/>
    <col min="12296" max="12296" width="64" style="68" hidden="1"/>
    <col min="12297" max="12297" width="42.42578125" style="68" hidden="1"/>
    <col min="12298" max="12298" width="39.42578125" style="68" hidden="1"/>
    <col min="12299" max="12299" width="48.7109375" style="68" hidden="1"/>
    <col min="12300" max="12300" width="41.140625" style="68" hidden="1"/>
    <col min="12301" max="12301" width="48.7109375" style="68" hidden="1"/>
    <col min="12302" max="12302" width="51.140625" style="68" hidden="1"/>
    <col min="12303" max="12303" width="48.7109375" style="68" hidden="1"/>
    <col min="12304" max="12304" width="58.28515625" style="68" hidden="1"/>
    <col min="12305" max="12305" width="42.42578125" style="68" hidden="1"/>
    <col min="12306" max="12306" width="6.5703125" style="68" hidden="1"/>
    <col min="12307" max="12312" width="9.140625" style="68" hidden="1"/>
    <col min="12313" max="12313" width="11.28515625" style="68" hidden="1"/>
    <col min="12314" max="12314" width="10.140625" style="68" hidden="1"/>
    <col min="12315" max="12316" width="9.140625" style="68" hidden="1"/>
    <col min="12317" max="12317" width="10.140625" style="68" hidden="1"/>
    <col min="12318" max="12544" width="9.140625" style="68" hidden="1"/>
    <col min="12545" max="12545" width="174.7109375" style="68" hidden="1"/>
    <col min="12546" max="12546" width="39.42578125" style="68" hidden="1"/>
    <col min="12547" max="12547" width="48.7109375" style="68" hidden="1"/>
    <col min="12548" max="12548" width="41.140625" style="68" hidden="1"/>
    <col min="12549" max="12549" width="48.7109375" style="68" hidden="1"/>
    <col min="12550" max="12550" width="51.140625" style="68" hidden="1"/>
    <col min="12551" max="12551" width="48.7109375" style="68" hidden="1"/>
    <col min="12552" max="12552" width="64" style="68" hidden="1"/>
    <col min="12553" max="12553" width="42.42578125" style="68" hidden="1"/>
    <col min="12554" max="12554" width="39.42578125" style="68" hidden="1"/>
    <col min="12555" max="12555" width="48.7109375" style="68" hidden="1"/>
    <col min="12556" max="12556" width="41.140625" style="68" hidden="1"/>
    <col min="12557" max="12557" width="48.7109375" style="68" hidden="1"/>
    <col min="12558" max="12558" width="51.140625" style="68" hidden="1"/>
    <col min="12559" max="12559" width="48.7109375" style="68" hidden="1"/>
    <col min="12560" max="12560" width="58.28515625" style="68" hidden="1"/>
    <col min="12561" max="12561" width="42.42578125" style="68" hidden="1"/>
    <col min="12562" max="12562" width="6.5703125" style="68" hidden="1"/>
    <col min="12563" max="12568" width="9.140625" style="68" hidden="1"/>
    <col min="12569" max="12569" width="11.28515625" style="68" hidden="1"/>
    <col min="12570" max="12570" width="10.140625" style="68" hidden="1"/>
    <col min="12571" max="12572" width="9.140625" style="68" hidden="1"/>
    <col min="12573" max="12573" width="10.140625" style="68" hidden="1"/>
    <col min="12574" max="12800" width="9.140625" style="68" hidden="1"/>
    <col min="12801" max="12801" width="174.7109375" style="68" hidden="1"/>
    <col min="12802" max="12802" width="39.42578125" style="68" hidden="1"/>
    <col min="12803" max="12803" width="48.7109375" style="68" hidden="1"/>
    <col min="12804" max="12804" width="41.140625" style="68" hidden="1"/>
    <col min="12805" max="12805" width="48.7109375" style="68" hidden="1"/>
    <col min="12806" max="12806" width="51.140625" style="68" hidden="1"/>
    <col min="12807" max="12807" width="48.7109375" style="68" hidden="1"/>
    <col min="12808" max="12808" width="64" style="68" hidden="1"/>
    <col min="12809" max="12809" width="42.42578125" style="68" hidden="1"/>
    <col min="12810" max="12810" width="39.42578125" style="68" hidden="1"/>
    <col min="12811" max="12811" width="48.7109375" style="68" hidden="1"/>
    <col min="12812" max="12812" width="41.140625" style="68" hidden="1"/>
    <col min="12813" max="12813" width="48.7109375" style="68" hidden="1"/>
    <col min="12814" max="12814" width="51.140625" style="68" hidden="1"/>
    <col min="12815" max="12815" width="48.7109375" style="68" hidden="1"/>
    <col min="12816" max="12816" width="58.28515625" style="68" hidden="1"/>
    <col min="12817" max="12817" width="42.42578125" style="68" hidden="1"/>
    <col min="12818" max="12818" width="6.5703125" style="68" hidden="1"/>
    <col min="12819" max="12824" width="9.140625" style="68" hidden="1"/>
    <col min="12825" max="12825" width="11.28515625" style="68" hidden="1"/>
    <col min="12826" max="12826" width="10.140625" style="68" hidden="1"/>
    <col min="12827" max="12828" width="9.140625" style="68" hidden="1"/>
    <col min="12829" max="12829" width="10.140625" style="68" hidden="1"/>
    <col min="12830" max="13056" width="9.140625" style="68" hidden="1"/>
    <col min="13057" max="13057" width="174.7109375" style="68" hidden="1"/>
    <col min="13058" max="13058" width="39.42578125" style="68" hidden="1"/>
    <col min="13059" max="13059" width="48.7109375" style="68" hidden="1"/>
    <col min="13060" max="13060" width="41.140625" style="68" hidden="1"/>
    <col min="13061" max="13061" width="48.7109375" style="68" hidden="1"/>
    <col min="13062" max="13062" width="51.140625" style="68" hidden="1"/>
    <col min="13063" max="13063" width="48.7109375" style="68" hidden="1"/>
    <col min="13064" max="13064" width="64" style="68" hidden="1"/>
    <col min="13065" max="13065" width="42.42578125" style="68" hidden="1"/>
    <col min="13066" max="13066" width="39.42578125" style="68" hidden="1"/>
    <col min="13067" max="13067" width="48.7109375" style="68" hidden="1"/>
    <col min="13068" max="13068" width="41.140625" style="68" hidden="1"/>
    <col min="13069" max="13069" width="48.7109375" style="68" hidden="1"/>
    <col min="13070" max="13070" width="51.140625" style="68" hidden="1"/>
    <col min="13071" max="13071" width="48.7109375" style="68" hidden="1"/>
    <col min="13072" max="13072" width="58.28515625" style="68" hidden="1"/>
    <col min="13073" max="13073" width="42.42578125" style="68" hidden="1"/>
    <col min="13074" max="13074" width="6.5703125" style="68" hidden="1"/>
    <col min="13075" max="13080" width="9.140625" style="68" hidden="1"/>
    <col min="13081" max="13081" width="11.28515625" style="68" hidden="1"/>
    <col min="13082" max="13082" width="10.140625" style="68" hidden="1"/>
    <col min="13083" max="13084" width="9.140625" style="68" hidden="1"/>
    <col min="13085" max="13085" width="10.140625" style="68" hidden="1"/>
    <col min="13086" max="13312" width="9.140625" style="68" hidden="1"/>
    <col min="13313" max="13313" width="174.7109375" style="68" hidden="1"/>
    <col min="13314" max="13314" width="39.42578125" style="68" hidden="1"/>
    <col min="13315" max="13315" width="48.7109375" style="68" hidden="1"/>
    <col min="13316" max="13316" width="41.140625" style="68" hidden="1"/>
    <col min="13317" max="13317" width="48.7109375" style="68" hidden="1"/>
    <col min="13318" max="13318" width="51.140625" style="68" hidden="1"/>
    <col min="13319" max="13319" width="48.7109375" style="68" hidden="1"/>
    <col min="13320" max="13320" width="64" style="68" hidden="1"/>
    <col min="13321" max="13321" width="42.42578125" style="68" hidden="1"/>
    <col min="13322" max="13322" width="39.42578125" style="68" hidden="1"/>
    <col min="13323" max="13323" width="48.7109375" style="68" hidden="1"/>
    <col min="13324" max="13324" width="41.140625" style="68" hidden="1"/>
    <col min="13325" max="13325" width="48.7109375" style="68" hidden="1"/>
    <col min="13326" max="13326" width="51.140625" style="68" hidden="1"/>
    <col min="13327" max="13327" width="48.7109375" style="68" hidden="1"/>
    <col min="13328" max="13328" width="58.28515625" style="68" hidden="1"/>
    <col min="13329" max="13329" width="42.42578125" style="68" hidden="1"/>
    <col min="13330" max="13330" width="6.5703125" style="68" hidden="1"/>
    <col min="13331" max="13336" width="9.140625" style="68" hidden="1"/>
    <col min="13337" max="13337" width="11.28515625" style="68" hidden="1"/>
    <col min="13338" max="13338" width="10.140625" style="68" hidden="1"/>
    <col min="13339" max="13340" width="9.140625" style="68" hidden="1"/>
    <col min="13341" max="13341" width="10.140625" style="68" hidden="1"/>
    <col min="13342" max="13568" width="9.140625" style="68" hidden="1"/>
    <col min="13569" max="13569" width="174.7109375" style="68" hidden="1"/>
    <col min="13570" max="13570" width="39.42578125" style="68" hidden="1"/>
    <col min="13571" max="13571" width="48.7109375" style="68" hidden="1"/>
    <col min="13572" max="13572" width="41.140625" style="68" hidden="1"/>
    <col min="13573" max="13573" width="48.7109375" style="68" hidden="1"/>
    <col min="13574" max="13574" width="51.140625" style="68" hidden="1"/>
    <col min="13575" max="13575" width="48.7109375" style="68" hidden="1"/>
    <col min="13576" max="13576" width="64" style="68" hidden="1"/>
    <col min="13577" max="13577" width="42.42578125" style="68" hidden="1"/>
    <col min="13578" max="13578" width="39.42578125" style="68" hidden="1"/>
    <col min="13579" max="13579" width="48.7109375" style="68" hidden="1"/>
    <col min="13580" max="13580" width="41.140625" style="68" hidden="1"/>
    <col min="13581" max="13581" width="48.7109375" style="68" hidden="1"/>
    <col min="13582" max="13582" width="51.140625" style="68" hidden="1"/>
    <col min="13583" max="13583" width="48.7109375" style="68" hidden="1"/>
    <col min="13584" max="13584" width="58.28515625" style="68" hidden="1"/>
    <col min="13585" max="13585" width="42.42578125" style="68" hidden="1"/>
    <col min="13586" max="13586" width="6.5703125" style="68" hidden="1"/>
    <col min="13587" max="13592" width="9.140625" style="68" hidden="1"/>
    <col min="13593" max="13593" width="11.28515625" style="68" hidden="1"/>
    <col min="13594" max="13594" width="10.140625" style="68" hidden="1"/>
    <col min="13595" max="13596" width="9.140625" style="68" hidden="1"/>
    <col min="13597" max="13597" width="10.140625" style="68" hidden="1"/>
    <col min="13598" max="13824" width="9.140625" style="68" hidden="1"/>
    <col min="13825" max="13825" width="174.7109375" style="68" hidden="1"/>
    <col min="13826" max="13826" width="39.42578125" style="68" hidden="1"/>
    <col min="13827" max="13827" width="48.7109375" style="68" hidden="1"/>
    <col min="13828" max="13828" width="41.140625" style="68" hidden="1"/>
    <col min="13829" max="13829" width="48.7109375" style="68" hidden="1"/>
    <col min="13830" max="13830" width="51.140625" style="68" hidden="1"/>
    <col min="13831" max="13831" width="48.7109375" style="68" hidden="1"/>
    <col min="13832" max="13832" width="64" style="68" hidden="1"/>
    <col min="13833" max="13833" width="42.42578125" style="68" hidden="1"/>
    <col min="13834" max="13834" width="39.42578125" style="68" hidden="1"/>
    <col min="13835" max="13835" width="48.7109375" style="68" hidden="1"/>
    <col min="13836" max="13836" width="41.140625" style="68" hidden="1"/>
    <col min="13837" max="13837" width="48.7109375" style="68" hidden="1"/>
    <col min="13838" max="13838" width="51.140625" style="68" hidden="1"/>
    <col min="13839" max="13839" width="48.7109375" style="68" hidden="1"/>
    <col min="13840" max="13840" width="58.28515625" style="68" hidden="1"/>
    <col min="13841" max="13841" width="42.42578125" style="68" hidden="1"/>
    <col min="13842" max="13842" width="6.5703125" style="68" hidden="1"/>
    <col min="13843" max="13848" width="9.140625" style="68" hidden="1"/>
    <col min="13849" max="13849" width="11.28515625" style="68" hidden="1"/>
    <col min="13850" max="13850" width="10.140625" style="68" hidden="1"/>
    <col min="13851" max="13852" width="9.140625" style="68" hidden="1"/>
    <col min="13853" max="13853" width="10.140625" style="68" hidden="1"/>
    <col min="13854" max="14080" width="9.140625" style="68" hidden="1"/>
    <col min="14081" max="14081" width="174.7109375" style="68" hidden="1"/>
    <col min="14082" max="14082" width="39.42578125" style="68" hidden="1"/>
    <col min="14083" max="14083" width="48.7109375" style="68" hidden="1"/>
    <col min="14084" max="14084" width="41.140625" style="68" hidden="1"/>
    <col min="14085" max="14085" width="48.7109375" style="68" hidden="1"/>
    <col min="14086" max="14086" width="51.140625" style="68" hidden="1"/>
    <col min="14087" max="14087" width="48.7109375" style="68" hidden="1"/>
    <col min="14088" max="14088" width="64" style="68" hidden="1"/>
    <col min="14089" max="14089" width="42.42578125" style="68" hidden="1"/>
    <col min="14090" max="14090" width="39.42578125" style="68" hidden="1"/>
    <col min="14091" max="14091" width="48.7109375" style="68" hidden="1"/>
    <col min="14092" max="14092" width="41.140625" style="68" hidden="1"/>
    <col min="14093" max="14093" width="48.7109375" style="68" hidden="1"/>
    <col min="14094" max="14094" width="51.140625" style="68" hidden="1"/>
    <col min="14095" max="14095" width="48.7109375" style="68" hidden="1"/>
    <col min="14096" max="14096" width="58.28515625" style="68" hidden="1"/>
    <col min="14097" max="14097" width="42.42578125" style="68" hidden="1"/>
    <col min="14098" max="14098" width="6.5703125" style="68" hidden="1"/>
    <col min="14099" max="14104" width="9.140625" style="68" hidden="1"/>
    <col min="14105" max="14105" width="11.28515625" style="68" hidden="1"/>
    <col min="14106" max="14106" width="10.140625" style="68" hidden="1"/>
    <col min="14107" max="14108" width="9.140625" style="68" hidden="1"/>
    <col min="14109" max="14109" width="10.140625" style="68" hidden="1"/>
    <col min="14110" max="14336" width="9.140625" style="68" hidden="1"/>
    <col min="14337" max="14337" width="174.7109375" style="68" hidden="1"/>
    <col min="14338" max="14338" width="39.42578125" style="68" hidden="1"/>
    <col min="14339" max="14339" width="48.7109375" style="68" hidden="1"/>
    <col min="14340" max="14340" width="41.140625" style="68" hidden="1"/>
    <col min="14341" max="14341" width="48.7109375" style="68" hidden="1"/>
    <col min="14342" max="14342" width="51.140625" style="68" hidden="1"/>
    <col min="14343" max="14343" width="48.7109375" style="68" hidden="1"/>
    <col min="14344" max="14344" width="64" style="68" hidden="1"/>
    <col min="14345" max="14345" width="42.42578125" style="68" hidden="1"/>
    <col min="14346" max="14346" width="39.42578125" style="68" hidden="1"/>
    <col min="14347" max="14347" width="48.7109375" style="68" hidden="1"/>
    <col min="14348" max="14348" width="41.140625" style="68" hidden="1"/>
    <col min="14349" max="14349" width="48.7109375" style="68" hidden="1"/>
    <col min="14350" max="14350" width="51.140625" style="68" hidden="1"/>
    <col min="14351" max="14351" width="48.7109375" style="68" hidden="1"/>
    <col min="14352" max="14352" width="58.28515625" style="68" hidden="1"/>
    <col min="14353" max="14353" width="42.42578125" style="68" hidden="1"/>
    <col min="14354" max="14354" width="6.5703125" style="68" hidden="1"/>
    <col min="14355" max="14360" width="9.140625" style="68" hidden="1"/>
    <col min="14361" max="14361" width="11.28515625" style="68" hidden="1"/>
    <col min="14362" max="14362" width="10.140625" style="68" hidden="1"/>
    <col min="14363" max="14364" width="9.140625" style="68" hidden="1"/>
    <col min="14365" max="14365" width="10.140625" style="68" hidden="1"/>
    <col min="14366" max="14592" width="9.140625" style="68" hidden="1"/>
    <col min="14593" max="14593" width="174.7109375" style="68" hidden="1"/>
    <col min="14594" max="14594" width="39.42578125" style="68" hidden="1"/>
    <col min="14595" max="14595" width="48.7109375" style="68" hidden="1"/>
    <col min="14596" max="14596" width="41.140625" style="68" hidden="1"/>
    <col min="14597" max="14597" width="48.7109375" style="68" hidden="1"/>
    <col min="14598" max="14598" width="51.140625" style="68" hidden="1"/>
    <col min="14599" max="14599" width="48.7109375" style="68" hidden="1"/>
    <col min="14600" max="14600" width="64" style="68" hidden="1"/>
    <col min="14601" max="14601" width="42.42578125" style="68" hidden="1"/>
    <col min="14602" max="14602" width="39.42578125" style="68" hidden="1"/>
    <col min="14603" max="14603" width="48.7109375" style="68" hidden="1"/>
    <col min="14604" max="14604" width="41.140625" style="68" hidden="1"/>
    <col min="14605" max="14605" width="48.7109375" style="68" hidden="1"/>
    <col min="14606" max="14606" width="51.140625" style="68" hidden="1"/>
    <col min="14607" max="14607" width="48.7109375" style="68" hidden="1"/>
    <col min="14608" max="14608" width="58.28515625" style="68" hidden="1"/>
    <col min="14609" max="14609" width="42.42578125" style="68" hidden="1"/>
    <col min="14610" max="14610" width="6.5703125" style="68" hidden="1"/>
    <col min="14611" max="14616" width="9.140625" style="68" hidden="1"/>
    <col min="14617" max="14617" width="11.28515625" style="68" hidden="1"/>
    <col min="14618" max="14618" width="10.140625" style="68" hidden="1"/>
    <col min="14619" max="14620" width="9.140625" style="68" hidden="1"/>
    <col min="14621" max="14621" width="10.140625" style="68" hidden="1"/>
    <col min="14622" max="14848" width="9.140625" style="68" hidden="1"/>
    <col min="14849" max="14849" width="174.7109375" style="68" hidden="1"/>
    <col min="14850" max="14850" width="39.42578125" style="68" hidden="1"/>
    <col min="14851" max="14851" width="48.7109375" style="68" hidden="1"/>
    <col min="14852" max="14852" width="41.140625" style="68" hidden="1"/>
    <col min="14853" max="14853" width="48.7109375" style="68" hidden="1"/>
    <col min="14854" max="14854" width="51.140625" style="68" hidden="1"/>
    <col min="14855" max="14855" width="48.7109375" style="68" hidden="1"/>
    <col min="14856" max="14856" width="64" style="68" hidden="1"/>
    <col min="14857" max="14857" width="42.42578125" style="68" hidden="1"/>
    <col min="14858" max="14858" width="39.42578125" style="68" hidden="1"/>
    <col min="14859" max="14859" width="48.7109375" style="68" hidden="1"/>
    <col min="14860" max="14860" width="41.140625" style="68" hidden="1"/>
    <col min="14861" max="14861" width="48.7109375" style="68" hidden="1"/>
    <col min="14862" max="14862" width="51.140625" style="68" hidden="1"/>
    <col min="14863" max="14863" width="48.7109375" style="68" hidden="1"/>
    <col min="14864" max="14864" width="58.28515625" style="68" hidden="1"/>
    <col min="14865" max="14865" width="42.42578125" style="68" hidden="1"/>
    <col min="14866" max="14866" width="6.5703125" style="68" hidden="1"/>
    <col min="14867" max="14872" width="9.140625" style="68" hidden="1"/>
    <col min="14873" max="14873" width="11.28515625" style="68" hidden="1"/>
    <col min="14874" max="14874" width="10.140625" style="68" hidden="1"/>
    <col min="14875" max="14876" width="9.140625" style="68" hidden="1"/>
    <col min="14877" max="14877" width="10.140625" style="68" hidden="1"/>
    <col min="14878" max="15104" width="9.140625" style="68" hidden="1"/>
    <col min="15105" max="15105" width="174.7109375" style="68" hidden="1"/>
    <col min="15106" max="15106" width="39.42578125" style="68" hidden="1"/>
    <col min="15107" max="15107" width="48.7109375" style="68" hidden="1"/>
    <col min="15108" max="15108" width="41.140625" style="68" hidden="1"/>
    <col min="15109" max="15109" width="48.7109375" style="68" hidden="1"/>
    <col min="15110" max="15110" width="51.140625" style="68" hidden="1"/>
    <col min="15111" max="15111" width="48.7109375" style="68" hidden="1"/>
    <col min="15112" max="15112" width="64" style="68" hidden="1"/>
    <col min="15113" max="15113" width="42.42578125" style="68" hidden="1"/>
    <col min="15114" max="15114" width="39.42578125" style="68" hidden="1"/>
    <col min="15115" max="15115" width="48.7109375" style="68" hidden="1"/>
    <col min="15116" max="15116" width="41.140625" style="68" hidden="1"/>
    <col min="15117" max="15117" width="48.7109375" style="68" hidden="1"/>
    <col min="15118" max="15118" width="51.140625" style="68" hidden="1"/>
    <col min="15119" max="15119" width="48.7109375" style="68" hidden="1"/>
    <col min="15120" max="15120" width="58.28515625" style="68" hidden="1"/>
    <col min="15121" max="15121" width="42.42578125" style="68" hidden="1"/>
    <col min="15122" max="15122" width="6.5703125" style="68" hidden="1"/>
    <col min="15123" max="15128" width="9.140625" style="68" hidden="1"/>
    <col min="15129" max="15129" width="11.28515625" style="68" hidden="1"/>
    <col min="15130" max="15130" width="10.140625" style="68" hidden="1"/>
    <col min="15131" max="15132" width="9.140625" style="68" hidden="1"/>
    <col min="15133" max="15133" width="10.140625" style="68" hidden="1"/>
    <col min="15134" max="15360" width="9.140625" style="68" hidden="1"/>
    <col min="15361" max="15361" width="174.7109375" style="68" hidden="1"/>
    <col min="15362" max="15362" width="39.42578125" style="68" hidden="1"/>
    <col min="15363" max="15363" width="48.7109375" style="68" hidden="1"/>
    <col min="15364" max="15364" width="41.140625" style="68" hidden="1"/>
    <col min="15365" max="15365" width="48.7109375" style="68" hidden="1"/>
    <col min="15366" max="15366" width="51.140625" style="68" hidden="1"/>
    <col min="15367" max="15367" width="48.7109375" style="68" hidden="1"/>
    <col min="15368" max="15368" width="64" style="68" hidden="1"/>
    <col min="15369" max="15369" width="42.42578125" style="68" hidden="1"/>
    <col min="15370" max="15370" width="39.42578125" style="68" hidden="1"/>
    <col min="15371" max="15371" width="48.7109375" style="68" hidden="1"/>
    <col min="15372" max="15372" width="41.140625" style="68" hidden="1"/>
    <col min="15373" max="15373" width="48.7109375" style="68" hidden="1"/>
    <col min="15374" max="15374" width="51.140625" style="68" hidden="1"/>
    <col min="15375" max="15375" width="48.7109375" style="68" hidden="1"/>
    <col min="15376" max="15376" width="58.28515625" style="68" hidden="1"/>
    <col min="15377" max="15377" width="42.42578125" style="68" hidden="1"/>
    <col min="15378" max="15378" width="6.5703125" style="68" hidden="1"/>
    <col min="15379" max="15384" width="9.140625" style="68" hidden="1"/>
    <col min="15385" max="15385" width="11.28515625" style="68" hidden="1"/>
    <col min="15386" max="15386" width="10.140625" style="68" hidden="1"/>
    <col min="15387" max="15388" width="9.140625" style="68" hidden="1"/>
    <col min="15389" max="15389" width="10.140625" style="68" hidden="1"/>
    <col min="15390" max="15616" width="9.140625" style="68" hidden="1"/>
    <col min="15617" max="15617" width="174.7109375" style="68" hidden="1"/>
    <col min="15618" max="15618" width="39.42578125" style="68" hidden="1"/>
    <col min="15619" max="15619" width="48.7109375" style="68" hidden="1"/>
    <col min="15620" max="15620" width="41.140625" style="68" hidden="1"/>
    <col min="15621" max="15621" width="48.7109375" style="68" hidden="1"/>
    <col min="15622" max="15622" width="51.140625" style="68" hidden="1"/>
    <col min="15623" max="15623" width="48.7109375" style="68" hidden="1"/>
    <col min="15624" max="15624" width="64" style="68" hidden="1"/>
    <col min="15625" max="15625" width="42.42578125" style="68" hidden="1"/>
    <col min="15626" max="15626" width="39.42578125" style="68" hidden="1"/>
    <col min="15627" max="15627" width="48.7109375" style="68" hidden="1"/>
    <col min="15628" max="15628" width="41.140625" style="68" hidden="1"/>
    <col min="15629" max="15629" width="48.7109375" style="68" hidden="1"/>
    <col min="15630" max="15630" width="51.140625" style="68" hidden="1"/>
    <col min="15631" max="15631" width="48.7109375" style="68" hidden="1"/>
    <col min="15632" max="15632" width="58.28515625" style="68" hidden="1"/>
    <col min="15633" max="15633" width="42.42578125" style="68" hidden="1"/>
    <col min="15634" max="15634" width="6.5703125" style="68" hidden="1"/>
    <col min="15635" max="15640" width="9.140625" style="68" hidden="1"/>
    <col min="15641" max="15641" width="11.28515625" style="68" hidden="1"/>
    <col min="15642" max="15642" width="10.140625" style="68" hidden="1"/>
    <col min="15643" max="15644" width="9.140625" style="68" hidden="1"/>
    <col min="15645" max="15645" width="10.140625" style="68" hidden="1"/>
    <col min="15646" max="15872" width="9.140625" style="68" hidden="1"/>
    <col min="15873" max="15873" width="174.7109375" style="68" hidden="1"/>
    <col min="15874" max="15874" width="39.42578125" style="68" hidden="1"/>
    <col min="15875" max="15875" width="48.7109375" style="68" hidden="1"/>
    <col min="15876" max="15876" width="41.140625" style="68" hidden="1"/>
    <col min="15877" max="15877" width="48.7109375" style="68" hidden="1"/>
    <col min="15878" max="15878" width="51.140625" style="68" hidden="1"/>
    <col min="15879" max="15879" width="48.7109375" style="68" hidden="1"/>
    <col min="15880" max="15880" width="64" style="68" hidden="1"/>
    <col min="15881" max="15881" width="42.42578125" style="68" hidden="1"/>
    <col min="15882" max="15882" width="39.42578125" style="68" hidden="1"/>
    <col min="15883" max="15883" width="48.7109375" style="68" hidden="1"/>
    <col min="15884" max="15884" width="41.140625" style="68" hidden="1"/>
    <col min="15885" max="15885" width="48.7109375" style="68" hidden="1"/>
    <col min="15886" max="15886" width="51.140625" style="68" hidden="1"/>
    <col min="15887" max="15887" width="48.7109375" style="68" hidden="1"/>
    <col min="15888" max="15888" width="58.28515625" style="68" hidden="1"/>
    <col min="15889" max="15889" width="42.42578125" style="68" hidden="1"/>
    <col min="15890" max="15890" width="6.5703125" style="68" hidden="1"/>
    <col min="15891" max="15896" width="9.140625" style="68" hidden="1"/>
    <col min="15897" max="15897" width="11.28515625" style="68" hidden="1"/>
    <col min="15898" max="15898" width="10.140625" style="68" hidden="1"/>
    <col min="15899" max="15900" width="9.140625" style="68" hidden="1"/>
    <col min="15901" max="15901" width="10.140625" style="68" hidden="1"/>
    <col min="15902" max="16128" width="9.140625" style="68" hidden="1"/>
    <col min="16129" max="16129" width="174.7109375" style="68" hidden="1"/>
    <col min="16130" max="16130" width="39.42578125" style="68" hidden="1"/>
    <col min="16131" max="16131" width="48.7109375" style="68" hidden="1"/>
    <col min="16132" max="16132" width="41.140625" style="68" hidden="1"/>
    <col min="16133" max="16133" width="48.7109375" style="68" hidden="1"/>
    <col min="16134" max="16134" width="51.140625" style="68" hidden="1"/>
    <col min="16135" max="16135" width="48.7109375" style="68" hidden="1"/>
    <col min="16136" max="16136" width="64" style="68" hidden="1"/>
    <col min="16137" max="16137" width="42.42578125" style="68" hidden="1"/>
    <col min="16138" max="16138" width="39.42578125" style="68" hidden="1"/>
    <col min="16139" max="16139" width="48.7109375" style="68" hidden="1"/>
    <col min="16140" max="16140" width="41.140625" style="68" hidden="1"/>
    <col min="16141" max="16141" width="48.7109375" style="68" hidden="1"/>
    <col min="16142" max="16142" width="51.140625" style="68" hidden="1"/>
    <col min="16143" max="16143" width="48.7109375" style="68" hidden="1"/>
    <col min="16144" max="16144" width="58.28515625" style="68" hidden="1"/>
    <col min="16145" max="16145" width="42.42578125" style="68" hidden="1"/>
    <col min="16146" max="16146" width="6.5703125" style="68" hidden="1"/>
    <col min="16147" max="16152" width="9.140625" style="68" hidden="1"/>
    <col min="16153" max="16153" width="11.28515625" style="68" hidden="1"/>
    <col min="16154" max="16154" width="10.140625" style="68" hidden="1"/>
    <col min="16155" max="16156" width="9.140625" style="68" hidden="1"/>
    <col min="16157" max="16157" width="10.140625" style="68" hidden="1"/>
    <col min="16158" max="16384" width="9.140625" style="68" hidden="1"/>
  </cols>
  <sheetData>
    <row r="1" spans="1:26" s="66" customFormat="1" ht="5.25" hidden="1" customHeight="1">
      <c r="A1" s="470"/>
      <c r="B1" s="471"/>
      <c r="C1" s="569"/>
      <c r="D1" s="471"/>
      <c r="E1" s="471"/>
      <c r="F1" s="471"/>
      <c r="G1" s="471"/>
      <c r="H1" s="471"/>
      <c r="I1" s="471"/>
      <c r="J1" s="471"/>
      <c r="K1" s="471"/>
      <c r="L1" s="471"/>
      <c r="M1" s="471"/>
      <c r="N1" s="471"/>
      <c r="O1" s="471"/>
      <c r="P1" s="471"/>
      <c r="Q1" s="471"/>
      <c r="R1" s="570"/>
    </row>
    <row r="2" spans="1:26" s="319" customFormat="1" ht="155.25" customHeight="1">
      <c r="A2" s="964" t="s">
        <v>59</v>
      </c>
      <c r="B2" s="964"/>
      <c r="C2" s="964"/>
      <c r="D2" s="964"/>
      <c r="E2" s="964"/>
      <c r="F2" s="964"/>
      <c r="G2" s="964"/>
      <c r="H2" s="964"/>
      <c r="I2" s="964"/>
      <c r="J2" s="964"/>
      <c r="K2" s="964"/>
      <c r="L2" s="964"/>
      <c r="M2" s="964"/>
      <c r="N2" s="964"/>
      <c r="O2" s="964"/>
      <c r="P2" s="964"/>
      <c r="Q2" s="964"/>
      <c r="R2" s="570"/>
    </row>
    <row r="3" spans="1:26" s="319" customFormat="1" ht="95.25" customHeight="1">
      <c r="A3" s="964" t="s">
        <v>1435</v>
      </c>
      <c r="B3" s="964"/>
      <c r="C3" s="964"/>
      <c r="D3" s="964"/>
      <c r="E3" s="964"/>
      <c r="F3" s="964"/>
      <c r="G3" s="964"/>
      <c r="H3" s="964"/>
      <c r="I3" s="964"/>
      <c r="J3" s="964"/>
      <c r="K3" s="964"/>
      <c r="L3" s="964"/>
      <c r="M3" s="964"/>
      <c r="N3" s="964"/>
      <c r="O3" s="964"/>
      <c r="P3" s="964"/>
      <c r="Q3" s="964"/>
      <c r="R3" s="570"/>
    </row>
    <row r="4" spans="1:26" s="319" customFormat="1" ht="83.25" customHeight="1">
      <c r="A4" s="964" t="s">
        <v>1580</v>
      </c>
      <c r="B4" s="964"/>
      <c r="C4" s="964"/>
      <c r="D4" s="964"/>
      <c r="E4" s="964"/>
      <c r="F4" s="964"/>
      <c r="G4" s="964"/>
      <c r="H4" s="964"/>
      <c r="I4" s="964"/>
      <c r="J4" s="964"/>
      <c r="K4" s="964"/>
      <c r="L4" s="964"/>
      <c r="M4" s="964"/>
      <c r="N4" s="964"/>
      <c r="O4" s="964"/>
      <c r="P4" s="964"/>
      <c r="Q4" s="964"/>
      <c r="R4" s="570"/>
    </row>
    <row r="5" spans="1:26" s="318" customFormat="1" ht="144.75" customHeight="1">
      <c r="A5" s="965" t="s">
        <v>2</v>
      </c>
      <c r="B5" s="965"/>
      <c r="C5" s="965"/>
      <c r="D5" s="965"/>
      <c r="E5" s="965"/>
      <c r="F5" s="965"/>
      <c r="G5" s="965"/>
      <c r="H5" s="965"/>
      <c r="I5" s="965"/>
      <c r="J5" s="965"/>
      <c r="K5" s="965"/>
      <c r="L5" s="965"/>
      <c r="M5" s="965"/>
      <c r="N5" s="965"/>
      <c r="O5" s="965"/>
      <c r="P5" s="965"/>
      <c r="Q5" s="965"/>
      <c r="R5" s="571"/>
    </row>
    <row r="6" spans="1:26" ht="6" customHeight="1"/>
    <row r="7" spans="1:26" ht="78.75" customHeight="1">
      <c r="A7" s="540"/>
      <c r="B7" s="541"/>
      <c r="C7" s="574"/>
      <c r="D7" s="542"/>
      <c r="E7" s="542"/>
      <c r="F7" s="541"/>
      <c r="G7" s="541"/>
      <c r="H7" s="541"/>
      <c r="I7" s="541"/>
      <c r="J7" s="541"/>
      <c r="K7" s="542"/>
      <c r="L7" s="541"/>
      <c r="M7" s="541"/>
      <c r="N7" s="542"/>
      <c r="O7" s="542"/>
      <c r="P7" s="541"/>
      <c r="Q7" s="542"/>
      <c r="R7" s="575"/>
    </row>
    <row r="8" spans="1:26" s="679" customFormat="1" ht="97.5" customHeight="1">
      <c r="A8" s="677"/>
      <c r="B8" s="969" t="s">
        <v>369</v>
      </c>
      <c r="C8" s="969"/>
      <c r="D8" s="969"/>
      <c r="E8" s="969"/>
      <c r="F8" s="969"/>
      <c r="G8" s="969"/>
      <c r="H8" s="969"/>
      <c r="I8" s="969"/>
      <c r="J8" s="969" t="s">
        <v>370</v>
      </c>
      <c r="K8" s="969"/>
      <c r="L8" s="969"/>
      <c r="M8" s="969"/>
      <c r="N8" s="969"/>
      <c r="O8" s="969"/>
      <c r="P8" s="969"/>
      <c r="Q8" s="969"/>
      <c r="R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78" t="s">
        <v>1060</v>
      </c>
      <c r="K9" s="580" t="s">
        <v>1061</v>
      </c>
      <c r="L9" s="581" t="s">
        <v>1062</v>
      </c>
      <c r="M9" s="580" t="s">
        <v>1063</v>
      </c>
      <c r="N9" s="578" t="s">
        <v>1064</v>
      </c>
      <c r="O9" s="580" t="s">
        <v>1065</v>
      </c>
      <c r="P9" s="578" t="s">
        <v>1066</v>
      </c>
      <c r="Q9" s="578" t="s">
        <v>65</v>
      </c>
      <c r="R9" s="582"/>
      <c r="S9" s="583"/>
      <c r="T9" s="583"/>
      <c r="U9" s="582"/>
      <c r="V9" s="583"/>
      <c r="W9" s="583"/>
      <c r="X9" s="582"/>
      <c r="Y9" s="583">
        <v>1</v>
      </c>
      <c r="Z9" s="584">
        <v>1</v>
      </c>
    </row>
    <row r="10" spans="1:26" ht="183" customHeight="1">
      <c r="A10" s="585" t="s">
        <v>1115</v>
      </c>
      <c r="B10" s="586">
        <v>0</v>
      </c>
      <c r="C10" s="586">
        <v>0</v>
      </c>
      <c r="D10" s="586">
        <v>0</v>
      </c>
      <c r="E10" s="586">
        <v>0</v>
      </c>
      <c r="F10" s="586">
        <v>0</v>
      </c>
      <c r="G10" s="586">
        <v>0</v>
      </c>
      <c r="H10" s="586">
        <v>0</v>
      </c>
      <c r="I10" s="586">
        <v>0</v>
      </c>
      <c r="J10" s="586">
        <v>3452.2143599999999</v>
      </c>
      <c r="K10" s="586">
        <v>0</v>
      </c>
      <c r="L10" s="586">
        <v>0</v>
      </c>
      <c r="M10" s="586">
        <v>0</v>
      </c>
      <c r="N10" s="586">
        <v>0</v>
      </c>
      <c r="O10" s="586">
        <v>0</v>
      </c>
      <c r="P10" s="586">
        <v>2500.2166099999999</v>
      </c>
      <c r="Q10" s="586">
        <v>5952.4309699999994</v>
      </c>
      <c r="R10" s="575"/>
    </row>
    <row r="11" spans="1:26" ht="183" customHeight="1">
      <c r="A11" s="585" t="s">
        <v>1116</v>
      </c>
      <c r="B11" s="587">
        <v>22939.361980000001</v>
      </c>
      <c r="C11" s="587">
        <v>0</v>
      </c>
      <c r="D11" s="587">
        <v>0</v>
      </c>
      <c r="E11" s="587">
        <v>0</v>
      </c>
      <c r="F11" s="587">
        <v>0</v>
      </c>
      <c r="G11" s="587">
        <v>0</v>
      </c>
      <c r="H11" s="587">
        <v>0</v>
      </c>
      <c r="I11" s="587">
        <v>22939.361980000001</v>
      </c>
      <c r="J11" s="587">
        <v>20673.796879999998</v>
      </c>
      <c r="K11" s="587">
        <v>0</v>
      </c>
      <c r="L11" s="586">
        <v>0</v>
      </c>
      <c r="M11" s="586">
        <v>0</v>
      </c>
      <c r="N11" s="586">
        <v>0</v>
      </c>
      <c r="O11" s="586">
        <v>0</v>
      </c>
      <c r="P11" s="586">
        <v>252.05850000000001</v>
      </c>
      <c r="Q11" s="586">
        <v>20925.855379999997</v>
      </c>
      <c r="R11" s="575"/>
    </row>
    <row r="12" spans="1:26" ht="183" customHeight="1">
      <c r="A12" s="585" t="s">
        <v>1117</v>
      </c>
      <c r="B12" s="587">
        <v>30758.042699999998</v>
      </c>
      <c r="C12" s="587">
        <v>0</v>
      </c>
      <c r="D12" s="587">
        <v>0</v>
      </c>
      <c r="E12" s="587">
        <v>0</v>
      </c>
      <c r="F12" s="587">
        <v>0</v>
      </c>
      <c r="G12" s="587">
        <v>0</v>
      </c>
      <c r="H12" s="587">
        <v>0</v>
      </c>
      <c r="I12" s="587">
        <v>30758.042699999998</v>
      </c>
      <c r="J12" s="587">
        <v>66153.058669999999</v>
      </c>
      <c r="K12" s="587">
        <v>0</v>
      </c>
      <c r="L12" s="586">
        <v>0</v>
      </c>
      <c r="M12" s="586">
        <v>0</v>
      </c>
      <c r="N12" s="586">
        <v>0</v>
      </c>
      <c r="O12" s="586">
        <v>0</v>
      </c>
      <c r="P12" s="586">
        <v>523.44446000000005</v>
      </c>
      <c r="Q12" s="586">
        <v>66676.503129999997</v>
      </c>
      <c r="R12" s="575"/>
    </row>
    <row r="13" spans="1:26" ht="183" customHeight="1">
      <c r="A13" s="585" t="s">
        <v>1118</v>
      </c>
      <c r="B13" s="586">
        <v>105632.53481999999</v>
      </c>
      <c r="C13" s="586">
        <v>0</v>
      </c>
      <c r="D13" s="586">
        <v>0</v>
      </c>
      <c r="E13" s="586">
        <v>0</v>
      </c>
      <c r="F13" s="586">
        <v>0</v>
      </c>
      <c r="G13" s="586">
        <v>0</v>
      </c>
      <c r="H13" s="586">
        <v>1549.96398</v>
      </c>
      <c r="I13" s="586">
        <v>107182.4988</v>
      </c>
      <c r="J13" s="586">
        <v>192447.60872999998</v>
      </c>
      <c r="K13" s="586">
        <v>0</v>
      </c>
      <c r="L13" s="586">
        <v>2404.5</v>
      </c>
      <c r="M13" s="586">
        <v>0</v>
      </c>
      <c r="N13" s="586">
        <v>0</v>
      </c>
      <c r="O13" s="586">
        <v>0</v>
      </c>
      <c r="P13" s="586">
        <v>1326.0512099999999</v>
      </c>
      <c r="Q13" s="586">
        <v>196178.15993999998</v>
      </c>
      <c r="R13" s="575"/>
    </row>
    <row r="14" spans="1:26" ht="183" customHeight="1">
      <c r="A14" s="585" t="s">
        <v>1119</v>
      </c>
      <c r="B14" s="586">
        <v>156875.13201</v>
      </c>
      <c r="C14" s="586">
        <v>3712.38409</v>
      </c>
      <c r="D14" s="586">
        <v>0</v>
      </c>
      <c r="E14" s="586">
        <v>0</v>
      </c>
      <c r="F14" s="586">
        <v>0</v>
      </c>
      <c r="G14" s="586">
        <v>0</v>
      </c>
      <c r="H14" s="586">
        <v>2977.4933599999999</v>
      </c>
      <c r="I14" s="586">
        <v>163565.00946</v>
      </c>
      <c r="J14" s="586">
        <v>193178.23006</v>
      </c>
      <c r="K14" s="586">
        <v>2047.7830200000001</v>
      </c>
      <c r="L14" s="586">
        <v>0</v>
      </c>
      <c r="M14" s="586">
        <v>0</v>
      </c>
      <c r="N14" s="586">
        <v>809.04886999999997</v>
      </c>
      <c r="O14" s="586">
        <v>0</v>
      </c>
      <c r="P14" s="586">
        <v>519.48029999999994</v>
      </c>
      <c r="Q14" s="586">
        <v>196554.54225</v>
      </c>
      <c r="R14" s="575"/>
    </row>
    <row r="15" spans="1:26" ht="183" customHeight="1">
      <c r="A15" s="585" t="s">
        <v>1120</v>
      </c>
      <c r="B15" s="586">
        <v>282111.73277</v>
      </c>
      <c r="C15" s="586">
        <v>2950.4539199999999</v>
      </c>
      <c r="D15" s="586">
        <v>993.68892000000005</v>
      </c>
      <c r="E15" s="586">
        <v>0</v>
      </c>
      <c r="F15" s="586">
        <v>128.36039</v>
      </c>
      <c r="G15" s="586">
        <v>0</v>
      </c>
      <c r="H15" s="586">
        <v>6060.0631100000001</v>
      </c>
      <c r="I15" s="586">
        <v>292244.29911000002</v>
      </c>
      <c r="J15" s="586">
        <v>233076.56400000001</v>
      </c>
      <c r="K15" s="586">
        <v>1186.2543799999999</v>
      </c>
      <c r="L15" s="586">
        <v>910.69598999999994</v>
      </c>
      <c r="M15" s="586">
        <v>0</v>
      </c>
      <c r="N15" s="586">
        <v>467.29066999999998</v>
      </c>
      <c r="O15" s="586">
        <v>0</v>
      </c>
      <c r="P15" s="586">
        <v>521.59021000000007</v>
      </c>
      <c r="Q15" s="586">
        <v>236162.39525</v>
      </c>
      <c r="R15" s="575"/>
    </row>
    <row r="16" spans="1:26" ht="183" customHeight="1">
      <c r="A16" s="585" t="s">
        <v>1121</v>
      </c>
      <c r="B16" s="586">
        <v>352371.30611</v>
      </c>
      <c r="C16" s="586">
        <v>3955.87327</v>
      </c>
      <c r="D16" s="586">
        <v>907.65697</v>
      </c>
      <c r="E16" s="586">
        <v>0</v>
      </c>
      <c r="F16" s="586">
        <v>757.28587000000005</v>
      </c>
      <c r="G16" s="586">
        <v>0</v>
      </c>
      <c r="H16" s="586">
        <v>3787.98029</v>
      </c>
      <c r="I16" s="586">
        <v>361780.10251</v>
      </c>
      <c r="J16" s="586">
        <v>245655.07303</v>
      </c>
      <c r="K16" s="586">
        <v>236.32842000000002</v>
      </c>
      <c r="L16" s="586">
        <v>0</v>
      </c>
      <c r="M16" s="586">
        <v>0</v>
      </c>
      <c r="N16" s="586">
        <v>606.2088</v>
      </c>
      <c r="O16" s="586">
        <v>258.82265000000001</v>
      </c>
      <c r="P16" s="586">
        <v>3389.8021899999999</v>
      </c>
      <c r="Q16" s="586">
        <v>250146.23509</v>
      </c>
      <c r="R16" s="575"/>
    </row>
    <row r="17" spans="1:18" ht="183" customHeight="1">
      <c r="A17" s="585" t="s">
        <v>1122</v>
      </c>
      <c r="B17" s="586">
        <v>409059.97572000005</v>
      </c>
      <c r="C17" s="586">
        <v>1785.80016</v>
      </c>
      <c r="D17" s="586">
        <v>775.97963000000004</v>
      </c>
      <c r="E17" s="586">
        <v>0</v>
      </c>
      <c r="F17" s="586">
        <v>896.02604000000008</v>
      </c>
      <c r="G17" s="586">
        <v>0</v>
      </c>
      <c r="H17" s="586">
        <v>2692.9810499999999</v>
      </c>
      <c r="I17" s="586">
        <v>415210.76260000002</v>
      </c>
      <c r="J17" s="586">
        <v>213437.76485000001</v>
      </c>
      <c r="K17" s="586">
        <v>326.75326000000001</v>
      </c>
      <c r="L17" s="586">
        <v>167.92574999999999</v>
      </c>
      <c r="M17" s="586">
        <v>0</v>
      </c>
      <c r="N17" s="586">
        <v>441.15064000000001</v>
      </c>
      <c r="O17" s="586">
        <v>0</v>
      </c>
      <c r="P17" s="586">
        <v>541.32808999999997</v>
      </c>
      <c r="Q17" s="586">
        <v>214914.92259</v>
      </c>
      <c r="R17" s="575"/>
    </row>
    <row r="18" spans="1:18" ht="183" customHeight="1">
      <c r="A18" s="585" t="s">
        <v>1123</v>
      </c>
      <c r="B18" s="586">
        <v>216418.01686999999</v>
      </c>
      <c r="C18" s="586">
        <v>1162.37896</v>
      </c>
      <c r="D18" s="586">
        <v>222.37426000000002</v>
      </c>
      <c r="E18" s="586">
        <v>0</v>
      </c>
      <c r="F18" s="586">
        <v>291.66764000000001</v>
      </c>
      <c r="G18" s="586">
        <v>108.95935</v>
      </c>
      <c r="H18" s="586">
        <v>1607.93758</v>
      </c>
      <c r="I18" s="586">
        <v>219811.33465999999</v>
      </c>
      <c r="J18" s="586">
        <v>219952.2219</v>
      </c>
      <c r="K18" s="586">
        <v>721.05320999999992</v>
      </c>
      <c r="L18" s="586">
        <v>30.053229999999999</v>
      </c>
      <c r="M18" s="586">
        <v>0</v>
      </c>
      <c r="N18" s="586">
        <v>618.33306999999991</v>
      </c>
      <c r="O18" s="586">
        <v>122.40992999999999</v>
      </c>
      <c r="P18" s="586">
        <v>409.35334999999998</v>
      </c>
      <c r="Q18" s="586">
        <v>221853.42468999999</v>
      </c>
      <c r="R18" s="575"/>
    </row>
    <row r="19" spans="1:18" ht="183" customHeight="1">
      <c r="A19" s="585" t="s">
        <v>1124</v>
      </c>
      <c r="B19" s="586">
        <v>380940.60480999999</v>
      </c>
      <c r="C19" s="586">
        <v>3435.1158999999998</v>
      </c>
      <c r="D19" s="586">
        <v>1922.3536799999999</v>
      </c>
      <c r="E19" s="586">
        <v>354.10096999999996</v>
      </c>
      <c r="F19" s="586">
        <v>1589.79323</v>
      </c>
      <c r="G19" s="586">
        <v>237.38066000000001</v>
      </c>
      <c r="H19" s="586">
        <v>2229.8788799999998</v>
      </c>
      <c r="I19" s="586">
        <v>390709.22813</v>
      </c>
      <c r="J19" s="586">
        <v>396856.42719000002</v>
      </c>
      <c r="K19" s="586">
        <v>1487.7493999999999</v>
      </c>
      <c r="L19" s="586">
        <v>127.13647</v>
      </c>
      <c r="M19" s="586">
        <v>0</v>
      </c>
      <c r="N19" s="586">
        <v>1354.9907700000001</v>
      </c>
      <c r="O19" s="586">
        <v>294.09165999999999</v>
      </c>
      <c r="P19" s="586">
        <v>546.52247</v>
      </c>
      <c r="Q19" s="586">
        <v>400666.91795999999</v>
      </c>
      <c r="R19" s="575"/>
    </row>
    <row r="20" spans="1:18" ht="183" customHeight="1">
      <c r="A20" s="585" t="s">
        <v>1125</v>
      </c>
      <c r="B20" s="586">
        <v>582654.85146000003</v>
      </c>
      <c r="C20" s="586">
        <v>6089.2713200000007</v>
      </c>
      <c r="D20" s="586">
        <v>3390.26667</v>
      </c>
      <c r="E20" s="586">
        <v>666.20438000000001</v>
      </c>
      <c r="F20" s="586">
        <v>1953.5552</v>
      </c>
      <c r="G20" s="586">
        <v>401.64681999999999</v>
      </c>
      <c r="H20" s="586">
        <v>3151.3225499999999</v>
      </c>
      <c r="I20" s="586">
        <v>598307.11839999992</v>
      </c>
      <c r="J20" s="586">
        <v>593393.97491999995</v>
      </c>
      <c r="K20" s="586">
        <v>1092.93382</v>
      </c>
      <c r="L20" s="586">
        <v>493.30129999999997</v>
      </c>
      <c r="M20" s="586">
        <v>102.14605</v>
      </c>
      <c r="N20" s="586">
        <v>2317.21063</v>
      </c>
      <c r="O20" s="586">
        <v>216.8931</v>
      </c>
      <c r="P20" s="586">
        <v>1054.6945600000001</v>
      </c>
      <c r="Q20" s="586">
        <v>598671.15437999996</v>
      </c>
      <c r="R20" s="575"/>
    </row>
    <row r="21" spans="1:18" ht="183" customHeight="1">
      <c r="A21" s="585" t="s">
        <v>1126</v>
      </c>
      <c r="B21" s="586">
        <v>379543.28282999998</v>
      </c>
      <c r="C21" s="586">
        <v>6047.5776900000001</v>
      </c>
      <c r="D21" s="586">
        <v>6699.2184200000002</v>
      </c>
      <c r="E21" s="586">
        <v>1257.4142300000001</v>
      </c>
      <c r="F21" s="586">
        <v>796.44581000000005</v>
      </c>
      <c r="G21" s="586">
        <v>411.87428000000006</v>
      </c>
      <c r="H21" s="586">
        <v>2483.1254300000001</v>
      </c>
      <c r="I21" s="586">
        <v>397238.93868999998</v>
      </c>
      <c r="J21" s="586">
        <v>964064.39095999999</v>
      </c>
      <c r="K21" s="586">
        <v>2238.3315600000001</v>
      </c>
      <c r="L21" s="586">
        <v>7329.2276400000001</v>
      </c>
      <c r="M21" s="586">
        <v>417.41068999999999</v>
      </c>
      <c r="N21" s="586">
        <v>1665.5488400000002</v>
      </c>
      <c r="O21" s="586">
        <v>303.86778999999996</v>
      </c>
      <c r="P21" s="586">
        <v>440.86705000000001</v>
      </c>
      <c r="Q21" s="586">
        <v>976459.64452999993</v>
      </c>
      <c r="R21" s="575"/>
    </row>
    <row r="22" spans="1:18" ht="183" customHeight="1">
      <c r="A22" s="585" t="s">
        <v>1127</v>
      </c>
      <c r="B22" s="586">
        <v>3896.83572</v>
      </c>
      <c r="C22" s="586">
        <v>120.05141999999999</v>
      </c>
      <c r="D22" s="586">
        <v>241.43529999999998</v>
      </c>
      <c r="E22" s="586">
        <v>95.748519999999999</v>
      </c>
      <c r="F22" s="586">
        <v>0</v>
      </c>
      <c r="G22" s="586">
        <v>5.0581700000000005</v>
      </c>
      <c r="H22" s="586">
        <v>436.66331000000002</v>
      </c>
      <c r="I22" s="586">
        <v>4795.7924400000002</v>
      </c>
      <c r="J22" s="586">
        <v>161279.98268000002</v>
      </c>
      <c r="K22" s="586">
        <v>326.49601000000001</v>
      </c>
      <c r="L22" s="586">
        <v>3061.2946099999999</v>
      </c>
      <c r="M22" s="586">
        <v>67.686999999999998</v>
      </c>
      <c r="N22" s="586">
        <v>32.113030000000002</v>
      </c>
      <c r="O22" s="586">
        <v>0</v>
      </c>
      <c r="P22" s="586">
        <v>105.95577</v>
      </c>
      <c r="Q22" s="586">
        <v>164873.52909999999</v>
      </c>
      <c r="R22" s="575"/>
    </row>
    <row r="23" spans="1:18" s="130" customFormat="1" ht="303" customHeight="1" thickBot="1">
      <c r="A23" s="588" t="s">
        <v>1128</v>
      </c>
      <c r="B23" s="589">
        <v>957.84943999999996</v>
      </c>
      <c r="C23" s="589">
        <v>9.8285800000000005</v>
      </c>
      <c r="D23" s="589">
        <v>39.482349999999997</v>
      </c>
      <c r="E23" s="589">
        <v>2.4527100000000002</v>
      </c>
      <c r="F23" s="589">
        <v>0</v>
      </c>
      <c r="G23" s="589">
        <v>0</v>
      </c>
      <c r="H23" s="589">
        <v>187.44391000000002</v>
      </c>
      <c r="I23" s="589">
        <v>1197.05699</v>
      </c>
      <c r="J23" s="589">
        <v>83932.519130000001</v>
      </c>
      <c r="K23" s="589">
        <v>130.22874999999999</v>
      </c>
      <c r="L23" s="589">
        <v>3026.1039500000002</v>
      </c>
      <c r="M23" s="589">
        <v>42.190629999999999</v>
      </c>
      <c r="N23" s="589">
        <v>12.324129999999998</v>
      </c>
      <c r="O23" s="589">
        <v>0</v>
      </c>
      <c r="P23" s="589">
        <v>62.270300000000006</v>
      </c>
      <c r="Q23" s="589">
        <v>87205.636889999994</v>
      </c>
      <c r="R23" s="590"/>
    </row>
    <row r="24" spans="1:18" s="130" customFormat="1" ht="106.5" customHeight="1" thickTop="1" thickBot="1">
      <c r="A24" s="591" t="s">
        <v>1057</v>
      </c>
      <c r="B24" s="592">
        <f>SUM(B10:B23)</f>
        <v>2924159.5272399997</v>
      </c>
      <c r="C24" s="592">
        <f t="shared" ref="C24:Q24" si="0">SUM(C10:C23)</f>
        <v>29268.73531</v>
      </c>
      <c r="D24" s="592">
        <f t="shared" si="0"/>
        <v>15192.456200000001</v>
      </c>
      <c r="E24" s="592">
        <f t="shared" si="0"/>
        <v>2375.9208100000001</v>
      </c>
      <c r="F24" s="592">
        <f t="shared" si="0"/>
        <v>6413.13418</v>
      </c>
      <c r="G24" s="592">
        <f t="shared" si="0"/>
        <v>1164.9192800000001</v>
      </c>
      <c r="H24" s="592">
        <f t="shared" si="0"/>
        <v>27164.853450000002</v>
      </c>
      <c r="I24" s="592">
        <f t="shared" si="0"/>
        <v>3005739.5464699999</v>
      </c>
      <c r="J24" s="592">
        <f t="shared" si="0"/>
        <v>3587553.8273599995</v>
      </c>
      <c r="K24" s="592">
        <f t="shared" si="0"/>
        <v>9793.9118300000009</v>
      </c>
      <c r="L24" s="592">
        <f t="shared" si="0"/>
        <v>17550.238939999999</v>
      </c>
      <c r="M24" s="592">
        <f t="shared" si="0"/>
        <v>629.43436999999994</v>
      </c>
      <c r="N24" s="592">
        <f t="shared" si="0"/>
        <v>8324.2194500000005</v>
      </c>
      <c r="O24" s="592">
        <f t="shared" si="0"/>
        <v>1196.0851299999999</v>
      </c>
      <c r="P24" s="592">
        <f t="shared" si="0"/>
        <v>12193.635070000002</v>
      </c>
      <c r="Q24" s="592">
        <f t="shared" si="0"/>
        <v>3637241.3521500002</v>
      </c>
      <c r="R24" s="590"/>
    </row>
    <row r="25" spans="1:18" ht="27.75" customHeight="1" thickTop="1" thickBot="1">
      <c r="A25" s="561"/>
      <c r="B25" s="562"/>
      <c r="C25" s="647"/>
      <c r="D25" s="563"/>
      <c r="E25" s="563"/>
      <c r="F25" s="563"/>
      <c r="G25" s="563"/>
      <c r="H25" s="563"/>
      <c r="I25" s="563"/>
      <c r="J25" s="563"/>
      <c r="K25" s="563"/>
      <c r="L25" s="562"/>
      <c r="M25" s="562"/>
      <c r="N25" s="562"/>
      <c r="O25" s="562"/>
      <c r="P25" s="562"/>
      <c r="Q25" s="562"/>
      <c r="R25" s="575"/>
    </row>
    <row r="26" spans="1:18" ht="87" customHeight="1" thickTop="1">
      <c r="A26" s="572" t="s">
        <v>1067</v>
      </c>
      <c r="B26" s="73"/>
      <c r="C26" s="597"/>
      <c r="D26" s="532"/>
      <c r="E26" s="532"/>
      <c r="F26" s="532"/>
      <c r="G26" s="532"/>
      <c r="H26" s="532"/>
      <c r="I26" s="532"/>
      <c r="J26" s="532"/>
      <c r="K26" s="532"/>
      <c r="L26" s="74"/>
      <c r="M26" s="74"/>
      <c r="N26" s="70"/>
      <c r="O26" s="70"/>
      <c r="P26" s="70"/>
      <c r="Q26" s="70"/>
    </row>
    <row r="27" spans="1:18" ht="38.25" hidden="1" customHeight="1">
      <c r="A27" s="77"/>
      <c r="B27" s="82"/>
      <c r="C27" s="598"/>
      <c r="D27" s="75"/>
      <c r="E27" s="75"/>
      <c r="F27" s="75"/>
      <c r="G27" s="75"/>
      <c r="H27" s="75"/>
      <c r="I27" s="75"/>
      <c r="J27" s="75"/>
      <c r="K27" s="75"/>
      <c r="L27" s="75"/>
      <c r="M27" s="220"/>
      <c r="N27" s="70"/>
      <c r="O27" s="70"/>
      <c r="P27" s="70"/>
      <c r="Q27" s="70"/>
    </row>
    <row r="28" spans="1:18" ht="38.25" hidden="1" customHeight="1">
      <c r="A28" s="77"/>
      <c r="B28" s="82"/>
      <c r="C28" s="598"/>
      <c r="D28" s="75"/>
      <c r="E28" s="75"/>
      <c r="F28" s="75"/>
      <c r="G28" s="75"/>
      <c r="H28" s="75"/>
      <c r="I28" s="75"/>
      <c r="J28" s="75"/>
      <c r="K28" s="75"/>
      <c r="L28" s="75"/>
      <c r="M28" s="220"/>
      <c r="N28" s="70"/>
      <c r="O28" s="70"/>
      <c r="P28" s="70"/>
      <c r="Q28" s="70"/>
    </row>
    <row r="29" spans="1:18" ht="13.5" hidden="1" customHeight="1">
      <c r="A29" s="77"/>
      <c r="B29" s="82"/>
      <c r="C29" s="598"/>
      <c r="D29" s="75"/>
      <c r="E29" s="75"/>
      <c r="F29" s="75"/>
      <c r="G29" s="75"/>
      <c r="H29" s="75"/>
      <c r="I29" s="75"/>
      <c r="J29" s="75"/>
      <c r="K29" s="75"/>
      <c r="L29" s="75"/>
      <c r="M29" s="220"/>
      <c r="N29" s="70"/>
      <c r="O29" s="70"/>
      <c r="P29" s="70"/>
      <c r="Q29" s="70"/>
    </row>
    <row r="30" spans="1:18" ht="13.5" hidden="1" customHeight="1">
      <c r="A30" s="77"/>
      <c r="B30" s="82"/>
      <c r="C30" s="598"/>
      <c r="D30" s="75"/>
      <c r="E30" s="75"/>
      <c r="F30" s="75"/>
      <c r="G30" s="75"/>
      <c r="H30" s="75"/>
      <c r="I30" s="75"/>
      <c r="J30" s="75"/>
      <c r="K30" s="75"/>
      <c r="L30" s="75"/>
      <c r="M30" s="220"/>
      <c r="N30" s="70"/>
      <c r="O30" s="70"/>
      <c r="P30" s="70"/>
      <c r="Q30" s="70"/>
    </row>
    <row r="31" spans="1:18" ht="13.5" hidden="1" customHeight="1">
      <c r="A31" s="77"/>
      <c r="B31" s="82"/>
      <c r="C31" s="598"/>
      <c r="D31" s="75"/>
      <c r="E31" s="75"/>
      <c r="F31" s="75"/>
      <c r="G31" s="75"/>
      <c r="H31" s="75"/>
      <c r="I31" s="75"/>
      <c r="J31" s="75"/>
      <c r="K31" s="75"/>
      <c r="L31" s="75"/>
      <c r="M31" s="220"/>
      <c r="N31" s="70"/>
      <c r="O31" s="70"/>
      <c r="P31" s="70"/>
      <c r="Q31" s="70"/>
    </row>
    <row r="32" spans="1:18" ht="13.5" hidden="1" customHeight="1">
      <c r="A32" s="77"/>
      <c r="B32" s="82"/>
      <c r="C32" s="598"/>
      <c r="D32" s="75"/>
      <c r="E32" s="75"/>
      <c r="F32" s="75"/>
      <c r="G32" s="75"/>
      <c r="H32" s="75"/>
      <c r="I32" s="75"/>
      <c r="J32" s="75"/>
      <c r="K32" s="75"/>
      <c r="L32" s="75"/>
      <c r="M32" s="220"/>
      <c r="N32" s="70"/>
      <c r="O32" s="70"/>
      <c r="P32" s="70"/>
      <c r="Q32" s="70"/>
    </row>
    <row r="33" spans="1:17" ht="13.5" hidden="1" customHeight="1">
      <c r="A33" s="76"/>
      <c r="B33" s="121"/>
      <c r="C33" s="598"/>
      <c r="D33" s="75"/>
      <c r="E33" s="75"/>
      <c r="F33" s="75"/>
      <c r="G33" s="75"/>
      <c r="H33" s="75"/>
      <c r="I33" s="75"/>
      <c r="J33" s="75"/>
      <c r="K33" s="75"/>
      <c r="L33" s="75"/>
      <c r="M33" s="220"/>
      <c r="N33" s="70"/>
      <c r="O33" s="70"/>
      <c r="P33" s="70"/>
      <c r="Q33" s="70"/>
    </row>
    <row r="34" spans="1:17" ht="13.5" hidden="1" customHeight="1">
      <c r="A34" s="77"/>
      <c r="B34" s="121"/>
      <c r="C34" s="598"/>
      <c r="D34" s="75"/>
      <c r="E34" s="75"/>
      <c r="F34" s="75"/>
      <c r="G34" s="75"/>
      <c r="H34" s="75"/>
      <c r="I34" s="75"/>
      <c r="J34" s="75"/>
      <c r="K34" s="75"/>
      <c r="L34" s="75"/>
      <c r="M34" s="220"/>
      <c r="N34" s="70"/>
      <c r="O34" s="70"/>
      <c r="P34" s="70"/>
      <c r="Q34" s="70"/>
    </row>
    <row r="35" spans="1:17" ht="13.5" hidden="1" customHeight="1">
      <c r="A35" s="77"/>
      <c r="B35" s="121"/>
      <c r="C35" s="598"/>
      <c r="D35" s="75"/>
      <c r="E35" s="75"/>
      <c r="F35" s="75"/>
      <c r="G35" s="75"/>
      <c r="H35" s="75"/>
      <c r="I35" s="75"/>
      <c r="J35" s="75"/>
      <c r="K35" s="75"/>
      <c r="L35" s="75"/>
      <c r="M35" s="220"/>
      <c r="N35" s="70"/>
      <c r="O35" s="70"/>
      <c r="P35" s="70"/>
      <c r="Q35" s="70"/>
    </row>
    <row r="36" spans="1:17" ht="13.5" hidden="1" customHeight="1">
      <c r="A36" s="77"/>
      <c r="B36" s="121"/>
      <c r="C36" s="598"/>
      <c r="D36" s="75"/>
      <c r="E36" s="75"/>
      <c r="F36" s="75"/>
      <c r="G36" s="75"/>
      <c r="H36" s="75"/>
      <c r="I36" s="75"/>
      <c r="J36" s="75"/>
      <c r="K36" s="75"/>
      <c r="L36" s="75"/>
      <c r="M36" s="220"/>
      <c r="N36" s="70"/>
      <c r="O36" s="70"/>
      <c r="P36" s="70"/>
      <c r="Q36" s="70"/>
    </row>
    <row r="37" spans="1:17" ht="13.5" hidden="1" customHeight="1">
      <c r="A37" s="77"/>
      <c r="B37" s="121"/>
      <c r="C37" s="598"/>
      <c r="D37" s="75"/>
      <c r="E37" s="75"/>
      <c r="F37" s="75"/>
      <c r="G37" s="75"/>
      <c r="H37" s="75"/>
      <c r="I37" s="75"/>
      <c r="J37" s="75"/>
      <c r="K37" s="75"/>
      <c r="L37" s="75"/>
      <c r="M37" s="220"/>
      <c r="N37" s="70"/>
      <c r="O37" s="70"/>
      <c r="P37" s="70"/>
      <c r="Q37" s="70"/>
    </row>
    <row r="38" spans="1:17" ht="13.5" hidden="1" customHeight="1">
      <c r="A38" s="77"/>
      <c r="B38" s="121"/>
      <c r="C38" s="598"/>
      <c r="D38" s="75"/>
      <c r="E38" s="75"/>
      <c r="F38" s="75"/>
      <c r="G38" s="75"/>
      <c r="H38" s="75"/>
      <c r="I38" s="75"/>
      <c r="J38" s="75"/>
      <c r="K38" s="75"/>
      <c r="L38" s="75"/>
      <c r="M38" s="220"/>
      <c r="N38" s="70"/>
      <c r="O38" s="70"/>
      <c r="P38" s="70"/>
      <c r="Q38" s="70"/>
    </row>
    <row r="39" spans="1:17" ht="13.5" hidden="1" customHeight="1">
      <c r="A39" s="76"/>
      <c r="B39" s="121"/>
      <c r="C39" s="598"/>
      <c r="D39" s="75"/>
      <c r="E39" s="75"/>
      <c r="F39" s="75"/>
      <c r="G39" s="75"/>
      <c r="H39" s="75"/>
      <c r="I39" s="75"/>
      <c r="J39" s="75"/>
      <c r="K39" s="75"/>
      <c r="L39" s="75"/>
      <c r="M39" s="220"/>
      <c r="N39" s="70"/>
      <c r="O39" s="70"/>
      <c r="P39" s="70"/>
      <c r="Q39" s="70"/>
    </row>
    <row r="40" spans="1:17" ht="13.5" hidden="1" customHeight="1">
      <c r="A40" s="77"/>
      <c r="B40" s="82"/>
      <c r="C40" s="598"/>
      <c r="D40" s="75"/>
      <c r="E40" s="75"/>
      <c r="F40" s="75"/>
      <c r="G40" s="75"/>
      <c r="H40" s="75"/>
      <c r="I40" s="75"/>
      <c r="J40" s="75"/>
      <c r="K40" s="75"/>
      <c r="L40" s="75"/>
      <c r="M40" s="220"/>
      <c r="N40" s="70"/>
      <c r="O40" s="70"/>
      <c r="P40" s="70"/>
      <c r="Q40" s="70"/>
    </row>
    <row r="41" spans="1:17" ht="13.5" hidden="1" customHeight="1">
      <c r="A41" s="77"/>
      <c r="B41" s="82"/>
      <c r="C41" s="598"/>
      <c r="D41" s="75"/>
      <c r="E41" s="75"/>
      <c r="F41" s="75"/>
      <c r="G41" s="75"/>
      <c r="H41" s="75"/>
      <c r="I41" s="75"/>
      <c r="J41" s="75"/>
      <c r="K41" s="75"/>
      <c r="L41" s="75"/>
      <c r="M41" s="220"/>
      <c r="N41" s="70"/>
      <c r="O41" s="70"/>
      <c r="P41" s="70"/>
      <c r="Q41" s="70"/>
    </row>
    <row r="42" spans="1:17" ht="13.5" hidden="1" customHeight="1">
      <c r="A42" s="77"/>
      <c r="B42" s="82"/>
      <c r="C42" s="598"/>
      <c r="D42" s="75"/>
      <c r="E42" s="75"/>
      <c r="F42" s="75"/>
      <c r="G42" s="75"/>
      <c r="H42" s="75"/>
      <c r="I42" s="75"/>
      <c r="J42" s="75"/>
      <c r="K42" s="75"/>
      <c r="L42" s="75"/>
      <c r="M42" s="220"/>
      <c r="N42" s="70"/>
      <c r="O42" s="70"/>
      <c r="P42" s="70"/>
      <c r="Q42" s="70"/>
    </row>
    <row r="43" spans="1:17" ht="13.5" hidden="1" customHeight="1">
      <c r="A43" s="76"/>
      <c r="B43" s="82"/>
      <c r="C43" s="598"/>
      <c r="D43" s="75"/>
      <c r="E43" s="75"/>
      <c r="F43" s="75"/>
      <c r="G43" s="75"/>
      <c r="H43" s="75"/>
      <c r="I43" s="75"/>
      <c r="J43" s="75"/>
      <c r="K43" s="75"/>
      <c r="L43" s="75"/>
      <c r="M43" s="220"/>
      <c r="N43" s="70"/>
      <c r="O43" s="70"/>
      <c r="P43" s="70"/>
      <c r="Q43" s="70"/>
    </row>
    <row r="44" spans="1:17" ht="13.5" hidden="1" customHeight="1">
      <c r="A44" s="77"/>
      <c r="B44" s="82"/>
      <c r="C44" s="598"/>
      <c r="D44" s="75"/>
      <c r="E44" s="75"/>
      <c r="F44" s="75"/>
      <c r="G44" s="75"/>
      <c r="H44" s="75"/>
      <c r="I44" s="75"/>
      <c r="J44" s="75"/>
      <c r="K44" s="75"/>
      <c r="L44" s="75"/>
      <c r="M44" s="220"/>
      <c r="N44" s="70"/>
      <c r="O44" s="70"/>
      <c r="P44" s="70"/>
      <c r="Q44" s="70"/>
    </row>
    <row r="45" spans="1:17" ht="13.5" hidden="1" customHeight="1">
      <c r="A45" s="77"/>
      <c r="B45" s="82"/>
      <c r="C45" s="598"/>
      <c r="D45" s="75"/>
      <c r="E45" s="75"/>
      <c r="F45" s="75"/>
      <c r="G45" s="75"/>
      <c r="H45" s="75"/>
      <c r="I45" s="75"/>
      <c r="J45" s="75"/>
      <c r="K45" s="75"/>
      <c r="L45" s="75"/>
      <c r="M45" s="220"/>
      <c r="N45" s="70"/>
      <c r="O45" s="70"/>
      <c r="P45" s="70"/>
      <c r="Q45" s="70"/>
    </row>
    <row r="46" spans="1:17" ht="13.5" hidden="1" customHeight="1">
      <c r="A46" s="77"/>
      <c r="B46" s="82"/>
      <c r="C46" s="598"/>
      <c r="D46" s="75"/>
      <c r="E46" s="75"/>
      <c r="F46" s="75"/>
      <c r="G46" s="75"/>
      <c r="H46" s="75"/>
      <c r="I46" s="75"/>
      <c r="J46" s="75"/>
      <c r="K46" s="75"/>
      <c r="L46" s="75"/>
      <c r="M46" s="220"/>
      <c r="N46" s="70"/>
      <c r="O46" s="70"/>
      <c r="P46" s="70"/>
      <c r="Q46" s="70"/>
    </row>
    <row r="47" spans="1:17" ht="13.5" hidden="1" customHeight="1">
      <c r="A47" s="77"/>
      <c r="B47" s="82"/>
      <c r="C47" s="598"/>
      <c r="D47" s="75"/>
      <c r="E47" s="75"/>
      <c r="F47" s="75"/>
      <c r="G47" s="75"/>
      <c r="H47" s="75"/>
      <c r="I47" s="75"/>
      <c r="J47" s="75"/>
      <c r="K47" s="75"/>
      <c r="L47" s="75"/>
      <c r="M47" s="220"/>
      <c r="N47" s="70"/>
      <c r="O47" s="70"/>
      <c r="P47" s="70"/>
      <c r="Q47" s="70"/>
    </row>
    <row r="48" spans="1:17" ht="13.5" hidden="1" customHeight="1">
      <c r="A48" s="76"/>
      <c r="B48" s="82"/>
      <c r="C48" s="598"/>
      <c r="D48" s="75"/>
      <c r="E48" s="75"/>
      <c r="F48" s="75"/>
      <c r="G48" s="75"/>
      <c r="H48" s="75"/>
      <c r="I48" s="75"/>
      <c r="J48" s="75"/>
      <c r="K48" s="75"/>
      <c r="L48" s="75"/>
      <c r="M48" s="220"/>
      <c r="N48" s="70"/>
      <c r="O48" s="70"/>
      <c r="P48" s="70"/>
      <c r="Q48" s="70"/>
    </row>
    <row r="49" spans="1:17" ht="13.5" hidden="1" customHeight="1">
      <c r="A49" s="77"/>
      <c r="B49" s="82"/>
      <c r="C49" s="598"/>
      <c r="D49" s="75"/>
      <c r="E49" s="75"/>
      <c r="F49" s="75"/>
      <c r="G49" s="75"/>
      <c r="H49" s="75"/>
      <c r="I49" s="75"/>
      <c r="J49" s="75"/>
      <c r="K49" s="75"/>
      <c r="L49" s="75"/>
      <c r="M49" s="220"/>
      <c r="N49" s="70"/>
      <c r="O49" s="70"/>
      <c r="P49" s="70"/>
      <c r="Q49" s="70"/>
    </row>
    <row r="50" spans="1:17" ht="13.5" hidden="1" customHeight="1">
      <c r="A50" s="77"/>
      <c r="B50" s="82"/>
      <c r="C50" s="598"/>
      <c r="D50" s="75"/>
      <c r="E50" s="75"/>
      <c r="F50" s="75"/>
      <c r="G50" s="75"/>
      <c r="H50" s="75"/>
      <c r="I50" s="75"/>
      <c r="J50" s="75"/>
      <c r="K50" s="75"/>
      <c r="L50" s="75"/>
      <c r="M50" s="220"/>
      <c r="N50" s="70"/>
      <c r="O50" s="70"/>
      <c r="P50" s="70"/>
      <c r="Q50" s="70"/>
    </row>
    <row r="51" spans="1:17" ht="13.5" hidden="1" customHeight="1">
      <c r="A51" s="77"/>
      <c r="B51" s="82"/>
      <c r="C51" s="598"/>
      <c r="D51" s="75"/>
      <c r="E51" s="75"/>
      <c r="F51" s="75"/>
      <c r="G51" s="75"/>
      <c r="H51" s="75"/>
      <c r="I51" s="75"/>
      <c r="J51" s="75"/>
      <c r="K51" s="75"/>
      <c r="L51" s="75"/>
      <c r="M51" s="220"/>
      <c r="N51" s="70"/>
      <c r="O51" s="70"/>
      <c r="P51" s="70"/>
      <c r="Q51" s="70"/>
    </row>
    <row r="52" spans="1:17" ht="9" hidden="1" customHeight="1">
      <c r="A52" s="80"/>
      <c r="B52" s="82"/>
      <c r="C52" s="598"/>
      <c r="D52" s="75"/>
      <c r="E52" s="75"/>
      <c r="F52" s="75"/>
      <c r="G52" s="75"/>
      <c r="H52" s="75"/>
      <c r="I52" s="75"/>
      <c r="J52" s="75"/>
      <c r="K52" s="75"/>
      <c r="L52" s="75"/>
      <c r="M52" s="220"/>
      <c r="N52" s="70"/>
      <c r="O52" s="70"/>
      <c r="P52" s="70"/>
      <c r="Q52" s="70"/>
    </row>
    <row r="53" spans="1:17" ht="9" hidden="1" customHeight="1">
      <c r="A53" s="80"/>
      <c r="B53" s="82"/>
      <c r="C53" s="598"/>
      <c r="D53" s="75"/>
      <c r="E53" s="75"/>
      <c r="F53" s="75"/>
      <c r="G53" s="75"/>
      <c r="H53" s="75"/>
      <c r="I53" s="75"/>
      <c r="J53" s="75"/>
      <c r="K53" s="75"/>
      <c r="L53" s="75"/>
      <c r="M53" s="220"/>
      <c r="N53" s="70"/>
      <c r="O53" s="70"/>
      <c r="P53" s="70"/>
      <c r="Q53" s="70"/>
    </row>
    <row r="54" spans="1:17" ht="9" hidden="1" customHeight="1">
      <c r="A54" s="80"/>
      <c r="B54" s="82"/>
      <c r="C54" s="598"/>
      <c r="D54" s="75"/>
      <c r="E54" s="75"/>
      <c r="F54" s="75"/>
      <c r="G54" s="75"/>
      <c r="H54" s="75"/>
      <c r="I54" s="75"/>
      <c r="J54" s="75"/>
      <c r="K54" s="75"/>
      <c r="L54" s="75"/>
      <c r="M54" s="220"/>
      <c r="N54" s="70"/>
      <c r="O54" s="70"/>
      <c r="P54" s="70"/>
      <c r="Q54" s="70"/>
    </row>
    <row r="55" spans="1:17" ht="9" hidden="1" customHeight="1">
      <c r="A55" s="80"/>
      <c r="B55" s="82"/>
      <c r="C55" s="598"/>
      <c r="D55" s="75"/>
      <c r="E55" s="75"/>
      <c r="F55" s="75"/>
      <c r="G55" s="75"/>
      <c r="H55" s="75"/>
      <c r="I55" s="75"/>
      <c r="J55" s="75"/>
      <c r="K55" s="75"/>
      <c r="L55" s="75"/>
      <c r="M55" s="220"/>
      <c r="N55" s="70"/>
      <c r="O55" s="70"/>
      <c r="P55" s="70"/>
      <c r="Q55" s="70"/>
    </row>
    <row r="56" spans="1:17" ht="9" hidden="1" customHeight="1">
      <c r="A56" s="81"/>
      <c r="B56" s="82"/>
      <c r="C56" s="598"/>
      <c r="D56" s="75"/>
      <c r="E56" s="75"/>
      <c r="F56" s="75"/>
      <c r="G56" s="75"/>
      <c r="H56" s="75"/>
      <c r="I56" s="75"/>
      <c r="J56" s="75"/>
      <c r="K56" s="75"/>
      <c r="L56" s="75"/>
      <c r="M56" s="220"/>
      <c r="N56" s="70"/>
      <c r="O56" s="70"/>
      <c r="P56" s="70"/>
      <c r="Q56" s="70"/>
    </row>
    <row r="57" spans="1:17" ht="9" hidden="1" customHeight="1">
      <c r="A57" s="81"/>
      <c r="C57" s="598"/>
      <c r="D57" s="75"/>
      <c r="E57" s="75"/>
      <c r="F57" s="75"/>
      <c r="G57" s="75"/>
      <c r="H57" s="75"/>
      <c r="I57" s="75"/>
      <c r="J57" s="75"/>
      <c r="K57" s="75"/>
      <c r="L57" s="75"/>
      <c r="M57" s="70"/>
      <c r="N57" s="70"/>
      <c r="O57" s="70"/>
      <c r="P57" s="70"/>
      <c r="Q57" s="70"/>
    </row>
    <row r="58" spans="1:17" ht="9" hidden="1" customHeight="1">
      <c r="A58" s="76"/>
      <c r="C58" s="598"/>
      <c r="D58" s="75"/>
      <c r="E58" s="75"/>
      <c r="F58" s="75"/>
      <c r="G58" s="75"/>
      <c r="H58" s="75"/>
      <c r="I58" s="75"/>
      <c r="J58" s="75"/>
      <c r="K58" s="75"/>
      <c r="L58" s="75"/>
      <c r="M58" s="70"/>
      <c r="N58" s="70"/>
      <c r="O58" s="70"/>
      <c r="P58" s="70"/>
      <c r="Q58" s="70"/>
    </row>
    <row r="59" spans="1:17" ht="9" hidden="1" customHeight="1">
      <c r="A59" s="77"/>
      <c r="C59" s="598"/>
      <c r="D59" s="75"/>
      <c r="E59" s="75"/>
      <c r="F59" s="75"/>
      <c r="G59" s="75"/>
      <c r="H59" s="75"/>
      <c r="I59" s="75"/>
      <c r="J59" s="75"/>
      <c r="K59" s="75"/>
      <c r="L59" s="75"/>
      <c r="M59" s="70"/>
      <c r="N59" s="70"/>
      <c r="O59" s="70"/>
      <c r="P59" s="70"/>
      <c r="Q59" s="70"/>
    </row>
    <row r="60" spans="1:17" ht="9" hidden="1" customHeight="1">
      <c r="A60" s="77"/>
      <c r="C60" s="598"/>
      <c r="D60" s="75"/>
      <c r="E60" s="75"/>
      <c r="F60" s="75"/>
      <c r="G60" s="75"/>
      <c r="H60" s="75"/>
      <c r="I60" s="75"/>
      <c r="J60" s="75"/>
      <c r="K60" s="75"/>
      <c r="L60" s="75"/>
      <c r="M60" s="70"/>
      <c r="N60" s="70"/>
      <c r="O60" s="70"/>
      <c r="P60" s="70"/>
      <c r="Q60" s="70"/>
    </row>
    <row r="61" spans="1:17" ht="9" hidden="1" customHeight="1">
      <c r="A61" s="77"/>
      <c r="C61" s="598"/>
      <c r="D61" s="75"/>
      <c r="E61" s="75"/>
      <c r="F61" s="75"/>
      <c r="G61" s="75"/>
      <c r="H61" s="75"/>
      <c r="I61" s="75"/>
      <c r="J61" s="75"/>
      <c r="K61" s="75"/>
      <c r="L61" s="75"/>
      <c r="M61" s="70"/>
      <c r="N61" s="70"/>
      <c r="O61" s="70"/>
      <c r="P61" s="70"/>
      <c r="Q61" s="70"/>
    </row>
    <row r="62" spans="1:17" ht="9" hidden="1" customHeight="1">
      <c r="A62" s="77"/>
      <c r="C62" s="598"/>
      <c r="D62" s="75"/>
      <c r="E62" s="75"/>
      <c r="F62" s="75"/>
      <c r="G62" s="75"/>
      <c r="H62" s="75"/>
      <c r="I62" s="75"/>
      <c r="J62" s="75"/>
      <c r="K62" s="75"/>
      <c r="L62" s="75"/>
      <c r="M62" s="70"/>
      <c r="N62" s="70"/>
      <c r="O62" s="70"/>
      <c r="P62" s="70"/>
      <c r="Q62" s="70"/>
    </row>
    <row r="63" spans="1:17" ht="9" hidden="1" customHeight="1">
      <c r="A63" s="80"/>
      <c r="C63" s="598"/>
      <c r="D63" s="75"/>
      <c r="E63" s="75"/>
      <c r="F63" s="75"/>
      <c r="G63" s="75"/>
      <c r="H63" s="75"/>
      <c r="I63" s="75"/>
      <c r="J63" s="75"/>
      <c r="K63" s="75"/>
      <c r="L63" s="75"/>
      <c r="M63" s="70"/>
      <c r="N63" s="70"/>
      <c r="O63" s="70"/>
      <c r="P63" s="70"/>
      <c r="Q63" s="70"/>
    </row>
    <row r="64" spans="1:17" ht="9" hidden="1" customHeight="1">
      <c r="A64" s="76"/>
      <c r="C64" s="598"/>
      <c r="D64" s="75"/>
      <c r="E64" s="75"/>
      <c r="F64" s="75"/>
      <c r="G64" s="75"/>
      <c r="H64" s="75"/>
      <c r="I64" s="75"/>
      <c r="J64" s="75"/>
      <c r="K64" s="75"/>
      <c r="L64" s="75"/>
      <c r="M64" s="70"/>
      <c r="N64" s="70"/>
      <c r="O64" s="70"/>
      <c r="P64" s="70"/>
      <c r="Q64" s="70"/>
    </row>
    <row r="65" spans="1:17" ht="9" hidden="1" customHeight="1">
      <c r="A65" s="77"/>
      <c r="C65" s="598"/>
      <c r="D65" s="75"/>
      <c r="E65" s="75"/>
      <c r="F65" s="75"/>
      <c r="G65" s="75"/>
      <c r="H65" s="75"/>
      <c r="I65" s="75"/>
      <c r="J65" s="75"/>
      <c r="K65" s="75"/>
      <c r="L65" s="75"/>
      <c r="M65" s="70"/>
      <c r="N65" s="70"/>
      <c r="O65" s="70"/>
      <c r="P65" s="70"/>
      <c r="Q65" s="70"/>
    </row>
    <row r="66" spans="1:17" ht="9" hidden="1" customHeight="1">
      <c r="A66" s="77"/>
      <c r="C66" s="598"/>
      <c r="D66" s="75"/>
      <c r="E66" s="75"/>
      <c r="F66" s="75"/>
      <c r="G66" s="75"/>
      <c r="H66" s="75"/>
      <c r="I66" s="75"/>
      <c r="J66" s="75"/>
      <c r="K66" s="75"/>
      <c r="L66" s="75"/>
      <c r="M66" s="70"/>
      <c r="N66" s="70"/>
      <c r="O66" s="70"/>
      <c r="P66" s="70"/>
      <c r="Q66" s="70"/>
    </row>
    <row r="67" spans="1:17" ht="9" hidden="1" customHeight="1">
      <c r="A67" s="77"/>
      <c r="C67" s="598"/>
      <c r="D67" s="75"/>
      <c r="E67" s="75"/>
      <c r="F67" s="75"/>
      <c r="G67" s="75"/>
      <c r="H67" s="75"/>
      <c r="I67" s="75"/>
      <c r="J67" s="75"/>
      <c r="K67" s="75"/>
      <c r="L67" s="75"/>
      <c r="M67" s="70"/>
      <c r="N67" s="70"/>
      <c r="O67" s="70"/>
      <c r="P67" s="70"/>
      <c r="Q67" s="70"/>
    </row>
    <row r="68" spans="1:17" ht="9" hidden="1" customHeight="1">
      <c r="A68" s="77"/>
      <c r="C68" s="598"/>
      <c r="D68" s="75"/>
      <c r="E68" s="75"/>
      <c r="F68" s="75"/>
      <c r="G68" s="75"/>
      <c r="H68" s="75"/>
      <c r="I68" s="75"/>
      <c r="J68" s="75"/>
      <c r="K68" s="75"/>
      <c r="L68" s="75"/>
      <c r="M68" s="70"/>
      <c r="N68" s="70"/>
      <c r="O68" s="70"/>
      <c r="P68" s="70"/>
      <c r="Q68" s="70"/>
    </row>
    <row r="69" spans="1:17" ht="9" hidden="1" customHeight="1">
      <c r="A69" s="80"/>
      <c r="C69" s="598"/>
      <c r="D69" s="75"/>
      <c r="E69" s="75"/>
      <c r="F69" s="75"/>
      <c r="G69" s="75"/>
      <c r="H69" s="75"/>
      <c r="I69" s="75"/>
      <c r="J69" s="75"/>
      <c r="K69" s="75"/>
      <c r="L69" s="75"/>
      <c r="M69" s="70"/>
      <c r="N69" s="70"/>
      <c r="O69" s="70"/>
      <c r="P69" s="70"/>
      <c r="Q69" s="70"/>
    </row>
    <row r="70" spans="1:17" ht="9" hidden="1" customHeight="1">
      <c r="A70" s="76"/>
      <c r="C70" s="598"/>
      <c r="D70" s="75"/>
      <c r="E70" s="75"/>
      <c r="F70" s="75"/>
      <c r="G70" s="75"/>
      <c r="H70" s="75"/>
      <c r="I70" s="75"/>
      <c r="J70" s="75"/>
      <c r="K70" s="75"/>
      <c r="L70" s="75"/>
      <c r="M70" s="70"/>
      <c r="N70" s="70"/>
      <c r="O70" s="70"/>
      <c r="P70" s="70"/>
      <c r="Q70" s="70"/>
    </row>
    <row r="71" spans="1:17" ht="9" hidden="1" customHeight="1">
      <c r="A71" s="77"/>
      <c r="C71" s="598"/>
      <c r="D71" s="75"/>
      <c r="E71" s="75"/>
      <c r="F71" s="75"/>
      <c r="G71" s="75"/>
      <c r="H71" s="75"/>
      <c r="I71" s="75"/>
      <c r="J71" s="75"/>
      <c r="K71" s="75"/>
      <c r="L71" s="75"/>
      <c r="M71" s="70"/>
      <c r="N71" s="70"/>
      <c r="O71" s="70"/>
      <c r="P71" s="70"/>
      <c r="Q71" s="70"/>
    </row>
    <row r="72" spans="1:17" ht="9" hidden="1" customHeight="1">
      <c r="A72" s="77"/>
      <c r="C72" s="598"/>
      <c r="D72" s="75"/>
      <c r="E72" s="75"/>
      <c r="F72" s="75"/>
      <c r="G72" s="75"/>
      <c r="H72" s="75"/>
      <c r="I72" s="75"/>
      <c r="J72" s="75"/>
      <c r="K72" s="75"/>
      <c r="L72" s="75"/>
      <c r="M72" s="70"/>
      <c r="N72" s="70"/>
      <c r="O72" s="70"/>
      <c r="P72" s="70"/>
      <c r="Q72" s="70"/>
    </row>
    <row r="73" spans="1:17" ht="9" hidden="1" customHeight="1">
      <c r="A73" s="77"/>
      <c r="C73" s="598"/>
      <c r="D73" s="75"/>
      <c r="E73" s="75"/>
      <c r="F73" s="75"/>
      <c r="G73" s="75"/>
      <c r="H73" s="75"/>
      <c r="I73" s="75"/>
      <c r="J73" s="75"/>
      <c r="K73" s="75"/>
      <c r="L73" s="75"/>
      <c r="M73" s="70"/>
      <c r="N73" s="70"/>
      <c r="O73" s="70"/>
      <c r="P73" s="70"/>
      <c r="Q73" s="70"/>
    </row>
    <row r="74" spans="1:17" ht="9" hidden="1" customHeight="1">
      <c r="A74" s="77"/>
      <c r="C74" s="598"/>
      <c r="D74" s="75"/>
      <c r="E74" s="75"/>
      <c r="F74" s="75"/>
      <c r="G74" s="75"/>
      <c r="H74" s="75"/>
      <c r="I74" s="75"/>
      <c r="J74" s="75"/>
      <c r="K74" s="75"/>
      <c r="L74" s="75"/>
      <c r="M74" s="70"/>
      <c r="N74" s="70"/>
      <c r="O74" s="70"/>
      <c r="P74" s="70"/>
      <c r="Q74" s="70"/>
    </row>
    <row r="75" spans="1:17" hidden="1">
      <c r="A75" s="77"/>
      <c r="C75" s="599"/>
      <c r="D75" s="82"/>
      <c r="E75" s="82"/>
      <c r="F75" s="82"/>
      <c r="G75" s="82"/>
      <c r="H75" s="82"/>
      <c r="I75" s="82"/>
      <c r="J75" s="82"/>
      <c r="K75" s="82"/>
      <c r="L75" s="82"/>
    </row>
    <row r="76" spans="1:17" hidden="1">
      <c r="A76" s="77"/>
      <c r="C76" s="599"/>
      <c r="D76" s="82"/>
      <c r="E76" s="82"/>
      <c r="F76" s="82"/>
      <c r="G76" s="82"/>
      <c r="H76" s="82"/>
      <c r="I76" s="82"/>
      <c r="J76" s="82"/>
      <c r="K76" s="82"/>
      <c r="L76" s="82"/>
    </row>
    <row r="77" spans="1:17" hidden="1">
      <c r="A77" s="77"/>
      <c r="C77" s="599"/>
      <c r="D77" s="82"/>
      <c r="E77" s="82"/>
      <c r="F77" s="82"/>
      <c r="G77" s="82"/>
      <c r="H77" s="82"/>
      <c r="I77" s="82"/>
      <c r="J77" s="82"/>
      <c r="K77" s="82"/>
      <c r="L77" s="82"/>
    </row>
    <row r="78" spans="1:17" hidden="1">
      <c r="A78" s="77"/>
      <c r="C78" s="599"/>
      <c r="D78" s="82"/>
      <c r="E78" s="82"/>
      <c r="F78" s="82"/>
      <c r="G78" s="82"/>
      <c r="H78" s="82"/>
      <c r="I78" s="82"/>
      <c r="J78" s="82"/>
      <c r="K78" s="82"/>
      <c r="L78" s="82"/>
    </row>
    <row r="79" spans="1:17" hidden="1">
      <c r="A79" s="80"/>
      <c r="C79" s="599"/>
      <c r="D79" s="82"/>
      <c r="E79" s="82"/>
      <c r="F79" s="82"/>
      <c r="G79" s="82"/>
      <c r="H79" s="82"/>
      <c r="I79" s="82"/>
      <c r="J79" s="82"/>
      <c r="K79" s="82"/>
      <c r="L79" s="82"/>
    </row>
    <row r="80" spans="1:17" hidden="1">
      <c r="A80" s="76"/>
      <c r="C80" s="599"/>
      <c r="D80" s="82"/>
      <c r="E80" s="82"/>
      <c r="F80" s="82"/>
      <c r="G80" s="82"/>
      <c r="H80" s="82"/>
      <c r="I80" s="82"/>
      <c r="J80" s="82"/>
      <c r="K80" s="82"/>
      <c r="L80" s="82"/>
    </row>
    <row r="81" spans="1:12" hidden="1">
      <c r="A81" s="77"/>
      <c r="C81" s="599"/>
      <c r="D81" s="82"/>
      <c r="E81" s="82"/>
      <c r="F81" s="82"/>
      <c r="G81" s="82"/>
      <c r="H81" s="82"/>
      <c r="I81" s="82"/>
      <c r="J81" s="82"/>
      <c r="K81" s="82"/>
      <c r="L81" s="82"/>
    </row>
    <row r="82" spans="1:12" hidden="1">
      <c r="A82" s="77"/>
      <c r="C82" s="599"/>
      <c r="D82" s="82"/>
      <c r="E82" s="82"/>
      <c r="F82" s="82"/>
      <c r="G82" s="82"/>
      <c r="H82" s="82"/>
      <c r="I82" s="82"/>
      <c r="J82" s="82"/>
      <c r="K82" s="82"/>
      <c r="L82" s="82"/>
    </row>
    <row r="83" spans="1:12" hidden="1">
      <c r="A83" s="77"/>
      <c r="C83" s="599"/>
      <c r="D83" s="82"/>
      <c r="E83" s="82"/>
      <c r="F83" s="82"/>
      <c r="G83" s="82"/>
      <c r="H83" s="82"/>
      <c r="I83" s="82"/>
      <c r="J83" s="82"/>
      <c r="K83" s="82"/>
      <c r="L83" s="82"/>
    </row>
    <row r="84" spans="1:12" hidden="1">
      <c r="A84" s="77"/>
      <c r="C84" s="599"/>
      <c r="D84" s="82"/>
      <c r="E84" s="82"/>
      <c r="F84" s="82"/>
      <c r="G84" s="82"/>
      <c r="H84" s="82"/>
      <c r="I84" s="82"/>
      <c r="J84" s="82"/>
      <c r="K84" s="82"/>
      <c r="L84" s="82"/>
    </row>
    <row r="85" spans="1:12" hidden="1">
      <c r="A85" s="77"/>
      <c r="C85" s="599"/>
      <c r="D85" s="82"/>
      <c r="E85" s="82"/>
      <c r="F85" s="82"/>
      <c r="G85" s="82"/>
      <c r="H85" s="82"/>
      <c r="I85" s="82"/>
      <c r="J85" s="82"/>
      <c r="K85" s="82"/>
      <c r="L85" s="82"/>
    </row>
    <row r="86" spans="1:12" hidden="1">
      <c r="A86" s="77"/>
      <c r="C86" s="599"/>
      <c r="D86" s="82"/>
      <c r="E86" s="82"/>
      <c r="F86" s="82"/>
      <c r="G86" s="82"/>
      <c r="H86" s="82"/>
      <c r="I86" s="82"/>
      <c r="J86" s="82"/>
      <c r="K86" s="82"/>
      <c r="L86" s="82"/>
    </row>
    <row r="87" spans="1:12" hidden="1">
      <c r="A87" s="77"/>
      <c r="C87" s="599"/>
      <c r="D87" s="82"/>
      <c r="E87" s="82"/>
      <c r="F87" s="82"/>
      <c r="G87" s="82"/>
      <c r="H87" s="82"/>
      <c r="I87" s="82"/>
      <c r="J87" s="82"/>
      <c r="K87" s="82"/>
      <c r="L87" s="82"/>
    </row>
    <row r="88" spans="1:12" hidden="1">
      <c r="A88" s="77"/>
      <c r="C88" s="599"/>
      <c r="D88" s="82"/>
      <c r="E88" s="82"/>
      <c r="F88" s="82"/>
      <c r="G88" s="82"/>
      <c r="H88" s="82"/>
      <c r="I88" s="82"/>
      <c r="J88" s="82"/>
      <c r="K88" s="82"/>
      <c r="L88" s="82"/>
    </row>
    <row r="89" spans="1:12" hidden="1">
      <c r="A89" s="77"/>
      <c r="C89" s="599"/>
      <c r="D89" s="82"/>
      <c r="E89" s="82"/>
      <c r="F89" s="82"/>
      <c r="G89" s="82"/>
      <c r="H89" s="82"/>
      <c r="I89" s="82"/>
      <c r="J89" s="82"/>
      <c r="K89" s="82"/>
      <c r="L89" s="82"/>
    </row>
    <row r="90" spans="1:12" hidden="1">
      <c r="A90" s="76"/>
      <c r="C90" s="599"/>
      <c r="D90" s="82"/>
      <c r="E90" s="82"/>
      <c r="F90" s="82"/>
      <c r="G90" s="82"/>
      <c r="H90" s="82"/>
      <c r="I90" s="82"/>
      <c r="J90" s="82"/>
      <c r="K90" s="82"/>
      <c r="L90" s="82"/>
    </row>
    <row r="91" spans="1:12" hidden="1">
      <c r="A91" s="77"/>
      <c r="C91" s="599"/>
      <c r="D91" s="82"/>
      <c r="E91" s="82"/>
      <c r="F91" s="82"/>
      <c r="G91" s="82"/>
      <c r="H91" s="82"/>
      <c r="I91" s="82"/>
      <c r="J91" s="82"/>
      <c r="K91" s="82"/>
      <c r="L91" s="82"/>
    </row>
    <row r="92" spans="1:12" hidden="1">
      <c r="A92" s="77"/>
      <c r="C92" s="599"/>
      <c r="D92" s="82"/>
      <c r="E92" s="82"/>
      <c r="F92" s="82"/>
      <c r="G92" s="82"/>
      <c r="H92" s="82"/>
      <c r="I92" s="82"/>
      <c r="J92" s="82"/>
      <c r="K92" s="82"/>
      <c r="L92" s="82"/>
    </row>
    <row r="93" spans="1:12" hidden="1">
      <c r="A93" s="77"/>
      <c r="C93" s="599"/>
      <c r="D93" s="82"/>
      <c r="E93" s="82"/>
      <c r="F93" s="82"/>
      <c r="G93" s="82"/>
      <c r="H93" s="82"/>
      <c r="I93" s="82"/>
      <c r="J93" s="82"/>
      <c r="K93" s="82"/>
      <c r="L93" s="82"/>
    </row>
    <row r="94" spans="1:12" hidden="1">
      <c r="A94" s="83"/>
      <c r="C94" s="599"/>
      <c r="D94" s="82"/>
      <c r="E94" s="82"/>
      <c r="F94" s="82"/>
      <c r="G94" s="82"/>
      <c r="H94" s="82"/>
      <c r="I94" s="82"/>
      <c r="J94" s="82"/>
      <c r="K94" s="82"/>
      <c r="L94" s="82"/>
    </row>
    <row r="95" spans="1:12" hidden="1">
      <c r="A95" s="83"/>
      <c r="C95" s="599"/>
      <c r="D95" s="82"/>
      <c r="E95" s="82"/>
      <c r="F95" s="82"/>
      <c r="G95" s="82"/>
      <c r="H95" s="82"/>
      <c r="I95" s="82"/>
      <c r="J95" s="82"/>
      <c r="K95" s="82"/>
      <c r="L95" s="82"/>
    </row>
    <row r="96" spans="1:12" hidden="1">
      <c r="A96" s="83"/>
      <c r="C96" s="599"/>
      <c r="D96" s="82"/>
      <c r="E96" s="82"/>
      <c r="F96" s="82"/>
      <c r="G96" s="82"/>
      <c r="H96" s="82"/>
      <c r="I96" s="82"/>
      <c r="J96" s="82"/>
      <c r="K96" s="82"/>
      <c r="L96" s="82"/>
    </row>
    <row r="97" spans="1:12" hidden="1">
      <c r="A97" s="83"/>
      <c r="C97" s="599"/>
      <c r="D97" s="82"/>
      <c r="E97" s="82"/>
      <c r="F97" s="82"/>
      <c r="G97" s="82"/>
      <c r="H97" s="82"/>
      <c r="I97" s="82"/>
      <c r="J97" s="82"/>
      <c r="K97" s="82"/>
      <c r="L97" s="82"/>
    </row>
    <row r="98" spans="1:12" hidden="1">
      <c r="A98" s="83"/>
      <c r="C98" s="599"/>
      <c r="D98" s="82"/>
      <c r="E98" s="82"/>
      <c r="F98" s="82"/>
      <c r="G98" s="82"/>
      <c r="H98" s="82"/>
      <c r="I98" s="82"/>
      <c r="J98" s="82"/>
      <c r="K98" s="82"/>
      <c r="L98" s="82"/>
    </row>
    <row r="99" spans="1:12" hidden="1">
      <c r="A99" s="83"/>
      <c r="C99" s="599"/>
      <c r="D99" s="82"/>
      <c r="E99" s="82"/>
      <c r="F99" s="82"/>
      <c r="G99" s="82"/>
      <c r="H99" s="82"/>
      <c r="I99" s="82"/>
      <c r="J99" s="82"/>
      <c r="K99" s="82"/>
      <c r="L99" s="82"/>
    </row>
    <row r="100" spans="1:12" hidden="1">
      <c r="A100" s="83"/>
      <c r="C100" s="599"/>
      <c r="D100" s="82"/>
      <c r="E100" s="82"/>
      <c r="F100" s="82"/>
      <c r="G100" s="82"/>
      <c r="H100" s="82"/>
      <c r="I100" s="82"/>
      <c r="J100" s="82"/>
      <c r="K100" s="82"/>
      <c r="L100" s="82"/>
    </row>
    <row r="101" spans="1:12" hidden="1">
      <c r="A101" s="83"/>
      <c r="C101" s="599"/>
      <c r="D101" s="82"/>
      <c r="E101" s="82"/>
      <c r="F101" s="82"/>
      <c r="G101" s="82"/>
      <c r="H101" s="82"/>
      <c r="I101" s="82"/>
      <c r="J101" s="82"/>
      <c r="K101" s="82"/>
      <c r="L101" s="82"/>
    </row>
    <row r="102" spans="1:12" hidden="1">
      <c r="A102" s="83"/>
      <c r="C102" s="599"/>
      <c r="D102" s="82"/>
      <c r="E102" s="82"/>
      <c r="F102" s="82"/>
      <c r="G102" s="82"/>
      <c r="H102" s="82"/>
      <c r="I102" s="82"/>
      <c r="J102" s="82"/>
      <c r="K102" s="82"/>
      <c r="L102" s="82"/>
    </row>
    <row r="103" spans="1:12" hidden="1">
      <c r="A103" s="84"/>
      <c r="C103" s="599"/>
      <c r="D103" s="82"/>
      <c r="E103" s="82"/>
      <c r="F103" s="82"/>
      <c r="G103" s="82"/>
      <c r="H103" s="82"/>
      <c r="I103" s="82"/>
      <c r="J103" s="82"/>
      <c r="K103" s="82"/>
      <c r="L103" s="82"/>
    </row>
    <row r="104" spans="1:12" hidden="1">
      <c r="A104" s="84"/>
      <c r="C104" s="599"/>
      <c r="D104" s="82"/>
      <c r="E104" s="82"/>
      <c r="F104" s="82"/>
      <c r="G104" s="82"/>
      <c r="H104" s="82"/>
      <c r="I104" s="82"/>
      <c r="J104" s="82"/>
      <c r="K104" s="82"/>
      <c r="L104" s="82"/>
    </row>
    <row r="105" spans="1:12" hidden="1">
      <c r="A105" s="84"/>
      <c r="C105" s="599"/>
      <c r="D105" s="82"/>
      <c r="E105" s="82"/>
      <c r="F105" s="82"/>
      <c r="G105" s="82"/>
      <c r="H105" s="82"/>
      <c r="I105" s="82"/>
      <c r="J105" s="82"/>
      <c r="K105" s="82"/>
      <c r="L105" s="82"/>
    </row>
    <row r="106" spans="1:12" hidden="1">
      <c r="A106" s="84"/>
      <c r="C106" s="599"/>
      <c r="D106" s="82"/>
      <c r="E106" s="82"/>
      <c r="F106" s="82"/>
      <c r="G106" s="82"/>
      <c r="H106" s="82"/>
      <c r="I106" s="82"/>
      <c r="J106" s="82"/>
      <c r="K106" s="82"/>
      <c r="L106" s="82"/>
    </row>
    <row r="107" spans="1:12" hidden="1">
      <c r="A107" s="84"/>
      <c r="C107" s="599"/>
      <c r="D107" s="82"/>
      <c r="E107" s="82"/>
      <c r="F107" s="82"/>
      <c r="G107" s="82"/>
      <c r="H107" s="82"/>
      <c r="I107" s="82"/>
      <c r="J107" s="82"/>
      <c r="K107" s="82"/>
      <c r="L107" s="82"/>
    </row>
    <row r="108" spans="1:12" hidden="1">
      <c r="A108" s="84"/>
      <c r="C108" s="599"/>
      <c r="D108" s="82"/>
      <c r="E108" s="82"/>
      <c r="F108" s="82"/>
      <c r="G108" s="82"/>
      <c r="H108" s="82"/>
      <c r="I108" s="82"/>
      <c r="J108" s="82"/>
      <c r="K108" s="82"/>
      <c r="L108" s="82"/>
    </row>
    <row r="109" spans="1:12" hidden="1">
      <c r="A109" s="84"/>
      <c r="C109" s="599"/>
      <c r="D109" s="82"/>
      <c r="E109" s="82"/>
      <c r="F109" s="82"/>
      <c r="G109" s="82"/>
      <c r="H109" s="82"/>
      <c r="I109" s="82"/>
      <c r="J109" s="82"/>
      <c r="K109" s="82"/>
      <c r="L109" s="82"/>
    </row>
    <row r="110" spans="1:12" hidden="1">
      <c r="A110" s="84"/>
      <c r="C110" s="599"/>
      <c r="D110" s="82"/>
      <c r="E110" s="82"/>
      <c r="F110" s="82"/>
      <c r="G110" s="82"/>
      <c r="H110" s="82"/>
      <c r="I110" s="82"/>
      <c r="J110" s="82"/>
      <c r="K110" s="82"/>
      <c r="L110" s="82"/>
    </row>
    <row r="111" spans="1:12" hidden="1">
      <c r="A111" s="84"/>
      <c r="C111" s="599"/>
      <c r="D111" s="82"/>
      <c r="E111" s="82"/>
      <c r="F111" s="82"/>
      <c r="G111" s="82"/>
      <c r="H111" s="82"/>
      <c r="I111" s="82"/>
      <c r="J111" s="82"/>
      <c r="K111" s="82"/>
      <c r="L111" s="82"/>
    </row>
    <row r="112" spans="1:12" hidden="1">
      <c r="A112" s="84"/>
      <c r="C112" s="599"/>
      <c r="D112" s="82"/>
      <c r="E112" s="82"/>
      <c r="F112" s="82"/>
      <c r="G112" s="82"/>
      <c r="H112" s="82"/>
      <c r="I112" s="82"/>
      <c r="J112" s="82"/>
      <c r="K112" s="82"/>
      <c r="L112" s="82"/>
    </row>
    <row r="113" spans="1:12" hidden="1">
      <c r="A113" s="84"/>
      <c r="C113" s="599"/>
      <c r="D113" s="82"/>
      <c r="E113" s="82"/>
      <c r="F113" s="82"/>
      <c r="G113" s="82"/>
      <c r="H113" s="82"/>
      <c r="I113" s="82"/>
      <c r="J113" s="82"/>
      <c r="K113" s="82"/>
      <c r="L113" s="82"/>
    </row>
    <row r="114" spans="1:12" hidden="1">
      <c r="A114" s="84"/>
      <c r="C114" s="599"/>
      <c r="D114" s="82"/>
      <c r="E114" s="82"/>
      <c r="F114" s="82"/>
      <c r="G114" s="82"/>
      <c r="H114" s="82"/>
      <c r="I114" s="82"/>
      <c r="J114" s="82"/>
      <c r="K114" s="82"/>
      <c r="L114" s="82"/>
    </row>
    <row r="115" spans="1:12" hidden="1">
      <c r="A115" s="84"/>
      <c r="C115" s="599"/>
      <c r="D115" s="82"/>
      <c r="E115" s="82"/>
      <c r="F115" s="82"/>
      <c r="G115" s="82"/>
      <c r="H115" s="82"/>
      <c r="I115" s="82"/>
      <c r="J115" s="82"/>
      <c r="K115" s="82"/>
      <c r="L115" s="82"/>
    </row>
    <row r="116" spans="1:12" hidden="1">
      <c r="A116" s="84"/>
    </row>
    <row r="117" spans="1:12" hidden="1">
      <c r="A117" s="84"/>
    </row>
    <row r="118" spans="1:12" hidden="1">
      <c r="A118" s="84"/>
    </row>
    <row r="119" spans="1:12" hidden="1">
      <c r="A119" s="84"/>
    </row>
    <row r="120" spans="1:12" hidden="1">
      <c r="A120" s="84"/>
    </row>
    <row r="121" spans="1:12" hidden="1">
      <c r="A121" s="84"/>
    </row>
    <row r="122" spans="1:12" hidden="1">
      <c r="A122" s="84"/>
    </row>
    <row r="123" spans="1:12" hidden="1">
      <c r="A123" s="84"/>
    </row>
    <row r="124" spans="1:12" hidden="1">
      <c r="A124" s="84"/>
    </row>
    <row r="125" spans="1:12" hidden="1">
      <c r="A125" s="84"/>
    </row>
    <row r="126" spans="1:12" hidden="1">
      <c r="A126" s="84"/>
    </row>
    <row r="127" spans="1:12" hidden="1">
      <c r="A127" s="84"/>
    </row>
    <row r="128" spans="1:12"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6">
    <mergeCell ref="A2:Q2"/>
    <mergeCell ref="A3:Q3"/>
    <mergeCell ref="A4:Q4"/>
    <mergeCell ref="A5:Q5"/>
    <mergeCell ref="B8:I8"/>
    <mergeCell ref="J8:Q8"/>
  </mergeCells>
  <pageMargins left="0.92" right="0.63" top="0.83" bottom="0.67" header="0.5" footer="0.5"/>
  <pageSetup scale="13" orientation="landscape"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WC649"/>
  <sheetViews>
    <sheetView topLeftCell="A2" zoomScale="17" zoomScaleNormal="17" workbookViewId="0">
      <selection activeCell="C12" sqref="C12"/>
    </sheetView>
  </sheetViews>
  <sheetFormatPr defaultColWidth="0" defaultRowHeight="60" zeroHeight="1"/>
  <cols>
    <col min="1" max="1" width="174.7109375" style="86" customWidth="1"/>
    <col min="2" max="2" width="78.140625" style="68" customWidth="1"/>
    <col min="3" max="3" width="96.7109375" style="572" customWidth="1"/>
    <col min="4" max="4" width="81.5703125" style="68" customWidth="1"/>
    <col min="5" max="5" width="96.7109375" style="68" customWidth="1"/>
    <col min="6" max="6" width="101.5703125" style="68" customWidth="1"/>
    <col min="7" max="7" width="96.7109375" style="68" customWidth="1"/>
    <col min="8" max="8" width="127.28515625" style="68" customWidth="1"/>
    <col min="9" max="9" width="84.140625" style="68" customWidth="1"/>
    <col min="10" max="10" width="6.5703125" style="573" hidden="1"/>
    <col min="11" max="16" width="9.140625" style="68" hidden="1"/>
    <col min="17" max="17" width="11.28515625" style="68" hidden="1"/>
    <col min="18" max="18" width="10.140625" style="68" hidden="1"/>
    <col min="19" max="20" width="9.140625" style="68" hidden="1"/>
    <col min="21" max="21" width="10.140625" style="68" hidden="1"/>
    <col min="22" max="256" width="9.140625" style="68" hidden="1"/>
    <col min="257" max="257" width="174.7109375" style="68" hidden="1"/>
    <col min="258" max="258" width="78.140625" style="68" hidden="1"/>
    <col min="259" max="259" width="96.7109375" style="68" hidden="1"/>
    <col min="260" max="260" width="81.5703125" style="68" hidden="1"/>
    <col min="261" max="261" width="96.7109375" style="68" hidden="1"/>
    <col min="262" max="262" width="101.5703125" style="68" hidden="1"/>
    <col min="263" max="263" width="96.7109375" style="68" hidden="1"/>
    <col min="264" max="264" width="127.28515625" style="68" hidden="1"/>
    <col min="265" max="265" width="84.140625" style="68" hidden="1"/>
    <col min="266" max="266" width="6.5703125" style="68" hidden="1"/>
    <col min="267" max="272" width="9.140625" style="68" hidden="1"/>
    <col min="273" max="273" width="11.28515625" style="68" hidden="1"/>
    <col min="274" max="274" width="10.140625" style="68" hidden="1"/>
    <col min="275" max="276" width="9.140625" style="68" hidden="1"/>
    <col min="277" max="277" width="10.140625" style="68" hidden="1"/>
    <col min="278" max="512" width="9.140625" style="68" hidden="1"/>
    <col min="513" max="513" width="174.7109375" style="68" hidden="1"/>
    <col min="514" max="514" width="78.140625" style="68" hidden="1"/>
    <col min="515" max="515" width="96.7109375" style="68" hidden="1"/>
    <col min="516" max="516" width="81.5703125" style="68" hidden="1"/>
    <col min="517" max="517" width="96.7109375" style="68" hidden="1"/>
    <col min="518" max="518" width="101.5703125" style="68" hidden="1"/>
    <col min="519" max="519" width="96.7109375" style="68" hidden="1"/>
    <col min="520" max="520" width="127.28515625" style="68" hidden="1"/>
    <col min="521" max="521" width="84.140625" style="68" hidden="1"/>
    <col min="522" max="522" width="6.5703125" style="68" hidden="1"/>
    <col min="523" max="528" width="9.140625" style="68" hidden="1"/>
    <col min="529" max="529" width="11.28515625" style="68" hidden="1"/>
    <col min="530" max="530" width="10.140625" style="68" hidden="1"/>
    <col min="531" max="532" width="9.140625" style="68" hidden="1"/>
    <col min="533" max="533" width="10.140625" style="68" hidden="1"/>
    <col min="534" max="768" width="9.140625" style="68" hidden="1"/>
    <col min="769" max="769" width="174.7109375" style="68" hidden="1"/>
    <col min="770" max="770" width="78.140625" style="68" hidden="1"/>
    <col min="771" max="771" width="96.7109375" style="68" hidden="1"/>
    <col min="772" max="772" width="81.5703125" style="68" hidden="1"/>
    <col min="773" max="773" width="96.7109375" style="68" hidden="1"/>
    <col min="774" max="774" width="101.5703125" style="68" hidden="1"/>
    <col min="775" max="775" width="96.7109375" style="68" hidden="1"/>
    <col min="776" max="776" width="127.28515625" style="68" hidden="1"/>
    <col min="777" max="777" width="84.140625" style="68" hidden="1"/>
    <col min="778" max="778" width="6.5703125" style="68" hidden="1"/>
    <col min="779" max="784" width="9.140625" style="68" hidden="1"/>
    <col min="785" max="785" width="11.28515625" style="68" hidden="1"/>
    <col min="786" max="786" width="10.140625" style="68" hidden="1"/>
    <col min="787" max="788" width="9.140625" style="68" hidden="1"/>
    <col min="789" max="789" width="10.140625" style="68" hidden="1"/>
    <col min="790" max="1024" width="9.140625" style="68" hidden="1"/>
    <col min="1025" max="1025" width="174.7109375" style="68" hidden="1"/>
    <col min="1026" max="1026" width="78.140625" style="68" hidden="1"/>
    <col min="1027" max="1027" width="96.7109375" style="68" hidden="1"/>
    <col min="1028" max="1028" width="81.5703125" style="68" hidden="1"/>
    <col min="1029" max="1029" width="96.7109375" style="68" hidden="1"/>
    <col min="1030" max="1030" width="101.5703125" style="68" hidden="1"/>
    <col min="1031" max="1031" width="96.7109375" style="68" hidden="1"/>
    <col min="1032" max="1032" width="127.28515625" style="68" hidden="1"/>
    <col min="1033" max="1033" width="84.140625" style="68" hidden="1"/>
    <col min="1034" max="1034" width="6.5703125" style="68" hidden="1"/>
    <col min="1035" max="1040" width="9.140625" style="68" hidden="1"/>
    <col min="1041" max="1041" width="11.28515625" style="68" hidden="1"/>
    <col min="1042" max="1042" width="10.140625" style="68" hidden="1"/>
    <col min="1043" max="1044" width="9.140625" style="68" hidden="1"/>
    <col min="1045" max="1045" width="10.140625" style="68" hidden="1"/>
    <col min="1046" max="1280" width="9.140625" style="68" hidden="1"/>
    <col min="1281" max="1281" width="174.7109375" style="68" hidden="1"/>
    <col min="1282" max="1282" width="78.140625" style="68" hidden="1"/>
    <col min="1283" max="1283" width="96.7109375" style="68" hidden="1"/>
    <col min="1284" max="1284" width="81.5703125" style="68" hidden="1"/>
    <col min="1285" max="1285" width="96.7109375" style="68" hidden="1"/>
    <col min="1286" max="1286" width="101.5703125" style="68" hidden="1"/>
    <col min="1287" max="1287" width="96.7109375" style="68" hidden="1"/>
    <col min="1288" max="1288" width="127.28515625" style="68" hidden="1"/>
    <col min="1289" max="1289" width="84.140625" style="68" hidden="1"/>
    <col min="1290" max="1290" width="6.5703125" style="68" hidden="1"/>
    <col min="1291" max="1296" width="9.140625" style="68" hidden="1"/>
    <col min="1297" max="1297" width="11.28515625" style="68" hidden="1"/>
    <col min="1298" max="1298" width="10.140625" style="68" hidden="1"/>
    <col min="1299" max="1300" width="9.140625" style="68" hidden="1"/>
    <col min="1301" max="1301" width="10.140625" style="68" hidden="1"/>
    <col min="1302" max="1536" width="9.140625" style="68" hidden="1"/>
    <col min="1537" max="1537" width="174.7109375" style="68" hidden="1"/>
    <col min="1538" max="1538" width="78.140625" style="68" hidden="1"/>
    <col min="1539" max="1539" width="96.7109375" style="68" hidden="1"/>
    <col min="1540" max="1540" width="81.5703125" style="68" hidden="1"/>
    <col min="1541" max="1541" width="96.7109375" style="68" hidden="1"/>
    <col min="1542" max="1542" width="101.5703125" style="68" hidden="1"/>
    <col min="1543" max="1543" width="96.7109375" style="68" hidden="1"/>
    <col min="1544" max="1544" width="127.28515625" style="68" hidden="1"/>
    <col min="1545" max="1545" width="84.140625" style="68" hidden="1"/>
    <col min="1546" max="1546" width="6.5703125" style="68" hidden="1"/>
    <col min="1547" max="1552" width="9.140625" style="68" hidden="1"/>
    <col min="1553" max="1553" width="11.28515625" style="68" hidden="1"/>
    <col min="1554" max="1554" width="10.140625" style="68" hidden="1"/>
    <col min="1555" max="1556" width="9.140625" style="68" hidden="1"/>
    <col min="1557" max="1557" width="10.140625" style="68" hidden="1"/>
    <col min="1558" max="1792" width="9.140625" style="68" hidden="1"/>
    <col min="1793" max="1793" width="174.7109375" style="68" hidden="1"/>
    <col min="1794" max="1794" width="78.140625" style="68" hidden="1"/>
    <col min="1795" max="1795" width="96.7109375" style="68" hidden="1"/>
    <col min="1796" max="1796" width="81.5703125" style="68" hidden="1"/>
    <col min="1797" max="1797" width="96.7109375" style="68" hidden="1"/>
    <col min="1798" max="1798" width="101.5703125" style="68" hidden="1"/>
    <col min="1799" max="1799" width="96.7109375" style="68" hidden="1"/>
    <col min="1800" max="1800" width="127.28515625" style="68" hidden="1"/>
    <col min="1801" max="1801" width="84.140625" style="68" hidden="1"/>
    <col min="1802" max="1802" width="6.5703125" style="68" hidden="1"/>
    <col min="1803" max="1808" width="9.140625" style="68" hidden="1"/>
    <col min="1809" max="1809" width="11.28515625" style="68" hidden="1"/>
    <col min="1810" max="1810" width="10.140625" style="68" hidden="1"/>
    <col min="1811" max="1812" width="9.140625" style="68" hidden="1"/>
    <col min="1813" max="1813" width="10.140625" style="68" hidden="1"/>
    <col min="1814" max="2048" width="9.140625" style="68" hidden="1"/>
    <col min="2049" max="2049" width="174.7109375" style="68" hidden="1"/>
    <col min="2050" max="2050" width="78.140625" style="68" hidden="1"/>
    <col min="2051" max="2051" width="96.7109375" style="68" hidden="1"/>
    <col min="2052" max="2052" width="81.5703125" style="68" hidden="1"/>
    <col min="2053" max="2053" width="96.7109375" style="68" hidden="1"/>
    <col min="2054" max="2054" width="101.5703125" style="68" hidden="1"/>
    <col min="2055" max="2055" width="96.7109375" style="68" hidden="1"/>
    <col min="2056" max="2056" width="127.28515625" style="68" hidden="1"/>
    <col min="2057" max="2057" width="84.140625" style="68" hidden="1"/>
    <col min="2058" max="2058" width="6.5703125" style="68" hidden="1"/>
    <col min="2059" max="2064" width="9.140625" style="68" hidden="1"/>
    <col min="2065" max="2065" width="11.28515625" style="68" hidden="1"/>
    <col min="2066" max="2066" width="10.140625" style="68" hidden="1"/>
    <col min="2067" max="2068" width="9.140625" style="68" hidden="1"/>
    <col min="2069" max="2069" width="10.140625" style="68" hidden="1"/>
    <col min="2070" max="2304" width="9.140625" style="68" hidden="1"/>
    <col min="2305" max="2305" width="174.7109375" style="68" hidden="1"/>
    <col min="2306" max="2306" width="78.140625" style="68" hidden="1"/>
    <col min="2307" max="2307" width="96.7109375" style="68" hidden="1"/>
    <col min="2308" max="2308" width="81.5703125" style="68" hidden="1"/>
    <col min="2309" max="2309" width="96.7109375" style="68" hidden="1"/>
    <col min="2310" max="2310" width="101.5703125" style="68" hidden="1"/>
    <col min="2311" max="2311" width="96.7109375" style="68" hidden="1"/>
    <col min="2312" max="2312" width="127.28515625" style="68" hidden="1"/>
    <col min="2313" max="2313" width="84.140625" style="68" hidden="1"/>
    <col min="2314" max="2314" width="6.5703125" style="68" hidden="1"/>
    <col min="2315" max="2320" width="9.140625" style="68" hidden="1"/>
    <col min="2321" max="2321" width="11.28515625" style="68" hidden="1"/>
    <col min="2322" max="2322" width="10.140625" style="68" hidden="1"/>
    <col min="2323" max="2324" width="9.140625" style="68" hidden="1"/>
    <col min="2325" max="2325" width="10.140625" style="68" hidden="1"/>
    <col min="2326" max="2560" width="9.140625" style="68" hidden="1"/>
    <col min="2561" max="2561" width="174.7109375" style="68" hidden="1"/>
    <col min="2562" max="2562" width="78.140625" style="68" hidden="1"/>
    <col min="2563" max="2563" width="96.7109375" style="68" hidden="1"/>
    <col min="2564" max="2564" width="81.5703125" style="68" hidden="1"/>
    <col min="2565" max="2565" width="96.7109375" style="68" hidden="1"/>
    <col min="2566" max="2566" width="101.5703125" style="68" hidden="1"/>
    <col min="2567" max="2567" width="96.7109375" style="68" hidden="1"/>
    <col min="2568" max="2568" width="127.28515625" style="68" hidden="1"/>
    <col min="2569" max="2569" width="84.140625" style="68" hidden="1"/>
    <col min="2570" max="2570" width="6.5703125" style="68" hidden="1"/>
    <col min="2571" max="2576" width="9.140625" style="68" hidden="1"/>
    <col min="2577" max="2577" width="11.28515625" style="68" hidden="1"/>
    <col min="2578" max="2578" width="10.140625" style="68" hidden="1"/>
    <col min="2579" max="2580" width="9.140625" style="68" hidden="1"/>
    <col min="2581" max="2581" width="10.140625" style="68" hidden="1"/>
    <col min="2582" max="2816" width="9.140625" style="68" hidden="1"/>
    <col min="2817" max="2817" width="174.7109375" style="68" hidden="1"/>
    <col min="2818" max="2818" width="78.140625" style="68" hidden="1"/>
    <col min="2819" max="2819" width="96.7109375" style="68" hidden="1"/>
    <col min="2820" max="2820" width="81.5703125" style="68" hidden="1"/>
    <col min="2821" max="2821" width="96.7109375" style="68" hidden="1"/>
    <col min="2822" max="2822" width="101.5703125" style="68" hidden="1"/>
    <col min="2823" max="2823" width="96.7109375" style="68" hidden="1"/>
    <col min="2824" max="2824" width="127.28515625" style="68" hidden="1"/>
    <col min="2825" max="2825" width="84.140625" style="68" hidden="1"/>
    <col min="2826" max="2826" width="6.5703125" style="68" hidden="1"/>
    <col min="2827" max="2832" width="9.140625" style="68" hidden="1"/>
    <col min="2833" max="2833" width="11.28515625" style="68" hidden="1"/>
    <col min="2834" max="2834" width="10.140625" style="68" hidden="1"/>
    <col min="2835" max="2836" width="9.140625" style="68" hidden="1"/>
    <col min="2837" max="2837" width="10.140625" style="68" hidden="1"/>
    <col min="2838" max="3072" width="9.140625" style="68" hidden="1"/>
    <col min="3073" max="3073" width="174.7109375" style="68" hidden="1"/>
    <col min="3074" max="3074" width="78.140625" style="68" hidden="1"/>
    <col min="3075" max="3075" width="96.7109375" style="68" hidden="1"/>
    <col min="3076" max="3076" width="81.5703125" style="68" hidden="1"/>
    <col min="3077" max="3077" width="96.7109375" style="68" hidden="1"/>
    <col min="3078" max="3078" width="101.5703125" style="68" hidden="1"/>
    <col min="3079" max="3079" width="96.7109375" style="68" hidden="1"/>
    <col min="3080" max="3080" width="127.28515625" style="68" hidden="1"/>
    <col min="3081" max="3081" width="84.140625" style="68" hidden="1"/>
    <col min="3082" max="3082" width="6.5703125" style="68" hidden="1"/>
    <col min="3083" max="3088" width="9.140625" style="68" hidden="1"/>
    <col min="3089" max="3089" width="11.28515625" style="68" hidden="1"/>
    <col min="3090" max="3090" width="10.140625" style="68" hidden="1"/>
    <col min="3091" max="3092" width="9.140625" style="68" hidden="1"/>
    <col min="3093" max="3093" width="10.140625" style="68" hidden="1"/>
    <col min="3094" max="3328" width="9.140625" style="68" hidden="1"/>
    <col min="3329" max="3329" width="174.7109375" style="68" hidden="1"/>
    <col min="3330" max="3330" width="78.140625" style="68" hidden="1"/>
    <col min="3331" max="3331" width="96.7109375" style="68" hidden="1"/>
    <col min="3332" max="3332" width="81.5703125" style="68" hidden="1"/>
    <col min="3333" max="3333" width="96.7109375" style="68" hidden="1"/>
    <col min="3334" max="3334" width="101.5703125" style="68" hidden="1"/>
    <col min="3335" max="3335" width="96.7109375" style="68" hidden="1"/>
    <col min="3336" max="3336" width="127.28515625" style="68" hidden="1"/>
    <col min="3337" max="3337" width="84.140625" style="68" hidden="1"/>
    <col min="3338" max="3338" width="6.5703125" style="68" hidden="1"/>
    <col min="3339" max="3344" width="9.140625" style="68" hidden="1"/>
    <col min="3345" max="3345" width="11.28515625" style="68" hidden="1"/>
    <col min="3346" max="3346" width="10.140625" style="68" hidden="1"/>
    <col min="3347" max="3348" width="9.140625" style="68" hidden="1"/>
    <col min="3349" max="3349" width="10.140625" style="68" hidden="1"/>
    <col min="3350" max="3584" width="9.140625" style="68" hidden="1"/>
    <col min="3585" max="3585" width="174.7109375" style="68" hidden="1"/>
    <col min="3586" max="3586" width="78.140625" style="68" hidden="1"/>
    <col min="3587" max="3587" width="96.7109375" style="68" hidden="1"/>
    <col min="3588" max="3588" width="81.5703125" style="68" hidden="1"/>
    <col min="3589" max="3589" width="96.7109375" style="68" hidden="1"/>
    <col min="3590" max="3590" width="101.5703125" style="68" hidden="1"/>
    <col min="3591" max="3591" width="96.7109375" style="68" hidden="1"/>
    <col min="3592" max="3592" width="127.28515625" style="68" hidden="1"/>
    <col min="3593" max="3593" width="84.140625" style="68" hidden="1"/>
    <col min="3594" max="3594" width="6.5703125" style="68" hidden="1"/>
    <col min="3595" max="3600" width="9.140625" style="68" hidden="1"/>
    <col min="3601" max="3601" width="11.28515625" style="68" hidden="1"/>
    <col min="3602" max="3602" width="10.140625" style="68" hidden="1"/>
    <col min="3603" max="3604" width="9.140625" style="68" hidden="1"/>
    <col min="3605" max="3605" width="10.140625" style="68" hidden="1"/>
    <col min="3606" max="3840" width="9.140625" style="68" hidden="1"/>
    <col min="3841" max="3841" width="174.7109375" style="68" hidden="1"/>
    <col min="3842" max="3842" width="78.140625" style="68" hidden="1"/>
    <col min="3843" max="3843" width="96.7109375" style="68" hidden="1"/>
    <col min="3844" max="3844" width="81.5703125" style="68" hidden="1"/>
    <col min="3845" max="3845" width="96.7109375" style="68" hidden="1"/>
    <col min="3846" max="3846" width="101.5703125" style="68" hidden="1"/>
    <col min="3847" max="3847" width="96.7109375" style="68" hidden="1"/>
    <col min="3848" max="3848" width="127.28515625" style="68" hidden="1"/>
    <col min="3849" max="3849" width="84.140625" style="68" hidden="1"/>
    <col min="3850" max="3850" width="6.5703125" style="68" hidden="1"/>
    <col min="3851" max="3856" width="9.140625" style="68" hidden="1"/>
    <col min="3857" max="3857" width="11.28515625" style="68" hidden="1"/>
    <col min="3858" max="3858" width="10.140625" style="68" hidden="1"/>
    <col min="3859" max="3860" width="9.140625" style="68" hidden="1"/>
    <col min="3861" max="3861" width="10.140625" style="68" hidden="1"/>
    <col min="3862" max="4096" width="9.140625" style="68" hidden="1"/>
    <col min="4097" max="4097" width="174.7109375" style="68" hidden="1"/>
    <col min="4098" max="4098" width="78.140625" style="68" hidden="1"/>
    <col min="4099" max="4099" width="96.7109375" style="68" hidden="1"/>
    <col min="4100" max="4100" width="81.5703125" style="68" hidden="1"/>
    <col min="4101" max="4101" width="96.7109375" style="68" hidden="1"/>
    <col min="4102" max="4102" width="101.5703125" style="68" hidden="1"/>
    <col min="4103" max="4103" width="96.7109375" style="68" hidden="1"/>
    <col min="4104" max="4104" width="127.28515625" style="68" hidden="1"/>
    <col min="4105" max="4105" width="84.140625" style="68" hidden="1"/>
    <col min="4106" max="4106" width="6.5703125" style="68" hidden="1"/>
    <col min="4107" max="4112" width="9.140625" style="68" hidden="1"/>
    <col min="4113" max="4113" width="11.28515625" style="68" hidden="1"/>
    <col min="4114" max="4114" width="10.140625" style="68" hidden="1"/>
    <col min="4115" max="4116" width="9.140625" style="68" hidden="1"/>
    <col min="4117" max="4117" width="10.140625" style="68" hidden="1"/>
    <col min="4118" max="4352" width="9.140625" style="68" hidden="1"/>
    <col min="4353" max="4353" width="174.7109375" style="68" hidden="1"/>
    <col min="4354" max="4354" width="78.140625" style="68" hidden="1"/>
    <col min="4355" max="4355" width="96.7109375" style="68" hidden="1"/>
    <col min="4356" max="4356" width="81.5703125" style="68" hidden="1"/>
    <col min="4357" max="4357" width="96.7109375" style="68" hidden="1"/>
    <col min="4358" max="4358" width="101.5703125" style="68" hidden="1"/>
    <col min="4359" max="4359" width="96.7109375" style="68" hidden="1"/>
    <col min="4360" max="4360" width="127.28515625" style="68" hidden="1"/>
    <col min="4361" max="4361" width="84.140625" style="68" hidden="1"/>
    <col min="4362" max="4362" width="6.5703125" style="68" hidden="1"/>
    <col min="4363" max="4368" width="9.140625" style="68" hidden="1"/>
    <col min="4369" max="4369" width="11.28515625" style="68" hidden="1"/>
    <col min="4370" max="4370" width="10.140625" style="68" hidden="1"/>
    <col min="4371" max="4372" width="9.140625" style="68" hidden="1"/>
    <col min="4373" max="4373" width="10.140625" style="68" hidden="1"/>
    <col min="4374" max="4608" width="9.140625" style="68" hidden="1"/>
    <col min="4609" max="4609" width="174.7109375" style="68" hidden="1"/>
    <col min="4610" max="4610" width="78.140625" style="68" hidden="1"/>
    <col min="4611" max="4611" width="96.7109375" style="68" hidden="1"/>
    <col min="4612" max="4612" width="81.5703125" style="68" hidden="1"/>
    <col min="4613" max="4613" width="96.7109375" style="68" hidden="1"/>
    <col min="4614" max="4614" width="101.5703125" style="68" hidden="1"/>
    <col min="4615" max="4615" width="96.7109375" style="68" hidden="1"/>
    <col min="4616" max="4616" width="127.28515625" style="68" hidden="1"/>
    <col min="4617" max="4617" width="84.140625" style="68" hidden="1"/>
    <col min="4618" max="4618" width="6.5703125" style="68" hidden="1"/>
    <col min="4619" max="4624" width="9.140625" style="68" hidden="1"/>
    <col min="4625" max="4625" width="11.28515625" style="68" hidden="1"/>
    <col min="4626" max="4626" width="10.140625" style="68" hidden="1"/>
    <col min="4627" max="4628" width="9.140625" style="68" hidden="1"/>
    <col min="4629" max="4629" width="10.140625" style="68" hidden="1"/>
    <col min="4630" max="4864" width="9.140625" style="68" hidden="1"/>
    <col min="4865" max="4865" width="174.7109375" style="68" hidden="1"/>
    <col min="4866" max="4866" width="78.140625" style="68" hidden="1"/>
    <col min="4867" max="4867" width="96.7109375" style="68" hidden="1"/>
    <col min="4868" max="4868" width="81.5703125" style="68" hidden="1"/>
    <col min="4869" max="4869" width="96.7109375" style="68" hidden="1"/>
    <col min="4870" max="4870" width="101.5703125" style="68" hidden="1"/>
    <col min="4871" max="4871" width="96.7109375" style="68" hidden="1"/>
    <col min="4872" max="4872" width="127.28515625" style="68" hidden="1"/>
    <col min="4873" max="4873" width="84.140625" style="68" hidden="1"/>
    <col min="4874" max="4874" width="6.5703125" style="68" hidden="1"/>
    <col min="4875" max="4880" width="9.140625" style="68" hidden="1"/>
    <col min="4881" max="4881" width="11.28515625" style="68" hidden="1"/>
    <col min="4882" max="4882" width="10.140625" style="68" hidden="1"/>
    <col min="4883" max="4884" width="9.140625" style="68" hidden="1"/>
    <col min="4885" max="4885" width="10.140625" style="68" hidden="1"/>
    <col min="4886" max="5120" width="9.140625" style="68" hidden="1"/>
    <col min="5121" max="5121" width="174.7109375" style="68" hidden="1"/>
    <col min="5122" max="5122" width="78.140625" style="68" hidden="1"/>
    <col min="5123" max="5123" width="96.7109375" style="68" hidden="1"/>
    <col min="5124" max="5124" width="81.5703125" style="68" hidden="1"/>
    <col min="5125" max="5125" width="96.7109375" style="68" hidden="1"/>
    <col min="5126" max="5126" width="101.5703125" style="68" hidden="1"/>
    <col min="5127" max="5127" width="96.7109375" style="68" hidden="1"/>
    <col min="5128" max="5128" width="127.28515625" style="68" hidden="1"/>
    <col min="5129" max="5129" width="84.140625" style="68" hidden="1"/>
    <col min="5130" max="5130" width="6.5703125" style="68" hidden="1"/>
    <col min="5131" max="5136" width="9.140625" style="68" hidden="1"/>
    <col min="5137" max="5137" width="11.28515625" style="68" hidden="1"/>
    <col min="5138" max="5138" width="10.140625" style="68" hidden="1"/>
    <col min="5139" max="5140" width="9.140625" style="68" hidden="1"/>
    <col min="5141" max="5141" width="10.140625" style="68" hidden="1"/>
    <col min="5142" max="5376" width="9.140625" style="68" hidden="1"/>
    <col min="5377" max="5377" width="174.7109375" style="68" hidden="1"/>
    <col min="5378" max="5378" width="78.140625" style="68" hidden="1"/>
    <col min="5379" max="5379" width="96.7109375" style="68" hidden="1"/>
    <col min="5380" max="5380" width="81.5703125" style="68" hidden="1"/>
    <col min="5381" max="5381" width="96.7109375" style="68" hidden="1"/>
    <col min="5382" max="5382" width="101.5703125" style="68" hidden="1"/>
    <col min="5383" max="5383" width="96.7109375" style="68" hidden="1"/>
    <col min="5384" max="5384" width="127.28515625" style="68" hidden="1"/>
    <col min="5385" max="5385" width="84.140625" style="68" hidden="1"/>
    <col min="5386" max="5386" width="6.5703125" style="68" hidden="1"/>
    <col min="5387" max="5392" width="9.140625" style="68" hidden="1"/>
    <col min="5393" max="5393" width="11.28515625" style="68" hidden="1"/>
    <col min="5394" max="5394" width="10.140625" style="68" hidden="1"/>
    <col min="5395" max="5396" width="9.140625" style="68" hidden="1"/>
    <col min="5397" max="5397" width="10.140625" style="68" hidden="1"/>
    <col min="5398" max="5632" width="9.140625" style="68" hidden="1"/>
    <col min="5633" max="5633" width="174.7109375" style="68" hidden="1"/>
    <col min="5634" max="5634" width="78.140625" style="68" hidden="1"/>
    <col min="5635" max="5635" width="96.7109375" style="68" hidden="1"/>
    <col min="5636" max="5636" width="81.5703125" style="68" hidden="1"/>
    <col min="5637" max="5637" width="96.7109375" style="68" hidden="1"/>
    <col min="5638" max="5638" width="101.5703125" style="68" hidden="1"/>
    <col min="5639" max="5639" width="96.7109375" style="68" hidden="1"/>
    <col min="5640" max="5640" width="127.28515625" style="68" hidden="1"/>
    <col min="5641" max="5641" width="84.140625" style="68" hidden="1"/>
    <col min="5642" max="5642" width="6.5703125" style="68" hidden="1"/>
    <col min="5643" max="5648" width="9.140625" style="68" hidden="1"/>
    <col min="5649" max="5649" width="11.28515625" style="68" hidden="1"/>
    <col min="5650" max="5650" width="10.140625" style="68" hidden="1"/>
    <col min="5651" max="5652" width="9.140625" style="68" hidden="1"/>
    <col min="5653" max="5653" width="10.140625" style="68" hidden="1"/>
    <col min="5654" max="5888" width="9.140625" style="68" hidden="1"/>
    <col min="5889" max="5889" width="174.7109375" style="68" hidden="1"/>
    <col min="5890" max="5890" width="78.140625" style="68" hidden="1"/>
    <col min="5891" max="5891" width="96.7109375" style="68" hidden="1"/>
    <col min="5892" max="5892" width="81.5703125" style="68" hidden="1"/>
    <col min="5893" max="5893" width="96.7109375" style="68" hidden="1"/>
    <col min="5894" max="5894" width="101.5703125" style="68" hidden="1"/>
    <col min="5895" max="5895" width="96.7109375" style="68" hidden="1"/>
    <col min="5896" max="5896" width="127.28515625" style="68" hidden="1"/>
    <col min="5897" max="5897" width="84.140625" style="68" hidden="1"/>
    <col min="5898" max="5898" width="6.5703125" style="68" hidden="1"/>
    <col min="5899" max="5904" width="9.140625" style="68" hidden="1"/>
    <col min="5905" max="5905" width="11.28515625" style="68" hidden="1"/>
    <col min="5906" max="5906" width="10.140625" style="68" hidden="1"/>
    <col min="5907" max="5908" width="9.140625" style="68" hidden="1"/>
    <col min="5909" max="5909" width="10.140625" style="68" hidden="1"/>
    <col min="5910" max="6144" width="9.140625" style="68" hidden="1"/>
    <col min="6145" max="6145" width="174.7109375" style="68" hidden="1"/>
    <col min="6146" max="6146" width="78.140625" style="68" hidden="1"/>
    <col min="6147" max="6147" width="96.7109375" style="68" hidden="1"/>
    <col min="6148" max="6148" width="81.5703125" style="68" hidden="1"/>
    <col min="6149" max="6149" width="96.7109375" style="68" hidden="1"/>
    <col min="6150" max="6150" width="101.5703125" style="68" hidden="1"/>
    <col min="6151" max="6151" width="96.7109375" style="68" hidden="1"/>
    <col min="6152" max="6152" width="127.28515625" style="68" hidden="1"/>
    <col min="6153" max="6153" width="84.140625" style="68" hidden="1"/>
    <col min="6154" max="6154" width="6.5703125" style="68" hidden="1"/>
    <col min="6155" max="6160" width="9.140625" style="68" hidden="1"/>
    <col min="6161" max="6161" width="11.28515625" style="68" hidden="1"/>
    <col min="6162" max="6162" width="10.140625" style="68" hidden="1"/>
    <col min="6163" max="6164" width="9.140625" style="68" hidden="1"/>
    <col min="6165" max="6165" width="10.140625" style="68" hidden="1"/>
    <col min="6166" max="6400" width="9.140625" style="68" hidden="1"/>
    <col min="6401" max="6401" width="174.7109375" style="68" hidden="1"/>
    <col min="6402" max="6402" width="78.140625" style="68" hidden="1"/>
    <col min="6403" max="6403" width="96.7109375" style="68" hidden="1"/>
    <col min="6404" max="6404" width="81.5703125" style="68" hidden="1"/>
    <col min="6405" max="6405" width="96.7109375" style="68" hidden="1"/>
    <col min="6406" max="6406" width="101.5703125" style="68" hidden="1"/>
    <col min="6407" max="6407" width="96.7109375" style="68" hidden="1"/>
    <col min="6408" max="6408" width="127.28515625" style="68" hidden="1"/>
    <col min="6409" max="6409" width="84.140625" style="68" hidden="1"/>
    <col min="6410" max="6410" width="6.5703125" style="68" hidden="1"/>
    <col min="6411" max="6416" width="9.140625" style="68" hidden="1"/>
    <col min="6417" max="6417" width="11.28515625" style="68" hidden="1"/>
    <col min="6418" max="6418" width="10.140625" style="68" hidden="1"/>
    <col min="6419" max="6420" width="9.140625" style="68" hidden="1"/>
    <col min="6421" max="6421" width="10.140625" style="68" hidden="1"/>
    <col min="6422" max="6656" width="9.140625" style="68" hidden="1"/>
    <col min="6657" max="6657" width="174.7109375" style="68" hidden="1"/>
    <col min="6658" max="6658" width="78.140625" style="68" hidden="1"/>
    <col min="6659" max="6659" width="96.7109375" style="68" hidden="1"/>
    <col min="6660" max="6660" width="81.5703125" style="68" hidden="1"/>
    <col min="6661" max="6661" width="96.7109375" style="68" hidden="1"/>
    <col min="6662" max="6662" width="101.5703125" style="68" hidden="1"/>
    <col min="6663" max="6663" width="96.7109375" style="68" hidden="1"/>
    <col min="6664" max="6664" width="127.28515625" style="68" hidden="1"/>
    <col min="6665" max="6665" width="84.140625" style="68" hidden="1"/>
    <col min="6666" max="6666" width="6.5703125" style="68" hidden="1"/>
    <col min="6667" max="6672" width="9.140625" style="68" hidden="1"/>
    <col min="6673" max="6673" width="11.28515625" style="68" hidden="1"/>
    <col min="6674" max="6674" width="10.140625" style="68" hidden="1"/>
    <col min="6675" max="6676" width="9.140625" style="68" hidden="1"/>
    <col min="6677" max="6677" width="10.140625" style="68" hidden="1"/>
    <col min="6678" max="6912" width="9.140625" style="68" hidden="1"/>
    <col min="6913" max="6913" width="174.7109375" style="68" hidden="1"/>
    <col min="6914" max="6914" width="78.140625" style="68" hidden="1"/>
    <col min="6915" max="6915" width="96.7109375" style="68" hidden="1"/>
    <col min="6916" max="6916" width="81.5703125" style="68" hidden="1"/>
    <col min="6917" max="6917" width="96.7109375" style="68" hidden="1"/>
    <col min="6918" max="6918" width="101.5703125" style="68" hidden="1"/>
    <col min="6919" max="6919" width="96.7109375" style="68" hidden="1"/>
    <col min="6920" max="6920" width="127.28515625" style="68" hidden="1"/>
    <col min="6921" max="6921" width="84.140625" style="68" hidden="1"/>
    <col min="6922" max="6922" width="6.5703125" style="68" hidden="1"/>
    <col min="6923" max="6928" width="9.140625" style="68" hidden="1"/>
    <col min="6929" max="6929" width="11.28515625" style="68" hidden="1"/>
    <col min="6930" max="6930" width="10.140625" style="68" hidden="1"/>
    <col min="6931" max="6932" width="9.140625" style="68" hidden="1"/>
    <col min="6933" max="6933" width="10.140625" style="68" hidden="1"/>
    <col min="6934" max="7168" width="9.140625" style="68" hidden="1"/>
    <col min="7169" max="7169" width="174.7109375" style="68" hidden="1"/>
    <col min="7170" max="7170" width="78.140625" style="68" hidden="1"/>
    <col min="7171" max="7171" width="96.7109375" style="68" hidden="1"/>
    <col min="7172" max="7172" width="81.5703125" style="68" hidden="1"/>
    <col min="7173" max="7173" width="96.7109375" style="68" hidden="1"/>
    <col min="7174" max="7174" width="101.5703125" style="68" hidden="1"/>
    <col min="7175" max="7175" width="96.7109375" style="68" hidden="1"/>
    <col min="7176" max="7176" width="127.28515625" style="68" hidden="1"/>
    <col min="7177" max="7177" width="84.140625" style="68" hidden="1"/>
    <col min="7178" max="7178" width="6.5703125" style="68" hidden="1"/>
    <col min="7179" max="7184" width="9.140625" style="68" hidden="1"/>
    <col min="7185" max="7185" width="11.28515625" style="68" hidden="1"/>
    <col min="7186" max="7186" width="10.140625" style="68" hidden="1"/>
    <col min="7187" max="7188" width="9.140625" style="68" hidden="1"/>
    <col min="7189" max="7189" width="10.140625" style="68" hidden="1"/>
    <col min="7190" max="7424" width="9.140625" style="68" hidden="1"/>
    <col min="7425" max="7425" width="174.7109375" style="68" hidden="1"/>
    <col min="7426" max="7426" width="78.140625" style="68" hidden="1"/>
    <col min="7427" max="7427" width="96.7109375" style="68" hidden="1"/>
    <col min="7428" max="7428" width="81.5703125" style="68" hidden="1"/>
    <col min="7429" max="7429" width="96.7109375" style="68" hidden="1"/>
    <col min="7430" max="7430" width="101.5703125" style="68" hidden="1"/>
    <col min="7431" max="7431" width="96.7109375" style="68" hidden="1"/>
    <col min="7432" max="7432" width="127.28515625" style="68" hidden="1"/>
    <col min="7433" max="7433" width="84.140625" style="68" hidden="1"/>
    <col min="7434" max="7434" width="6.5703125" style="68" hidden="1"/>
    <col min="7435" max="7440" width="9.140625" style="68" hidden="1"/>
    <col min="7441" max="7441" width="11.28515625" style="68" hidden="1"/>
    <col min="7442" max="7442" width="10.140625" style="68" hidden="1"/>
    <col min="7443" max="7444" width="9.140625" style="68" hidden="1"/>
    <col min="7445" max="7445" width="10.140625" style="68" hidden="1"/>
    <col min="7446" max="7680" width="9.140625" style="68" hidden="1"/>
    <col min="7681" max="7681" width="174.7109375" style="68" hidden="1"/>
    <col min="7682" max="7682" width="78.140625" style="68" hidden="1"/>
    <col min="7683" max="7683" width="96.7109375" style="68" hidden="1"/>
    <col min="7684" max="7684" width="81.5703125" style="68" hidden="1"/>
    <col min="7685" max="7685" width="96.7109375" style="68" hidden="1"/>
    <col min="7686" max="7686" width="101.5703125" style="68" hidden="1"/>
    <col min="7687" max="7687" width="96.7109375" style="68" hidden="1"/>
    <col min="7688" max="7688" width="127.28515625" style="68" hidden="1"/>
    <col min="7689" max="7689" width="84.140625" style="68" hidden="1"/>
    <col min="7690" max="7690" width="6.5703125" style="68" hidden="1"/>
    <col min="7691" max="7696" width="9.140625" style="68" hidden="1"/>
    <col min="7697" max="7697" width="11.28515625" style="68" hidden="1"/>
    <col min="7698" max="7698" width="10.140625" style="68" hidden="1"/>
    <col min="7699" max="7700" width="9.140625" style="68" hidden="1"/>
    <col min="7701" max="7701" width="10.140625" style="68" hidden="1"/>
    <col min="7702" max="7936" width="9.140625" style="68" hidden="1"/>
    <col min="7937" max="7937" width="174.7109375" style="68" hidden="1"/>
    <col min="7938" max="7938" width="78.140625" style="68" hidden="1"/>
    <col min="7939" max="7939" width="96.7109375" style="68" hidden="1"/>
    <col min="7940" max="7940" width="81.5703125" style="68" hidden="1"/>
    <col min="7941" max="7941" width="96.7109375" style="68" hidden="1"/>
    <col min="7942" max="7942" width="101.5703125" style="68" hidden="1"/>
    <col min="7943" max="7943" width="96.7109375" style="68" hidden="1"/>
    <col min="7944" max="7944" width="127.28515625" style="68" hidden="1"/>
    <col min="7945" max="7945" width="84.140625" style="68" hidden="1"/>
    <col min="7946" max="7946" width="6.5703125" style="68" hidden="1"/>
    <col min="7947" max="7952" width="9.140625" style="68" hidden="1"/>
    <col min="7953" max="7953" width="11.28515625" style="68" hidden="1"/>
    <col min="7954" max="7954" width="10.140625" style="68" hidden="1"/>
    <col min="7955" max="7956" width="9.140625" style="68" hidden="1"/>
    <col min="7957" max="7957" width="10.140625" style="68" hidden="1"/>
    <col min="7958" max="8192" width="9.140625" style="68" hidden="1"/>
    <col min="8193" max="8193" width="174.7109375" style="68" hidden="1"/>
    <col min="8194" max="8194" width="78.140625" style="68" hidden="1"/>
    <col min="8195" max="8195" width="96.7109375" style="68" hidden="1"/>
    <col min="8196" max="8196" width="81.5703125" style="68" hidden="1"/>
    <col min="8197" max="8197" width="96.7109375" style="68" hidden="1"/>
    <col min="8198" max="8198" width="101.5703125" style="68" hidden="1"/>
    <col min="8199" max="8199" width="96.7109375" style="68" hidden="1"/>
    <col min="8200" max="8200" width="127.28515625" style="68" hidden="1"/>
    <col min="8201" max="8201" width="84.140625" style="68" hidden="1"/>
    <col min="8202" max="8202" width="6.5703125" style="68" hidden="1"/>
    <col min="8203" max="8208" width="9.140625" style="68" hidden="1"/>
    <col min="8209" max="8209" width="11.28515625" style="68" hidden="1"/>
    <col min="8210" max="8210" width="10.140625" style="68" hidden="1"/>
    <col min="8211" max="8212" width="9.140625" style="68" hidden="1"/>
    <col min="8213" max="8213" width="10.140625" style="68" hidden="1"/>
    <col min="8214" max="8448" width="9.140625" style="68" hidden="1"/>
    <col min="8449" max="8449" width="174.7109375" style="68" hidden="1"/>
    <col min="8450" max="8450" width="78.140625" style="68" hidden="1"/>
    <col min="8451" max="8451" width="96.7109375" style="68" hidden="1"/>
    <col min="8452" max="8452" width="81.5703125" style="68" hidden="1"/>
    <col min="8453" max="8453" width="96.7109375" style="68" hidden="1"/>
    <col min="8454" max="8454" width="101.5703125" style="68" hidden="1"/>
    <col min="8455" max="8455" width="96.7109375" style="68" hidden="1"/>
    <col min="8456" max="8456" width="127.28515625" style="68" hidden="1"/>
    <col min="8457" max="8457" width="84.140625" style="68" hidden="1"/>
    <col min="8458" max="8458" width="6.5703125" style="68" hidden="1"/>
    <col min="8459" max="8464" width="9.140625" style="68" hidden="1"/>
    <col min="8465" max="8465" width="11.28515625" style="68" hidden="1"/>
    <col min="8466" max="8466" width="10.140625" style="68" hidden="1"/>
    <col min="8467" max="8468" width="9.140625" style="68" hidden="1"/>
    <col min="8469" max="8469" width="10.140625" style="68" hidden="1"/>
    <col min="8470" max="8704" width="9.140625" style="68" hidden="1"/>
    <col min="8705" max="8705" width="174.7109375" style="68" hidden="1"/>
    <col min="8706" max="8706" width="78.140625" style="68" hidden="1"/>
    <col min="8707" max="8707" width="96.7109375" style="68" hidden="1"/>
    <col min="8708" max="8708" width="81.5703125" style="68" hidden="1"/>
    <col min="8709" max="8709" width="96.7109375" style="68" hidden="1"/>
    <col min="8710" max="8710" width="101.5703125" style="68" hidden="1"/>
    <col min="8711" max="8711" width="96.7109375" style="68" hidden="1"/>
    <col min="8712" max="8712" width="127.28515625" style="68" hidden="1"/>
    <col min="8713" max="8713" width="84.140625" style="68" hidden="1"/>
    <col min="8714" max="8714" width="6.5703125" style="68" hidden="1"/>
    <col min="8715" max="8720" width="9.140625" style="68" hidden="1"/>
    <col min="8721" max="8721" width="11.28515625" style="68" hidden="1"/>
    <col min="8722" max="8722" width="10.140625" style="68" hidden="1"/>
    <col min="8723" max="8724" width="9.140625" style="68" hidden="1"/>
    <col min="8725" max="8725" width="10.140625" style="68" hidden="1"/>
    <col min="8726" max="8960" width="9.140625" style="68" hidden="1"/>
    <col min="8961" max="8961" width="174.7109375" style="68" hidden="1"/>
    <col min="8962" max="8962" width="78.140625" style="68" hidden="1"/>
    <col min="8963" max="8963" width="96.7109375" style="68" hidden="1"/>
    <col min="8964" max="8964" width="81.5703125" style="68" hidden="1"/>
    <col min="8965" max="8965" width="96.7109375" style="68" hidden="1"/>
    <col min="8966" max="8966" width="101.5703125" style="68" hidden="1"/>
    <col min="8967" max="8967" width="96.7109375" style="68" hidden="1"/>
    <col min="8968" max="8968" width="127.28515625" style="68" hidden="1"/>
    <col min="8969" max="8969" width="84.140625" style="68" hidden="1"/>
    <col min="8970" max="8970" width="6.5703125" style="68" hidden="1"/>
    <col min="8971" max="8976" width="9.140625" style="68" hidden="1"/>
    <col min="8977" max="8977" width="11.28515625" style="68" hidden="1"/>
    <col min="8978" max="8978" width="10.140625" style="68" hidden="1"/>
    <col min="8979" max="8980" width="9.140625" style="68" hidden="1"/>
    <col min="8981" max="8981" width="10.140625" style="68" hidden="1"/>
    <col min="8982" max="9216" width="9.140625" style="68" hidden="1"/>
    <col min="9217" max="9217" width="174.7109375" style="68" hidden="1"/>
    <col min="9218" max="9218" width="78.140625" style="68" hidden="1"/>
    <col min="9219" max="9219" width="96.7109375" style="68" hidden="1"/>
    <col min="9220" max="9220" width="81.5703125" style="68" hidden="1"/>
    <col min="9221" max="9221" width="96.7109375" style="68" hidden="1"/>
    <col min="9222" max="9222" width="101.5703125" style="68" hidden="1"/>
    <col min="9223" max="9223" width="96.7109375" style="68" hidden="1"/>
    <col min="9224" max="9224" width="127.28515625" style="68" hidden="1"/>
    <col min="9225" max="9225" width="84.140625" style="68" hidden="1"/>
    <col min="9226" max="9226" width="6.5703125" style="68" hidden="1"/>
    <col min="9227" max="9232" width="9.140625" style="68" hidden="1"/>
    <col min="9233" max="9233" width="11.28515625" style="68" hidden="1"/>
    <col min="9234" max="9234" width="10.140625" style="68" hidden="1"/>
    <col min="9235" max="9236" width="9.140625" style="68" hidden="1"/>
    <col min="9237" max="9237" width="10.140625" style="68" hidden="1"/>
    <col min="9238" max="9472" width="9.140625" style="68" hidden="1"/>
    <col min="9473" max="9473" width="174.7109375" style="68" hidden="1"/>
    <col min="9474" max="9474" width="78.140625" style="68" hidden="1"/>
    <col min="9475" max="9475" width="96.7109375" style="68" hidden="1"/>
    <col min="9476" max="9476" width="81.5703125" style="68" hidden="1"/>
    <col min="9477" max="9477" width="96.7109375" style="68" hidden="1"/>
    <col min="9478" max="9478" width="101.5703125" style="68" hidden="1"/>
    <col min="9479" max="9479" width="96.7109375" style="68" hidden="1"/>
    <col min="9480" max="9480" width="127.28515625" style="68" hidden="1"/>
    <col min="9481" max="9481" width="84.140625" style="68" hidden="1"/>
    <col min="9482" max="9482" width="6.5703125" style="68" hidden="1"/>
    <col min="9483" max="9488" width="9.140625" style="68" hidden="1"/>
    <col min="9489" max="9489" width="11.28515625" style="68" hidden="1"/>
    <col min="9490" max="9490" width="10.140625" style="68" hidden="1"/>
    <col min="9491" max="9492" width="9.140625" style="68" hidden="1"/>
    <col min="9493" max="9493" width="10.140625" style="68" hidden="1"/>
    <col min="9494" max="9728" width="9.140625" style="68" hidden="1"/>
    <col min="9729" max="9729" width="174.7109375" style="68" hidden="1"/>
    <col min="9730" max="9730" width="78.140625" style="68" hidden="1"/>
    <col min="9731" max="9731" width="96.7109375" style="68" hidden="1"/>
    <col min="9732" max="9732" width="81.5703125" style="68" hidden="1"/>
    <col min="9733" max="9733" width="96.7109375" style="68" hidden="1"/>
    <col min="9734" max="9734" width="101.5703125" style="68" hidden="1"/>
    <col min="9735" max="9735" width="96.7109375" style="68" hidden="1"/>
    <col min="9736" max="9736" width="127.28515625" style="68" hidden="1"/>
    <col min="9737" max="9737" width="84.140625" style="68" hidden="1"/>
    <col min="9738" max="9738" width="6.5703125" style="68" hidden="1"/>
    <col min="9739" max="9744" width="9.140625" style="68" hidden="1"/>
    <col min="9745" max="9745" width="11.28515625" style="68" hidden="1"/>
    <col min="9746" max="9746" width="10.140625" style="68" hidden="1"/>
    <col min="9747" max="9748" width="9.140625" style="68" hidden="1"/>
    <col min="9749" max="9749" width="10.140625" style="68" hidden="1"/>
    <col min="9750" max="9984" width="9.140625" style="68" hidden="1"/>
    <col min="9985" max="9985" width="174.7109375" style="68" hidden="1"/>
    <col min="9986" max="9986" width="78.140625" style="68" hidden="1"/>
    <col min="9987" max="9987" width="96.7109375" style="68" hidden="1"/>
    <col min="9988" max="9988" width="81.5703125" style="68" hidden="1"/>
    <col min="9989" max="9989" width="96.7109375" style="68" hidden="1"/>
    <col min="9990" max="9990" width="101.5703125" style="68" hidden="1"/>
    <col min="9991" max="9991" width="96.7109375" style="68" hidden="1"/>
    <col min="9992" max="9992" width="127.28515625" style="68" hidden="1"/>
    <col min="9993" max="9993" width="84.140625" style="68" hidden="1"/>
    <col min="9994" max="9994" width="6.5703125" style="68" hidden="1"/>
    <col min="9995" max="10000" width="9.140625" style="68" hidden="1"/>
    <col min="10001" max="10001" width="11.28515625" style="68" hidden="1"/>
    <col min="10002" max="10002" width="10.140625" style="68" hidden="1"/>
    <col min="10003" max="10004" width="9.140625" style="68" hidden="1"/>
    <col min="10005" max="10005" width="10.140625" style="68" hidden="1"/>
    <col min="10006" max="10240" width="9.140625" style="68" hidden="1"/>
    <col min="10241" max="10241" width="174.7109375" style="68" hidden="1"/>
    <col min="10242" max="10242" width="78.140625" style="68" hidden="1"/>
    <col min="10243" max="10243" width="96.7109375" style="68" hidden="1"/>
    <col min="10244" max="10244" width="81.5703125" style="68" hidden="1"/>
    <col min="10245" max="10245" width="96.7109375" style="68" hidden="1"/>
    <col min="10246" max="10246" width="101.5703125" style="68" hidden="1"/>
    <col min="10247" max="10247" width="96.7109375" style="68" hidden="1"/>
    <col min="10248" max="10248" width="127.28515625" style="68" hidden="1"/>
    <col min="10249" max="10249" width="84.140625" style="68" hidden="1"/>
    <col min="10250" max="10250" width="6.5703125" style="68" hidden="1"/>
    <col min="10251" max="10256" width="9.140625" style="68" hidden="1"/>
    <col min="10257" max="10257" width="11.28515625" style="68" hidden="1"/>
    <col min="10258" max="10258" width="10.140625" style="68" hidden="1"/>
    <col min="10259" max="10260" width="9.140625" style="68" hidden="1"/>
    <col min="10261" max="10261" width="10.140625" style="68" hidden="1"/>
    <col min="10262" max="10496" width="9.140625" style="68" hidden="1"/>
    <col min="10497" max="10497" width="174.7109375" style="68" hidden="1"/>
    <col min="10498" max="10498" width="78.140625" style="68" hidden="1"/>
    <col min="10499" max="10499" width="96.7109375" style="68" hidden="1"/>
    <col min="10500" max="10500" width="81.5703125" style="68" hidden="1"/>
    <col min="10501" max="10501" width="96.7109375" style="68" hidden="1"/>
    <col min="10502" max="10502" width="101.5703125" style="68" hidden="1"/>
    <col min="10503" max="10503" width="96.7109375" style="68" hidden="1"/>
    <col min="10504" max="10504" width="127.28515625" style="68" hidden="1"/>
    <col min="10505" max="10505" width="84.140625" style="68" hidden="1"/>
    <col min="10506" max="10506" width="6.5703125" style="68" hidden="1"/>
    <col min="10507" max="10512" width="9.140625" style="68" hidden="1"/>
    <col min="10513" max="10513" width="11.28515625" style="68" hidden="1"/>
    <col min="10514" max="10514" width="10.140625" style="68" hidden="1"/>
    <col min="10515" max="10516" width="9.140625" style="68" hidden="1"/>
    <col min="10517" max="10517" width="10.140625" style="68" hidden="1"/>
    <col min="10518" max="10752" width="9.140625" style="68" hidden="1"/>
    <col min="10753" max="10753" width="174.7109375" style="68" hidden="1"/>
    <col min="10754" max="10754" width="78.140625" style="68" hidden="1"/>
    <col min="10755" max="10755" width="96.7109375" style="68" hidden="1"/>
    <col min="10756" max="10756" width="81.5703125" style="68" hidden="1"/>
    <col min="10757" max="10757" width="96.7109375" style="68" hidden="1"/>
    <col min="10758" max="10758" width="101.5703125" style="68" hidden="1"/>
    <col min="10759" max="10759" width="96.7109375" style="68" hidden="1"/>
    <col min="10760" max="10760" width="127.28515625" style="68" hidden="1"/>
    <col min="10761" max="10761" width="84.140625" style="68" hidden="1"/>
    <col min="10762" max="10762" width="6.5703125" style="68" hidden="1"/>
    <col min="10763" max="10768" width="9.140625" style="68" hidden="1"/>
    <col min="10769" max="10769" width="11.28515625" style="68" hidden="1"/>
    <col min="10770" max="10770" width="10.140625" style="68" hidden="1"/>
    <col min="10771" max="10772" width="9.140625" style="68" hidden="1"/>
    <col min="10773" max="10773" width="10.140625" style="68" hidden="1"/>
    <col min="10774" max="11008" width="9.140625" style="68" hidden="1"/>
    <col min="11009" max="11009" width="174.7109375" style="68" hidden="1"/>
    <col min="11010" max="11010" width="78.140625" style="68" hidden="1"/>
    <col min="11011" max="11011" width="96.7109375" style="68" hidden="1"/>
    <col min="11012" max="11012" width="81.5703125" style="68" hidden="1"/>
    <col min="11013" max="11013" width="96.7109375" style="68" hidden="1"/>
    <col min="11014" max="11014" width="101.5703125" style="68" hidden="1"/>
    <col min="11015" max="11015" width="96.7109375" style="68" hidden="1"/>
    <col min="11016" max="11016" width="127.28515625" style="68" hidden="1"/>
    <col min="11017" max="11017" width="84.140625" style="68" hidden="1"/>
    <col min="11018" max="11018" width="6.5703125" style="68" hidden="1"/>
    <col min="11019" max="11024" width="9.140625" style="68" hidden="1"/>
    <col min="11025" max="11025" width="11.28515625" style="68" hidden="1"/>
    <col min="11026" max="11026" width="10.140625" style="68" hidden="1"/>
    <col min="11027" max="11028" width="9.140625" style="68" hidden="1"/>
    <col min="11029" max="11029" width="10.140625" style="68" hidden="1"/>
    <col min="11030" max="11264" width="9.140625" style="68" hidden="1"/>
    <col min="11265" max="11265" width="174.7109375" style="68" hidden="1"/>
    <col min="11266" max="11266" width="78.140625" style="68" hidden="1"/>
    <col min="11267" max="11267" width="96.7109375" style="68" hidden="1"/>
    <col min="11268" max="11268" width="81.5703125" style="68" hidden="1"/>
    <col min="11269" max="11269" width="96.7109375" style="68" hidden="1"/>
    <col min="11270" max="11270" width="101.5703125" style="68" hidden="1"/>
    <col min="11271" max="11271" width="96.7109375" style="68" hidden="1"/>
    <col min="11272" max="11272" width="127.28515625" style="68" hidden="1"/>
    <col min="11273" max="11273" width="84.140625" style="68" hidden="1"/>
    <col min="11274" max="11274" width="6.5703125" style="68" hidden="1"/>
    <col min="11275" max="11280" width="9.140625" style="68" hidden="1"/>
    <col min="11281" max="11281" width="11.28515625" style="68" hidden="1"/>
    <col min="11282" max="11282" width="10.140625" style="68" hidden="1"/>
    <col min="11283" max="11284" width="9.140625" style="68" hidden="1"/>
    <col min="11285" max="11285" width="10.140625" style="68" hidden="1"/>
    <col min="11286" max="11520" width="9.140625" style="68" hidden="1"/>
    <col min="11521" max="11521" width="174.7109375" style="68" hidden="1"/>
    <col min="11522" max="11522" width="78.140625" style="68" hidden="1"/>
    <col min="11523" max="11523" width="96.7109375" style="68" hidden="1"/>
    <col min="11524" max="11524" width="81.5703125" style="68" hidden="1"/>
    <col min="11525" max="11525" width="96.7109375" style="68" hidden="1"/>
    <col min="11526" max="11526" width="101.5703125" style="68" hidden="1"/>
    <col min="11527" max="11527" width="96.7109375" style="68" hidden="1"/>
    <col min="11528" max="11528" width="127.28515625" style="68" hidden="1"/>
    <col min="11529" max="11529" width="84.140625" style="68" hidden="1"/>
    <col min="11530" max="11530" width="6.5703125" style="68" hidden="1"/>
    <col min="11531" max="11536" width="9.140625" style="68" hidden="1"/>
    <col min="11537" max="11537" width="11.28515625" style="68" hidden="1"/>
    <col min="11538" max="11538" width="10.140625" style="68" hidden="1"/>
    <col min="11539" max="11540" width="9.140625" style="68" hidden="1"/>
    <col min="11541" max="11541" width="10.140625" style="68" hidden="1"/>
    <col min="11542" max="11776" width="9.140625" style="68" hidden="1"/>
    <col min="11777" max="11777" width="174.7109375" style="68" hidden="1"/>
    <col min="11778" max="11778" width="78.140625" style="68" hidden="1"/>
    <col min="11779" max="11779" width="96.7109375" style="68" hidden="1"/>
    <col min="11780" max="11780" width="81.5703125" style="68" hidden="1"/>
    <col min="11781" max="11781" width="96.7109375" style="68" hidden="1"/>
    <col min="11782" max="11782" width="101.5703125" style="68" hidden="1"/>
    <col min="11783" max="11783" width="96.7109375" style="68" hidden="1"/>
    <col min="11784" max="11784" width="127.28515625" style="68" hidden="1"/>
    <col min="11785" max="11785" width="84.140625" style="68" hidden="1"/>
    <col min="11786" max="11786" width="6.5703125" style="68" hidden="1"/>
    <col min="11787" max="11792" width="9.140625" style="68" hidden="1"/>
    <col min="11793" max="11793" width="11.28515625" style="68" hidden="1"/>
    <col min="11794" max="11794" width="10.140625" style="68" hidden="1"/>
    <col min="11795" max="11796" width="9.140625" style="68" hidden="1"/>
    <col min="11797" max="11797" width="10.140625" style="68" hidden="1"/>
    <col min="11798" max="12032" width="9.140625" style="68" hidden="1"/>
    <col min="12033" max="12033" width="174.7109375" style="68" hidden="1"/>
    <col min="12034" max="12034" width="78.140625" style="68" hidden="1"/>
    <col min="12035" max="12035" width="96.7109375" style="68" hidden="1"/>
    <col min="12036" max="12036" width="81.5703125" style="68" hidden="1"/>
    <col min="12037" max="12037" width="96.7109375" style="68" hidden="1"/>
    <col min="12038" max="12038" width="101.5703125" style="68" hidden="1"/>
    <col min="12039" max="12039" width="96.7109375" style="68" hidden="1"/>
    <col min="12040" max="12040" width="127.28515625" style="68" hidden="1"/>
    <col min="12041" max="12041" width="84.140625" style="68" hidden="1"/>
    <col min="12042" max="12042" width="6.5703125" style="68" hidden="1"/>
    <col min="12043" max="12048" width="9.140625" style="68" hidden="1"/>
    <col min="12049" max="12049" width="11.28515625" style="68" hidden="1"/>
    <col min="12050" max="12050" width="10.140625" style="68" hidden="1"/>
    <col min="12051" max="12052" width="9.140625" style="68" hidden="1"/>
    <col min="12053" max="12053" width="10.140625" style="68" hidden="1"/>
    <col min="12054" max="12288" width="9.140625" style="68" hidden="1"/>
    <col min="12289" max="12289" width="174.7109375" style="68" hidden="1"/>
    <col min="12290" max="12290" width="78.140625" style="68" hidden="1"/>
    <col min="12291" max="12291" width="96.7109375" style="68" hidden="1"/>
    <col min="12292" max="12292" width="81.5703125" style="68" hidden="1"/>
    <col min="12293" max="12293" width="96.7109375" style="68" hidden="1"/>
    <col min="12294" max="12294" width="101.5703125" style="68" hidden="1"/>
    <col min="12295" max="12295" width="96.7109375" style="68" hidden="1"/>
    <col min="12296" max="12296" width="127.28515625" style="68" hidden="1"/>
    <col min="12297" max="12297" width="84.140625" style="68" hidden="1"/>
    <col min="12298" max="12298" width="6.5703125" style="68" hidden="1"/>
    <col min="12299" max="12304" width="9.140625" style="68" hidden="1"/>
    <col min="12305" max="12305" width="11.28515625" style="68" hidden="1"/>
    <col min="12306" max="12306" width="10.140625" style="68" hidden="1"/>
    <col min="12307" max="12308" width="9.140625" style="68" hidden="1"/>
    <col min="12309" max="12309" width="10.140625" style="68" hidden="1"/>
    <col min="12310" max="12544" width="9.140625" style="68" hidden="1"/>
    <col min="12545" max="12545" width="174.7109375" style="68" hidden="1"/>
    <col min="12546" max="12546" width="78.140625" style="68" hidden="1"/>
    <col min="12547" max="12547" width="96.7109375" style="68" hidden="1"/>
    <col min="12548" max="12548" width="81.5703125" style="68" hidden="1"/>
    <col min="12549" max="12549" width="96.7109375" style="68" hidden="1"/>
    <col min="12550" max="12550" width="101.5703125" style="68" hidden="1"/>
    <col min="12551" max="12551" width="96.7109375" style="68" hidden="1"/>
    <col min="12552" max="12552" width="127.28515625" style="68" hidden="1"/>
    <col min="12553" max="12553" width="84.140625" style="68" hidden="1"/>
    <col min="12554" max="12554" width="6.5703125" style="68" hidden="1"/>
    <col min="12555" max="12560" width="9.140625" style="68" hidden="1"/>
    <col min="12561" max="12561" width="11.28515625" style="68" hidden="1"/>
    <col min="12562" max="12562" width="10.140625" style="68" hidden="1"/>
    <col min="12563" max="12564" width="9.140625" style="68" hidden="1"/>
    <col min="12565" max="12565" width="10.140625" style="68" hidden="1"/>
    <col min="12566" max="12800" width="9.140625" style="68" hidden="1"/>
    <col min="12801" max="12801" width="174.7109375" style="68" hidden="1"/>
    <col min="12802" max="12802" width="78.140625" style="68" hidden="1"/>
    <col min="12803" max="12803" width="96.7109375" style="68" hidden="1"/>
    <col min="12804" max="12804" width="81.5703125" style="68" hidden="1"/>
    <col min="12805" max="12805" width="96.7109375" style="68" hidden="1"/>
    <col min="12806" max="12806" width="101.5703125" style="68" hidden="1"/>
    <col min="12807" max="12807" width="96.7109375" style="68" hidden="1"/>
    <col min="12808" max="12808" width="127.28515625" style="68" hidden="1"/>
    <col min="12809" max="12809" width="84.140625" style="68" hidden="1"/>
    <col min="12810" max="12810" width="6.5703125" style="68" hidden="1"/>
    <col min="12811" max="12816" width="9.140625" style="68" hidden="1"/>
    <col min="12817" max="12817" width="11.28515625" style="68" hidden="1"/>
    <col min="12818" max="12818" width="10.140625" style="68" hidden="1"/>
    <col min="12819" max="12820" width="9.140625" style="68" hidden="1"/>
    <col min="12821" max="12821" width="10.140625" style="68" hidden="1"/>
    <col min="12822" max="13056" width="9.140625" style="68" hidden="1"/>
    <col min="13057" max="13057" width="174.7109375" style="68" hidden="1"/>
    <col min="13058" max="13058" width="78.140625" style="68" hidden="1"/>
    <col min="13059" max="13059" width="96.7109375" style="68" hidden="1"/>
    <col min="13060" max="13060" width="81.5703125" style="68" hidden="1"/>
    <col min="13061" max="13061" width="96.7109375" style="68" hidden="1"/>
    <col min="13062" max="13062" width="101.5703125" style="68" hidden="1"/>
    <col min="13063" max="13063" width="96.7109375" style="68" hidden="1"/>
    <col min="13064" max="13064" width="127.28515625" style="68" hidden="1"/>
    <col min="13065" max="13065" width="84.140625" style="68" hidden="1"/>
    <col min="13066" max="13066" width="6.5703125" style="68" hidden="1"/>
    <col min="13067" max="13072" width="9.140625" style="68" hidden="1"/>
    <col min="13073" max="13073" width="11.28515625" style="68" hidden="1"/>
    <col min="13074" max="13074" width="10.140625" style="68" hidden="1"/>
    <col min="13075" max="13076" width="9.140625" style="68" hidden="1"/>
    <col min="13077" max="13077" width="10.140625" style="68" hidden="1"/>
    <col min="13078" max="13312" width="9.140625" style="68" hidden="1"/>
    <col min="13313" max="13313" width="174.7109375" style="68" hidden="1"/>
    <col min="13314" max="13314" width="78.140625" style="68" hidden="1"/>
    <col min="13315" max="13315" width="96.7109375" style="68" hidden="1"/>
    <col min="13316" max="13316" width="81.5703125" style="68" hidden="1"/>
    <col min="13317" max="13317" width="96.7109375" style="68" hidden="1"/>
    <col min="13318" max="13318" width="101.5703125" style="68" hidden="1"/>
    <col min="13319" max="13319" width="96.7109375" style="68" hidden="1"/>
    <col min="13320" max="13320" width="127.28515625" style="68" hidden="1"/>
    <col min="13321" max="13321" width="84.140625" style="68" hidden="1"/>
    <col min="13322" max="13322" width="6.5703125" style="68" hidden="1"/>
    <col min="13323" max="13328" width="9.140625" style="68" hidden="1"/>
    <col min="13329" max="13329" width="11.28515625" style="68" hidden="1"/>
    <col min="13330" max="13330" width="10.140625" style="68" hidden="1"/>
    <col min="13331" max="13332" width="9.140625" style="68" hidden="1"/>
    <col min="13333" max="13333" width="10.140625" style="68" hidden="1"/>
    <col min="13334" max="13568" width="9.140625" style="68" hidden="1"/>
    <col min="13569" max="13569" width="174.7109375" style="68" hidden="1"/>
    <col min="13570" max="13570" width="78.140625" style="68" hidden="1"/>
    <col min="13571" max="13571" width="96.7109375" style="68" hidden="1"/>
    <col min="13572" max="13572" width="81.5703125" style="68" hidden="1"/>
    <col min="13573" max="13573" width="96.7109375" style="68" hidden="1"/>
    <col min="13574" max="13574" width="101.5703125" style="68" hidden="1"/>
    <col min="13575" max="13575" width="96.7109375" style="68" hidden="1"/>
    <col min="13576" max="13576" width="127.28515625" style="68" hidden="1"/>
    <col min="13577" max="13577" width="84.140625" style="68" hidden="1"/>
    <col min="13578" max="13578" width="6.5703125" style="68" hidden="1"/>
    <col min="13579" max="13584" width="9.140625" style="68" hidden="1"/>
    <col min="13585" max="13585" width="11.28515625" style="68" hidden="1"/>
    <col min="13586" max="13586" width="10.140625" style="68" hidden="1"/>
    <col min="13587" max="13588" width="9.140625" style="68" hidden="1"/>
    <col min="13589" max="13589" width="10.140625" style="68" hidden="1"/>
    <col min="13590" max="13824" width="9.140625" style="68" hidden="1"/>
    <col min="13825" max="13825" width="174.7109375" style="68" hidden="1"/>
    <col min="13826" max="13826" width="78.140625" style="68" hidden="1"/>
    <col min="13827" max="13827" width="96.7109375" style="68" hidden="1"/>
    <col min="13828" max="13828" width="81.5703125" style="68" hidden="1"/>
    <col min="13829" max="13829" width="96.7109375" style="68" hidden="1"/>
    <col min="13830" max="13830" width="101.5703125" style="68" hidden="1"/>
    <col min="13831" max="13831" width="96.7109375" style="68" hidden="1"/>
    <col min="13832" max="13832" width="127.28515625" style="68" hidden="1"/>
    <col min="13833" max="13833" width="84.140625" style="68" hidden="1"/>
    <col min="13834" max="13834" width="6.5703125" style="68" hidden="1"/>
    <col min="13835" max="13840" width="9.140625" style="68" hidden="1"/>
    <col min="13841" max="13841" width="11.28515625" style="68" hidden="1"/>
    <col min="13842" max="13842" width="10.140625" style="68" hidden="1"/>
    <col min="13843" max="13844" width="9.140625" style="68" hidden="1"/>
    <col min="13845" max="13845" width="10.140625" style="68" hidden="1"/>
    <col min="13846" max="14080" width="9.140625" style="68" hidden="1"/>
    <col min="14081" max="14081" width="174.7109375" style="68" hidden="1"/>
    <col min="14082" max="14082" width="78.140625" style="68" hidden="1"/>
    <col min="14083" max="14083" width="96.7109375" style="68" hidden="1"/>
    <col min="14084" max="14084" width="81.5703125" style="68" hidden="1"/>
    <col min="14085" max="14085" width="96.7109375" style="68" hidden="1"/>
    <col min="14086" max="14086" width="101.5703125" style="68" hidden="1"/>
    <col min="14087" max="14087" width="96.7109375" style="68" hidden="1"/>
    <col min="14088" max="14088" width="127.28515625" style="68" hidden="1"/>
    <col min="14089" max="14089" width="84.140625" style="68" hidden="1"/>
    <col min="14090" max="14090" width="6.5703125" style="68" hidden="1"/>
    <col min="14091" max="14096" width="9.140625" style="68" hidden="1"/>
    <col min="14097" max="14097" width="11.28515625" style="68" hidden="1"/>
    <col min="14098" max="14098" width="10.140625" style="68" hidden="1"/>
    <col min="14099" max="14100" width="9.140625" style="68" hidden="1"/>
    <col min="14101" max="14101" width="10.140625" style="68" hidden="1"/>
    <col min="14102" max="14336" width="9.140625" style="68" hidden="1"/>
    <col min="14337" max="14337" width="174.7109375" style="68" hidden="1"/>
    <col min="14338" max="14338" width="78.140625" style="68" hidden="1"/>
    <col min="14339" max="14339" width="96.7109375" style="68" hidden="1"/>
    <col min="14340" max="14340" width="81.5703125" style="68" hidden="1"/>
    <col min="14341" max="14341" width="96.7109375" style="68" hidden="1"/>
    <col min="14342" max="14342" width="101.5703125" style="68" hidden="1"/>
    <col min="14343" max="14343" width="96.7109375" style="68" hidden="1"/>
    <col min="14344" max="14344" width="127.28515625" style="68" hidden="1"/>
    <col min="14345" max="14345" width="84.140625" style="68" hidden="1"/>
    <col min="14346" max="14346" width="6.5703125" style="68" hidden="1"/>
    <col min="14347" max="14352" width="9.140625" style="68" hidden="1"/>
    <col min="14353" max="14353" width="11.28515625" style="68" hidden="1"/>
    <col min="14354" max="14354" width="10.140625" style="68" hidden="1"/>
    <col min="14355" max="14356" width="9.140625" style="68" hidden="1"/>
    <col min="14357" max="14357" width="10.140625" style="68" hidden="1"/>
    <col min="14358" max="14592" width="9.140625" style="68" hidden="1"/>
    <col min="14593" max="14593" width="174.7109375" style="68" hidden="1"/>
    <col min="14594" max="14594" width="78.140625" style="68" hidden="1"/>
    <col min="14595" max="14595" width="96.7109375" style="68" hidden="1"/>
    <col min="14596" max="14596" width="81.5703125" style="68" hidden="1"/>
    <col min="14597" max="14597" width="96.7109375" style="68" hidden="1"/>
    <col min="14598" max="14598" width="101.5703125" style="68" hidden="1"/>
    <col min="14599" max="14599" width="96.7109375" style="68" hidden="1"/>
    <col min="14600" max="14600" width="127.28515625" style="68" hidden="1"/>
    <col min="14601" max="14601" width="84.140625" style="68" hidden="1"/>
    <col min="14602" max="14602" width="6.5703125" style="68" hidden="1"/>
    <col min="14603" max="14608" width="9.140625" style="68" hidden="1"/>
    <col min="14609" max="14609" width="11.28515625" style="68" hidden="1"/>
    <col min="14610" max="14610" width="10.140625" style="68" hidden="1"/>
    <col min="14611" max="14612" width="9.140625" style="68" hidden="1"/>
    <col min="14613" max="14613" width="10.140625" style="68" hidden="1"/>
    <col min="14614" max="14848" width="9.140625" style="68" hidden="1"/>
    <col min="14849" max="14849" width="174.7109375" style="68" hidden="1"/>
    <col min="14850" max="14850" width="78.140625" style="68" hidden="1"/>
    <col min="14851" max="14851" width="96.7109375" style="68" hidden="1"/>
    <col min="14852" max="14852" width="81.5703125" style="68" hidden="1"/>
    <col min="14853" max="14853" width="96.7109375" style="68" hidden="1"/>
    <col min="14854" max="14854" width="101.5703125" style="68" hidden="1"/>
    <col min="14855" max="14855" width="96.7109375" style="68" hidden="1"/>
    <col min="14856" max="14856" width="127.28515625" style="68" hidden="1"/>
    <col min="14857" max="14857" width="84.140625" style="68" hidden="1"/>
    <col min="14858" max="14858" width="6.5703125" style="68" hidden="1"/>
    <col min="14859" max="14864" width="9.140625" style="68" hidden="1"/>
    <col min="14865" max="14865" width="11.28515625" style="68" hidden="1"/>
    <col min="14866" max="14866" width="10.140625" style="68" hidden="1"/>
    <col min="14867" max="14868" width="9.140625" style="68" hidden="1"/>
    <col min="14869" max="14869" width="10.140625" style="68" hidden="1"/>
    <col min="14870" max="15104" width="9.140625" style="68" hidden="1"/>
    <col min="15105" max="15105" width="174.7109375" style="68" hidden="1"/>
    <col min="15106" max="15106" width="78.140625" style="68" hidden="1"/>
    <col min="15107" max="15107" width="96.7109375" style="68" hidden="1"/>
    <col min="15108" max="15108" width="81.5703125" style="68" hidden="1"/>
    <col min="15109" max="15109" width="96.7109375" style="68" hidden="1"/>
    <col min="15110" max="15110" width="101.5703125" style="68" hidden="1"/>
    <col min="15111" max="15111" width="96.7109375" style="68" hidden="1"/>
    <col min="15112" max="15112" width="127.28515625" style="68" hidden="1"/>
    <col min="15113" max="15113" width="84.140625" style="68" hidden="1"/>
    <col min="15114" max="15114" width="6.5703125" style="68" hidden="1"/>
    <col min="15115" max="15120" width="9.140625" style="68" hidden="1"/>
    <col min="15121" max="15121" width="11.28515625" style="68" hidden="1"/>
    <col min="15122" max="15122" width="10.140625" style="68" hidden="1"/>
    <col min="15123" max="15124" width="9.140625" style="68" hidden="1"/>
    <col min="15125" max="15125" width="10.140625" style="68" hidden="1"/>
    <col min="15126" max="15360" width="9.140625" style="68" hidden="1"/>
    <col min="15361" max="15361" width="174.7109375" style="68" hidden="1"/>
    <col min="15362" max="15362" width="78.140625" style="68" hidden="1"/>
    <col min="15363" max="15363" width="96.7109375" style="68" hidden="1"/>
    <col min="15364" max="15364" width="81.5703125" style="68" hidden="1"/>
    <col min="15365" max="15365" width="96.7109375" style="68" hidden="1"/>
    <col min="15366" max="15366" width="101.5703125" style="68" hidden="1"/>
    <col min="15367" max="15367" width="96.7109375" style="68" hidden="1"/>
    <col min="15368" max="15368" width="127.28515625" style="68" hidden="1"/>
    <col min="15369" max="15369" width="84.140625" style="68" hidden="1"/>
    <col min="15370" max="15370" width="6.5703125" style="68" hidden="1"/>
    <col min="15371" max="15376" width="9.140625" style="68" hidden="1"/>
    <col min="15377" max="15377" width="11.28515625" style="68" hidden="1"/>
    <col min="15378" max="15378" width="10.140625" style="68" hidden="1"/>
    <col min="15379" max="15380" width="9.140625" style="68" hidden="1"/>
    <col min="15381" max="15381" width="10.140625" style="68" hidden="1"/>
    <col min="15382" max="15616" width="9.140625" style="68" hidden="1"/>
    <col min="15617" max="15617" width="174.7109375" style="68" hidden="1"/>
    <col min="15618" max="15618" width="78.140625" style="68" hidden="1"/>
    <col min="15619" max="15619" width="96.7109375" style="68" hidden="1"/>
    <col min="15620" max="15620" width="81.5703125" style="68" hidden="1"/>
    <col min="15621" max="15621" width="96.7109375" style="68" hidden="1"/>
    <col min="15622" max="15622" width="101.5703125" style="68" hidden="1"/>
    <col min="15623" max="15623" width="96.7109375" style="68" hidden="1"/>
    <col min="15624" max="15624" width="127.28515625" style="68" hidden="1"/>
    <col min="15625" max="15625" width="84.140625" style="68" hidden="1"/>
    <col min="15626" max="15626" width="6.5703125" style="68" hidden="1"/>
    <col min="15627" max="15632" width="9.140625" style="68" hidden="1"/>
    <col min="15633" max="15633" width="11.28515625" style="68" hidden="1"/>
    <col min="15634" max="15634" width="10.140625" style="68" hidden="1"/>
    <col min="15635" max="15636" width="9.140625" style="68" hidden="1"/>
    <col min="15637" max="15637" width="10.140625" style="68" hidden="1"/>
    <col min="15638" max="15872" width="9.140625" style="68" hidden="1"/>
    <col min="15873" max="15873" width="174.7109375" style="68" hidden="1"/>
    <col min="15874" max="15874" width="78.140625" style="68" hidden="1"/>
    <col min="15875" max="15875" width="96.7109375" style="68" hidden="1"/>
    <col min="15876" max="15876" width="81.5703125" style="68" hidden="1"/>
    <col min="15877" max="15877" width="96.7109375" style="68" hidden="1"/>
    <col min="15878" max="15878" width="101.5703125" style="68" hidden="1"/>
    <col min="15879" max="15879" width="96.7109375" style="68" hidden="1"/>
    <col min="15880" max="15880" width="127.28515625" style="68" hidden="1"/>
    <col min="15881" max="15881" width="84.140625" style="68" hidden="1"/>
    <col min="15882" max="15882" width="6.5703125" style="68" hidden="1"/>
    <col min="15883" max="15888" width="9.140625" style="68" hidden="1"/>
    <col min="15889" max="15889" width="11.28515625" style="68" hidden="1"/>
    <col min="15890" max="15890" width="10.140625" style="68" hidden="1"/>
    <col min="15891" max="15892" width="9.140625" style="68" hidden="1"/>
    <col min="15893" max="15893" width="10.140625" style="68" hidden="1"/>
    <col min="15894" max="16128" width="9.140625" style="68" hidden="1"/>
    <col min="16129" max="16129" width="174.7109375" style="68" hidden="1"/>
    <col min="16130" max="16130" width="78.140625" style="68" hidden="1"/>
    <col min="16131" max="16131" width="96.7109375" style="68" hidden="1"/>
    <col min="16132" max="16132" width="81.5703125" style="68" hidden="1"/>
    <col min="16133" max="16133" width="96.7109375" style="68" hidden="1"/>
    <col min="16134" max="16134" width="101.5703125" style="68" hidden="1"/>
    <col min="16135" max="16135" width="96.7109375" style="68" hidden="1"/>
    <col min="16136" max="16136" width="127.28515625" style="68" hidden="1"/>
    <col min="16137" max="16137" width="84.140625" style="68" hidden="1"/>
    <col min="16138" max="16138" width="6.5703125" style="68" hidden="1"/>
    <col min="16139" max="16144" width="9.140625" style="68" hidden="1"/>
    <col min="16145" max="16145" width="11.28515625" style="68" hidden="1"/>
    <col min="16146" max="16146" width="10.140625" style="68" hidden="1"/>
    <col min="16147" max="16148" width="9.140625" style="68" hidden="1"/>
    <col min="16149" max="16149" width="10.140625" style="68" hidden="1"/>
    <col min="16150" max="16384" width="9.140625" style="68" hidden="1"/>
  </cols>
  <sheetData>
    <row r="1" spans="1:26" s="66" customFormat="1" ht="5.25" hidden="1" customHeight="1">
      <c r="A1" s="470"/>
      <c r="B1" s="471"/>
      <c r="C1" s="569"/>
      <c r="D1" s="471"/>
      <c r="E1" s="471"/>
      <c r="F1" s="471"/>
      <c r="G1" s="471"/>
      <c r="H1" s="471"/>
      <c r="I1" s="471"/>
      <c r="J1" s="570"/>
    </row>
    <row r="2" spans="1:26" s="319" customFormat="1" ht="155.25" customHeight="1">
      <c r="A2" s="964" t="s">
        <v>59</v>
      </c>
      <c r="B2" s="964"/>
      <c r="C2" s="964"/>
      <c r="D2" s="964"/>
      <c r="E2" s="964"/>
      <c r="F2" s="964"/>
      <c r="G2" s="964"/>
      <c r="H2" s="964"/>
      <c r="I2" s="964"/>
      <c r="J2" s="570"/>
    </row>
    <row r="3" spans="1:26" s="319" customFormat="1" ht="95.25" customHeight="1">
      <c r="A3" s="964" t="s">
        <v>1435</v>
      </c>
      <c r="B3" s="964"/>
      <c r="C3" s="964"/>
      <c r="D3" s="964"/>
      <c r="E3" s="964"/>
      <c r="F3" s="964"/>
      <c r="G3" s="964"/>
      <c r="H3" s="964"/>
      <c r="I3" s="964"/>
      <c r="J3" s="570"/>
    </row>
    <row r="4" spans="1:26" s="319" customFormat="1" ht="83.25" customHeight="1">
      <c r="A4" s="964" t="s">
        <v>1580</v>
      </c>
      <c r="B4" s="964"/>
      <c r="C4" s="964"/>
      <c r="D4" s="964"/>
      <c r="E4" s="964"/>
      <c r="F4" s="964"/>
      <c r="G4" s="964"/>
      <c r="H4" s="964"/>
      <c r="I4" s="964"/>
      <c r="J4" s="570"/>
    </row>
    <row r="5" spans="1:26" s="318" customFormat="1" ht="144.75" customHeight="1">
      <c r="A5" s="965" t="s">
        <v>2</v>
      </c>
      <c r="B5" s="965"/>
      <c r="C5" s="965"/>
      <c r="D5" s="965"/>
      <c r="E5" s="965"/>
      <c r="F5" s="965"/>
      <c r="G5" s="965"/>
      <c r="H5" s="965"/>
      <c r="I5" s="965"/>
      <c r="J5" s="571"/>
    </row>
    <row r="6" spans="1:26" ht="6" customHeight="1"/>
    <row r="7" spans="1:26" ht="78.75" customHeight="1">
      <c r="A7" s="540"/>
      <c r="B7" s="541"/>
      <c r="C7" s="574"/>
      <c r="D7" s="542"/>
      <c r="E7" s="542"/>
      <c r="F7" s="541"/>
      <c r="G7" s="541"/>
      <c r="H7" s="541"/>
      <c r="I7" s="541"/>
      <c r="J7" s="575"/>
    </row>
    <row r="8" spans="1:26" s="679" customFormat="1" ht="97.5" customHeight="1">
      <c r="A8" s="677"/>
      <c r="B8" s="969" t="s">
        <v>371</v>
      </c>
      <c r="C8" s="969"/>
      <c r="D8" s="969"/>
      <c r="E8" s="969"/>
      <c r="F8" s="969"/>
      <c r="G8" s="969"/>
      <c r="H8" s="969"/>
      <c r="I8" s="969"/>
      <c r="J8" s="678"/>
      <c r="Y8" s="679">
        <v>1</v>
      </c>
      <c r="Z8" s="679">
        <v>1</v>
      </c>
    </row>
    <row r="9" spans="1:26" s="584" customFormat="1" ht="262.5" customHeight="1">
      <c r="A9" s="578"/>
      <c r="B9" s="578" t="s">
        <v>1060</v>
      </c>
      <c r="C9" s="579" t="s">
        <v>1061</v>
      </c>
      <c r="D9" s="578" t="s">
        <v>1062</v>
      </c>
      <c r="E9" s="580" t="s">
        <v>1063</v>
      </c>
      <c r="F9" s="581" t="s">
        <v>1064</v>
      </c>
      <c r="G9" s="580" t="s">
        <v>1065</v>
      </c>
      <c r="H9" s="578" t="s">
        <v>1066</v>
      </c>
      <c r="I9" s="581" t="s">
        <v>65</v>
      </c>
      <c r="J9" s="582"/>
      <c r="K9" s="583"/>
      <c r="L9" s="583"/>
      <c r="M9" s="582"/>
      <c r="N9" s="583"/>
      <c r="O9" s="583"/>
      <c r="P9" s="582"/>
      <c r="Q9" s="583"/>
      <c r="Y9" s="584">
        <v>1</v>
      </c>
      <c r="Z9" s="584">
        <v>1</v>
      </c>
    </row>
    <row r="10" spans="1:26" ht="183" customHeight="1">
      <c r="A10" s="585" t="s">
        <v>1115</v>
      </c>
      <c r="B10" s="586">
        <v>8604703.8163252994</v>
      </c>
      <c r="C10" s="586">
        <v>265690.61768999998</v>
      </c>
      <c r="D10" s="586">
        <v>17181.186850000002</v>
      </c>
      <c r="E10" s="586">
        <v>1862.31953</v>
      </c>
      <c r="F10" s="586">
        <v>28966.67137</v>
      </c>
      <c r="G10" s="586">
        <v>105579.33662</v>
      </c>
      <c r="H10" s="586">
        <v>4380415.0015896</v>
      </c>
      <c r="I10" s="586">
        <v>13404398.9499749</v>
      </c>
      <c r="J10" s="575"/>
    </row>
    <row r="11" spans="1:26" ht="183" customHeight="1">
      <c r="A11" s="585" t="s">
        <v>1116</v>
      </c>
      <c r="B11" s="587">
        <v>2431752.7705338001</v>
      </c>
      <c r="C11" s="587">
        <v>140591.44168259998</v>
      </c>
      <c r="D11" s="587">
        <v>181.29469889999999</v>
      </c>
      <c r="E11" s="587">
        <v>0</v>
      </c>
      <c r="F11" s="587">
        <v>32594.138289999999</v>
      </c>
      <c r="G11" s="587">
        <v>11588.7453577</v>
      </c>
      <c r="H11" s="587">
        <v>780061.75331669999</v>
      </c>
      <c r="I11" s="587">
        <v>3396770.1438797</v>
      </c>
      <c r="J11" s="575"/>
    </row>
    <row r="12" spans="1:26" ht="183" customHeight="1">
      <c r="A12" s="585" t="s">
        <v>1117</v>
      </c>
      <c r="B12" s="587">
        <v>2408205.6867714999</v>
      </c>
      <c r="C12" s="587">
        <v>74700.244309000002</v>
      </c>
      <c r="D12" s="587">
        <v>15479.46709</v>
      </c>
      <c r="E12" s="587">
        <v>83.5</v>
      </c>
      <c r="F12" s="587">
        <v>11458.610997899999</v>
      </c>
      <c r="G12" s="587">
        <v>35115.366152299997</v>
      </c>
      <c r="H12" s="587">
        <v>689725.20860829996</v>
      </c>
      <c r="I12" s="587">
        <v>3234768.083929</v>
      </c>
      <c r="J12" s="575"/>
    </row>
    <row r="13" spans="1:26" ht="183" customHeight="1">
      <c r="A13" s="585" t="s">
        <v>1118</v>
      </c>
      <c r="B13" s="586">
        <v>3463396.0988364001</v>
      </c>
      <c r="C13" s="586">
        <v>82323.821809100002</v>
      </c>
      <c r="D13" s="586">
        <v>17188.754372200001</v>
      </c>
      <c r="E13" s="586">
        <v>1868.56086</v>
      </c>
      <c r="F13" s="586">
        <v>46434.0745379</v>
      </c>
      <c r="G13" s="586">
        <v>52965.763977499999</v>
      </c>
      <c r="H13" s="586">
        <v>594146.68992899999</v>
      </c>
      <c r="I13" s="586">
        <v>4258323.7643221002</v>
      </c>
      <c r="J13" s="575"/>
    </row>
    <row r="14" spans="1:26" ht="183" customHeight="1">
      <c r="A14" s="585" t="s">
        <v>1119</v>
      </c>
      <c r="B14" s="586">
        <v>3416195.6030939003</v>
      </c>
      <c r="C14" s="586">
        <v>54077.553568299998</v>
      </c>
      <c r="D14" s="586">
        <v>4943.0646538999999</v>
      </c>
      <c r="E14" s="586">
        <v>2160.6383799999999</v>
      </c>
      <c r="F14" s="586">
        <v>47441.419179099998</v>
      </c>
      <c r="G14" s="586">
        <v>32257.850545899997</v>
      </c>
      <c r="H14" s="586">
        <v>276129.47867690003</v>
      </c>
      <c r="I14" s="586">
        <v>3833205.6080979998</v>
      </c>
      <c r="J14" s="575"/>
    </row>
    <row r="15" spans="1:26" ht="183" customHeight="1">
      <c r="A15" s="585" t="s">
        <v>1120</v>
      </c>
      <c r="B15" s="586">
        <v>4263913.0585496994</v>
      </c>
      <c r="C15" s="586">
        <v>41560.009366999999</v>
      </c>
      <c r="D15" s="586">
        <v>14551.359700200001</v>
      </c>
      <c r="E15" s="586">
        <v>2960.497057</v>
      </c>
      <c r="F15" s="586">
        <v>40252.431147100004</v>
      </c>
      <c r="G15" s="586">
        <v>14513.135401799998</v>
      </c>
      <c r="H15" s="586">
        <v>231918.5331994</v>
      </c>
      <c r="I15" s="586">
        <v>4609669.0244222004</v>
      </c>
      <c r="J15" s="575"/>
    </row>
    <row r="16" spans="1:26" ht="183" customHeight="1">
      <c r="A16" s="585" t="s">
        <v>1121</v>
      </c>
      <c r="B16" s="586">
        <v>3360342.1786889001</v>
      </c>
      <c r="C16" s="586">
        <v>26911.493316199998</v>
      </c>
      <c r="D16" s="586">
        <v>9962.9716590999997</v>
      </c>
      <c r="E16" s="586">
        <v>799.56316390000006</v>
      </c>
      <c r="F16" s="586">
        <v>28756.7950031</v>
      </c>
      <c r="G16" s="586">
        <v>5644.8493028999992</v>
      </c>
      <c r="H16" s="586">
        <v>137741.45291759999</v>
      </c>
      <c r="I16" s="586">
        <v>3570159.3040517</v>
      </c>
      <c r="J16" s="575"/>
    </row>
    <row r="17" spans="1:10" ht="183" customHeight="1">
      <c r="A17" s="585" t="s">
        <v>1122</v>
      </c>
      <c r="B17" s="586">
        <v>2186591.7374065998</v>
      </c>
      <c r="C17" s="586">
        <v>16092.423719300001</v>
      </c>
      <c r="D17" s="586">
        <v>8610.671503399999</v>
      </c>
      <c r="E17" s="586">
        <v>798.62266</v>
      </c>
      <c r="F17" s="586">
        <v>21653.701244300002</v>
      </c>
      <c r="G17" s="586">
        <v>3392.9695743000002</v>
      </c>
      <c r="H17" s="586">
        <v>78882.697636500001</v>
      </c>
      <c r="I17" s="586">
        <v>2316022.8237443999</v>
      </c>
      <c r="J17" s="575"/>
    </row>
    <row r="18" spans="1:10" ht="183" customHeight="1">
      <c r="A18" s="585" t="s">
        <v>1123</v>
      </c>
      <c r="B18" s="586">
        <v>1438685.4166159001</v>
      </c>
      <c r="C18" s="586">
        <v>20817.062802299999</v>
      </c>
      <c r="D18" s="586">
        <v>4075.3794079999998</v>
      </c>
      <c r="E18" s="586">
        <v>30.056249999999999</v>
      </c>
      <c r="F18" s="586">
        <v>16472.793643200002</v>
      </c>
      <c r="G18" s="586">
        <v>3284.6805724000001</v>
      </c>
      <c r="H18" s="586">
        <v>60711.202974500004</v>
      </c>
      <c r="I18" s="586">
        <v>1544076.5922663</v>
      </c>
      <c r="J18" s="575"/>
    </row>
    <row r="19" spans="1:10" ht="183" customHeight="1">
      <c r="A19" s="585" t="s">
        <v>1124</v>
      </c>
      <c r="B19" s="586">
        <v>2065565.1385708</v>
      </c>
      <c r="C19" s="586">
        <v>23276.6192195</v>
      </c>
      <c r="D19" s="586">
        <v>7261.2705849000004</v>
      </c>
      <c r="E19" s="586">
        <v>759.47941619999995</v>
      </c>
      <c r="F19" s="586">
        <v>18205.182537599998</v>
      </c>
      <c r="G19" s="586">
        <v>2396.44067</v>
      </c>
      <c r="H19" s="586">
        <v>118819.69978520001</v>
      </c>
      <c r="I19" s="586">
        <v>2236283.8307842002</v>
      </c>
      <c r="J19" s="575"/>
    </row>
    <row r="20" spans="1:10" ht="183" customHeight="1">
      <c r="A20" s="585" t="s">
        <v>1125</v>
      </c>
      <c r="B20" s="586">
        <v>3765980.8683614</v>
      </c>
      <c r="C20" s="586">
        <v>20387.6525325</v>
      </c>
      <c r="D20" s="586">
        <v>11137.858017100001</v>
      </c>
      <c r="E20" s="586">
        <v>1398.4640970999999</v>
      </c>
      <c r="F20" s="586">
        <v>26992.242832</v>
      </c>
      <c r="G20" s="586">
        <v>2122.0611496000001</v>
      </c>
      <c r="H20" s="586">
        <v>212337.93739039998</v>
      </c>
      <c r="I20" s="586">
        <v>4040357.0843800995</v>
      </c>
      <c r="J20" s="575"/>
    </row>
    <row r="21" spans="1:10" ht="183" customHeight="1">
      <c r="A21" s="585" t="s">
        <v>1126</v>
      </c>
      <c r="B21" s="586">
        <v>4182304.1601167996</v>
      </c>
      <c r="C21" s="586">
        <v>24580.466938199999</v>
      </c>
      <c r="D21" s="586">
        <v>41540.257011000002</v>
      </c>
      <c r="E21" s="586">
        <v>2544.31259</v>
      </c>
      <c r="F21" s="586">
        <v>35553.736300500001</v>
      </c>
      <c r="G21" s="586">
        <v>1627.5830911</v>
      </c>
      <c r="H21" s="586">
        <v>351237.52539569995</v>
      </c>
      <c r="I21" s="586">
        <v>4639388.0414433004</v>
      </c>
      <c r="J21" s="575"/>
    </row>
    <row r="22" spans="1:10" ht="183" customHeight="1">
      <c r="A22" s="585" t="s">
        <v>1127</v>
      </c>
      <c r="B22" s="586">
        <v>374178.3646959</v>
      </c>
      <c r="C22" s="586">
        <v>6575.7947296000002</v>
      </c>
      <c r="D22" s="586">
        <v>8043.1030837999997</v>
      </c>
      <c r="E22" s="586">
        <v>233.77312000000001</v>
      </c>
      <c r="F22" s="586">
        <v>2388.9962642999999</v>
      </c>
      <c r="G22" s="586">
        <v>15.56556</v>
      </c>
      <c r="H22" s="586">
        <v>43002.209569999999</v>
      </c>
      <c r="I22" s="586">
        <v>434437.80702359998</v>
      </c>
      <c r="J22" s="575"/>
    </row>
    <row r="23" spans="1:10" s="130" customFormat="1" ht="303" customHeight="1" thickBot="1">
      <c r="A23" s="588" t="s">
        <v>1128</v>
      </c>
      <c r="B23" s="589">
        <v>153826.27277509999</v>
      </c>
      <c r="C23" s="589">
        <v>5040.2037806999997</v>
      </c>
      <c r="D23" s="589">
        <v>5676.3483027000002</v>
      </c>
      <c r="E23" s="589">
        <v>57.901110000000003</v>
      </c>
      <c r="F23" s="589">
        <v>891.22338859999991</v>
      </c>
      <c r="G23" s="589">
        <v>32.828092499999997</v>
      </c>
      <c r="H23" s="589">
        <v>194116.52306799998</v>
      </c>
      <c r="I23" s="589">
        <v>359641.30051759997</v>
      </c>
      <c r="J23" s="590"/>
    </row>
    <row r="24" spans="1:10" s="130" customFormat="1" ht="106.5" customHeight="1" thickTop="1" thickBot="1">
      <c r="A24" s="591" t="s">
        <v>1057</v>
      </c>
      <c r="B24" s="592">
        <f>SUM(B10:B23)</f>
        <v>42115641.171341993</v>
      </c>
      <c r="C24" s="592">
        <f t="shared" ref="C24:I24" si="0">SUM(C10:C23)</f>
        <v>802625.40546429972</v>
      </c>
      <c r="D24" s="592">
        <f t="shared" si="0"/>
        <v>165832.98693520002</v>
      </c>
      <c r="E24" s="592">
        <f t="shared" si="0"/>
        <v>15557.688234200001</v>
      </c>
      <c r="F24" s="592">
        <f t="shared" si="0"/>
        <v>358062.01673560002</v>
      </c>
      <c r="G24" s="592">
        <f t="shared" si="0"/>
        <v>270537.17606799997</v>
      </c>
      <c r="H24" s="592">
        <f t="shared" si="0"/>
        <v>8149245.9140577996</v>
      </c>
      <c r="I24" s="592">
        <f t="shared" si="0"/>
        <v>51877502.35883709</v>
      </c>
      <c r="J24" s="590"/>
    </row>
    <row r="25" spans="1:10" ht="27.75" customHeight="1" thickTop="1" thickBot="1">
      <c r="A25" s="561"/>
      <c r="B25" s="562"/>
      <c r="C25" s="647"/>
      <c r="D25" s="563"/>
      <c r="E25" s="563"/>
      <c r="F25" s="563"/>
      <c r="G25" s="563"/>
      <c r="H25" s="563"/>
      <c r="I25" s="563"/>
      <c r="J25" s="575"/>
    </row>
    <row r="26" spans="1:10" ht="87" customHeight="1" thickTop="1">
      <c r="A26" s="572" t="s">
        <v>1067</v>
      </c>
      <c r="B26" s="73"/>
      <c r="C26" s="597"/>
      <c r="D26" s="532"/>
      <c r="E26" s="532"/>
      <c r="F26" s="532"/>
      <c r="G26" s="532"/>
      <c r="H26" s="532"/>
      <c r="I26" s="532"/>
    </row>
    <row r="27" spans="1:10" ht="38.25" customHeight="1">
      <c r="A27" s="77"/>
      <c r="B27" s="82"/>
      <c r="C27" s="598"/>
      <c r="D27" s="75"/>
      <c r="E27" s="75"/>
      <c r="F27" s="75"/>
      <c r="G27" s="75"/>
      <c r="H27" s="75"/>
      <c r="I27" s="75"/>
    </row>
    <row r="28" spans="1:10" ht="38.25" hidden="1" customHeight="1">
      <c r="A28" s="77"/>
      <c r="B28" s="82"/>
      <c r="C28" s="598"/>
      <c r="D28" s="75"/>
      <c r="E28" s="75"/>
      <c r="F28" s="75"/>
      <c r="G28" s="75"/>
      <c r="H28" s="75"/>
      <c r="I28" s="75"/>
    </row>
    <row r="29" spans="1:10" ht="13.5" hidden="1" customHeight="1">
      <c r="A29" s="77"/>
      <c r="B29" s="82"/>
      <c r="C29" s="598"/>
      <c r="D29" s="75"/>
      <c r="E29" s="75"/>
      <c r="F29" s="75"/>
      <c r="G29" s="75"/>
      <c r="H29" s="75"/>
      <c r="I29" s="75"/>
    </row>
    <row r="30" spans="1:10" ht="13.5" hidden="1" customHeight="1">
      <c r="A30" s="77"/>
      <c r="B30" s="82"/>
      <c r="C30" s="598"/>
      <c r="D30" s="75"/>
      <c r="E30" s="75"/>
      <c r="F30" s="75"/>
      <c r="G30" s="75"/>
      <c r="H30" s="75"/>
      <c r="I30" s="75"/>
    </row>
    <row r="31" spans="1:10" ht="13.5" hidden="1" customHeight="1">
      <c r="A31" s="77"/>
      <c r="B31" s="82"/>
      <c r="C31" s="598"/>
      <c r="D31" s="75"/>
      <c r="E31" s="75"/>
      <c r="F31" s="75"/>
      <c r="G31" s="75"/>
      <c r="H31" s="75"/>
      <c r="I31" s="75"/>
    </row>
    <row r="32" spans="1:10" ht="13.5" hidden="1" customHeight="1">
      <c r="A32" s="77"/>
      <c r="B32" s="82"/>
      <c r="C32" s="598"/>
      <c r="D32" s="75"/>
      <c r="E32" s="75"/>
      <c r="F32" s="75"/>
      <c r="G32" s="75"/>
      <c r="H32" s="75"/>
      <c r="I32" s="75"/>
    </row>
    <row r="33" spans="1:9" ht="13.5" hidden="1" customHeight="1">
      <c r="A33" s="76"/>
      <c r="B33" s="121"/>
      <c r="C33" s="598"/>
      <c r="D33" s="75"/>
      <c r="E33" s="75"/>
      <c r="F33" s="75"/>
      <c r="G33" s="75"/>
      <c r="H33" s="75"/>
      <c r="I33" s="75"/>
    </row>
    <row r="34" spans="1:9" ht="13.5" hidden="1" customHeight="1">
      <c r="A34" s="77"/>
      <c r="B34" s="121"/>
      <c r="C34" s="598"/>
      <c r="D34" s="75"/>
      <c r="E34" s="75"/>
      <c r="F34" s="75"/>
      <c r="G34" s="75"/>
      <c r="H34" s="75"/>
      <c r="I34" s="75"/>
    </row>
    <row r="35" spans="1:9" ht="13.5" hidden="1" customHeight="1">
      <c r="A35" s="77"/>
      <c r="B35" s="121"/>
      <c r="C35" s="598"/>
      <c r="D35" s="75"/>
      <c r="E35" s="75"/>
      <c r="F35" s="75"/>
      <c r="G35" s="75"/>
      <c r="H35" s="75"/>
      <c r="I35" s="75"/>
    </row>
    <row r="36" spans="1:9" ht="13.5" hidden="1" customHeight="1">
      <c r="A36" s="77"/>
      <c r="B36" s="121"/>
      <c r="C36" s="598"/>
      <c r="D36" s="75"/>
      <c r="E36" s="75"/>
      <c r="F36" s="75"/>
      <c r="G36" s="75"/>
      <c r="H36" s="75"/>
      <c r="I36" s="75"/>
    </row>
    <row r="37" spans="1:9" ht="13.5" hidden="1" customHeight="1">
      <c r="A37" s="77"/>
      <c r="B37" s="121"/>
      <c r="C37" s="598"/>
      <c r="D37" s="75"/>
      <c r="E37" s="75"/>
      <c r="F37" s="75"/>
      <c r="G37" s="75"/>
      <c r="H37" s="75"/>
      <c r="I37" s="75"/>
    </row>
    <row r="38" spans="1:9" ht="13.5" hidden="1" customHeight="1">
      <c r="A38" s="77"/>
      <c r="B38" s="121"/>
      <c r="C38" s="598"/>
      <c r="D38" s="75"/>
      <c r="E38" s="75"/>
      <c r="F38" s="75"/>
      <c r="G38" s="75"/>
      <c r="H38" s="75"/>
      <c r="I38" s="75"/>
    </row>
    <row r="39" spans="1:9" ht="13.5" hidden="1" customHeight="1">
      <c r="A39" s="76"/>
      <c r="B39" s="121"/>
      <c r="C39" s="598"/>
      <c r="D39" s="75"/>
      <c r="E39" s="75"/>
      <c r="F39" s="75"/>
      <c r="G39" s="75"/>
      <c r="H39" s="75"/>
      <c r="I39" s="75"/>
    </row>
    <row r="40" spans="1:9" ht="13.5" hidden="1" customHeight="1">
      <c r="A40" s="77"/>
      <c r="B40" s="82"/>
      <c r="C40" s="598"/>
      <c r="D40" s="75"/>
      <c r="E40" s="75"/>
      <c r="F40" s="75"/>
      <c r="G40" s="75"/>
      <c r="H40" s="75"/>
      <c r="I40" s="75"/>
    </row>
    <row r="41" spans="1:9" ht="13.5" hidden="1" customHeight="1">
      <c r="A41" s="77"/>
      <c r="B41" s="82"/>
      <c r="C41" s="598"/>
      <c r="D41" s="75"/>
      <c r="E41" s="75"/>
      <c r="F41" s="75"/>
      <c r="G41" s="75"/>
      <c r="H41" s="75"/>
      <c r="I41" s="75"/>
    </row>
    <row r="42" spans="1:9" ht="13.5" hidden="1" customHeight="1">
      <c r="A42" s="77"/>
      <c r="B42" s="82"/>
      <c r="C42" s="598"/>
      <c r="D42" s="75"/>
      <c r="E42" s="75"/>
      <c r="F42" s="75"/>
      <c r="G42" s="75"/>
      <c r="H42" s="75"/>
      <c r="I42" s="75"/>
    </row>
    <row r="43" spans="1:9" ht="13.5" hidden="1" customHeight="1">
      <c r="A43" s="76"/>
      <c r="B43" s="82"/>
      <c r="C43" s="598"/>
      <c r="D43" s="75"/>
      <c r="E43" s="75"/>
      <c r="F43" s="75"/>
      <c r="G43" s="75"/>
      <c r="H43" s="75"/>
      <c r="I43" s="75"/>
    </row>
    <row r="44" spans="1:9" ht="13.5" hidden="1" customHeight="1">
      <c r="A44" s="77"/>
      <c r="B44" s="82"/>
      <c r="C44" s="598"/>
      <c r="D44" s="75"/>
      <c r="E44" s="75"/>
      <c r="F44" s="75"/>
      <c r="G44" s="75"/>
      <c r="H44" s="75"/>
      <c r="I44" s="75"/>
    </row>
    <row r="45" spans="1:9" ht="13.5" hidden="1" customHeight="1">
      <c r="A45" s="77"/>
      <c r="B45" s="82"/>
      <c r="C45" s="598"/>
      <c r="D45" s="75"/>
      <c r="E45" s="75"/>
      <c r="F45" s="75"/>
      <c r="G45" s="75"/>
      <c r="H45" s="75"/>
      <c r="I45" s="75"/>
    </row>
    <row r="46" spans="1:9" ht="13.5" hidden="1" customHeight="1">
      <c r="A46" s="77"/>
      <c r="B46" s="82"/>
      <c r="C46" s="598"/>
      <c r="D46" s="75"/>
      <c r="E46" s="75"/>
      <c r="F46" s="75"/>
      <c r="G46" s="75"/>
      <c r="H46" s="75"/>
      <c r="I46" s="75"/>
    </row>
    <row r="47" spans="1:9" ht="13.5" hidden="1" customHeight="1">
      <c r="A47" s="77"/>
      <c r="B47" s="82"/>
      <c r="C47" s="598"/>
      <c r="D47" s="75"/>
      <c r="E47" s="75"/>
      <c r="F47" s="75"/>
      <c r="G47" s="75"/>
      <c r="H47" s="75"/>
      <c r="I47" s="75"/>
    </row>
    <row r="48" spans="1:9" ht="13.5" hidden="1" customHeight="1">
      <c r="A48" s="76"/>
      <c r="B48" s="82"/>
      <c r="C48" s="598"/>
      <c r="D48" s="75"/>
      <c r="E48" s="75"/>
      <c r="F48" s="75"/>
      <c r="G48" s="75"/>
      <c r="H48" s="75"/>
      <c r="I48" s="75"/>
    </row>
    <row r="49" spans="1:9" ht="13.5" hidden="1" customHeight="1">
      <c r="A49" s="77"/>
      <c r="B49" s="82"/>
      <c r="C49" s="598"/>
      <c r="D49" s="75"/>
      <c r="E49" s="75"/>
      <c r="F49" s="75"/>
      <c r="G49" s="75"/>
      <c r="H49" s="75"/>
      <c r="I49" s="75"/>
    </row>
    <row r="50" spans="1:9" ht="13.5" hidden="1" customHeight="1">
      <c r="A50" s="77"/>
      <c r="B50" s="82"/>
      <c r="C50" s="598"/>
      <c r="D50" s="75"/>
      <c r="E50" s="75"/>
      <c r="F50" s="75"/>
      <c r="G50" s="75"/>
      <c r="H50" s="75"/>
      <c r="I50" s="75"/>
    </row>
    <row r="51" spans="1:9" ht="13.5" hidden="1" customHeight="1">
      <c r="A51" s="77"/>
      <c r="B51" s="82"/>
      <c r="C51" s="598"/>
      <c r="D51" s="75"/>
      <c r="E51" s="75"/>
      <c r="F51" s="75"/>
      <c r="G51" s="75"/>
      <c r="H51" s="75"/>
      <c r="I51" s="75"/>
    </row>
    <row r="52" spans="1:9" ht="9" hidden="1" customHeight="1">
      <c r="A52" s="80"/>
      <c r="B52" s="82"/>
      <c r="C52" s="598"/>
      <c r="D52" s="75"/>
      <c r="E52" s="75"/>
      <c r="F52" s="75"/>
      <c r="G52" s="75"/>
      <c r="H52" s="75"/>
      <c r="I52" s="75"/>
    </row>
    <row r="53" spans="1:9" ht="9" hidden="1" customHeight="1">
      <c r="A53" s="80"/>
      <c r="B53" s="82"/>
      <c r="C53" s="598"/>
      <c r="D53" s="75"/>
      <c r="E53" s="75"/>
      <c r="F53" s="75"/>
      <c r="G53" s="75"/>
      <c r="H53" s="75"/>
      <c r="I53" s="75"/>
    </row>
    <row r="54" spans="1:9" ht="9" hidden="1" customHeight="1">
      <c r="A54" s="80"/>
      <c r="B54" s="82"/>
      <c r="C54" s="598"/>
      <c r="D54" s="75"/>
      <c r="E54" s="75"/>
      <c r="F54" s="75"/>
      <c r="G54" s="75"/>
      <c r="H54" s="75"/>
      <c r="I54" s="75"/>
    </row>
    <row r="55" spans="1:9" ht="9" hidden="1" customHeight="1">
      <c r="A55" s="80"/>
      <c r="B55" s="82"/>
      <c r="C55" s="598"/>
      <c r="D55" s="75"/>
      <c r="E55" s="75"/>
      <c r="F55" s="75"/>
      <c r="G55" s="75"/>
      <c r="H55" s="75"/>
      <c r="I55" s="75"/>
    </row>
    <row r="56" spans="1:9" ht="9" hidden="1" customHeight="1">
      <c r="A56" s="81"/>
      <c r="B56" s="82"/>
      <c r="C56" s="598"/>
      <c r="D56" s="75"/>
      <c r="E56" s="75"/>
      <c r="F56" s="75"/>
      <c r="G56" s="75"/>
      <c r="H56" s="75"/>
      <c r="I56" s="75"/>
    </row>
    <row r="57" spans="1:9" ht="9" hidden="1" customHeight="1">
      <c r="A57" s="81"/>
      <c r="C57" s="598"/>
      <c r="D57" s="75"/>
      <c r="E57" s="75"/>
      <c r="F57" s="75"/>
      <c r="G57" s="75"/>
      <c r="H57" s="75"/>
      <c r="I57" s="75"/>
    </row>
    <row r="58" spans="1:9" ht="9" hidden="1" customHeight="1">
      <c r="A58" s="76"/>
      <c r="C58" s="598"/>
      <c r="D58" s="75"/>
      <c r="E58" s="75"/>
      <c r="F58" s="75"/>
      <c r="G58" s="75"/>
      <c r="H58" s="75"/>
      <c r="I58" s="75"/>
    </row>
    <row r="59" spans="1:9" ht="9" hidden="1" customHeight="1">
      <c r="A59" s="77"/>
      <c r="C59" s="598"/>
      <c r="D59" s="75"/>
      <c r="E59" s="75"/>
      <c r="F59" s="75"/>
      <c r="G59" s="75"/>
      <c r="H59" s="75"/>
      <c r="I59" s="75"/>
    </row>
    <row r="60" spans="1:9" ht="9" hidden="1" customHeight="1">
      <c r="A60" s="77"/>
      <c r="C60" s="598"/>
      <c r="D60" s="75"/>
      <c r="E60" s="75"/>
      <c r="F60" s="75"/>
      <c r="G60" s="75"/>
      <c r="H60" s="75"/>
      <c r="I60" s="75"/>
    </row>
    <row r="61" spans="1:9" ht="9" hidden="1" customHeight="1">
      <c r="A61" s="77"/>
      <c r="C61" s="598"/>
      <c r="D61" s="75"/>
      <c r="E61" s="75"/>
      <c r="F61" s="75"/>
      <c r="G61" s="75"/>
      <c r="H61" s="75"/>
      <c r="I61" s="75"/>
    </row>
    <row r="62" spans="1:9" ht="9" hidden="1" customHeight="1">
      <c r="A62" s="77"/>
      <c r="C62" s="598"/>
      <c r="D62" s="75"/>
      <c r="E62" s="75"/>
      <c r="F62" s="75"/>
      <c r="G62" s="75"/>
      <c r="H62" s="75"/>
      <c r="I62" s="75"/>
    </row>
    <row r="63" spans="1:9" ht="9" hidden="1" customHeight="1">
      <c r="A63" s="80"/>
      <c r="C63" s="598"/>
      <c r="D63" s="75"/>
      <c r="E63" s="75"/>
      <c r="F63" s="75"/>
      <c r="G63" s="75"/>
      <c r="H63" s="75"/>
      <c r="I63" s="75"/>
    </row>
    <row r="64" spans="1:9" ht="9" hidden="1" customHeight="1">
      <c r="A64" s="76"/>
      <c r="C64" s="598"/>
      <c r="D64" s="75"/>
      <c r="E64" s="75"/>
      <c r="F64" s="75"/>
      <c r="G64" s="75"/>
      <c r="H64" s="75"/>
      <c r="I64" s="75"/>
    </row>
    <row r="65" spans="1:9" ht="9" hidden="1" customHeight="1">
      <c r="A65" s="77"/>
      <c r="C65" s="598"/>
      <c r="D65" s="75"/>
      <c r="E65" s="75"/>
      <c r="F65" s="75"/>
      <c r="G65" s="75"/>
      <c r="H65" s="75"/>
      <c r="I65" s="75"/>
    </row>
    <row r="66" spans="1:9" ht="9" hidden="1" customHeight="1">
      <c r="A66" s="77"/>
      <c r="C66" s="598"/>
      <c r="D66" s="75"/>
      <c r="E66" s="75"/>
      <c r="F66" s="75"/>
      <c r="G66" s="75"/>
      <c r="H66" s="75"/>
      <c r="I66" s="75"/>
    </row>
    <row r="67" spans="1:9" ht="9" hidden="1" customHeight="1">
      <c r="A67" s="77"/>
      <c r="C67" s="598"/>
      <c r="D67" s="75"/>
      <c r="E67" s="75"/>
      <c r="F67" s="75"/>
      <c r="G67" s="75"/>
      <c r="H67" s="75"/>
      <c r="I67" s="75"/>
    </row>
    <row r="68" spans="1:9" ht="9" hidden="1" customHeight="1">
      <c r="A68" s="77"/>
      <c r="C68" s="598"/>
      <c r="D68" s="75"/>
      <c r="E68" s="75"/>
      <c r="F68" s="75"/>
      <c r="G68" s="75"/>
      <c r="H68" s="75"/>
      <c r="I68" s="75"/>
    </row>
    <row r="69" spans="1:9" ht="9" hidden="1" customHeight="1">
      <c r="A69" s="80"/>
      <c r="C69" s="598"/>
      <c r="D69" s="75"/>
      <c r="E69" s="75"/>
      <c r="F69" s="75"/>
      <c r="G69" s="75"/>
      <c r="H69" s="75"/>
      <c r="I69" s="75"/>
    </row>
    <row r="70" spans="1:9" ht="9" hidden="1" customHeight="1">
      <c r="A70" s="76"/>
      <c r="C70" s="598"/>
      <c r="D70" s="75"/>
      <c r="E70" s="75"/>
      <c r="F70" s="75"/>
      <c r="G70" s="75"/>
      <c r="H70" s="75"/>
      <c r="I70" s="75"/>
    </row>
    <row r="71" spans="1:9" ht="9" hidden="1" customHeight="1">
      <c r="A71" s="77"/>
      <c r="C71" s="598"/>
      <c r="D71" s="75"/>
      <c r="E71" s="75"/>
      <c r="F71" s="75"/>
      <c r="G71" s="75"/>
      <c r="H71" s="75"/>
      <c r="I71" s="75"/>
    </row>
    <row r="72" spans="1:9" ht="9" hidden="1" customHeight="1">
      <c r="A72" s="77"/>
      <c r="C72" s="598"/>
      <c r="D72" s="75"/>
      <c r="E72" s="75"/>
      <c r="F72" s="75"/>
      <c r="G72" s="75"/>
      <c r="H72" s="75"/>
      <c r="I72" s="75"/>
    </row>
    <row r="73" spans="1:9" ht="9" hidden="1" customHeight="1">
      <c r="A73" s="77"/>
      <c r="C73" s="598"/>
      <c r="D73" s="75"/>
      <c r="E73" s="75"/>
      <c r="F73" s="75"/>
      <c r="G73" s="75"/>
      <c r="H73" s="75"/>
      <c r="I73" s="75"/>
    </row>
    <row r="74" spans="1:9" ht="9" hidden="1" customHeight="1">
      <c r="A74" s="77"/>
      <c r="C74" s="598"/>
      <c r="D74" s="75"/>
      <c r="E74" s="75"/>
      <c r="F74" s="75"/>
      <c r="G74" s="75"/>
      <c r="H74" s="75"/>
      <c r="I74" s="75"/>
    </row>
    <row r="75" spans="1:9" hidden="1">
      <c r="A75" s="77"/>
      <c r="C75" s="599"/>
      <c r="D75" s="82"/>
      <c r="E75" s="82"/>
      <c r="F75" s="82"/>
      <c r="G75" s="82"/>
      <c r="H75" s="82"/>
      <c r="I75" s="82"/>
    </row>
    <row r="76" spans="1:9" hidden="1">
      <c r="A76" s="77"/>
      <c r="C76" s="599"/>
      <c r="D76" s="82"/>
      <c r="E76" s="82"/>
      <c r="F76" s="82"/>
      <c r="G76" s="82"/>
      <c r="H76" s="82"/>
      <c r="I76" s="82"/>
    </row>
    <row r="77" spans="1:9" hidden="1">
      <c r="A77" s="77"/>
      <c r="C77" s="599"/>
      <c r="D77" s="82"/>
      <c r="E77" s="82"/>
      <c r="F77" s="82"/>
      <c r="G77" s="82"/>
      <c r="H77" s="82"/>
      <c r="I77" s="82"/>
    </row>
    <row r="78" spans="1:9" hidden="1">
      <c r="A78" s="77"/>
      <c r="C78" s="599"/>
      <c r="D78" s="82"/>
      <c r="E78" s="82"/>
      <c r="F78" s="82"/>
      <c r="G78" s="82"/>
      <c r="H78" s="82"/>
      <c r="I78" s="82"/>
    </row>
    <row r="79" spans="1:9" hidden="1">
      <c r="A79" s="80"/>
      <c r="C79" s="599"/>
      <c r="D79" s="82"/>
      <c r="E79" s="82"/>
      <c r="F79" s="82"/>
      <c r="G79" s="82"/>
      <c r="H79" s="82"/>
      <c r="I79" s="82"/>
    </row>
    <row r="80" spans="1:9" hidden="1">
      <c r="A80" s="76"/>
      <c r="C80" s="599"/>
      <c r="D80" s="82"/>
      <c r="E80" s="82"/>
      <c r="F80" s="82"/>
      <c r="G80" s="82"/>
      <c r="H80" s="82"/>
      <c r="I80" s="82"/>
    </row>
    <row r="81" spans="1:9" hidden="1">
      <c r="A81" s="77"/>
      <c r="C81" s="599"/>
      <c r="D81" s="82"/>
      <c r="E81" s="82"/>
      <c r="F81" s="82"/>
      <c r="G81" s="82"/>
      <c r="H81" s="82"/>
      <c r="I81" s="82"/>
    </row>
    <row r="82" spans="1:9" hidden="1">
      <c r="A82" s="77"/>
      <c r="C82" s="599"/>
      <c r="D82" s="82"/>
      <c r="E82" s="82"/>
      <c r="F82" s="82"/>
      <c r="G82" s="82"/>
      <c r="H82" s="82"/>
      <c r="I82" s="82"/>
    </row>
    <row r="83" spans="1:9" hidden="1">
      <c r="A83" s="77"/>
      <c r="C83" s="599"/>
      <c r="D83" s="82"/>
      <c r="E83" s="82"/>
      <c r="F83" s="82"/>
      <c r="G83" s="82"/>
      <c r="H83" s="82"/>
      <c r="I83" s="82"/>
    </row>
    <row r="84" spans="1:9" hidden="1">
      <c r="A84" s="77"/>
      <c r="C84" s="599"/>
      <c r="D84" s="82"/>
      <c r="E84" s="82"/>
      <c r="F84" s="82"/>
      <c r="G84" s="82"/>
      <c r="H84" s="82"/>
      <c r="I84" s="82"/>
    </row>
    <row r="85" spans="1:9" hidden="1">
      <c r="A85" s="77"/>
      <c r="C85" s="599"/>
      <c r="D85" s="82"/>
      <c r="E85" s="82"/>
      <c r="F85" s="82"/>
      <c r="G85" s="82"/>
      <c r="H85" s="82"/>
      <c r="I85" s="82"/>
    </row>
    <row r="86" spans="1:9" hidden="1">
      <c r="A86" s="77"/>
      <c r="C86" s="599"/>
      <c r="D86" s="82"/>
      <c r="E86" s="82"/>
      <c r="F86" s="82"/>
      <c r="G86" s="82"/>
      <c r="H86" s="82"/>
      <c r="I86" s="82"/>
    </row>
    <row r="87" spans="1:9" hidden="1">
      <c r="A87" s="77"/>
      <c r="C87" s="599"/>
      <c r="D87" s="82"/>
      <c r="E87" s="82"/>
      <c r="F87" s="82"/>
      <c r="G87" s="82"/>
      <c r="H87" s="82"/>
      <c r="I87" s="82"/>
    </row>
    <row r="88" spans="1:9" hidden="1">
      <c r="A88" s="77"/>
      <c r="C88" s="599"/>
      <c r="D88" s="82"/>
      <c r="E88" s="82"/>
      <c r="F88" s="82"/>
      <c r="G88" s="82"/>
      <c r="H88" s="82"/>
      <c r="I88" s="82"/>
    </row>
    <row r="89" spans="1:9" hidden="1">
      <c r="A89" s="77"/>
      <c r="C89" s="599"/>
      <c r="D89" s="82"/>
      <c r="E89" s="82"/>
      <c r="F89" s="82"/>
      <c r="G89" s="82"/>
      <c r="H89" s="82"/>
      <c r="I89" s="82"/>
    </row>
    <row r="90" spans="1:9" hidden="1">
      <c r="A90" s="76"/>
      <c r="C90" s="599"/>
      <c r="D90" s="82"/>
      <c r="E90" s="82"/>
      <c r="F90" s="82"/>
      <c r="G90" s="82"/>
      <c r="H90" s="82"/>
      <c r="I90" s="82"/>
    </row>
    <row r="91" spans="1:9" hidden="1">
      <c r="A91" s="77"/>
      <c r="C91" s="599"/>
      <c r="D91" s="82"/>
      <c r="E91" s="82"/>
      <c r="F91" s="82"/>
      <c r="G91" s="82"/>
      <c r="H91" s="82"/>
      <c r="I91" s="82"/>
    </row>
    <row r="92" spans="1:9" hidden="1">
      <c r="A92" s="77"/>
      <c r="C92" s="599"/>
      <c r="D92" s="82"/>
      <c r="E92" s="82"/>
      <c r="F92" s="82"/>
      <c r="G92" s="82"/>
      <c r="H92" s="82"/>
      <c r="I92" s="82"/>
    </row>
    <row r="93" spans="1:9" hidden="1">
      <c r="A93" s="77"/>
      <c r="C93" s="599"/>
      <c r="D93" s="82"/>
      <c r="E93" s="82"/>
      <c r="F93" s="82"/>
      <c r="G93" s="82"/>
      <c r="H93" s="82"/>
      <c r="I93" s="82"/>
    </row>
    <row r="94" spans="1:9" hidden="1">
      <c r="A94" s="83"/>
      <c r="C94" s="599"/>
      <c r="D94" s="82"/>
      <c r="E94" s="82"/>
      <c r="F94" s="82"/>
      <c r="G94" s="82"/>
      <c r="H94" s="82"/>
      <c r="I94" s="82"/>
    </row>
    <row r="95" spans="1:9" hidden="1">
      <c r="A95" s="83"/>
      <c r="C95" s="599"/>
      <c r="D95" s="82"/>
      <c r="E95" s="82"/>
      <c r="F95" s="82"/>
      <c r="G95" s="82"/>
      <c r="H95" s="82"/>
      <c r="I95" s="82"/>
    </row>
    <row r="96" spans="1:9" hidden="1">
      <c r="A96" s="83"/>
      <c r="C96" s="599"/>
      <c r="D96" s="82"/>
      <c r="E96" s="82"/>
      <c r="F96" s="82"/>
      <c r="G96" s="82"/>
      <c r="H96" s="82"/>
      <c r="I96" s="82"/>
    </row>
    <row r="97" spans="1:9" hidden="1">
      <c r="A97" s="83"/>
      <c r="C97" s="599"/>
      <c r="D97" s="82"/>
      <c r="E97" s="82"/>
      <c r="F97" s="82"/>
      <c r="G97" s="82"/>
      <c r="H97" s="82"/>
      <c r="I97" s="82"/>
    </row>
    <row r="98" spans="1:9" hidden="1">
      <c r="A98" s="83"/>
      <c r="C98" s="599"/>
      <c r="D98" s="82"/>
      <c r="E98" s="82"/>
      <c r="F98" s="82"/>
      <c r="G98" s="82"/>
      <c r="H98" s="82"/>
      <c r="I98" s="82"/>
    </row>
    <row r="99" spans="1:9" hidden="1">
      <c r="A99" s="83"/>
      <c r="C99" s="599"/>
      <c r="D99" s="82"/>
      <c r="E99" s="82"/>
      <c r="F99" s="82"/>
      <c r="G99" s="82"/>
      <c r="H99" s="82"/>
      <c r="I99" s="82"/>
    </row>
    <row r="100" spans="1:9" hidden="1">
      <c r="A100" s="83"/>
      <c r="C100" s="599"/>
      <c r="D100" s="82"/>
      <c r="E100" s="82"/>
      <c r="F100" s="82"/>
      <c r="G100" s="82"/>
      <c r="H100" s="82"/>
      <c r="I100" s="82"/>
    </row>
    <row r="101" spans="1:9" hidden="1">
      <c r="A101" s="83"/>
      <c r="C101" s="599"/>
      <c r="D101" s="82"/>
      <c r="E101" s="82"/>
      <c r="F101" s="82"/>
      <c r="G101" s="82"/>
      <c r="H101" s="82"/>
      <c r="I101" s="82"/>
    </row>
    <row r="102" spans="1:9" hidden="1">
      <c r="A102" s="83"/>
      <c r="C102" s="599"/>
      <c r="D102" s="82"/>
      <c r="E102" s="82"/>
      <c r="F102" s="82"/>
      <c r="G102" s="82"/>
      <c r="H102" s="82"/>
      <c r="I102" s="82"/>
    </row>
    <row r="103" spans="1:9" hidden="1">
      <c r="A103" s="84"/>
      <c r="C103" s="599"/>
      <c r="D103" s="82"/>
      <c r="E103" s="82"/>
      <c r="F103" s="82"/>
      <c r="G103" s="82"/>
      <c r="H103" s="82"/>
      <c r="I103" s="82"/>
    </row>
    <row r="104" spans="1:9" hidden="1">
      <c r="A104" s="84"/>
      <c r="C104" s="599"/>
      <c r="D104" s="82"/>
      <c r="E104" s="82"/>
      <c r="F104" s="82"/>
      <c r="G104" s="82"/>
      <c r="H104" s="82"/>
      <c r="I104" s="82"/>
    </row>
    <row r="105" spans="1:9" hidden="1">
      <c r="A105" s="84"/>
      <c r="C105" s="599"/>
      <c r="D105" s="82"/>
      <c r="E105" s="82"/>
      <c r="F105" s="82"/>
      <c r="G105" s="82"/>
      <c r="H105" s="82"/>
      <c r="I105" s="82"/>
    </row>
    <row r="106" spans="1:9" hidden="1">
      <c r="A106" s="84"/>
      <c r="C106" s="599"/>
      <c r="D106" s="82"/>
      <c r="E106" s="82"/>
      <c r="F106" s="82"/>
      <c r="G106" s="82"/>
      <c r="H106" s="82"/>
      <c r="I106" s="82"/>
    </row>
    <row r="107" spans="1:9" hidden="1">
      <c r="A107" s="84"/>
      <c r="C107" s="599"/>
      <c r="D107" s="82"/>
      <c r="E107" s="82"/>
      <c r="F107" s="82"/>
      <c r="G107" s="82"/>
      <c r="H107" s="82"/>
      <c r="I107" s="82"/>
    </row>
    <row r="108" spans="1:9" hidden="1">
      <c r="A108" s="84"/>
      <c r="C108" s="599"/>
      <c r="D108" s="82"/>
      <c r="E108" s="82"/>
      <c r="F108" s="82"/>
      <c r="G108" s="82"/>
      <c r="H108" s="82"/>
      <c r="I108" s="82"/>
    </row>
    <row r="109" spans="1:9" hidden="1">
      <c r="A109" s="84"/>
      <c r="C109" s="599"/>
      <c r="D109" s="82"/>
      <c r="E109" s="82"/>
      <c r="F109" s="82"/>
      <c r="G109" s="82"/>
      <c r="H109" s="82"/>
      <c r="I109" s="82"/>
    </row>
    <row r="110" spans="1:9" hidden="1">
      <c r="A110" s="84"/>
      <c r="C110" s="599"/>
      <c r="D110" s="82"/>
      <c r="E110" s="82"/>
      <c r="F110" s="82"/>
      <c r="G110" s="82"/>
      <c r="H110" s="82"/>
      <c r="I110" s="82"/>
    </row>
    <row r="111" spans="1:9" hidden="1">
      <c r="A111" s="84"/>
      <c r="C111" s="599"/>
      <c r="D111" s="82"/>
      <c r="E111" s="82"/>
      <c r="F111" s="82"/>
      <c r="G111" s="82"/>
      <c r="H111" s="82"/>
      <c r="I111" s="82"/>
    </row>
    <row r="112" spans="1:9" hidden="1">
      <c r="A112" s="84"/>
      <c r="C112" s="599"/>
      <c r="D112" s="82"/>
      <c r="E112" s="82"/>
      <c r="F112" s="82"/>
      <c r="G112" s="82"/>
      <c r="H112" s="82"/>
      <c r="I112" s="82"/>
    </row>
    <row r="113" spans="1:9" hidden="1">
      <c r="A113" s="84"/>
      <c r="C113" s="599"/>
      <c r="D113" s="82"/>
      <c r="E113" s="82"/>
      <c r="F113" s="82"/>
      <c r="G113" s="82"/>
      <c r="H113" s="82"/>
      <c r="I113" s="82"/>
    </row>
    <row r="114" spans="1:9" hidden="1">
      <c r="A114" s="84"/>
      <c r="C114" s="599"/>
      <c r="D114" s="82"/>
      <c r="E114" s="82"/>
      <c r="F114" s="82"/>
      <c r="G114" s="82"/>
      <c r="H114" s="82"/>
      <c r="I114" s="82"/>
    </row>
    <row r="115" spans="1:9" hidden="1">
      <c r="A115" s="84"/>
      <c r="C115" s="599"/>
      <c r="D115" s="82"/>
      <c r="E115" s="82"/>
      <c r="F115" s="82"/>
      <c r="G115" s="82"/>
      <c r="H115" s="82"/>
      <c r="I115" s="82"/>
    </row>
    <row r="116" spans="1:9" hidden="1">
      <c r="A116" s="84"/>
    </row>
    <row r="117" spans="1:9" hidden="1">
      <c r="A117" s="84"/>
    </row>
    <row r="118" spans="1:9" hidden="1">
      <c r="A118" s="84"/>
    </row>
    <row r="119" spans="1:9" hidden="1">
      <c r="A119" s="84"/>
    </row>
    <row r="120" spans="1:9" hidden="1">
      <c r="A120" s="84"/>
    </row>
    <row r="121" spans="1:9" hidden="1">
      <c r="A121" s="84"/>
    </row>
    <row r="122" spans="1:9" hidden="1">
      <c r="A122" s="84"/>
    </row>
    <row r="123" spans="1:9" hidden="1">
      <c r="A123" s="84"/>
    </row>
    <row r="124" spans="1:9" hidden="1">
      <c r="A124" s="84"/>
    </row>
    <row r="125" spans="1:9" hidden="1">
      <c r="A125" s="84"/>
    </row>
    <row r="126" spans="1:9" hidden="1">
      <c r="A126" s="84"/>
    </row>
    <row r="127" spans="1:9" hidden="1">
      <c r="A127" s="84"/>
    </row>
    <row r="128" spans="1:9" hidden="1">
      <c r="A128" s="84"/>
    </row>
    <row r="129" spans="1:1" hidden="1">
      <c r="A129" s="84"/>
    </row>
    <row r="130" spans="1:1" hidden="1">
      <c r="A130" s="84"/>
    </row>
    <row r="131" spans="1:1" hidden="1">
      <c r="A131" s="84"/>
    </row>
    <row r="132" spans="1:1" hidden="1">
      <c r="A132" s="84"/>
    </row>
    <row r="133" spans="1:1" hidden="1">
      <c r="A133" s="84"/>
    </row>
    <row r="134" spans="1:1" hidden="1">
      <c r="A134" s="84"/>
    </row>
    <row r="135" spans="1:1" hidden="1">
      <c r="A135" s="84"/>
    </row>
    <row r="136" spans="1:1" hidden="1">
      <c r="A136" s="84"/>
    </row>
    <row r="137" spans="1:1" hidden="1">
      <c r="A137" s="84"/>
    </row>
    <row r="138" spans="1:1" hidden="1">
      <c r="A138" s="84"/>
    </row>
    <row r="139" spans="1:1" hidden="1">
      <c r="A139" s="84"/>
    </row>
    <row r="140" spans="1:1" hidden="1">
      <c r="A140" s="84"/>
    </row>
    <row r="141" spans="1:1" hidden="1">
      <c r="A141" s="84"/>
    </row>
    <row r="142" spans="1:1" hidden="1">
      <c r="A142" s="84"/>
    </row>
    <row r="143" spans="1:1" hidden="1">
      <c r="A143" s="84"/>
    </row>
    <row r="144" spans="1:1" hidden="1">
      <c r="A144" s="84"/>
    </row>
    <row r="145" spans="1:1" hidden="1">
      <c r="A145" s="84"/>
    </row>
    <row r="146" spans="1:1" hidden="1">
      <c r="A146" s="84"/>
    </row>
    <row r="147" spans="1:1" hidden="1">
      <c r="A147" s="84"/>
    </row>
    <row r="148" spans="1:1" hidden="1">
      <c r="A148" s="84"/>
    </row>
    <row r="149" spans="1:1" hidden="1">
      <c r="A149" s="84"/>
    </row>
    <row r="150" spans="1:1" hidden="1">
      <c r="A150" s="84"/>
    </row>
    <row r="151" spans="1:1" hidden="1">
      <c r="A151" s="84"/>
    </row>
    <row r="152" spans="1:1" hidden="1">
      <c r="A152" s="84"/>
    </row>
    <row r="153" spans="1:1" hidden="1">
      <c r="A153" s="84"/>
    </row>
    <row r="154" spans="1:1" hidden="1">
      <c r="A154" s="84"/>
    </row>
    <row r="155" spans="1:1" hidden="1">
      <c r="A155" s="84"/>
    </row>
    <row r="156" spans="1:1" hidden="1">
      <c r="A156" s="84"/>
    </row>
    <row r="157" spans="1:1" hidden="1">
      <c r="A157" s="84"/>
    </row>
    <row r="158" spans="1:1" hidden="1">
      <c r="A158" s="84"/>
    </row>
    <row r="159" spans="1:1" hidden="1">
      <c r="A159" s="84"/>
    </row>
    <row r="160" spans="1:1" hidden="1">
      <c r="A160" s="84"/>
    </row>
    <row r="161" spans="1:1" hidden="1">
      <c r="A161" s="84"/>
    </row>
    <row r="162" spans="1:1" hidden="1">
      <c r="A162" s="84"/>
    </row>
    <row r="163" spans="1:1" hidden="1">
      <c r="A163" s="84"/>
    </row>
    <row r="164" spans="1:1" hidden="1">
      <c r="A164" s="84"/>
    </row>
    <row r="165" spans="1:1" hidden="1">
      <c r="A165" s="84"/>
    </row>
    <row r="166" spans="1:1" hidden="1">
      <c r="A166" s="84"/>
    </row>
    <row r="167" spans="1:1" hidden="1">
      <c r="A167" s="84"/>
    </row>
    <row r="168" spans="1:1" hidden="1">
      <c r="A168" s="84"/>
    </row>
    <row r="169" spans="1:1" hidden="1">
      <c r="A169" s="84"/>
    </row>
    <row r="170" spans="1:1" hidden="1">
      <c r="A170" s="84"/>
    </row>
    <row r="171" spans="1:1" hidden="1">
      <c r="A171" s="84"/>
    </row>
    <row r="172" spans="1:1" hidden="1">
      <c r="A172" s="84"/>
    </row>
    <row r="173" spans="1:1" hidden="1">
      <c r="A173" s="84"/>
    </row>
    <row r="174" spans="1:1" hidden="1">
      <c r="A174" s="84"/>
    </row>
    <row r="175" spans="1:1" hidden="1">
      <c r="A175" s="84"/>
    </row>
    <row r="176" spans="1:1" hidden="1">
      <c r="A176" s="84"/>
    </row>
    <row r="177" spans="1:1" hidden="1">
      <c r="A177" s="84"/>
    </row>
    <row r="178" spans="1:1" hidden="1">
      <c r="A178" s="84"/>
    </row>
    <row r="179" spans="1:1" hidden="1">
      <c r="A179" s="84"/>
    </row>
    <row r="180" spans="1:1" hidden="1">
      <c r="A180" s="84"/>
    </row>
    <row r="181" spans="1:1" hidden="1">
      <c r="A181" s="84"/>
    </row>
    <row r="182" spans="1:1" hidden="1">
      <c r="A182" s="84"/>
    </row>
    <row r="183" spans="1:1" hidden="1">
      <c r="A183" s="84"/>
    </row>
    <row r="184" spans="1:1" hidden="1">
      <c r="A184" s="84"/>
    </row>
    <row r="185" spans="1:1" hidden="1">
      <c r="A185" s="84"/>
    </row>
    <row r="186" spans="1:1" hidden="1">
      <c r="A186" s="84"/>
    </row>
    <row r="187" spans="1:1" hidden="1">
      <c r="A187" s="84"/>
    </row>
    <row r="188" spans="1:1" hidden="1">
      <c r="A188" s="84"/>
    </row>
    <row r="189" spans="1:1" hidden="1">
      <c r="A189" s="84"/>
    </row>
    <row r="190" spans="1:1" hidden="1">
      <c r="A190" s="84"/>
    </row>
    <row r="191" spans="1:1" hidden="1">
      <c r="A191" s="84"/>
    </row>
    <row r="192" spans="1:1" hidden="1">
      <c r="A192" s="84"/>
    </row>
    <row r="193" spans="1:1" hidden="1">
      <c r="A193" s="84"/>
    </row>
    <row r="194" spans="1:1" hidden="1">
      <c r="A194" s="84"/>
    </row>
    <row r="195" spans="1:1" hidden="1">
      <c r="A195" s="84"/>
    </row>
    <row r="196" spans="1:1" hidden="1">
      <c r="A196" s="84"/>
    </row>
    <row r="197" spans="1:1" hidden="1">
      <c r="A197" s="84"/>
    </row>
    <row r="198" spans="1:1" hidden="1">
      <c r="A198" s="84"/>
    </row>
    <row r="199" spans="1:1" hidden="1">
      <c r="A199" s="84"/>
    </row>
    <row r="200" spans="1:1" hidden="1">
      <c r="A200" s="84"/>
    </row>
    <row r="201" spans="1:1" hidden="1">
      <c r="A201" s="84"/>
    </row>
    <row r="202" spans="1:1" hidden="1">
      <c r="A202" s="84"/>
    </row>
    <row r="203" spans="1:1" hidden="1">
      <c r="A203" s="84"/>
    </row>
    <row r="204" spans="1:1" hidden="1">
      <c r="A204" s="84"/>
    </row>
    <row r="205" spans="1:1" hidden="1">
      <c r="A205" s="84"/>
    </row>
    <row r="206" spans="1:1" hidden="1">
      <c r="A206" s="84"/>
    </row>
    <row r="207" spans="1:1" hidden="1">
      <c r="A207" s="84"/>
    </row>
    <row r="208" spans="1:1" hidden="1">
      <c r="A208" s="84"/>
    </row>
    <row r="209" spans="1:1" hidden="1">
      <c r="A209" s="84"/>
    </row>
    <row r="210" spans="1:1" hidden="1">
      <c r="A210" s="84"/>
    </row>
    <row r="211" spans="1:1" hidden="1">
      <c r="A211" s="84"/>
    </row>
    <row r="212" spans="1:1" hidden="1">
      <c r="A212" s="84"/>
    </row>
    <row r="213" spans="1:1" hidden="1">
      <c r="A213" s="84"/>
    </row>
    <row r="214" spans="1:1" hidden="1">
      <c r="A214" s="84"/>
    </row>
    <row r="215" spans="1:1" hidden="1">
      <c r="A215" s="84"/>
    </row>
    <row r="216" spans="1:1" hidden="1">
      <c r="A216" s="85"/>
    </row>
    <row r="217" spans="1:1" hidden="1">
      <c r="A217" s="85"/>
    </row>
    <row r="218" spans="1:1" hidden="1">
      <c r="A218" s="85"/>
    </row>
    <row r="219" spans="1:1" hidden="1">
      <c r="A219" s="85"/>
    </row>
    <row r="220" spans="1:1" hidden="1">
      <c r="A220" s="85"/>
    </row>
    <row r="221" spans="1:1" hidden="1">
      <c r="A221" s="85"/>
    </row>
    <row r="222" spans="1:1" hidden="1">
      <c r="A222" s="85"/>
    </row>
    <row r="223" spans="1:1" hidden="1">
      <c r="A223" s="85"/>
    </row>
    <row r="224" spans="1:1" hidden="1">
      <c r="A224" s="85"/>
    </row>
    <row r="225" spans="1:1" hidden="1">
      <c r="A225" s="85"/>
    </row>
    <row r="226" spans="1:1" hidden="1">
      <c r="A226" s="85"/>
    </row>
    <row r="227" spans="1:1" hidden="1">
      <c r="A227" s="85"/>
    </row>
    <row r="228" spans="1:1" hidden="1">
      <c r="A228" s="85"/>
    </row>
    <row r="229" spans="1:1" hidden="1">
      <c r="A229" s="85"/>
    </row>
    <row r="230" spans="1:1" hidden="1">
      <c r="A230" s="85"/>
    </row>
    <row r="231" spans="1:1" hidden="1">
      <c r="A231" s="85"/>
    </row>
    <row r="232" spans="1:1" hidden="1">
      <c r="A232" s="85"/>
    </row>
    <row r="233" spans="1:1" hidden="1">
      <c r="A233" s="85"/>
    </row>
    <row r="234" spans="1:1" hidden="1">
      <c r="A234" s="85"/>
    </row>
    <row r="235" spans="1:1" hidden="1">
      <c r="A235" s="85"/>
    </row>
    <row r="236" spans="1:1" hidden="1">
      <c r="A236" s="85"/>
    </row>
    <row r="237" spans="1:1" hidden="1">
      <c r="A237" s="85"/>
    </row>
    <row r="238" spans="1:1" hidden="1">
      <c r="A238" s="85"/>
    </row>
    <row r="239" spans="1:1" hidden="1">
      <c r="A239" s="85"/>
    </row>
    <row r="240" spans="1:1" hidden="1">
      <c r="A240" s="85"/>
    </row>
    <row r="241" spans="1:1" hidden="1">
      <c r="A241" s="85"/>
    </row>
    <row r="242" spans="1:1" hidden="1">
      <c r="A242" s="85"/>
    </row>
    <row r="243" spans="1:1" hidden="1">
      <c r="A243" s="85"/>
    </row>
    <row r="244" spans="1:1" hidden="1">
      <c r="A244" s="85"/>
    </row>
    <row r="245" spans="1:1" hidden="1">
      <c r="A245" s="85"/>
    </row>
    <row r="246" spans="1:1" hidden="1">
      <c r="A246" s="85"/>
    </row>
    <row r="247" spans="1:1" hidden="1">
      <c r="A247" s="85"/>
    </row>
    <row r="248" spans="1:1" hidden="1">
      <c r="A248" s="85"/>
    </row>
    <row r="249" spans="1:1" hidden="1">
      <c r="A249" s="85"/>
    </row>
    <row r="250" spans="1:1" hidden="1">
      <c r="A250" s="85"/>
    </row>
    <row r="251" spans="1:1" hidden="1">
      <c r="A251" s="85"/>
    </row>
    <row r="252" spans="1:1" hidden="1">
      <c r="A252" s="85"/>
    </row>
    <row r="253" spans="1:1" hidden="1">
      <c r="A253" s="85"/>
    </row>
    <row r="254" spans="1:1" hidden="1">
      <c r="A254" s="85"/>
    </row>
    <row r="255" spans="1:1" hidden="1">
      <c r="A255" s="85"/>
    </row>
    <row r="256" spans="1:1" hidden="1">
      <c r="A256" s="85"/>
    </row>
    <row r="257" spans="1:1" hidden="1">
      <c r="A257" s="85"/>
    </row>
    <row r="258" spans="1:1" hidden="1">
      <c r="A258" s="85"/>
    </row>
    <row r="259" spans="1:1" hidden="1">
      <c r="A259" s="85"/>
    </row>
    <row r="260" spans="1:1" hidden="1">
      <c r="A260" s="85"/>
    </row>
    <row r="261" spans="1:1" hidden="1">
      <c r="A261" s="85"/>
    </row>
    <row r="262" spans="1:1" hidden="1">
      <c r="A262" s="85"/>
    </row>
    <row r="263" spans="1:1" hidden="1">
      <c r="A263" s="85"/>
    </row>
    <row r="264" spans="1:1" hidden="1">
      <c r="A264" s="85"/>
    </row>
    <row r="265" spans="1:1" hidden="1">
      <c r="A265" s="85"/>
    </row>
    <row r="266" spans="1:1" hidden="1">
      <c r="A266" s="85"/>
    </row>
    <row r="267" spans="1:1" hidden="1">
      <c r="A267" s="85"/>
    </row>
    <row r="268" spans="1:1" hidden="1">
      <c r="A268" s="85"/>
    </row>
    <row r="269" spans="1:1" hidden="1">
      <c r="A269" s="85"/>
    </row>
    <row r="270" spans="1:1" hidden="1">
      <c r="A270" s="85"/>
    </row>
    <row r="271" spans="1:1" hidden="1">
      <c r="A271" s="85"/>
    </row>
    <row r="272" spans="1:1" hidden="1">
      <c r="A272" s="85"/>
    </row>
    <row r="273" spans="1:1" hidden="1">
      <c r="A273" s="85"/>
    </row>
    <row r="274" spans="1:1" hidden="1">
      <c r="A274" s="85"/>
    </row>
    <row r="275" spans="1:1" hidden="1">
      <c r="A275" s="85"/>
    </row>
    <row r="276" spans="1:1" hidden="1">
      <c r="A276" s="85"/>
    </row>
    <row r="277" spans="1:1" hidden="1">
      <c r="A277" s="85"/>
    </row>
    <row r="278" spans="1:1" hidden="1">
      <c r="A278" s="85"/>
    </row>
    <row r="279" spans="1:1" hidden="1">
      <c r="A279" s="85"/>
    </row>
    <row r="280" spans="1:1" hidden="1">
      <c r="A280" s="85"/>
    </row>
    <row r="281" spans="1:1" hidden="1">
      <c r="A281" s="85"/>
    </row>
    <row r="282" spans="1:1" hidden="1">
      <c r="A282" s="85"/>
    </row>
    <row r="283" spans="1:1" hidden="1">
      <c r="A283" s="85"/>
    </row>
    <row r="284" spans="1:1" hidden="1">
      <c r="A284" s="85"/>
    </row>
    <row r="285" spans="1:1" hidden="1">
      <c r="A285" s="85"/>
    </row>
    <row r="286" spans="1:1" hidden="1">
      <c r="A286" s="85"/>
    </row>
    <row r="287" spans="1:1" hidden="1">
      <c r="A287" s="85"/>
    </row>
    <row r="288" spans="1:1" hidden="1">
      <c r="A288" s="85"/>
    </row>
    <row r="289" spans="1:1" hidden="1">
      <c r="A289" s="85"/>
    </row>
    <row r="290" spans="1:1" hidden="1">
      <c r="A290" s="85"/>
    </row>
    <row r="291" spans="1:1" hidden="1">
      <c r="A291" s="85"/>
    </row>
    <row r="292" spans="1:1" hidden="1">
      <c r="A292" s="85"/>
    </row>
    <row r="293" spans="1:1" hidden="1">
      <c r="A293" s="85"/>
    </row>
    <row r="294" spans="1:1" hidden="1">
      <c r="A294" s="85"/>
    </row>
    <row r="295" spans="1:1" hidden="1">
      <c r="A295" s="85"/>
    </row>
    <row r="296" spans="1:1" hidden="1">
      <c r="A296" s="85"/>
    </row>
    <row r="297" spans="1:1" hidden="1">
      <c r="A297" s="85"/>
    </row>
    <row r="298" spans="1:1" hidden="1">
      <c r="A298" s="85"/>
    </row>
    <row r="299" spans="1:1" hidden="1">
      <c r="A299" s="85"/>
    </row>
    <row r="300" spans="1:1" hidden="1">
      <c r="A300" s="85"/>
    </row>
    <row r="301" spans="1:1" hidden="1">
      <c r="A301" s="85"/>
    </row>
    <row r="302" spans="1:1" hidden="1">
      <c r="A302" s="85"/>
    </row>
    <row r="303" spans="1:1" hidden="1">
      <c r="A303" s="85"/>
    </row>
    <row r="304" spans="1:1" hidden="1">
      <c r="A304" s="85"/>
    </row>
    <row r="305" spans="1:1" hidden="1">
      <c r="A305" s="85"/>
    </row>
    <row r="306" spans="1:1" hidden="1">
      <c r="A306" s="85"/>
    </row>
    <row r="307" spans="1:1" hidden="1">
      <c r="A307" s="85"/>
    </row>
    <row r="308" spans="1:1" hidden="1">
      <c r="A308" s="85"/>
    </row>
    <row r="309" spans="1:1" hidden="1">
      <c r="A309" s="85"/>
    </row>
    <row r="310" spans="1:1" hidden="1">
      <c r="A310" s="85"/>
    </row>
    <row r="311" spans="1:1" hidden="1">
      <c r="A311" s="85"/>
    </row>
    <row r="312" spans="1:1" hidden="1">
      <c r="A312" s="85"/>
    </row>
    <row r="313" spans="1:1" hidden="1">
      <c r="A313" s="85"/>
    </row>
    <row r="314" spans="1:1" hidden="1">
      <c r="A314" s="85"/>
    </row>
    <row r="315" spans="1:1" hidden="1">
      <c r="A315" s="85"/>
    </row>
    <row r="316" spans="1:1" hidden="1">
      <c r="A316" s="85"/>
    </row>
    <row r="317" spans="1:1" hidden="1">
      <c r="A317" s="85"/>
    </row>
    <row r="318" spans="1:1" hidden="1">
      <c r="A318" s="85"/>
    </row>
    <row r="319" spans="1:1" hidden="1">
      <c r="A319" s="85"/>
    </row>
    <row r="320" spans="1:1" hidden="1">
      <c r="A320" s="85"/>
    </row>
    <row r="321" spans="1:1" hidden="1">
      <c r="A321" s="85"/>
    </row>
    <row r="322" spans="1:1" hidden="1">
      <c r="A322" s="85"/>
    </row>
    <row r="323" spans="1:1" hidden="1">
      <c r="A323" s="85"/>
    </row>
    <row r="324" spans="1:1" hidden="1">
      <c r="A324" s="85"/>
    </row>
    <row r="325" spans="1:1" hidden="1">
      <c r="A325" s="85"/>
    </row>
    <row r="326" spans="1:1" hidden="1">
      <c r="A326" s="85"/>
    </row>
    <row r="327" spans="1:1" hidden="1">
      <c r="A327" s="85"/>
    </row>
    <row r="328" spans="1:1" hidden="1">
      <c r="A328" s="85"/>
    </row>
    <row r="329" spans="1:1" hidden="1">
      <c r="A329" s="85"/>
    </row>
    <row r="330" spans="1:1" hidden="1">
      <c r="A330" s="85"/>
    </row>
    <row r="331" spans="1:1" hidden="1">
      <c r="A331" s="85"/>
    </row>
    <row r="332" spans="1:1" hidden="1">
      <c r="A332" s="85"/>
    </row>
    <row r="333" spans="1:1" hidden="1">
      <c r="A333" s="85"/>
    </row>
    <row r="334" spans="1:1" hidden="1">
      <c r="A334" s="85"/>
    </row>
    <row r="335" spans="1:1" hidden="1">
      <c r="A335" s="85"/>
    </row>
    <row r="336" spans="1:1" hidden="1">
      <c r="A336" s="85"/>
    </row>
    <row r="337" spans="1:1" hidden="1">
      <c r="A337" s="85"/>
    </row>
    <row r="338" spans="1:1" hidden="1">
      <c r="A338" s="85"/>
    </row>
    <row r="339" spans="1:1" hidden="1">
      <c r="A339" s="85"/>
    </row>
    <row r="340" spans="1:1" hidden="1">
      <c r="A340" s="85"/>
    </row>
    <row r="341" spans="1:1" hidden="1">
      <c r="A341" s="85"/>
    </row>
    <row r="342" spans="1:1" hidden="1">
      <c r="A342" s="85"/>
    </row>
    <row r="343" spans="1:1" hidden="1">
      <c r="A343" s="85"/>
    </row>
    <row r="344" spans="1:1" hidden="1">
      <c r="A344" s="85"/>
    </row>
    <row r="345" spans="1:1" hidden="1">
      <c r="A345" s="85"/>
    </row>
    <row r="346" spans="1:1" hidden="1">
      <c r="A346" s="85"/>
    </row>
    <row r="347" spans="1:1" hidden="1">
      <c r="A347" s="85"/>
    </row>
    <row r="348" spans="1:1" hidden="1">
      <c r="A348" s="85"/>
    </row>
    <row r="349" spans="1:1" hidden="1">
      <c r="A349" s="85"/>
    </row>
    <row r="350" spans="1:1" hidden="1">
      <c r="A350" s="85"/>
    </row>
    <row r="351" spans="1:1" hidden="1">
      <c r="A351" s="85"/>
    </row>
    <row r="352" spans="1:1" hidden="1">
      <c r="A352" s="85"/>
    </row>
    <row r="353" spans="1:1" hidden="1">
      <c r="A353" s="85"/>
    </row>
    <row r="354" spans="1:1" hidden="1">
      <c r="A354" s="85"/>
    </row>
    <row r="355" spans="1:1" hidden="1">
      <c r="A355" s="85"/>
    </row>
    <row r="356" spans="1:1" hidden="1">
      <c r="A356" s="85"/>
    </row>
    <row r="357" spans="1:1" hidden="1">
      <c r="A357" s="85"/>
    </row>
    <row r="358" spans="1:1" hidden="1">
      <c r="A358" s="85"/>
    </row>
    <row r="359" spans="1:1" hidden="1">
      <c r="A359" s="85"/>
    </row>
    <row r="360" spans="1:1" hidden="1">
      <c r="A360" s="85"/>
    </row>
    <row r="361" spans="1:1" hidden="1">
      <c r="A361" s="85"/>
    </row>
    <row r="362" spans="1:1" hidden="1">
      <c r="A362" s="85"/>
    </row>
    <row r="363" spans="1:1" hidden="1">
      <c r="A363" s="85"/>
    </row>
    <row r="364" spans="1:1" hidden="1">
      <c r="A364" s="85"/>
    </row>
    <row r="365" spans="1:1" hidden="1">
      <c r="A365" s="85"/>
    </row>
    <row r="366" spans="1:1" hidden="1">
      <c r="A366" s="85"/>
    </row>
    <row r="367" spans="1:1" hidden="1">
      <c r="A367" s="85"/>
    </row>
    <row r="368" spans="1:1" hidden="1">
      <c r="A368" s="85"/>
    </row>
    <row r="369" spans="1:1" hidden="1">
      <c r="A369" s="85"/>
    </row>
    <row r="370" spans="1:1" hidden="1">
      <c r="A370" s="85"/>
    </row>
    <row r="371" spans="1:1" hidden="1">
      <c r="A371" s="85"/>
    </row>
    <row r="372" spans="1:1" hidden="1">
      <c r="A372" s="85"/>
    </row>
    <row r="373" spans="1:1" hidden="1">
      <c r="A373" s="85"/>
    </row>
    <row r="374" spans="1:1" hidden="1">
      <c r="A374" s="85"/>
    </row>
    <row r="375" spans="1:1" hidden="1">
      <c r="A375" s="85"/>
    </row>
    <row r="376" spans="1:1" hidden="1">
      <c r="A376" s="85"/>
    </row>
    <row r="377" spans="1:1" hidden="1">
      <c r="A377" s="85"/>
    </row>
    <row r="378" spans="1:1" hidden="1">
      <c r="A378" s="85"/>
    </row>
    <row r="379" spans="1:1" hidden="1">
      <c r="A379" s="85"/>
    </row>
    <row r="380" spans="1:1" hidden="1">
      <c r="A380" s="85"/>
    </row>
    <row r="381" spans="1:1" hidden="1">
      <c r="A381" s="85"/>
    </row>
    <row r="382" spans="1:1" hidden="1">
      <c r="A382" s="85"/>
    </row>
    <row r="383" spans="1:1" hidden="1">
      <c r="A383" s="85"/>
    </row>
    <row r="384" spans="1:1" hidden="1">
      <c r="A384" s="85"/>
    </row>
    <row r="385" spans="1:1" hidden="1">
      <c r="A385" s="85"/>
    </row>
    <row r="386" spans="1:1" hidden="1">
      <c r="A386" s="85"/>
    </row>
    <row r="387" spans="1:1" hidden="1">
      <c r="A387" s="85"/>
    </row>
    <row r="388" spans="1:1" hidden="1">
      <c r="A388" s="85"/>
    </row>
    <row r="389" spans="1:1" hidden="1">
      <c r="A389" s="85"/>
    </row>
    <row r="390" spans="1:1" hidden="1">
      <c r="A390" s="85"/>
    </row>
    <row r="391" spans="1:1" hidden="1">
      <c r="A391" s="85"/>
    </row>
    <row r="392" spans="1:1" hidden="1">
      <c r="A392" s="85"/>
    </row>
    <row r="393" spans="1:1" hidden="1">
      <c r="A393" s="85"/>
    </row>
    <row r="394" spans="1:1" hidden="1">
      <c r="A394" s="85"/>
    </row>
    <row r="395" spans="1:1" hidden="1">
      <c r="A395" s="85"/>
    </row>
    <row r="396" spans="1:1" hidden="1">
      <c r="A396" s="85"/>
    </row>
    <row r="397" spans="1:1" hidden="1">
      <c r="A397" s="85"/>
    </row>
    <row r="398" spans="1:1" hidden="1">
      <c r="A398" s="85"/>
    </row>
    <row r="399" spans="1:1" hidden="1">
      <c r="A399" s="85"/>
    </row>
    <row r="400" spans="1:1" hidden="1">
      <c r="A400" s="85"/>
    </row>
    <row r="401" spans="1:1" hidden="1">
      <c r="A401" s="85"/>
    </row>
    <row r="402" spans="1:1" hidden="1">
      <c r="A402" s="85"/>
    </row>
    <row r="403" spans="1:1" hidden="1">
      <c r="A403" s="85"/>
    </row>
    <row r="404" spans="1:1" hidden="1">
      <c r="A404" s="85"/>
    </row>
    <row r="405" spans="1:1" hidden="1">
      <c r="A405" s="85"/>
    </row>
    <row r="406" spans="1:1" hidden="1">
      <c r="A406" s="85"/>
    </row>
    <row r="407" spans="1:1" hidden="1">
      <c r="A407" s="85"/>
    </row>
    <row r="408" spans="1:1" hidden="1">
      <c r="A408" s="85"/>
    </row>
    <row r="409" spans="1:1" hidden="1">
      <c r="A409" s="85"/>
    </row>
    <row r="410" spans="1:1" hidden="1">
      <c r="A410" s="85"/>
    </row>
    <row r="411" spans="1:1" hidden="1">
      <c r="A411" s="85"/>
    </row>
    <row r="412" spans="1:1" hidden="1">
      <c r="A412" s="85"/>
    </row>
    <row r="413" spans="1:1" hidden="1">
      <c r="A413" s="85"/>
    </row>
    <row r="414" spans="1:1" hidden="1">
      <c r="A414" s="85"/>
    </row>
    <row r="415" spans="1:1" hidden="1">
      <c r="A415" s="85"/>
    </row>
    <row r="416" spans="1:1" hidden="1">
      <c r="A416" s="85"/>
    </row>
    <row r="417" spans="1:1" hidden="1">
      <c r="A417" s="85"/>
    </row>
    <row r="418" spans="1:1" hidden="1">
      <c r="A418" s="85"/>
    </row>
    <row r="419" spans="1:1" hidden="1">
      <c r="A419" s="85"/>
    </row>
    <row r="420" spans="1:1" hidden="1">
      <c r="A420" s="85"/>
    </row>
    <row r="421" spans="1:1" hidden="1">
      <c r="A421" s="85"/>
    </row>
    <row r="422" spans="1:1" hidden="1">
      <c r="A422" s="85"/>
    </row>
    <row r="423" spans="1:1" hidden="1">
      <c r="A423" s="85"/>
    </row>
    <row r="424" spans="1:1" hidden="1">
      <c r="A424" s="85"/>
    </row>
    <row r="425" spans="1:1" hidden="1">
      <c r="A425" s="85"/>
    </row>
    <row r="426" spans="1:1" hidden="1">
      <c r="A426" s="85"/>
    </row>
    <row r="427" spans="1:1" hidden="1">
      <c r="A427" s="85"/>
    </row>
    <row r="428" spans="1:1" hidden="1">
      <c r="A428" s="85"/>
    </row>
    <row r="429" spans="1:1" hidden="1">
      <c r="A429" s="85"/>
    </row>
    <row r="430" spans="1:1" hidden="1">
      <c r="A430" s="85"/>
    </row>
    <row r="431" spans="1:1" hidden="1">
      <c r="A431" s="85"/>
    </row>
    <row r="432" spans="1:1" hidden="1">
      <c r="A432" s="85"/>
    </row>
    <row r="433" spans="1:1" hidden="1">
      <c r="A433" s="85"/>
    </row>
    <row r="434" spans="1:1" hidden="1">
      <c r="A434" s="85"/>
    </row>
    <row r="435" spans="1:1" hidden="1">
      <c r="A435" s="85"/>
    </row>
    <row r="436" spans="1:1" hidden="1">
      <c r="A436" s="85"/>
    </row>
    <row r="437" spans="1:1" hidden="1">
      <c r="A437" s="85"/>
    </row>
    <row r="438" spans="1:1" hidden="1">
      <c r="A438" s="85"/>
    </row>
    <row r="439" spans="1:1" hidden="1">
      <c r="A439" s="85"/>
    </row>
    <row r="440" spans="1:1" hidden="1">
      <c r="A440" s="85"/>
    </row>
    <row r="441" spans="1:1" hidden="1">
      <c r="A441" s="85"/>
    </row>
    <row r="442" spans="1:1" hidden="1">
      <c r="A442" s="85"/>
    </row>
    <row r="443" spans="1:1" hidden="1">
      <c r="A443" s="85"/>
    </row>
    <row r="444" spans="1:1" hidden="1">
      <c r="A444" s="85"/>
    </row>
    <row r="445" spans="1:1" hidden="1">
      <c r="A445" s="85"/>
    </row>
    <row r="446" spans="1:1" hidden="1">
      <c r="A446" s="85"/>
    </row>
    <row r="447" spans="1:1" hidden="1">
      <c r="A447" s="85"/>
    </row>
    <row r="448" spans="1:1" hidden="1">
      <c r="A448" s="85"/>
    </row>
    <row r="449" spans="1:1" hidden="1">
      <c r="A449" s="85"/>
    </row>
    <row r="450" spans="1:1" hidden="1">
      <c r="A450" s="85"/>
    </row>
    <row r="451" spans="1:1" hidden="1">
      <c r="A451" s="85"/>
    </row>
    <row r="452" spans="1:1" hidden="1">
      <c r="A452" s="85"/>
    </row>
    <row r="453" spans="1:1" hidden="1">
      <c r="A453" s="85"/>
    </row>
    <row r="454" spans="1:1" hidden="1">
      <c r="A454" s="85"/>
    </row>
    <row r="455" spans="1:1" hidden="1">
      <c r="A455" s="85"/>
    </row>
    <row r="456" spans="1:1" hidden="1">
      <c r="A456" s="85"/>
    </row>
    <row r="457" spans="1:1" hidden="1">
      <c r="A457" s="85"/>
    </row>
    <row r="458" spans="1:1" hidden="1">
      <c r="A458" s="85"/>
    </row>
    <row r="459" spans="1:1" hidden="1">
      <c r="A459" s="85"/>
    </row>
    <row r="460" spans="1:1" hidden="1">
      <c r="A460" s="85"/>
    </row>
    <row r="461" spans="1:1" hidden="1">
      <c r="A461" s="85"/>
    </row>
    <row r="462" spans="1:1" hidden="1">
      <c r="A462" s="85"/>
    </row>
    <row r="463" spans="1:1" hidden="1">
      <c r="A463" s="85"/>
    </row>
    <row r="464" spans="1:1" hidden="1">
      <c r="A464" s="85"/>
    </row>
    <row r="465" spans="1:1" hidden="1">
      <c r="A465" s="85"/>
    </row>
    <row r="466" spans="1:1" hidden="1">
      <c r="A466" s="85"/>
    </row>
    <row r="467" spans="1:1" hidden="1">
      <c r="A467" s="85"/>
    </row>
    <row r="468" spans="1:1" hidden="1">
      <c r="A468" s="85"/>
    </row>
    <row r="469" spans="1:1" hidden="1">
      <c r="A469" s="85"/>
    </row>
    <row r="470" spans="1:1" hidden="1">
      <c r="A470" s="85"/>
    </row>
    <row r="471" spans="1:1" hidden="1">
      <c r="A471" s="85"/>
    </row>
    <row r="472" spans="1:1" hidden="1">
      <c r="A472" s="85"/>
    </row>
    <row r="473" spans="1:1" hidden="1">
      <c r="A473" s="85"/>
    </row>
    <row r="474" spans="1:1" hidden="1">
      <c r="A474" s="85"/>
    </row>
    <row r="475" spans="1:1" hidden="1">
      <c r="A475" s="85"/>
    </row>
    <row r="476" spans="1:1" hidden="1">
      <c r="A476" s="85"/>
    </row>
    <row r="477" spans="1:1" hidden="1">
      <c r="A477" s="85"/>
    </row>
    <row r="478" spans="1:1" hidden="1">
      <c r="A478" s="85"/>
    </row>
    <row r="479" spans="1:1" hidden="1">
      <c r="A479" s="85"/>
    </row>
    <row r="480" spans="1:1" hidden="1">
      <c r="A480" s="85"/>
    </row>
    <row r="481" spans="1:1" hidden="1">
      <c r="A481" s="85"/>
    </row>
    <row r="482" spans="1:1" hidden="1">
      <c r="A482" s="85"/>
    </row>
    <row r="483" spans="1:1" hidden="1">
      <c r="A483" s="85"/>
    </row>
    <row r="484" spans="1:1" hidden="1">
      <c r="A484" s="85"/>
    </row>
    <row r="485" spans="1:1" hidden="1">
      <c r="A485" s="85"/>
    </row>
    <row r="486" spans="1:1" hidden="1">
      <c r="A486" s="85"/>
    </row>
    <row r="487" spans="1:1" hidden="1">
      <c r="A487" s="85"/>
    </row>
    <row r="488" spans="1:1" hidden="1">
      <c r="A488" s="85"/>
    </row>
    <row r="489" spans="1:1" hidden="1">
      <c r="A489" s="85"/>
    </row>
    <row r="490" spans="1:1" hidden="1">
      <c r="A490" s="85"/>
    </row>
    <row r="491" spans="1:1" hidden="1">
      <c r="A491" s="85"/>
    </row>
    <row r="492" spans="1:1" hidden="1">
      <c r="A492" s="85"/>
    </row>
    <row r="493" spans="1:1" hidden="1">
      <c r="A493" s="85"/>
    </row>
    <row r="494" spans="1:1" hidden="1">
      <c r="A494" s="85"/>
    </row>
    <row r="495" spans="1:1" hidden="1">
      <c r="A495" s="85"/>
    </row>
    <row r="496" spans="1:1" hidden="1">
      <c r="A496" s="85"/>
    </row>
    <row r="497" spans="1:1" hidden="1">
      <c r="A497" s="85"/>
    </row>
    <row r="498" spans="1:1" hidden="1">
      <c r="A498" s="85"/>
    </row>
    <row r="499" spans="1:1" hidden="1">
      <c r="A499" s="85"/>
    </row>
    <row r="500" spans="1:1" hidden="1">
      <c r="A500" s="85"/>
    </row>
    <row r="501" spans="1:1" hidden="1">
      <c r="A501" s="85"/>
    </row>
    <row r="502" spans="1:1" hidden="1">
      <c r="A502" s="85"/>
    </row>
    <row r="503" spans="1:1" hidden="1">
      <c r="A503" s="85"/>
    </row>
    <row r="504" spans="1:1" hidden="1">
      <c r="A504" s="85"/>
    </row>
    <row r="505" spans="1:1" hidden="1">
      <c r="A505" s="85"/>
    </row>
    <row r="506" spans="1:1" hidden="1">
      <c r="A506" s="85"/>
    </row>
    <row r="507" spans="1:1" hidden="1">
      <c r="A507" s="85"/>
    </row>
    <row r="508" spans="1:1" hidden="1">
      <c r="A508" s="85"/>
    </row>
    <row r="509" spans="1:1" hidden="1">
      <c r="A509" s="85"/>
    </row>
    <row r="510" spans="1:1" hidden="1">
      <c r="A510" s="85"/>
    </row>
    <row r="511" spans="1:1" hidden="1">
      <c r="A511" s="85"/>
    </row>
    <row r="512" spans="1:1" hidden="1">
      <c r="A512" s="85"/>
    </row>
    <row r="513" spans="1:1" hidden="1">
      <c r="A513" s="85"/>
    </row>
    <row r="514" spans="1:1" hidden="1">
      <c r="A514" s="85"/>
    </row>
    <row r="515" spans="1:1" hidden="1">
      <c r="A515" s="85"/>
    </row>
    <row r="516" spans="1:1" hidden="1">
      <c r="A516" s="85"/>
    </row>
    <row r="517" spans="1:1" hidden="1">
      <c r="A517" s="85"/>
    </row>
    <row r="518" spans="1:1" hidden="1">
      <c r="A518" s="85"/>
    </row>
    <row r="519" spans="1:1" hidden="1">
      <c r="A519" s="85"/>
    </row>
    <row r="520" spans="1:1" hidden="1">
      <c r="A520" s="85"/>
    </row>
    <row r="521" spans="1:1" hidden="1">
      <c r="A521" s="85"/>
    </row>
    <row r="522" spans="1:1" hidden="1">
      <c r="A522" s="85"/>
    </row>
    <row r="523" spans="1:1" hidden="1">
      <c r="A523" s="85"/>
    </row>
    <row r="524" spans="1:1" hidden="1">
      <c r="A524" s="85"/>
    </row>
    <row r="525" spans="1:1" hidden="1">
      <c r="A525" s="85"/>
    </row>
    <row r="526" spans="1:1" hidden="1">
      <c r="A526" s="85"/>
    </row>
    <row r="527" spans="1:1" hidden="1">
      <c r="A527" s="85"/>
    </row>
    <row r="528" spans="1:1" hidden="1">
      <c r="A528" s="85"/>
    </row>
    <row r="529" spans="1:1" hidden="1">
      <c r="A529" s="85"/>
    </row>
    <row r="530" spans="1:1" hidden="1">
      <c r="A530" s="85"/>
    </row>
    <row r="531" spans="1:1" hidden="1">
      <c r="A531" s="85"/>
    </row>
    <row r="532" spans="1:1" hidden="1">
      <c r="A532" s="85"/>
    </row>
    <row r="533" spans="1:1" hidden="1">
      <c r="A533" s="85"/>
    </row>
    <row r="534" spans="1:1" hidden="1">
      <c r="A534" s="85"/>
    </row>
    <row r="535" spans="1:1" hidden="1">
      <c r="A535" s="85"/>
    </row>
    <row r="536" spans="1:1" hidden="1">
      <c r="A536" s="85"/>
    </row>
    <row r="537" spans="1:1" hidden="1">
      <c r="A537" s="85"/>
    </row>
    <row r="538" spans="1:1" hidden="1">
      <c r="A538" s="85"/>
    </row>
    <row r="539" spans="1:1" hidden="1">
      <c r="A539" s="85"/>
    </row>
    <row r="540" spans="1:1" hidden="1">
      <c r="A540" s="85"/>
    </row>
    <row r="541" spans="1:1" hidden="1">
      <c r="A541" s="85"/>
    </row>
    <row r="542" spans="1:1" hidden="1">
      <c r="A542" s="85"/>
    </row>
    <row r="543" spans="1:1" hidden="1">
      <c r="A543" s="85"/>
    </row>
    <row r="544" spans="1:1" hidden="1">
      <c r="A544" s="85"/>
    </row>
    <row r="545" spans="1:1" hidden="1">
      <c r="A545" s="85"/>
    </row>
    <row r="546" spans="1:1" hidden="1">
      <c r="A546" s="85"/>
    </row>
    <row r="547" spans="1:1" hidden="1">
      <c r="A547" s="85"/>
    </row>
    <row r="548" spans="1:1" hidden="1">
      <c r="A548" s="85"/>
    </row>
    <row r="549" spans="1:1" hidden="1">
      <c r="A549" s="85"/>
    </row>
    <row r="550" spans="1:1" hidden="1">
      <c r="A550" s="85"/>
    </row>
    <row r="551" spans="1:1" hidden="1">
      <c r="A551" s="85"/>
    </row>
    <row r="552" spans="1:1" hidden="1">
      <c r="A552" s="85"/>
    </row>
    <row r="553" spans="1:1" hidden="1">
      <c r="A553" s="85"/>
    </row>
    <row r="554" spans="1:1" hidden="1">
      <c r="A554" s="85"/>
    </row>
    <row r="555" spans="1:1" hidden="1">
      <c r="A555" s="85"/>
    </row>
    <row r="556" spans="1:1" hidden="1">
      <c r="A556" s="85"/>
    </row>
    <row r="557" spans="1:1" hidden="1">
      <c r="A557" s="85"/>
    </row>
    <row r="558" spans="1:1" hidden="1">
      <c r="A558" s="85"/>
    </row>
    <row r="559" spans="1:1" hidden="1">
      <c r="A559" s="85"/>
    </row>
    <row r="560" spans="1:1" hidden="1">
      <c r="A560" s="85"/>
    </row>
    <row r="561" spans="1:1" hidden="1">
      <c r="A561" s="85"/>
    </row>
    <row r="562" spans="1:1" hidden="1">
      <c r="A562" s="85"/>
    </row>
    <row r="563" spans="1:1" hidden="1">
      <c r="A563" s="85"/>
    </row>
    <row r="564" spans="1:1" hidden="1">
      <c r="A564" s="85"/>
    </row>
    <row r="565" spans="1:1" hidden="1">
      <c r="A565" s="85"/>
    </row>
    <row r="566" spans="1:1" hidden="1">
      <c r="A566" s="85"/>
    </row>
    <row r="567" spans="1:1" hidden="1">
      <c r="A567" s="85"/>
    </row>
    <row r="568" spans="1:1" hidden="1">
      <c r="A568" s="85"/>
    </row>
    <row r="569" spans="1:1" hidden="1">
      <c r="A569" s="85"/>
    </row>
    <row r="570" spans="1:1" hidden="1">
      <c r="A570" s="85"/>
    </row>
    <row r="571" spans="1:1" hidden="1">
      <c r="A571" s="85"/>
    </row>
    <row r="572" spans="1:1" hidden="1">
      <c r="A572" s="85"/>
    </row>
    <row r="573" spans="1:1" hidden="1">
      <c r="A573" s="85"/>
    </row>
    <row r="574" spans="1:1" hidden="1">
      <c r="A574" s="85"/>
    </row>
    <row r="575" spans="1:1" hidden="1">
      <c r="A575" s="85"/>
    </row>
    <row r="576" spans="1:1" hidden="1">
      <c r="A576" s="85"/>
    </row>
    <row r="577" spans="1:1" hidden="1">
      <c r="A577" s="85"/>
    </row>
    <row r="578" spans="1:1" hidden="1">
      <c r="A578" s="85"/>
    </row>
    <row r="579" spans="1:1" hidden="1">
      <c r="A579" s="85"/>
    </row>
    <row r="580" spans="1:1" hidden="1">
      <c r="A580" s="85"/>
    </row>
    <row r="581" spans="1:1" hidden="1">
      <c r="A581" s="85"/>
    </row>
    <row r="582" spans="1:1" hidden="1">
      <c r="A582" s="85"/>
    </row>
    <row r="583" spans="1:1" hidden="1">
      <c r="A583" s="85"/>
    </row>
    <row r="584" spans="1:1" hidden="1">
      <c r="A584" s="85"/>
    </row>
    <row r="585" spans="1:1" hidden="1">
      <c r="A585" s="85"/>
    </row>
    <row r="586" spans="1:1" hidden="1">
      <c r="A586" s="85"/>
    </row>
    <row r="587" spans="1:1" hidden="1">
      <c r="A587" s="85"/>
    </row>
    <row r="588" spans="1:1" hidden="1">
      <c r="A588" s="85"/>
    </row>
    <row r="589" spans="1:1" hidden="1">
      <c r="A589" s="85"/>
    </row>
    <row r="590" spans="1:1" hidden="1">
      <c r="A590" s="85"/>
    </row>
    <row r="591" spans="1:1" hidden="1">
      <c r="A591" s="85"/>
    </row>
    <row r="592" spans="1:1" hidden="1">
      <c r="A592" s="85"/>
    </row>
    <row r="593" spans="1:1" hidden="1">
      <c r="A593" s="85"/>
    </row>
    <row r="594" spans="1:1" hidden="1">
      <c r="A594" s="85"/>
    </row>
    <row r="595" spans="1:1" hidden="1">
      <c r="A595" s="85"/>
    </row>
    <row r="596" spans="1:1" hidden="1">
      <c r="A596" s="85"/>
    </row>
    <row r="597" spans="1:1" hidden="1">
      <c r="A597" s="85"/>
    </row>
    <row r="598" spans="1:1" hidden="1">
      <c r="A598" s="85"/>
    </row>
    <row r="599" spans="1:1" hidden="1">
      <c r="A599" s="85"/>
    </row>
    <row r="600" spans="1:1" hidden="1">
      <c r="A600" s="85"/>
    </row>
    <row r="601" spans="1:1" hidden="1">
      <c r="A601" s="85"/>
    </row>
    <row r="602" spans="1:1" hidden="1">
      <c r="A602" s="85"/>
    </row>
    <row r="603" spans="1:1" hidden="1">
      <c r="A603" s="85"/>
    </row>
    <row r="604" spans="1:1" hidden="1">
      <c r="A604" s="85"/>
    </row>
    <row r="605" spans="1:1" hidden="1">
      <c r="A605" s="85"/>
    </row>
    <row r="606" spans="1:1" hidden="1">
      <c r="A606" s="85"/>
    </row>
    <row r="607" spans="1:1" hidden="1">
      <c r="A607" s="85"/>
    </row>
    <row r="608" spans="1:1" hidden="1">
      <c r="A608" s="85"/>
    </row>
    <row r="609" spans="1:1" hidden="1">
      <c r="A609" s="85"/>
    </row>
    <row r="610" spans="1:1" hidden="1">
      <c r="A610" s="85"/>
    </row>
    <row r="611" spans="1:1" hidden="1">
      <c r="A611" s="85"/>
    </row>
    <row r="612" spans="1:1" hidden="1">
      <c r="A612" s="85"/>
    </row>
    <row r="613" spans="1:1" hidden="1">
      <c r="A613" s="85"/>
    </row>
    <row r="614" spans="1:1" hidden="1">
      <c r="A614" s="85"/>
    </row>
    <row r="615" spans="1:1" hidden="1">
      <c r="A615" s="85"/>
    </row>
    <row r="616" spans="1:1" hidden="1">
      <c r="A616" s="85"/>
    </row>
    <row r="617" spans="1:1" hidden="1">
      <c r="A617" s="85"/>
    </row>
    <row r="618" spans="1:1" hidden="1">
      <c r="A618" s="85"/>
    </row>
    <row r="619" spans="1:1" hidden="1">
      <c r="A619" s="85"/>
    </row>
    <row r="620" spans="1:1" hidden="1">
      <c r="A620" s="85"/>
    </row>
    <row r="621" spans="1:1" hidden="1">
      <c r="A621" s="85"/>
    </row>
    <row r="622" spans="1:1" hidden="1">
      <c r="A622" s="85"/>
    </row>
    <row r="623" spans="1:1" hidden="1">
      <c r="A623" s="85"/>
    </row>
    <row r="624" spans="1:1" hidden="1">
      <c r="A624" s="85"/>
    </row>
    <row r="625" spans="1:1" hidden="1">
      <c r="A625" s="85"/>
    </row>
    <row r="626" spans="1:1" hidden="1">
      <c r="A626" s="85"/>
    </row>
    <row r="627" spans="1:1" hidden="1">
      <c r="A627" s="85"/>
    </row>
    <row r="628" spans="1:1" hidden="1">
      <c r="A628" s="85"/>
    </row>
    <row r="629" spans="1:1" hidden="1">
      <c r="A629" s="85"/>
    </row>
    <row r="630" spans="1:1" hidden="1">
      <c r="A630" s="85"/>
    </row>
    <row r="631" spans="1:1" hidden="1">
      <c r="A631" s="85"/>
    </row>
    <row r="632" spans="1:1" hidden="1">
      <c r="A632" s="85"/>
    </row>
    <row r="633" spans="1:1" hidden="1">
      <c r="A633" s="85"/>
    </row>
    <row r="634" spans="1:1" hidden="1">
      <c r="A634" s="85"/>
    </row>
    <row r="635" spans="1:1" hidden="1">
      <c r="A635" s="85"/>
    </row>
    <row r="636" spans="1:1" hidden="1">
      <c r="A636" s="85"/>
    </row>
    <row r="637" spans="1:1" hidden="1">
      <c r="A637" s="85"/>
    </row>
    <row r="638" spans="1:1" hidden="1">
      <c r="A638" s="85"/>
    </row>
    <row r="639" spans="1:1" hidden="1">
      <c r="A639" s="85"/>
    </row>
    <row r="640" spans="1:1" hidden="1">
      <c r="A640" s="85"/>
    </row>
    <row r="641" spans="1:1" hidden="1">
      <c r="A641" s="85"/>
    </row>
    <row r="642" spans="1:1" hidden="1">
      <c r="A642" s="85"/>
    </row>
    <row r="643" spans="1:1" hidden="1">
      <c r="A643" s="85"/>
    </row>
    <row r="644" spans="1:1" hidden="1">
      <c r="A644" s="85"/>
    </row>
    <row r="645" spans="1:1" hidden="1">
      <c r="A645" s="85"/>
    </row>
    <row r="646" spans="1:1" hidden="1">
      <c r="A646" s="85"/>
    </row>
    <row r="647" spans="1:1" hidden="1">
      <c r="A647" s="85"/>
    </row>
    <row r="648" spans="1:1" hidden="1">
      <c r="A648" s="85"/>
    </row>
    <row r="649" spans="1:1" hidden="1">
      <c r="A649" s="85"/>
    </row>
  </sheetData>
  <mergeCells count="5">
    <mergeCell ref="A2:I2"/>
    <mergeCell ref="A3:I3"/>
    <mergeCell ref="A4:I4"/>
    <mergeCell ref="A5:I5"/>
    <mergeCell ref="B8:I8"/>
  </mergeCells>
  <pageMargins left="0.92" right="0.63" top="0.83" bottom="0.67" header="0.5" footer="0.5"/>
  <pageSetup scale="13" orientation="landscape"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WR89"/>
  <sheetViews>
    <sheetView zoomScale="130" workbookViewId="0">
      <selection sqref="A1:N1"/>
    </sheetView>
  </sheetViews>
  <sheetFormatPr defaultColWidth="0" defaultRowHeight="12.75" zeroHeight="1"/>
  <cols>
    <col min="1" max="1" width="25.7109375" style="68" customWidth="1"/>
    <col min="2" max="13" width="4.7109375" style="68" customWidth="1"/>
    <col min="14" max="14" width="7.140625" style="68" customWidth="1"/>
    <col min="15" max="15" width="11.85546875" style="68" hidden="1"/>
    <col min="16" max="16" width="11.28515625" style="68" hidden="1"/>
    <col min="17" max="18" width="9.140625" style="68" hidden="1"/>
    <col min="19" max="19" width="14" style="68" hidden="1"/>
    <col min="20" max="20" width="8.42578125" style="68" hidden="1"/>
    <col min="21" max="21" width="12.140625" style="68" hidden="1"/>
    <col min="22" max="22" width="7.85546875" style="68" hidden="1"/>
    <col min="23" max="27" width="9.140625" style="68" hidden="1"/>
    <col min="28" max="36" width="9.7109375" style="68" hidden="1"/>
    <col min="37" max="256" width="9.140625" style="68" hidden="1"/>
    <col min="257" max="257" width="25.7109375" style="68" hidden="1"/>
    <col min="258" max="269" width="4.7109375" style="68" hidden="1"/>
    <col min="270" max="270" width="7.140625" style="68" hidden="1"/>
    <col min="271" max="271" width="11.85546875" style="68" hidden="1"/>
    <col min="272" max="272" width="11.28515625" style="68" hidden="1"/>
    <col min="273" max="274" width="9.140625" style="68" hidden="1"/>
    <col min="275" max="275" width="14" style="68" hidden="1"/>
    <col min="276" max="276" width="8.42578125" style="68" hidden="1"/>
    <col min="277" max="277" width="12.140625" style="68" hidden="1"/>
    <col min="278" max="278" width="7.85546875" style="68" hidden="1"/>
    <col min="279" max="283" width="9.140625" style="68" hidden="1"/>
    <col min="284" max="292" width="9.7109375" style="68" hidden="1"/>
    <col min="293" max="512" width="9.140625" style="68" hidden="1"/>
    <col min="513" max="513" width="25.7109375" style="68" hidden="1"/>
    <col min="514" max="525" width="4.7109375" style="68" hidden="1"/>
    <col min="526" max="526" width="7.140625" style="68" hidden="1"/>
    <col min="527" max="527" width="11.85546875" style="68" hidden="1"/>
    <col min="528" max="528" width="11.28515625" style="68" hidden="1"/>
    <col min="529" max="530" width="9.140625" style="68" hidden="1"/>
    <col min="531" max="531" width="14" style="68" hidden="1"/>
    <col min="532" max="532" width="8.42578125" style="68" hidden="1"/>
    <col min="533" max="533" width="12.140625" style="68" hidden="1"/>
    <col min="534" max="534" width="7.85546875" style="68" hidden="1"/>
    <col min="535" max="539" width="9.140625" style="68" hidden="1"/>
    <col min="540" max="548" width="9.7109375" style="68" hidden="1"/>
    <col min="549" max="768" width="9.140625" style="68" hidden="1"/>
    <col min="769" max="769" width="25.7109375" style="68" hidden="1"/>
    <col min="770" max="781" width="4.7109375" style="68" hidden="1"/>
    <col min="782" max="782" width="7.140625" style="68" hidden="1"/>
    <col min="783" max="783" width="11.85546875" style="68" hidden="1"/>
    <col min="784" max="784" width="11.28515625" style="68" hidden="1"/>
    <col min="785" max="786" width="9.140625" style="68" hidden="1"/>
    <col min="787" max="787" width="14" style="68" hidden="1"/>
    <col min="788" max="788" width="8.42578125" style="68" hidden="1"/>
    <col min="789" max="789" width="12.140625" style="68" hidden="1"/>
    <col min="790" max="790" width="7.85546875" style="68" hidden="1"/>
    <col min="791" max="795" width="9.140625" style="68" hidden="1"/>
    <col min="796" max="804" width="9.7109375" style="68" hidden="1"/>
    <col min="805" max="1024" width="9.140625" style="68" hidden="1"/>
    <col min="1025" max="1025" width="25.7109375" style="68" hidden="1"/>
    <col min="1026" max="1037" width="4.7109375" style="68" hidden="1"/>
    <col min="1038" max="1038" width="7.140625" style="68" hidden="1"/>
    <col min="1039" max="1039" width="11.85546875" style="68" hidden="1"/>
    <col min="1040" max="1040" width="11.28515625" style="68" hidden="1"/>
    <col min="1041" max="1042" width="9.140625" style="68" hidden="1"/>
    <col min="1043" max="1043" width="14" style="68" hidden="1"/>
    <col min="1044" max="1044" width="8.42578125" style="68" hidden="1"/>
    <col min="1045" max="1045" width="12.140625" style="68" hidden="1"/>
    <col min="1046" max="1046" width="7.85546875" style="68" hidden="1"/>
    <col min="1047" max="1051" width="9.140625" style="68" hidden="1"/>
    <col min="1052" max="1060" width="9.7109375" style="68" hidden="1"/>
    <col min="1061" max="1280" width="9.140625" style="68" hidden="1"/>
    <col min="1281" max="1281" width="25.7109375" style="68" hidden="1"/>
    <col min="1282" max="1293" width="4.7109375" style="68" hidden="1"/>
    <col min="1294" max="1294" width="7.140625" style="68" hidden="1"/>
    <col min="1295" max="1295" width="11.85546875" style="68" hidden="1"/>
    <col min="1296" max="1296" width="11.28515625" style="68" hidden="1"/>
    <col min="1297" max="1298" width="9.140625" style="68" hidden="1"/>
    <col min="1299" max="1299" width="14" style="68" hidden="1"/>
    <col min="1300" max="1300" width="8.42578125" style="68" hidden="1"/>
    <col min="1301" max="1301" width="12.140625" style="68" hidden="1"/>
    <col min="1302" max="1302" width="7.85546875" style="68" hidden="1"/>
    <col min="1303" max="1307" width="9.140625" style="68" hidden="1"/>
    <col min="1308" max="1316" width="9.7109375" style="68" hidden="1"/>
    <col min="1317" max="1536" width="9.140625" style="68" hidden="1"/>
    <col min="1537" max="1537" width="25.7109375" style="68" hidden="1"/>
    <col min="1538" max="1549" width="4.7109375" style="68" hidden="1"/>
    <col min="1550" max="1550" width="7.140625" style="68" hidden="1"/>
    <col min="1551" max="1551" width="11.85546875" style="68" hidden="1"/>
    <col min="1552" max="1552" width="11.28515625" style="68" hidden="1"/>
    <col min="1553" max="1554" width="9.140625" style="68" hidden="1"/>
    <col min="1555" max="1555" width="14" style="68" hidden="1"/>
    <col min="1556" max="1556" width="8.42578125" style="68" hidden="1"/>
    <col min="1557" max="1557" width="12.140625" style="68" hidden="1"/>
    <col min="1558" max="1558" width="7.85546875" style="68" hidden="1"/>
    <col min="1559" max="1563" width="9.140625" style="68" hidden="1"/>
    <col min="1564" max="1572" width="9.7109375" style="68" hidden="1"/>
    <col min="1573" max="1792" width="9.140625" style="68" hidden="1"/>
    <col min="1793" max="1793" width="25.7109375" style="68" hidden="1"/>
    <col min="1794" max="1805" width="4.7109375" style="68" hidden="1"/>
    <col min="1806" max="1806" width="7.140625" style="68" hidden="1"/>
    <col min="1807" max="1807" width="11.85546875" style="68" hidden="1"/>
    <col min="1808" max="1808" width="11.28515625" style="68" hidden="1"/>
    <col min="1809" max="1810" width="9.140625" style="68" hidden="1"/>
    <col min="1811" max="1811" width="14" style="68" hidden="1"/>
    <col min="1812" max="1812" width="8.42578125" style="68" hidden="1"/>
    <col min="1813" max="1813" width="12.140625" style="68" hidden="1"/>
    <col min="1814" max="1814" width="7.85546875" style="68" hidden="1"/>
    <col min="1815" max="1819" width="9.140625" style="68" hidden="1"/>
    <col min="1820" max="1828" width="9.7109375" style="68" hidden="1"/>
    <col min="1829" max="2048" width="9.140625" style="68" hidden="1"/>
    <col min="2049" max="2049" width="25.7109375" style="68" hidden="1"/>
    <col min="2050" max="2061" width="4.7109375" style="68" hidden="1"/>
    <col min="2062" max="2062" width="7.140625" style="68" hidden="1"/>
    <col min="2063" max="2063" width="11.85546875" style="68" hidden="1"/>
    <col min="2064" max="2064" width="11.28515625" style="68" hidden="1"/>
    <col min="2065" max="2066" width="9.140625" style="68" hidden="1"/>
    <col min="2067" max="2067" width="14" style="68" hidden="1"/>
    <col min="2068" max="2068" width="8.42578125" style="68" hidden="1"/>
    <col min="2069" max="2069" width="12.140625" style="68" hidden="1"/>
    <col min="2070" max="2070" width="7.85546875" style="68" hidden="1"/>
    <col min="2071" max="2075" width="9.140625" style="68" hidden="1"/>
    <col min="2076" max="2084" width="9.7109375" style="68" hidden="1"/>
    <col min="2085" max="2304" width="9.140625" style="68" hidden="1"/>
    <col min="2305" max="2305" width="25.7109375" style="68" hidden="1"/>
    <col min="2306" max="2317" width="4.7109375" style="68" hidden="1"/>
    <col min="2318" max="2318" width="7.140625" style="68" hidden="1"/>
    <col min="2319" max="2319" width="11.85546875" style="68" hidden="1"/>
    <col min="2320" max="2320" width="11.28515625" style="68" hidden="1"/>
    <col min="2321" max="2322" width="9.140625" style="68" hidden="1"/>
    <col min="2323" max="2323" width="14" style="68" hidden="1"/>
    <col min="2324" max="2324" width="8.42578125" style="68" hidden="1"/>
    <col min="2325" max="2325" width="12.140625" style="68" hidden="1"/>
    <col min="2326" max="2326" width="7.85546875" style="68" hidden="1"/>
    <col min="2327" max="2331" width="9.140625" style="68" hidden="1"/>
    <col min="2332" max="2340" width="9.7109375" style="68" hidden="1"/>
    <col min="2341" max="2560" width="9.140625" style="68" hidden="1"/>
    <col min="2561" max="2561" width="25.7109375" style="68" hidden="1"/>
    <col min="2562" max="2573" width="4.7109375" style="68" hidden="1"/>
    <col min="2574" max="2574" width="7.140625" style="68" hidden="1"/>
    <col min="2575" max="2575" width="11.85546875" style="68" hidden="1"/>
    <col min="2576" max="2576" width="11.28515625" style="68" hidden="1"/>
    <col min="2577" max="2578" width="9.140625" style="68" hidden="1"/>
    <col min="2579" max="2579" width="14" style="68" hidden="1"/>
    <col min="2580" max="2580" width="8.42578125" style="68" hidden="1"/>
    <col min="2581" max="2581" width="12.140625" style="68" hidden="1"/>
    <col min="2582" max="2582" width="7.85546875" style="68" hidden="1"/>
    <col min="2583" max="2587" width="9.140625" style="68" hidden="1"/>
    <col min="2588" max="2596" width="9.7109375" style="68" hidden="1"/>
    <col min="2597" max="2816" width="9.140625" style="68" hidden="1"/>
    <col min="2817" max="2817" width="25.7109375" style="68" hidden="1"/>
    <col min="2818" max="2829" width="4.7109375" style="68" hidden="1"/>
    <col min="2830" max="2830" width="7.140625" style="68" hidden="1"/>
    <col min="2831" max="2831" width="11.85546875" style="68" hidden="1"/>
    <col min="2832" max="2832" width="11.28515625" style="68" hidden="1"/>
    <col min="2833" max="2834" width="9.140625" style="68" hidden="1"/>
    <col min="2835" max="2835" width="14" style="68" hidden="1"/>
    <col min="2836" max="2836" width="8.42578125" style="68" hidden="1"/>
    <col min="2837" max="2837" width="12.140625" style="68" hidden="1"/>
    <col min="2838" max="2838" width="7.85546875" style="68" hidden="1"/>
    <col min="2839" max="2843" width="9.140625" style="68" hidden="1"/>
    <col min="2844" max="2852" width="9.7109375" style="68" hidden="1"/>
    <col min="2853" max="3072" width="9.140625" style="68" hidden="1"/>
    <col min="3073" max="3073" width="25.7109375" style="68" hidden="1"/>
    <col min="3074" max="3085" width="4.7109375" style="68" hidden="1"/>
    <col min="3086" max="3086" width="7.140625" style="68" hidden="1"/>
    <col min="3087" max="3087" width="11.85546875" style="68" hidden="1"/>
    <col min="3088" max="3088" width="11.28515625" style="68" hidden="1"/>
    <col min="3089" max="3090" width="9.140625" style="68" hidden="1"/>
    <col min="3091" max="3091" width="14" style="68" hidden="1"/>
    <col min="3092" max="3092" width="8.42578125" style="68" hidden="1"/>
    <col min="3093" max="3093" width="12.140625" style="68" hidden="1"/>
    <col min="3094" max="3094" width="7.85546875" style="68" hidden="1"/>
    <col min="3095" max="3099" width="9.140625" style="68" hidden="1"/>
    <col min="3100" max="3108" width="9.7109375" style="68" hidden="1"/>
    <col min="3109" max="3328" width="9.140625" style="68" hidden="1"/>
    <col min="3329" max="3329" width="25.7109375" style="68" hidden="1"/>
    <col min="3330" max="3341" width="4.7109375" style="68" hidden="1"/>
    <col min="3342" max="3342" width="7.140625" style="68" hidden="1"/>
    <col min="3343" max="3343" width="11.85546875" style="68" hidden="1"/>
    <col min="3344" max="3344" width="11.28515625" style="68" hidden="1"/>
    <col min="3345" max="3346" width="9.140625" style="68" hidden="1"/>
    <col min="3347" max="3347" width="14" style="68" hidden="1"/>
    <col min="3348" max="3348" width="8.42578125" style="68" hidden="1"/>
    <col min="3349" max="3349" width="12.140625" style="68" hidden="1"/>
    <col min="3350" max="3350" width="7.85546875" style="68" hidden="1"/>
    <col min="3351" max="3355" width="9.140625" style="68" hidden="1"/>
    <col min="3356" max="3364" width="9.7109375" style="68" hidden="1"/>
    <col min="3365" max="3584" width="9.140625" style="68" hidden="1"/>
    <col min="3585" max="3585" width="25.7109375" style="68" hidden="1"/>
    <col min="3586" max="3597" width="4.7109375" style="68" hidden="1"/>
    <col min="3598" max="3598" width="7.140625" style="68" hidden="1"/>
    <col min="3599" max="3599" width="11.85546875" style="68" hidden="1"/>
    <col min="3600" max="3600" width="11.28515625" style="68" hidden="1"/>
    <col min="3601" max="3602" width="9.140625" style="68" hidden="1"/>
    <col min="3603" max="3603" width="14" style="68" hidden="1"/>
    <col min="3604" max="3604" width="8.42578125" style="68" hidden="1"/>
    <col min="3605" max="3605" width="12.140625" style="68" hidden="1"/>
    <col min="3606" max="3606" width="7.85546875" style="68" hidden="1"/>
    <col min="3607" max="3611" width="9.140625" style="68" hidden="1"/>
    <col min="3612" max="3620" width="9.7109375" style="68" hidden="1"/>
    <col min="3621" max="3840" width="9.140625" style="68" hidden="1"/>
    <col min="3841" max="3841" width="25.7109375" style="68" hidden="1"/>
    <col min="3842" max="3853" width="4.7109375" style="68" hidden="1"/>
    <col min="3854" max="3854" width="7.140625" style="68" hidden="1"/>
    <col min="3855" max="3855" width="11.85546875" style="68" hidden="1"/>
    <col min="3856" max="3856" width="11.28515625" style="68" hidden="1"/>
    <col min="3857" max="3858" width="9.140625" style="68" hidden="1"/>
    <col min="3859" max="3859" width="14" style="68" hidden="1"/>
    <col min="3860" max="3860" width="8.42578125" style="68" hidden="1"/>
    <col min="3861" max="3861" width="12.140625" style="68" hidden="1"/>
    <col min="3862" max="3862" width="7.85546875" style="68" hidden="1"/>
    <col min="3863" max="3867" width="9.140625" style="68" hidden="1"/>
    <col min="3868" max="3876" width="9.7109375" style="68" hidden="1"/>
    <col min="3877" max="4096" width="9.140625" style="68" hidden="1"/>
    <col min="4097" max="4097" width="25.7109375" style="68" hidden="1"/>
    <col min="4098" max="4109" width="4.7109375" style="68" hidden="1"/>
    <col min="4110" max="4110" width="7.140625" style="68" hidden="1"/>
    <col min="4111" max="4111" width="11.85546875" style="68" hidden="1"/>
    <col min="4112" max="4112" width="11.28515625" style="68" hidden="1"/>
    <col min="4113" max="4114" width="9.140625" style="68" hidden="1"/>
    <col min="4115" max="4115" width="14" style="68" hidden="1"/>
    <col min="4116" max="4116" width="8.42578125" style="68" hidden="1"/>
    <col min="4117" max="4117" width="12.140625" style="68" hidden="1"/>
    <col min="4118" max="4118" width="7.85546875" style="68" hidden="1"/>
    <col min="4119" max="4123" width="9.140625" style="68" hidden="1"/>
    <col min="4124" max="4132" width="9.7109375" style="68" hidden="1"/>
    <col min="4133" max="4352" width="9.140625" style="68" hidden="1"/>
    <col min="4353" max="4353" width="25.7109375" style="68" hidden="1"/>
    <col min="4354" max="4365" width="4.7109375" style="68" hidden="1"/>
    <col min="4366" max="4366" width="7.140625" style="68" hidden="1"/>
    <col min="4367" max="4367" width="11.85546875" style="68" hidden="1"/>
    <col min="4368" max="4368" width="11.28515625" style="68" hidden="1"/>
    <col min="4369" max="4370" width="9.140625" style="68" hidden="1"/>
    <col min="4371" max="4371" width="14" style="68" hidden="1"/>
    <col min="4372" max="4372" width="8.42578125" style="68" hidden="1"/>
    <col min="4373" max="4373" width="12.140625" style="68" hidden="1"/>
    <col min="4374" max="4374" width="7.85546875" style="68" hidden="1"/>
    <col min="4375" max="4379" width="9.140625" style="68" hidden="1"/>
    <col min="4380" max="4388" width="9.7109375" style="68" hidden="1"/>
    <col min="4389" max="4608" width="9.140625" style="68" hidden="1"/>
    <col min="4609" max="4609" width="25.7109375" style="68" hidden="1"/>
    <col min="4610" max="4621" width="4.7109375" style="68" hidden="1"/>
    <col min="4622" max="4622" width="7.140625" style="68" hidden="1"/>
    <col min="4623" max="4623" width="11.85546875" style="68" hidden="1"/>
    <col min="4624" max="4624" width="11.28515625" style="68" hidden="1"/>
    <col min="4625" max="4626" width="9.140625" style="68" hidden="1"/>
    <col min="4627" max="4627" width="14" style="68" hidden="1"/>
    <col min="4628" max="4628" width="8.42578125" style="68" hidden="1"/>
    <col min="4629" max="4629" width="12.140625" style="68" hidden="1"/>
    <col min="4630" max="4630" width="7.85546875" style="68" hidden="1"/>
    <col min="4631" max="4635" width="9.140625" style="68" hidden="1"/>
    <col min="4636" max="4644" width="9.7109375" style="68" hidden="1"/>
    <col min="4645" max="4864" width="9.140625" style="68" hidden="1"/>
    <col min="4865" max="4865" width="25.7109375" style="68" hidden="1"/>
    <col min="4866" max="4877" width="4.7109375" style="68" hidden="1"/>
    <col min="4878" max="4878" width="7.140625" style="68" hidden="1"/>
    <col min="4879" max="4879" width="11.85546875" style="68" hidden="1"/>
    <col min="4880" max="4880" width="11.28515625" style="68" hidden="1"/>
    <col min="4881" max="4882" width="9.140625" style="68" hidden="1"/>
    <col min="4883" max="4883" width="14" style="68" hidden="1"/>
    <col min="4884" max="4884" width="8.42578125" style="68" hidden="1"/>
    <col min="4885" max="4885" width="12.140625" style="68" hidden="1"/>
    <col min="4886" max="4886" width="7.85546875" style="68" hidden="1"/>
    <col min="4887" max="4891" width="9.140625" style="68" hidden="1"/>
    <col min="4892" max="4900" width="9.7109375" style="68" hidden="1"/>
    <col min="4901" max="5120" width="9.140625" style="68" hidden="1"/>
    <col min="5121" max="5121" width="25.7109375" style="68" hidden="1"/>
    <col min="5122" max="5133" width="4.7109375" style="68" hidden="1"/>
    <col min="5134" max="5134" width="7.140625" style="68" hidden="1"/>
    <col min="5135" max="5135" width="11.85546875" style="68" hidden="1"/>
    <col min="5136" max="5136" width="11.28515625" style="68" hidden="1"/>
    <col min="5137" max="5138" width="9.140625" style="68" hidden="1"/>
    <col min="5139" max="5139" width="14" style="68" hidden="1"/>
    <col min="5140" max="5140" width="8.42578125" style="68" hidden="1"/>
    <col min="5141" max="5141" width="12.140625" style="68" hidden="1"/>
    <col min="5142" max="5142" width="7.85546875" style="68" hidden="1"/>
    <col min="5143" max="5147" width="9.140625" style="68" hidden="1"/>
    <col min="5148" max="5156" width="9.7109375" style="68" hidden="1"/>
    <col min="5157" max="5376" width="9.140625" style="68" hidden="1"/>
    <col min="5377" max="5377" width="25.7109375" style="68" hidden="1"/>
    <col min="5378" max="5389" width="4.7109375" style="68" hidden="1"/>
    <col min="5390" max="5390" width="7.140625" style="68" hidden="1"/>
    <col min="5391" max="5391" width="11.85546875" style="68" hidden="1"/>
    <col min="5392" max="5392" width="11.28515625" style="68" hidden="1"/>
    <col min="5393" max="5394" width="9.140625" style="68" hidden="1"/>
    <col min="5395" max="5395" width="14" style="68" hidden="1"/>
    <col min="5396" max="5396" width="8.42578125" style="68" hidden="1"/>
    <col min="5397" max="5397" width="12.140625" style="68" hidden="1"/>
    <col min="5398" max="5398" width="7.85546875" style="68" hidden="1"/>
    <col min="5399" max="5403" width="9.140625" style="68" hidden="1"/>
    <col min="5404" max="5412" width="9.7109375" style="68" hidden="1"/>
    <col min="5413" max="5632" width="9.140625" style="68" hidden="1"/>
    <col min="5633" max="5633" width="25.7109375" style="68" hidden="1"/>
    <col min="5634" max="5645" width="4.7109375" style="68" hidden="1"/>
    <col min="5646" max="5646" width="7.140625" style="68" hidden="1"/>
    <col min="5647" max="5647" width="11.85546875" style="68" hidden="1"/>
    <col min="5648" max="5648" width="11.28515625" style="68" hidden="1"/>
    <col min="5649" max="5650" width="9.140625" style="68" hidden="1"/>
    <col min="5651" max="5651" width="14" style="68" hidden="1"/>
    <col min="5652" max="5652" width="8.42578125" style="68" hidden="1"/>
    <col min="5653" max="5653" width="12.140625" style="68" hidden="1"/>
    <col min="5654" max="5654" width="7.85546875" style="68" hidden="1"/>
    <col min="5655" max="5659" width="9.140625" style="68" hidden="1"/>
    <col min="5660" max="5668" width="9.7109375" style="68" hidden="1"/>
    <col min="5669" max="5888" width="9.140625" style="68" hidden="1"/>
    <col min="5889" max="5889" width="25.7109375" style="68" hidden="1"/>
    <col min="5890" max="5901" width="4.7109375" style="68" hidden="1"/>
    <col min="5902" max="5902" width="7.140625" style="68" hidden="1"/>
    <col min="5903" max="5903" width="11.85546875" style="68" hidden="1"/>
    <col min="5904" max="5904" width="11.28515625" style="68" hidden="1"/>
    <col min="5905" max="5906" width="9.140625" style="68" hidden="1"/>
    <col min="5907" max="5907" width="14" style="68" hidden="1"/>
    <col min="5908" max="5908" width="8.42578125" style="68" hidden="1"/>
    <col min="5909" max="5909" width="12.140625" style="68" hidden="1"/>
    <col min="5910" max="5910" width="7.85546875" style="68" hidden="1"/>
    <col min="5911" max="5915" width="9.140625" style="68" hidden="1"/>
    <col min="5916" max="5924" width="9.7109375" style="68" hidden="1"/>
    <col min="5925" max="6144" width="9.140625" style="68" hidden="1"/>
    <col min="6145" max="6145" width="25.7109375" style="68" hidden="1"/>
    <col min="6146" max="6157" width="4.7109375" style="68" hidden="1"/>
    <col min="6158" max="6158" width="7.140625" style="68" hidden="1"/>
    <col min="6159" max="6159" width="11.85546875" style="68" hidden="1"/>
    <col min="6160" max="6160" width="11.28515625" style="68" hidden="1"/>
    <col min="6161" max="6162" width="9.140625" style="68" hidden="1"/>
    <col min="6163" max="6163" width="14" style="68" hidden="1"/>
    <col min="6164" max="6164" width="8.42578125" style="68" hidden="1"/>
    <col min="6165" max="6165" width="12.140625" style="68" hidden="1"/>
    <col min="6166" max="6166" width="7.85546875" style="68" hidden="1"/>
    <col min="6167" max="6171" width="9.140625" style="68" hidden="1"/>
    <col min="6172" max="6180" width="9.7109375" style="68" hidden="1"/>
    <col min="6181" max="6400" width="9.140625" style="68" hidden="1"/>
    <col min="6401" max="6401" width="25.7109375" style="68" hidden="1"/>
    <col min="6402" max="6413" width="4.7109375" style="68" hidden="1"/>
    <col min="6414" max="6414" width="7.140625" style="68" hidden="1"/>
    <col min="6415" max="6415" width="11.85546875" style="68" hidden="1"/>
    <col min="6416" max="6416" width="11.28515625" style="68" hidden="1"/>
    <col min="6417" max="6418" width="9.140625" style="68" hidden="1"/>
    <col min="6419" max="6419" width="14" style="68" hidden="1"/>
    <col min="6420" max="6420" width="8.42578125" style="68" hidden="1"/>
    <col min="6421" max="6421" width="12.140625" style="68" hidden="1"/>
    <col min="6422" max="6422" width="7.85546875" style="68" hidden="1"/>
    <col min="6423" max="6427" width="9.140625" style="68" hidden="1"/>
    <col min="6428" max="6436" width="9.7109375" style="68" hidden="1"/>
    <col min="6437" max="6656" width="9.140625" style="68" hidden="1"/>
    <col min="6657" max="6657" width="25.7109375" style="68" hidden="1"/>
    <col min="6658" max="6669" width="4.7109375" style="68" hidden="1"/>
    <col min="6670" max="6670" width="7.140625" style="68" hidden="1"/>
    <col min="6671" max="6671" width="11.85546875" style="68" hidden="1"/>
    <col min="6672" max="6672" width="11.28515625" style="68" hidden="1"/>
    <col min="6673" max="6674" width="9.140625" style="68" hidden="1"/>
    <col min="6675" max="6675" width="14" style="68" hidden="1"/>
    <col min="6676" max="6676" width="8.42578125" style="68" hidden="1"/>
    <col min="6677" max="6677" width="12.140625" style="68" hidden="1"/>
    <col min="6678" max="6678" width="7.85546875" style="68" hidden="1"/>
    <col min="6679" max="6683" width="9.140625" style="68" hidden="1"/>
    <col min="6684" max="6692" width="9.7109375" style="68" hidden="1"/>
    <col min="6693" max="6912" width="9.140625" style="68" hidden="1"/>
    <col min="6913" max="6913" width="25.7109375" style="68" hidden="1"/>
    <col min="6914" max="6925" width="4.7109375" style="68" hidden="1"/>
    <col min="6926" max="6926" width="7.140625" style="68" hidden="1"/>
    <col min="6927" max="6927" width="11.85546875" style="68" hidden="1"/>
    <col min="6928" max="6928" width="11.28515625" style="68" hidden="1"/>
    <col min="6929" max="6930" width="9.140625" style="68" hidden="1"/>
    <col min="6931" max="6931" width="14" style="68" hidden="1"/>
    <col min="6932" max="6932" width="8.42578125" style="68" hidden="1"/>
    <col min="6933" max="6933" width="12.140625" style="68" hidden="1"/>
    <col min="6934" max="6934" width="7.85546875" style="68" hidden="1"/>
    <col min="6935" max="6939" width="9.140625" style="68" hidden="1"/>
    <col min="6940" max="6948" width="9.7109375" style="68" hidden="1"/>
    <col min="6949" max="7168" width="9.140625" style="68" hidden="1"/>
    <col min="7169" max="7169" width="25.7109375" style="68" hidden="1"/>
    <col min="7170" max="7181" width="4.7109375" style="68" hidden="1"/>
    <col min="7182" max="7182" width="7.140625" style="68" hidden="1"/>
    <col min="7183" max="7183" width="11.85546875" style="68" hidden="1"/>
    <col min="7184" max="7184" width="11.28515625" style="68" hidden="1"/>
    <col min="7185" max="7186" width="9.140625" style="68" hidden="1"/>
    <col min="7187" max="7187" width="14" style="68" hidden="1"/>
    <col min="7188" max="7188" width="8.42578125" style="68" hidden="1"/>
    <col min="7189" max="7189" width="12.140625" style="68" hidden="1"/>
    <col min="7190" max="7190" width="7.85546875" style="68" hidden="1"/>
    <col min="7191" max="7195" width="9.140625" style="68" hidden="1"/>
    <col min="7196" max="7204" width="9.7109375" style="68" hidden="1"/>
    <col min="7205" max="7424" width="9.140625" style="68" hidden="1"/>
    <col min="7425" max="7425" width="25.7109375" style="68" hidden="1"/>
    <col min="7426" max="7437" width="4.7109375" style="68" hidden="1"/>
    <col min="7438" max="7438" width="7.140625" style="68" hidden="1"/>
    <col min="7439" max="7439" width="11.85546875" style="68" hidden="1"/>
    <col min="7440" max="7440" width="11.28515625" style="68" hidden="1"/>
    <col min="7441" max="7442" width="9.140625" style="68" hidden="1"/>
    <col min="7443" max="7443" width="14" style="68" hidden="1"/>
    <col min="7444" max="7444" width="8.42578125" style="68" hidden="1"/>
    <col min="7445" max="7445" width="12.140625" style="68" hidden="1"/>
    <col min="7446" max="7446" width="7.85546875" style="68" hidden="1"/>
    <col min="7447" max="7451" width="9.140625" style="68" hidden="1"/>
    <col min="7452" max="7460" width="9.7109375" style="68" hidden="1"/>
    <col min="7461" max="7680" width="9.140625" style="68" hidden="1"/>
    <col min="7681" max="7681" width="25.7109375" style="68" hidden="1"/>
    <col min="7682" max="7693" width="4.7109375" style="68" hidden="1"/>
    <col min="7694" max="7694" width="7.140625" style="68" hidden="1"/>
    <col min="7695" max="7695" width="11.85546875" style="68" hidden="1"/>
    <col min="7696" max="7696" width="11.28515625" style="68" hidden="1"/>
    <col min="7697" max="7698" width="9.140625" style="68" hidden="1"/>
    <col min="7699" max="7699" width="14" style="68" hidden="1"/>
    <col min="7700" max="7700" width="8.42578125" style="68" hidden="1"/>
    <col min="7701" max="7701" width="12.140625" style="68" hidden="1"/>
    <col min="7702" max="7702" width="7.85546875" style="68" hidden="1"/>
    <col min="7703" max="7707" width="9.140625" style="68" hidden="1"/>
    <col min="7708" max="7716" width="9.7109375" style="68" hidden="1"/>
    <col min="7717" max="7936" width="9.140625" style="68" hidden="1"/>
    <col min="7937" max="7937" width="25.7109375" style="68" hidden="1"/>
    <col min="7938" max="7949" width="4.7109375" style="68" hidden="1"/>
    <col min="7950" max="7950" width="7.140625" style="68" hidden="1"/>
    <col min="7951" max="7951" width="11.85546875" style="68" hidden="1"/>
    <col min="7952" max="7952" width="11.28515625" style="68" hidden="1"/>
    <col min="7953" max="7954" width="9.140625" style="68" hidden="1"/>
    <col min="7955" max="7955" width="14" style="68" hidden="1"/>
    <col min="7956" max="7956" width="8.42578125" style="68" hidden="1"/>
    <col min="7957" max="7957" width="12.140625" style="68" hidden="1"/>
    <col min="7958" max="7958" width="7.85546875" style="68" hidden="1"/>
    <col min="7959" max="7963" width="9.140625" style="68" hidden="1"/>
    <col min="7964" max="7972" width="9.7109375" style="68" hidden="1"/>
    <col min="7973" max="8192" width="9.140625" style="68" hidden="1"/>
    <col min="8193" max="8193" width="25.7109375" style="68" hidden="1"/>
    <col min="8194" max="8205" width="4.7109375" style="68" hidden="1"/>
    <col min="8206" max="8206" width="7.140625" style="68" hidden="1"/>
    <col min="8207" max="8207" width="11.85546875" style="68" hidden="1"/>
    <col min="8208" max="8208" width="11.28515625" style="68" hidden="1"/>
    <col min="8209" max="8210" width="9.140625" style="68" hidden="1"/>
    <col min="8211" max="8211" width="14" style="68" hidden="1"/>
    <col min="8212" max="8212" width="8.42578125" style="68" hidden="1"/>
    <col min="8213" max="8213" width="12.140625" style="68" hidden="1"/>
    <col min="8214" max="8214" width="7.85546875" style="68" hidden="1"/>
    <col min="8215" max="8219" width="9.140625" style="68" hidden="1"/>
    <col min="8220" max="8228" width="9.7109375" style="68" hidden="1"/>
    <col min="8229" max="8448" width="9.140625" style="68" hidden="1"/>
    <col min="8449" max="8449" width="25.7109375" style="68" hidden="1"/>
    <col min="8450" max="8461" width="4.7109375" style="68" hidden="1"/>
    <col min="8462" max="8462" width="7.140625" style="68" hidden="1"/>
    <col min="8463" max="8463" width="11.85546875" style="68" hidden="1"/>
    <col min="8464" max="8464" width="11.28515625" style="68" hidden="1"/>
    <col min="8465" max="8466" width="9.140625" style="68" hidden="1"/>
    <col min="8467" max="8467" width="14" style="68" hidden="1"/>
    <col min="8468" max="8468" width="8.42578125" style="68" hidden="1"/>
    <col min="8469" max="8469" width="12.140625" style="68" hidden="1"/>
    <col min="8470" max="8470" width="7.85546875" style="68" hidden="1"/>
    <col min="8471" max="8475" width="9.140625" style="68" hidden="1"/>
    <col min="8476" max="8484" width="9.7109375" style="68" hidden="1"/>
    <col min="8485" max="8704" width="9.140625" style="68" hidden="1"/>
    <col min="8705" max="8705" width="25.7109375" style="68" hidden="1"/>
    <col min="8706" max="8717" width="4.7109375" style="68" hidden="1"/>
    <col min="8718" max="8718" width="7.140625" style="68" hidden="1"/>
    <col min="8719" max="8719" width="11.85546875" style="68" hidden="1"/>
    <col min="8720" max="8720" width="11.28515625" style="68" hidden="1"/>
    <col min="8721" max="8722" width="9.140625" style="68" hidden="1"/>
    <col min="8723" max="8723" width="14" style="68" hidden="1"/>
    <col min="8724" max="8724" width="8.42578125" style="68" hidden="1"/>
    <col min="8725" max="8725" width="12.140625" style="68" hidden="1"/>
    <col min="8726" max="8726" width="7.85546875" style="68" hidden="1"/>
    <col min="8727" max="8731" width="9.140625" style="68" hidden="1"/>
    <col min="8732" max="8740" width="9.7109375" style="68" hidden="1"/>
    <col min="8741" max="8960" width="9.140625" style="68" hidden="1"/>
    <col min="8961" max="8961" width="25.7109375" style="68" hidden="1"/>
    <col min="8962" max="8973" width="4.7109375" style="68" hidden="1"/>
    <col min="8974" max="8974" width="7.140625" style="68" hidden="1"/>
    <col min="8975" max="8975" width="11.85546875" style="68" hidden="1"/>
    <col min="8976" max="8976" width="11.28515625" style="68" hidden="1"/>
    <col min="8977" max="8978" width="9.140625" style="68" hidden="1"/>
    <col min="8979" max="8979" width="14" style="68" hidden="1"/>
    <col min="8980" max="8980" width="8.42578125" style="68" hidden="1"/>
    <col min="8981" max="8981" width="12.140625" style="68" hidden="1"/>
    <col min="8982" max="8982" width="7.85546875" style="68" hidden="1"/>
    <col min="8983" max="8987" width="9.140625" style="68" hidden="1"/>
    <col min="8988" max="8996" width="9.7109375" style="68" hidden="1"/>
    <col min="8997" max="9216" width="9.140625" style="68" hidden="1"/>
    <col min="9217" max="9217" width="25.7109375" style="68" hidden="1"/>
    <col min="9218" max="9229" width="4.7109375" style="68" hidden="1"/>
    <col min="9230" max="9230" width="7.140625" style="68" hidden="1"/>
    <col min="9231" max="9231" width="11.85546875" style="68" hidden="1"/>
    <col min="9232" max="9232" width="11.28515625" style="68" hidden="1"/>
    <col min="9233" max="9234" width="9.140625" style="68" hidden="1"/>
    <col min="9235" max="9235" width="14" style="68" hidden="1"/>
    <col min="9236" max="9236" width="8.42578125" style="68" hidden="1"/>
    <col min="9237" max="9237" width="12.140625" style="68" hidden="1"/>
    <col min="9238" max="9238" width="7.85546875" style="68" hidden="1"/>
    <col min="9239" max="9243" width="9.140625" style="68" hidden="1"/>
    <col min="9244" max="9252" width="9.7109375" style="68" hidden="1"/>
    <col min="9253" max="9472" width="9.140625" style="68" hidden="1"/>
    <col min="9473" max="9473" width="25.7109375" style="68" hidden="1"/>
    <col min="9474" max="9485" width="4.7109375" style="68" hidden="1"/>
    <col min="9486" max="9486" width="7.140625" style="68" hidden="1"/>
    <col min="9487" max="9487" width="11.85546875" style="68" hidden="1"/>
    <col min="9488" max="9488" width="11.28515625" style="68" hidden="1"/>
    <col min="9489" max="9490" width="9.140625" style="68" hidden="1"/>
    <col min="9491" max="9491" width="14" style="68" hidden="1"/>
    <col min="9492" max="9492" width="8.42578125" style="68" hidden="1"/>
    <col min="9493" max="9493" width="12.140625" style="68" hidden="1"/>
    <col min="9494" max="9494" width="7.85546875" style="68" hidden="1"/>
    <col min="9495" max="9499" width="9.140625" style="68" hidden="1"/>
    <col min="9500" max="9508" width="9.7109375" style="68" hidden="1"/>
    <col min="9509" max="9728" width="9.140625" style="68" hidden="1"/>
    <col min="9729" max="9729" width="25.7109375" style="68" hidden="1"/>
    <col min="9730" max="9741" width="4.7109375" style="68" hidden="1"/>
    <col min="9742" max="9742" width="7.140625" style="68" hidden="1"/>
    <col min="9743" max="9743" width="11.85546875" style="68" hidden="1"/>
    <col min="9744" max="9744" width="11.28515625" style="68" hidden="1"/>
    <col min="9745" max="9746" width="9.140625" style="68" hidden="1"/>
    <col min="9747" max="9747" width="14" style="68" hidden="1"/>
    <col min="9748" max="9748" width="8.42578125" style="68" hidden="1"/>
    <col min="9749" max="9749" width="12.140625" style="68" hidden="1"/>
    <col min="9750" max="9750" width="7.85546875" style="68" hidden="1"/>
    <col min="9751" max="9755" width="9.140625" style="68" hidden="1"/>
    <col min="9756" max="9764" width="9.7109375" style="68" hidden="1"/>
    <col min="9765" max="9984" width="9.140625" style="68" hidden="1"/>
    <col min="9985" max="9985" width="25.7109375" style="68" hidden="1"/>
    <col min="9986" max="9997" width="4.7109375" style="68" hidden="1"/>
    <col min="9998" max="9998" width="7.140625" style="68" hidden="1"/>
    <col min="9999" max="9999" width="11.85546875" style="68" hidden="1"/>
    <col min="10000" max="10000" width="11.28515625" style="68" hidden="1"/>
    <col min="10001" max="10002" width="9.140625" style="68" hidden="1"/>
    <col min="10003" max="10003" width="14" style="68" hidden="1"/>
    <col min="10004" max="10004" width="8.42578125" style="68" hidden="1"/>
    <col min="10005" max="10005" width="12.140625" style="68" hidden="1"/>
    <col min="10006" max="10006" width="7.85546875" style="68" hidden="1"/>
    <col min="10007" max="10011" width="9.140625" style="68" hidden="1"/>
    <col min="10012" max="10020" width="9.7109375" style="68" hidden="1"/>
    <col min="10021" max="10240" width="9.140625" style="68" hidden="1"/>
    <col min="10241" max="10241" width="25.7109375" style="68" hidden="1"/>
    <col min="10242" max="10253" width="4.7109375" style="68" hidden="1"/>
    <col min="10254" max="10254" width="7.140625" style="68" hidden="1"/>
    <col min="10255" max="10255" width="11.85546875" style="68" hidden="1"/>
    <col min="10256" max="10256" width="11.28515625" style="68" hidden="1"/>
    <col min="10257" max="10258" width="9.140625" style="68" hidden="1"/>
    <col min="10259" max="10259" width="14" style="68" hidden="1"/>
    <col min="10260" max="10260" width="8.42578125" style="68" hidden="1"/>
    <col min="10261" max="10261" width="12.140625" style="68" hidden="1"/>
    <col min="10262" max="10262" width="7.85546875" style="68" hidden="1"/>
    <col min="10263" max="10267" width="9.140625" style="68" hidden="1"/>
    <col min="10268" max="10276" width="9.7109375" style="68" hidden="1"/>
    <col min="10277" max="10496" width="9.140625" style="68" hidden="1"/>
    <col min="10497" max="10497" width="25.7109375" style="68" hidden="1"/>
    <col min="10498" max="10509" width="4.7109375" style="68" hidden="1"/>
    <col min="10510" max="10510" width="7.140625" style="68" hidden="1"/>
    <col min="10511" max="10511" width="11.85546875" style="68" hidden="1"/>
    <col min="10512" max="10512" width="11.28515625" style="68" hidden="1"/>
    <col min="10513" max="10514" width="9.140625" style="68" hidden="1"/>
    <col min="10515" max="10515" width="14" style="68" hidden="1"/>
    <col min="10516" max="10516" width="8.42578125" style="68" hidden="1"/>
    <col min="10517" max="10517" width="12.140625" style="68" hidden="1"/>
    <col min="10518" max="10518" width="7.85546875" style="68" hidden="1"/>
    <col min="10519" max="10523" width="9.140625" style="68" hidden="1"/>
    <col min="10524" max="10532" width="9.7109375" style="68" hidden="1"/>
    <col min="10533" max="10752" width="9.140625" style="68" hidden="1"/>
    <col min="10753" max="10753" width="25.7109375" style="68" hidden="1"/>
    <col min="10754" max="10765" width="4.7109375" style="68" hidden="1"/>
    <col min="10766" max="10766" width="7.140625" style="68" hidden="1"/>
    <col min="10767" max="10767" width="11.85546875" style="68" hidden="1"/>
    <col min="10768" max="10768" width="11.28515625" style="68" hidden="1"/>
    <col min="10769" max="10770" width="9.140625" style="68" hidden="1"/>
    <col min="10771" max="10771" width="14" style="68" hidden="1"/>
    <col min="10772" max="10772" width="8.42578125" style="68" hidden="1"/>
    <col min="10773" max="10773" width="12.140625" style="68" hidden="1"/>
    <col min="10774" max="10774" width="7.85546875" style="68" hidden="1"/>
    <col min="10775" max="10779" width="9.140625" style="68" hidden="1"/>
    <col min="10780" max="10788" width="9.7109375" style="68" hidden="1"/>
    <col min="10789" max="11008" width="9.140625" style="68" hidden="1"/>
    <col min="11009" max="11009" width="25.7109375" style="68" hidden="1"/>
    <col min="11010" max="11021" width="4.7109375" style="68" hidden="1"/>
    <col min="11022" max="11022" width="7.140625" style="68" hidden="1"/>
    <col min="11023" max="11023" width="11.85546875" style="68" hidden="1"/>
    <col min="11024" max="11024" width="11.28515625" style="68" hidden="1"/>
    <col min="11025" max="11026" width="9.140625" style="68" hidden="1"/>
    <col min="11027" max="11027" width="14" style="68" hidden="1"/>
    <col min="11028" max="11028" width="8.42578125" style="68" hidden="1"/>
    <col min="11029" max="11029" width="12.140625" style="68" hidden="1"/>
    <col min="11030" max="11030" width="7.85546875" style="68" hidden="1"/>
    <col min="11031" max="11035" width="9.140625" style="68" hidden="1"/>
    <col min="11036" max="11044" width="9.7109375" style="68" hidden="1"/>
    <col min="11045" max="11264" width="9.140625" style="68" hidden="1"/>
    <col min="11265" max="11265" width="25.7109375" style="68" hidden="1"/>
    <col min="11266" max="11277" width="4.7109375" style="68" hidden="1"/>
    <col min="11278" max="11278" width="7.140625" style="68" hidden="1"/>
    <col min="11279" max="11279" width="11.85546875" style="68" hidden="1"/>
    <col min="11280" max="11280" width="11.28515625" style="68" hidden="1"/>
    <col min="11281" max="11282" width="9.140625" style="68" hidden="1"/>
    <col min="11283" max="11283" width="14" style="68" hidden="1"/>
    <col min="11284" max="11284" width="8.42578125" style="68" hidden="1"/>
    <col min="11285" max="11285" width="12.140625" style="68" hidden="1"/>
    <col min="11286" max="11286" width="7.85546875" style="68" hidden="1"/>
    <col min="11287" max="11291" width="9.140625" style="68" hidden="1"/>
    <col min="11292" max="11300" width="9.7109375" style="68" hidden="1"/>
    <col min="11301" max="11520" width="9.140625" style="68" hidden="1"/>
    <col min="11521" max="11521" width="25.7109375" style="68" hidden="1"/>
    <col min="11522" max="11533" width="4.7109375" style="68" hidden="1"/>
    <col min="11534" max="11534" width="7.140625" style="68" hidden="1"/>
    <col min="11535" max="11535" width="11.85546875" style="68" hidden="1"/>
    <col min="11536" max="11536" width="11.28515625" style="68" hidden="1"/>
    <col min="11537" max="11538" width="9.140625" style="68" hidden="1"/>
    <col min="11539" max="11539" width="14" style="68" hidden="1"/>
    <col min="11540" max="11540" width="8.42578125" style="68" hidden="1"/>
    <col min="11541" max="11541" width="12.140625" style="68" hidden="1"/>
    <col min="11542" max="11542" width="7.85546875" style="68" hidden="1"/>
    <col min="11543" max="11547" width="9.140625" style="68" hidden="1"/>
    <col min="11548" max="11556" width="9.7109375" style="68" hidden="1"/>
    <col min="11557" max="11776" width="9.140625" style="68" hidden="1"/>
    <col min="11777" max="11777" width="25.7109375" style="68" hidden="1"/>
    <col min="11778" max="11789" width="4.7109375" style="68" hidden="1"/>
    <col min="11790" max="11790" width="7.140625" style="68" hidden="1"/>
    <col min="11791" max="11791" width="11.85546875" style="68" hidden="1"/>
    <col min="11792" max="11792" width="11.28515625" style="68" hidden="1"/>
    <col min="11793" max="11794" width="9.140625" style="68" hidden="1"/>
    <col min="11795" max="11795" width="14" style="68" hidden="1"/>
    <col min="11796" max="11796" width="8.42578125" style="68" hidden="1"/>
    <col min="11797" max="11797" width="12.140625" style="68" hidden="1"/>
    <col min="11798" max="11798" width="7.85546875" style="68" hidden="1"/>
    <col min="11799" max="11803" width="9.140625" style="68" hidden="1"/>
    <col min="11804" max="11812" width="9.7109375" style="68" hidden="1"/>
    <col min="11813" max="12032" width="9.140625" style="68" hidden="1"/>
    <col min="12033" max="12033" width="25.7109375" style="68" hidden="1"/>
    <col min="12034" max="12045" width="4.7109375" style="68" hidden="1"/>
    <col min="12046" max="12046" width="7.140625" style="68" hidden="1"/>
    <col min="12047" max="12047" width="11.85546875" style="68" hidden="1"/>
    <col min="12048" max="12048" width="11.28515625" style="68" hidden="1"/>
    <col min="12049" max="12050" width="9.140625" style="68" hidden="1"/>
    <col min="12051" max="12051" width="14" style="68" hidden="1"/>
    <col min="12052" max="12052" width="8.42578125" style="68" hidden="1"/>
    <col min="12053" max="12053" width="12.140625" style="68" hidden="1"/>
    <col min="12054" max="12054" width="7.85546875" style="68" hidden="1"/>
    <col min="12055" max="12059" width="9.140625" style="68" hidden="1"/>
    <col min="12060" max="12068" width="9.7109375" style="68" hidden="1"/>
    <col min="12069" max="12288" width="9.140625" style="68" hidden="1"/>
    <col min="12289" max="12289" width="25.7109375" style="68" hidden="1"/>
    <col min="12290" max="12301" width="4.7109375" style="68" hidden="1"/>
    <col min="12302" max="12302" width="7.140625" style="68" hidden="1"/>
    <col min="12303" max="12303" width="11.85546875" style="68" hidden="1"/>
    <col min="12304" max="12304" width="11.28515625" style="68" hidden="1"/>
    <col min="12305" max="12306" width="9.140625" style="68" hidden="1"/>
    <col min="12307" max="12307" width="14" style="68" hidden="1"/>
    <col min="12308" max="12308" width="8.42578125" style="68" hidden="1"/>
    <col min="12309" max="12309" width="12.140625" style="68" hidden="1"/>
    <col min="12310" max="12310" width="7.85546875" style="68" hidden="1"/>
    <col min="12311" max="12315" width="9.140625" style="68" hidden="1"/>
    <col min="12316" max="12324" width="9.7109375" style="68" hidden="1"/>
    <col min="12325" max="12544" width="9.140625" style="68" hidden="1"/>
    <col min="12545" max="12545" width="25.7109375" style="68" hidden="1"/>
    <col min="12546" max="12557" width="4.7109375" style="68" hidden="1"/>
    <col min="12558" max="12558" width="7.140625" style="68" hidden="1"/>
    <col min="12559" max="12559" width="11.85546875" style="68" hidden="1"/>
    <col min="12560" max="12560" width="11.28515625" style="68" hidden="1"/>
    <col min="12561" max="12562" width="9.140625" style="68" hidden="1"/>
    <col min="12563" max="12563" width="14" style="68" hidden="1"/>
    <col min="12564" max="12564" width="8.42578125" style="68" hidden="1"/>
    <col min="12565" max="12565" width="12.140625" style="68" hidden="1"/>
    <col min="12566" max="12566" width="7.85546875" style="68" hidden="1"/>
    <col min="12567" max="12571" width="9.140625" style="68" hidden="1"/>
    <col min="12572" max="12580" width="9.7109375" style="68" hidden="1"/>
    <col min="12581" max="12800" width="9.140625" style="68" hidden="1"/>
    <col min="12801" max="12801" width="25.7109375" style="68" hidden="1"/>
    <col min="12802" max="12813" width="4.7109375" style="68" hidden="1"/>
    <col min="12814" max="12814" width="7.140625" style="68" hidden="1"/>
    <col min="12815" max="12815" width="11.85546875" style="68" hidden="1"/>
    <col min="12816" max="12816" width="11.28515625" style="68" hidden="1"/>
    <col min="12817" max="12818" width="9.140625" style="68" hidden="1"/>
    <col min="12819" max="12819" width="14" style="68" hidden="1"/>
    <col min="12820" max="12820" width="8.42578125" style="68" hidden="1"/>
    <col min="12821" max="12821" width="12.140625" style="68" hidden="1"/>
    <col min="12822" max="12822" width="7.85546875" style="68" hidden="1"/>
    <col min="12823" max="12827" width="9.140625" style="68" hidden="1"/>
    <col min="12828" max="12836" width="9.7109375" style="68" hidden="1"/>
    <col min="12837" max="13056" width="9.140625" style="68" hidden="1"/>
    <col min="13057" max="13057" width="25.7109375" style="68" hidden="1"/>
    <col min="13058" max="13069" width="4.7109375" style="68" hidden="1"/>
    <col min="13070" max="13070" width="7.140625" style="68" hidden="1"/>
    <col min="13071" max="13071" width="11.85546875" style="68" hidden="1"/>
    <col min="13072" max="13072" width="11.28515625" style="68" hidden="1"/>
    <col min="13073" max="13074" width="9.140625" style="68" hidden="1"/>
    <col min="13075" max="13075" width="14" style="68" hidden="1"/>
    <col min="13076" max="13076" width="8.42578125" style="68" hidden="1"/>
    <col min="13077" max="13077" width="12.140625" style="68" hidden="1"/>
    <col min="13078" max="13078" width="7.85546875" style="68" hidden="1"/>
    <col min="13079" max="13083" width="9.140625" style="68" hidden="1"/>
    <col min="13084" max="13092" width="9.7109375" style="68" hidden="1"/>
    <col min="13093" max="13312" width="9.140625" style="68" hidden="1"/>
    <col min="13313" max="13313" width="25.7109375" style="68" hidden="1"/>
    <col min="13314" max="13325" width="4.7109375" style="68" hidden="1"/>
    <col min="13326" max="13326" width="7.140625" style="68" hidden="1"/>
    <col min="13327" max="13327" width="11.85546875" style="68" hidden="1"/>
    <col min="13328" max="13328" width="11.28515625" style="68" hidden="1"/>
    <col min="13329" max="13330" width="9.140625" style="68" hidden="1"/>
    <col min="13331" max="13331" width="14" style="68" hidden="1"/>
    <col min="13332" max="13332" width="8.42578125" style="68" hidden="1"/>
    <col min="13333" max="13333" width="12.140625" style="68" hidden="1"/>
    <col min="13334" max="13334" width="7.85546875" style="68" hidden="1"/>
    <col min="13335" max="13339" width="9.140625" style="68" hidden="1"/>
    <col min="13340" max="13348" width="9.7109375" style="68" hidden="1"/>
    <col min="13349" max="13568" width="9.140625" style="68" hidden="1"/>
    <col min="13569" max="13569" width="25.7109375" style="68" hidden="1"/>
    <col min="13570" max="13581" width="4.7109375" style="68" hidden="1"/>
    <col min="13582" max="13582" width="7.140625" style="68" hidden="1"/>
    <col min="13583" max="13583" width="11.85546875" style="68" hidden="1"/>
    <col min="13584" max="13584" width="11.28515625" style="68" hidden="1"/>
    <col min="13585" max="13586" width="9.140625" style="68" hidden="1"/>
    <col min="13587" max="13587" width="14" style="68" hidden="1"/>
    <col min="13588" max="13588" width="8.42578125" style="68" hidden="1"/>
    <col min="13589" max="13589" width="12.140625" style="68" hidden="1"/>
    <col min="13590" max="13590" width="7.85546875" style="68" hidden="1"/>
    <col min="13591" max="13595" width="9.140625" style="68" hidden="1"/>
    <col min="13596" max="13604" width="9.7109375" style="68" hidden="1"/>
    <col min="13605" max="13824" width="9.140625" style="68" hidden="1"/>
    <col min="13825" max="13825" width="25.7109375" style="68" hidden="1"/>
    <col min="13826" max="13837" width="4.7109375" style="68" hidden="1"/>
    <col min="13838" max="13838" width="7.140625" style="68" hidden="1"/>
    <col min="13839" max="13839" width="11.85546875" style="68" hidden="1"/>
    <col min="13840" max="13840" width="11.28515625" style="68" hidden="1"/>
    <col min="13841" max="13842" width="9.140625" style="68" hidden="1"/>
    <col min="13843" max="13843" width="14" style="68" hidden="1"/>
    <col min="13844" max="13844" width="8.42578125" style="68" hidden="1"/>
    <col min="13845" max="13845" width="12.140625" style="68" hidden="1"/>
    <col min="13846" max="13846" width="7.85546875" style="68" hidden="1"/>
    <col min="13847" max="13851" width="9.140625" style="68" hidden="1"/>
    <col min="13852" max="13860" width="9.7109375" style="68" hidden="1"/>
    <col min="13861" max="14080" width="9.140625" style="68" hidden="1"/>
    <col min="14081" max="14081" width="25.7109375" style="68" hidden="1"/>
    <col min="14082" max="14093" width="4.7109375" style="68" hidden="1"/>
    <col min="14094" max="14094" width="7.140625" style="68" hidden="1"/>
    <col min="14095" max="14095" width="11.85546875" style="68" hidden="1"/>
    <col min="14096" max="14096" width="11.28515625" style="68" hidden="1"/>
    <col min="14097" max="14098" width="9.140625" style="68" hidden="1"/>
    <col min="14099" max="14099" width="14" style="68" hidden="1"/>
    <col min="14100" max="14100" width="8.42578125" style="68" hidden="1"/>
    <col min="14101" max="14101" width="12.140625" style="68" hidden="1"/>
    <col min="14102" max="14102" width="7.85546875" style="68" hidden="1"/>
    <col min="14103" max="14107" width="9.140625" style="68" hidden="1"/>
    <col min="14108" max="14116" width="9.7109375" style="68" hidden="1"/>
    <col min="14117" max="14336" width="9.140625" style="68" hidden="1"/>
    <col min="14337" max="14337" width="25.7109375" style="68" hidden="1"/>
    <col min="14338" max="14349" width="4.7109375" style="68" hidden="1"/>
    <col min="14350" max="14350" width="7.140625" style="68" hidden="1"/>
    <col min="14351" max="14351" width="11.85546875" style="68" hidden="1"/>
    <col min="14352" max="14352" width="11.28515625" style="68" hidden="1"/>
    <col min="14353" max="14354" width="9.140625" style="68" hidden="1"/>
    <col min="14355" max="14355" width="14" style="68" hidden="1"/>
    <col min="14356" max="14356" width="8.42578125" style="68" hidden="1"/>
    <col min="14357" max="14357" width="12.140625" style="68" hidden="1"/>
    <col min="14358" max="14358" width="7.85546875" style="68" hidden="1"/>
    <col min="14359" max="14363" width="9.140625" style="68" hidden="1"/>
    <col min="14364" max="14372" width="9.7109375" style="68" hidden="1"/>
    <col min="14373" max="14592" width="9.140625" style="68" hidden="1"/>
    <col min="14593" max="14593" width="25.7109375" style="68" hidden="1"/>
    <col min="14594" max="14605" width="4.7109375" style="68" hidden="1"/>
    <col min="14606" max="14606" width="7.140625" style="68" hidden="1"/>
    <col min="14607" max="14607" width="11.85546875" style="68" hidden="1"/>
    <col min="14608" max="14608" width="11.28515625" style="68" hidden="1"/>
    <col min="14609" max="14610" width="9.140625" style="68" hidden="1"/>
    <col min="14611" max="14611" width="14" style="68" hidden="1"/>
    <col min="14612" max="14612" width="8.42578125" style="68" hidden="1"/>
    <col min="14613" max="14613" width="12.140625" style="68" hidden="1"/>
    <col min="14614" max="14614" width="7.85546875" style="68" hidden="1"/>
    <col min="14615" max="14619" width="9.140625" style="68" hidden="1"/>
    <col min="14620" max="14628" width="9.7109375" style="68" hidden="1"/>
    <col min="14629" max="14848" width="9.140625" style="68" hidden="1"/>
    <col min="14849" max="14849" width="25.7109375" style="68" hidden="1"/>
    <col min="14850" max="14861" width="4.7109375" style="68" hidden="1"/>
    <col min="14862" max="14862" width="7.140625" style="68" hidden="1"/>
    <col min="14863" max="14863" width="11.85546875" style="68" hidden="1"/>
    <col min="14864" max="14864" width="11.28515625" style="68" hidden="1"/>
    <col min="14865" max="14866" width="9.140625" style="68" hidden="1"/>
    <col min="14867" max="14867" width="14" style="68" hidden="1"/>
    <col min="14868" max="14868" width="8.42578125" style="68" hidden="1"/>
    <col min="14869" max="14869" width="12.140625" style="68" hidden="1"/>
    <col min="14870" max="14870" width="7.85546875" style="68" hidden="1"/>
    <col min="14871" max="14875" width="9.140625" style="68" hidden="1"/>
    <col min="14876" max="14884" width="9.7109375" style="68" hidden="1"/>
    <col min="14885" max="15104" width="9.140625" style="68" hidden="1"/>
    <col min="15105" max="15105" width="25.7109375" style="68" hidden="1"/>
    <col min="15106" max="15117" width="4.7109375" style="68" hidden="1"/>
    <col min="15118" max="15118" width="7.140625" style="68" hidden="1"/>
    <col min="15119" max="15119" width="11.85546875" style="68" hidden="1"/>
    <col min="15120" max="15120" width="11.28515625" style="68" hidden="1"/>
    <col min="15121" max="15122" width="9.140625" style="68" hidden="1"/>
    <col min="15123" max="15123" width="14" style="68" hidden="1"/>
    <col min="15124" max="15124" width="8.42578125" style="68" hidden="1"/>
    <col min="15125" max="15125" width="12.140625" style="68" hidden="1"/>
    <col min="15126" max="15126" width="7.85546875" style="68" hidden="1"/>
    <col min="15127" max="15131" width="9.140625" style="68" hidden="1"/>
    <col min="15132" max="15140" width="9.7109375" style="68" hidden="1"/>
    <col min="15141" max="15360" width="9.140625" style="68" hidden="1"/>
    <col min="15361" max="15361" width="25.7109375" style="68" hidden="1"/>
    <col min="15362" max="15373" width="4.7109375" style="68" hidden="1"/>
    <col min="15374" max="15374" width="7.140625" style="68" hidden="1"/>
    <col min="15375" max="15375" width="11.85546875" style="68" hidden="1"/>
    <col min="15376" max="15376" width="11.28515625" style="68" hidden="1"/>
    <col min="15377" max="15378" width="9.140625" style="68" hidden="1"/>
    <col min="15379" max="15379" width="14" style="68" hidden="1"/>
    <col min="15380" max="15380" width="8.42578125" style="68" hidden="1"/>
    <col min="15381" max="15381" width="12.140625" style="68" hidden="1"/>
    <col min="15382" max="15382" width="7.85546875" style="68" hidden="1"/>
    <col min="15383" max="15387" width="9.140625" style="68" hidden="1"/>
    <col min="15388" max="15396" width="9.7109375" style="68" hidden="1"/>
    <col min="15397" max="15616" width="9.140625" style="68" hidden="1"/>
    <col min="15617" max="15617" width="25.7109375" style="68" hidden="1"/>
    <col min="15618" max="15629" width="4.7109375" style="68" hidden="1"/>
    <col min="15630" max="15630" width="7.140625" style="68" hidden="1"/>
    <col min="15631" max="15631" width="11.85546875" style="68" hidden="1"/>
    <col min="15632" max="15632" width="11.28515625" style="68" hidden="1"/>
    <col min="15633" max="15634" width="9.140625" style="68" hidden="1"/>
    <col min="15635" max="15635" width="14" style="68" hidden="1"/>
    <col min="15636" max="15636" width="8.42578125" style="68" hidden="1"/>
    <col min="15637" max="15637" width="12.140625" style="68" hidden="1"/>
    <col min="15638" max="15638" width="7.85546875" style="68" hidden="1"/>
    <col min="15639" max="15643" width="9.140625" style="68" hidden="1"/>
    <col min="15644" max="15652" width="9.7109375" style="68" hidden="1"/>
    <col min="15653" max="15872" width="9.140625" style="68" hidden="1"/>
    <col min="15873" max="15873" width="25.7109375" style="68" hidden="1"/>
    <col min="15874" max="15885" width="4.7109375" style="68" hidden="1"/>
    <col min="15886" max="15886" width="7.140625" style="68" hidden="1"/>
    <col min="15887" max="15887" width="11.85546875" style="68" hidden="1"/>
    <col min="15888" max="15888" width="11.28515625" style="68" hidden="1"/>
    <col min="15889" max="15890" width="9.140625" style="68" hidden="1"/>
    <col min="15891" max="15891" width="14" style="68" hidden="1"/>
    <col min="15892" max="15892" width="8.42578125" style="68" hidden="1"/>
    <col min="15893" max="15893" width="12.140625" style="68" hidden="1"/>
    <col min="15894" max="15894" width="7.85546875" style="68" hidden="1"/>
    <col min="15895" max="15899" width="9.140625" style="68" hidden="1"/>
    <col min="15900" max="15908" width="9.7109375" style="68" hidden="1"/>
    <col min="15909" max="16128" width="9.140625" style="68" hidden="1"/>
    <col min="16129" max="16129" width="25.7109375" style="68" hidden="1"/>
    <col min="16130" max="16141" width="4.7109375" style="68" hidden="1"/>
    <col min="16142" max="16142" width="7.140625" style="68" hidden="1"/>
    <col min="16143" max="16143" width="11.85546875" style="68" hidden="1"/>
    <col min="16144" max="16144" width="11.28515625" style="68" hidden="1"/>
    <col min="16145" max="16146" width="9.140625" style="68" hidden="1"/>
    <col min="16147" max="16147" width="14" style="68" hidden="1"/>
    <col min="16148" max="16148" width="8.42578125" style="68" hidden="1"/>
    <col min="16149" max="16149" width="12.140625" style="68" hidden="1"/>
    <col min="16150" max="16150" width="7.85546875" style="68" hidden="1"/>
    <col min="16151" max="16155" width="9.140625" style="68" hidden="1"/>
    <col min="16156" max="16164" width="9.7109375" style="68" hidden="1"/>
    <col min="16165" max="16384" width="9.140625" style="68" hidden="1"/>
  </cols>
  <sheetData>
    <row r="1" spans="1:22">
      <c r="A1" s="973"/>
      <c r="B1" s="973"/>
      <c r="C1" s="973"/>
      <c r="D1" s="973"/>
      <c r="E1" s="973"/>
      <c r="F1" s="973"/>
      <c r="G1" s="973"/>
      <c r="H1" s="973"/>
      <c r="I1" s="973"/>
      <c r="J1" s="973"/>
      <c r="K1" s="973"/>
      <c r="L1" s="973"/>
      <c r="M1" s="973"/>
      <c r="N1" s="973"/>
      <c r="O1" s="680"/>
      <c r="P1" s="681"/>
      <c r="Q1" s="303"/>
      <c r="R1" s="682"/>
      <c r="S1" s="682"/>
      <c r="T1" s="682"/>
      <c r="U1" s="682"/>
      <c r="V1" s="682"/>
    </row>
    <row r="2" spans="1:22">
      <c r="A2" s="974" t="s">
        <v>59</v>
      </c>
      <c r="B2" s="974"/>
      <c r="C2" s="974"/>
      <c r="D2" s="974"/>
      <c r="E2" s="974"/>
      <c r="F2" s="974"/>
      <c r="G2" s="974"/>
      <c r="H2" s="974"/>
      <c r="I2" s="974"/>
      <c r="J2" s="974"/>
      <c r="K2" s="974"/>
      <c r="L2" s="974"/>
      <c r="M2" s="974"/>
      <c r="N2" s="974"/>
      <c r="O2" s="683"/>
      <c r="P2" s="681"/>
      <c r="Q2" s="303"/>
      <c r="R2" s="682"/>
      <c r="S2" s="684"/>
      <c r="T2" s="684"/>
      <c r="U2" s="684"/>
      <c r="V2" s="684"/>
    </row>
    <row r="3" spans="1:22" ht="18" customHeight="1">
      <c r="A3" s="974" t="s">
        <v>1130</v>
      </c>
      <c r="B3" s="974"/>
      <c r="C3" s="974"/>
      <c r="D3" s="974"/>
      <c r="E3" s="974"/>
      <c r="F3" s="974"/>
      <c r="G3" s="974"/>
      <c r="H3" s="974"/>
      <c r="I3" s="974"/>
      <c r="J3" s="974"/>
      <c r="K3" s="974"/>
      <c r="L3" s="974"/>
      <c r="M3" s="974"/>
      <c r="N3" s="974"/>
      <c r="O3" s="683"/>
      <c r="P3" s="681"/>
      <c r="Q3" s="303"/>
      <c r="R3" s="682"/>
      <c r="S3" s="682"/>
      <c r="T3" s="682"/>
      <c r="U3" s="682"/>
      <c r="V3" s="682"/>
    </row>
    <row r="4" spans="1:22" ht="18" customHeight="1">
      <c r="A4" s="975" t="s">
        <v>1580</v>
      </c>
      <c r="B4" s="975"/>
      <c r="C4" s="975"/>
      <c r="D4" s="975"/>
      <c r="E4" s="975"/>
      <c r="F4" s="975"/>
      <c r="G4" s="975"/>
      <c r="H4" s="975"/>
      <c r="I4" s="975"/>
      <c r="J4" s="975"/>
      <c r="K4" s="975"/>
      <c r="L4" s="975"/>
      <c r="M4" s="975"/>
      <c r="N4" s="975"/>
      <c r="O4" s="683"/>
      <c r="P4" s="681"/>
      <c r="Q4" s="303"/>
      <c r="R4" s="682"/>
      <c r="S4" s="682"/>
      <c r="T4" s="682"/>
      <c r="U4" s="685"/>
      <c r="V4" s="682"/>
    </row>
    <row r="5" spans="1:22">
      <c r="A5" s="974"/>
      <c r="B5" s="974"/>
      <c r="C5" s="974"/>
      <c r="D5" s="974"/>
      <c r="E5" s="974"/>
      <c r="F5" s="974"/>
      <c r="G5" s="974"/>
      <c r="H5" s="974"/>
      <c r="I5" s="974"/>
      <c r="J5" s="974"/>
      <c r="K5" s="974"/>
      <c r="L5" s="974"/>
      <c r="M5" s="974"/>
      <c r="N5" s="974"/>
      <c r="O5" s="683"/>
      <c r="P5" s="681"/>
      <c r="Q5" s="303"/>
      <c r="R5" s="682"/>
      <c r="S5" s="682"/>
      <c r="T5" s="682"/>
      <c r="U5" s="682"/>
      <c r="V5" s="682"/>
    </row>
    <row r="6" spans="1:22">
      <c r="B6" s="686"/>
      <c r="C6" s="686"/>
      <c r="D6" s="686"/>
      <c r="E6" s="686"/>
      <c r="F6" s="686"/>
      <c r="G6" s="686"/>
      <c r="H6" s="686"/>
      <c r="I6" s="686"/>
      <c r="J6" s="686"/>
      <c r="K6" s="686"/>
      <c r="L6" s="686"/>
      <c r="M6" s="686"/>
      <c r="N6" s="972" t="s">
        <v>371</v>
      </c>
      <c r="P6" s="681"/>
      <c r="Q6" s="303"/>
      <c r="R6" s="682"/>
      <c r="S6" s="682"/>
      <c r="T6" s="682"/>
      <c r="U6" s="682"/>
      <c r="V6" s="682"/>
    </row>
    <row r="7" spans="1:22" ht="10.5" customHeight="1">
      <c r="B7" s="687" t="s">
        <v>359</v>
      </c>
      <c r="C7" s="687" t="s">
        <v>360</v>
      </c>
      <c r="D7" s="687" t="s">
        <v>361</v>
      </c>
      <c r="E7" s="687" t="s">
        <v>362</v>
      </c>
      <c r="F7" s="687" t="s">
        <v>363</v>
      </c>
      <c r="G7" s="687" t="s">
        <v>365</v>
      </c>
      <c r="H7" s="687" t="s">
        <v>366</v>
      </c>
      <c r="I7" s="687" t="s">
        <v>369</v>
      </c>
      <c r="J7" s="687" t="s">
        <v>364</v>
      </c>
      <c r="K7" s="687" t="s">
        <v>367</v>
      </c>
      <c r="L7" s="687" t="s">
        <v>368</v>
      </c>
      <c r="M7" s="687" t="s">
        <v>370</v>
      </c>
      <c r="N7" s="972"/>
      <c r="P7" s="681"/>
      <c r="Q7" s="303"/>
      <c r="R7" s="682"/>
      <c r="S7" s="682"/>
      <c r="T7" s="682"/>
      <c r="U7" s="682"/>
      <c r="V7" s="682"/>
    </row>
    <row r="8" spans="1:22" ht="9" customHeight="1">
      <c r="A8" s="214"/>
      <c r="B8" s="70"/>
      <c r="C8" s="70"/>
      <c r="D8" s="70"/>
      <c r="E8" s="70"/>
      <c r="F8" s="70"/>
      <c r="G8" s="70"/>
      <c r="H8" s="70"/>
      <c r="I8" s="70"/>
      <c r="J8" s="70"/>
      <c r="K8" s="70"/>
      <c r="L8" s="70"/>
      <c r="M8" s="70"/>
      <c r="N8" s="70"/>
      <c r="O8" s="214"/>
      <c r="P8" s="681"/>
      <c r="Q8" s="303"/>
      <c r="R8" s="682"/>
      <c r="S8" s="682"/>
      <c r="T8" s="682"/>
      <c r="U8" s="682"/>
      <c r="V8" s="682"/>
    </row>
    <row r="9" spans="1:22" ht="11.25" customHeight="1">
      <c r="A9" s="688" t="s">
        <v>1131</v>
      </c>
      <c r="B9" s="689">
        <f>SUM(B10:B19)</f>
        <v>39</v>
      </c>
      <c r="C9" s="689">
        <f t="shared" ref="C9:M9" si="0">SUM(C10:C19)</f>
        <v>45</v>
      </c>
      <c r="D9" s="689">
        <f t="shared" si="0"/>
        <v>58</v>
      </c>
      <c r="E9" s="689">
        <f t="shared" si="0"/>
        <v>39</v>
      </c>
      <c r="F9" s="689">
        <f t="shared" si="0"/>
        <v>39</v>
      </c>
      <c r="G9" s="689">
        <f t="shared" si="0"/>
        <v>23</v>
      </c>
      <c r="H9" s="689">
        <f t="shared" si="0"/>
        <v>69</v>
      </c>
      <c r="I9" s="689">
        <f t="shared" si="0"/>
        <v>56</v>
      </c>
      <c r="J9" s="689">
        <f t="shared" si="0"/>
        <v>20</v>
      </c>
      <c r="K9" s="689">
        <f t="shared" si="0"/>
        <v>1</v>
      </c>
      <c r="L9" s="689">
        <f>SUM(L10:L19)</f>
        <v>2</v>
      </c>
      <c r="M9" s="689">
        <f t="shared" si="0"/>
        <v>79</v>
      </c>
      <c r="N9" s="689">
        <f>SUM(B9:M9)</f>
        <v>470</v>
      </c>
      <c r="O9" s="214"/>
      <c r="P9" s="681"/>
      <c r="Q9" s="303"/>
      <c r="R9" s="682"/>
      <c r="S9" s="682"/>
      <c r="T9" s="682"/>
      <c r="U9" s="682"/>
      <c r="V9" s="682"/>
    </row>
    <row r="10" spans="1:22" ht="9" customHeight="1">
      <c r="A10" s="690" t="s">
        <v>1132</v>
      </c>
      <c r="B10" s="691">
        <v>3</v>
      </c>
      <c r="C10" s="691">
        <v>4</v>
      </c>
      <c r="D10" s="691">
        <v>1</v>
      </c>
      <c r="E10" s="691">
        <v>2</v>
      </c>
      <c r="F10" s="691">
        <v>2</v>
      </c>
      <c r="G10" s="691"/>
      <c r="H10" s="691">
        <v>4</v>
      </c>
      <c r="I10" s="691">
        <v>2</v>
      </c>
      <c r="J10" s="691">
        <v>1</v>
      </c>
      <c r="K10" s="691"/>
      <c r="L10" s="691"/>
      <c r="M10" s="691">
        <v>3</v>
      </c>
      <c r="N10" s="691">
        <f>SUM(B10:M10)</f>
        <v>22</v>
      </c>
      <c r="O10" s="214"/>
      <c r="P10" s="681"/>
      <c r="Q10" s="303"/>
      <c r="R10" s="682"/>
      <c r="S10" s="682"/>
      <c r="T10" s="682"/>
      <c r="U10" s="682"/>
      <c r="V10" s="682"/>
    </row>
    <row r="11" spans="1:22" ht="9" customHeight="1">
      <c r="A11" s="690" t="s">
        <v>1133</v>
      </c>
      <c r="B11" s="691">
        <v>11</v>
      </c>
      <c r="C11" s="691">
        <v>12</v>
      </c>
      <c r="D11" s="691">
        <v>16</v>
      </c>
      <c r="E11" s="691">
        <v>14</v>
      </c>
      <c r="F11" s="691">
        <v>11</v>
      </c>
      <c r="G11" s="691">
        <v>4</v>
      </c>
      <c r="H11" s="691">
        <v>14</v>
      </c>
      <c r="I11" s="691">
        <v>13</v>
      </c>
      <c r="J11" s="691">
        <v>2</v>
      </c>
      <c r="K11" s="691"/>
      <c r="L11" s="691">
        <v>1</v>
      </c>
      <c r="M11" s="691">
        <v>21</v>
      </c>
      <c r="N11" s="691">
        <f t="shared" ref="N11:N19" si="1">SUM(B11:M11)</f>
        <v>119</v>
      </c>
      <c r="O11" s="214"/>
      <c r="P11" s="303"/>
      <c r="Q11" s="303"/>
    </row>
    <row r="12" spans="1:22" ht="9" customHeight="1">
      <c r="A12" s="690" t="s">
        <v>1134</v>
      </c>
      <c r="B12" s="691">
        <v>7</v>
      </c>
      <c r="C12" s="691">
        <v>7</v>
      </c>
      <c r="D12" s="691">
        <v>11</v>
      </c>
      <c r="E12" s="691">
        <v>3</v>
      </c>
      <c r="F12" s="691">
        <v>5</v>
      </c>
      <c r="G12" s="691">
        <v>3</v>
      </c>
      <c r="H12" s="691">
        <v>13</v>
      </c>
      <c r="I12" s="691">
        <v>10</v>
      </c>
      <c r="J12" s="691">
        <v>3</v>
      </c>
      <c r="K12" s="691"/>
      <c r="L12" s="691"/>
      <c r="M12" s="691">
        <v>9</v>
      </c>
      <c r="N12" s="691">
        <f t="shared" si="1"/>
        <v>71</v>
      </c>
      <c r="O12" s="214"/>
      <c r="P12" s="303"/>
      <c r="Q12" s="303"/>
    </row>
    <row r="13" spans="1:22" ht="9" customHeight="1">
      <c r="A13" s="690" t="s">
        <v>1135</v>
      </c>
      <c r="B13" s="691">
        <v>2</v>
      </c>
      <c r="C13" s="691">
        <v>1</v>
      </c>
      <c r="D13" s="691">
        <v>2</v>
      </c>
      <c r="E13" s="691">
        <v>1</v>
      </c>
      <c r="F13" s="691">
        <v>2</v>
      </c>
      <c r="G13" s="691"/>
      <c r="H13" s="691">
        <v>3</v>
      </c>
      <c r="I13" s="691">
        <v>1</v>
      </c>
      <c r="J13" s="691">
        <v>1</v>
      </c>
      <c r="K13" s="691"/>
      <c r="L13" s="691"/>
      <c r="M13" s="691">
        <v>3</v>
      </c>
      <c r="N13" s="691">
        <f t="shared" si="1"/>
        <v>16</v>
      </c>
      <c r="O13" s="214"/>
    </row>
    <row r="14" spans="1:22" ht="9" customHeight="1">
      <c r="A14" s="690" t="s">
        <v>1136</v>
      </c>
      <c r="B14" s="691">
        <v>1</v>
      </c>
      <c r="C14" s="691">
        <v>2</v>
      </c>
      <c r="D14" s="691">
        <v>1</v>
      </c>
      <c r="E14" s="691">
        <v>1</v>
      </c>
      <c r="F14" s="691">
        <v>1</v>
      </c>
      <c r="G14" s="691"/>
      <c r="H14" s="691">
        <v>2</v>
      </c>
      <c r="I14" s="691">
        <v>2</v>
      </c>
      <c r="J14" s="691"/>
      <c r="K14" s="691"/>
      <c r="L14" s="691"/>
      <c r="M14" s="691">
        <v>3</v>
      </c>
      <c r="N14" s="691">
        <f t="shared" si="1"/>
        <v>13</v>
      </c>
      <c r="O14" s="214"/>
    </row>
    <row r="15" spans="1:22" ht="9" customHeight="1">
      <c r="A15" s="690" t="s">
        <v>1137</v>
      </c>
      <c r="B15" s="691">
        <v>2</v>
      </c>
      <c r="C15" s="691">
        <v>3</v>
      </c>
      <c r="D15" s="691">
        <v>2</v>
      </c>
      <c r="E15" s="691">
        <v>2</v>
      </c>
      <c r="F15" s="691">
        <v>2</v>
      </c>
      <c r="G15" s="691">
        <v>1</v>
      </c>
      <c r="H15" s="691">
        <v>4</v>
      </c>
      <c r="I15" s="691">
        <v>2</v>
      </c>
      <c r="J15" s="691">
        <v>2</v>
      </c>
      <c r="K15" s="691"/>
      <c r="L15" s="691"/>
      <c r="M15" s="691">
        <v>4</v>
      </c>
      <c r="N15" s="691">
        <f t="shared" si="1"/>
        <v>24</v>
      </c>
      <c r="O15" s="214"/>
    </row>
    <row r="16" spans="1:22" ht="9" customHeight="1">
      <c r="A16" s="690" t="s">
        <v>1138</v>
      </c>
      <c r="B16" s="691">
        <v>9</v>
      </c>
      <c r="C16" s="691">
        <v>10</v>
      </c>
      <c r="D16" s="691">
        <v>19</v>
      </c>
      <c r="E16" s="691">
        <v>10</v>
      </c>
      <c r="F16" s="691">
        <v>11</v>
      </c>
      <c r="G16" s="691">
        <v>12</v>
      </c>
      <c r="H16" s="691">
        <v>15</v>
      </c>
      <c r="I16" s="691">
        <v>16</v>
      </c>
      <c r="J16" s="691">
        <v>9</v>
      </c>
      <c r="K16" s="691">
        <v>1</v>
      </c>
      <c r="L16" s="691">
        <v>1</v>
      </c>
      <c r="M16" s="691">
        <v>15</v>
      </c>
      <c r="N16" s="691">
        <f t="shared" si="1"/>
        <v>128</v>
      </c>
      <c r="O16" s="214"/>
    </row>
    <row r="17" spans="1:15" ht="9" customHeight="1">
      <c r="A17" s="690" t="s">
        <v>1139</v>
      </c>
      <c r="B17" s="691">
        <v>1</v>
      </c>
      <c r="C17" s="691">
        <v>2</v>
      </c>
      <c r="D17" s="691">
        <v>1</v>
      </c>
      <c r="E17" s="691">
        <v>1</v>
      </c>
      <c r="F17" s="691">
        <v>1</v>
      </c>
      <c r="G17" s="691"/>
      <c r="H17" s="691">
        <v>2</v>
      </c>
      <c r="I17" s="691">
        <v>1</v>
      </c>
      <c r="J17" s="691">
        <v>1</v>
      </c>
      <c r="K17" s="691"/>
      <c r="L17" s="691"/>
      <c r="M17" s="691">
        <v>2</v>
      </c>
      <c r="N17" s="691">
        <f t="shared" si="1"/>
        <v>12</v>
      </c>
      <c r="O17" s="214"/>
    </row>
    <row r="18" spans="1:15" ht="9" customHeight="1">
      <c r="A18" s="690" t="s">
        <v>1140</v>
      </c>
      <c r="B18" s="691"/>
      <c r="C18" s="691">
        <v>1</v>
      </c>
      <c r="D18" s="691">
        <v>1</v>
      </c>
      <c r="E18" s="691">
        <v>1</v>
      </c>
      <c r="F18" s="691"/>
      <c r="G18" s="691"/>
      <c r="H18" s="691">
        <v>1</v>
      </c>
      <c r="I18" s="691">
        <v>1</v>
      </c>
      <c r="J18" s="691"/>
      <c r="K18" s="691"/>
      <c r="L18" s="691"/>
      <c r="M18" s="691">
        <v>2</v>
      </c>
      <c r="N18" s="691">
        <f t="shared" si="1"/>
        <v>7</v>
      </c>
      <c r="O18" s="214"/>
    </row>
    <row r="19" spans="1:15" ht="9" customHeight="1">
      <c r="A19" s="690" t="s">
        <v>1141</v>
      </c>
      <c r="B19" s="691">
        <v>3</v>
      </c>
      <c r="C19" s="691">
        <v>3</v>
      </c>
      <c r="D19" s="691">
        <v>4</v>
      </c>
      <c r="E19" s="691">
        <v>4</v>
      </c>
      <c r="F19" s="691">
        <v>4</v>
      </c>
      <c r="G19" s="691">
        <v>3</v>
      </c>
      <c r="H19" s="691">
        <v>11</v>
      </c>
      <c r="I19" s="691">
        <v>8</v>
      </c>
      <c r="J19" s="691">
        <v>1</v>
      </c>
      <c r="K19" s="691"/>
      <c r="L19" s="691"/>
      <c r="M19" s="691">
        <v>17</v>
      </c>
      <c r="N19" s="691">
        <f t="shared" si="1"/>
        <v>58</v>
      </c>
      <c r="O19" s="214"/>
    </row>
    <row r="20" spans="1:15" ht="11.25" customHeight="1">
      <c r="A20" s="692" t="s">
        <v>1142</v>
      </c>
      <c r="B20" s="693">
        <f t="shared" ref="B20:M20" si="2">SUM(B21:B86)</f>
        <v>5</v>
      </c>
      <c r="C20" s="693">
        <f t="shared" si="2"/>
        <v>39</v>
      </c>
      <c r="D20" s="693">
        <f t="shared" si="2"/>
        <v>9</v>
      </c>
      <c r="E20" s="693">
        <f t="shared" si="2"/>
        <v>7</v>
      </c>
      <c r="F20" s="693">
        <f t="shared" si="2"/>
        <v>5</v>
      </c>
      <c r="G20" s="693">
        <f t="shared" si="2"/>
        <v>2</v>
      </c>
      <c r="H20" s="693">
        <f t="shared" si="2"/>
        <v>3</v>
      </c>
      <c r="I20" s="693">
        <f t="shared" si="2"/>
        <v>8</v>
      </c>
      <c r="J20" s="693">
        <f t="shared" si="2"/>
        <v>4</v>
      </c>
      <c r="K20" s="693">
        <f t="shared" si="2"/>
        <v>0</v>
      </c>
      <c r="L20" s="693">
        <f t="shared" si="2"/>
        <v>0</v>
      </c>
      <c r="M20" s="693">
        <f t="shared" si="2"/>
        <v>35</v>
      </c>
      <c r="N20" s="693">
        <f>SUM(N21:N86)</f>
        <v>117</v>
      </c>
      <c r="O20" s="268"/>
    </row>
    <row r="21" spans="1:15" ht="9" customHeight="1">
      <c r="A21" s="694" t="s">
        <v>1143</v>
      </c>
      <c r="B21" s="695"/>
      <c r="C21" s="695"/>
      <c r="D21" s="695"/>
      <c r="E21" s="695"/>
      <c r="F21" s="695"/>
      <c r="G21" s="695"/>
      <c r="H21" s="695"/>
      <c r="I21" s="695"/>
      <c r="J21" s="695"/>
      <c r="K21" s="695"/>
      <c r="L21" s="695"/>
      <c r="M21" s="695"/>
      <c r="N21" s="695"/>
      <c r="O21" s="214">
        <v>1</v>
      </c>
    </row>
    <row r="22" spans="1:15" ht="9" customHeight="1">
      <c r="A22" s="690" t="s">
        <v>1144</v>
      </c>
      <c r="B22" s="691"/>
      <c r="C22" s="691">
        <v>1</v>
      </c>
      <c r="D22" s="691"/>
      <c r="E22" s="691"/>
      <c r="F22" s="691"/>
      <c r="G22" s="691"/>
      <c r="H22" s="691"/>
      <c r="I22" s="691"/>
      <c r="J22" s="691"/>
      <c r="K22" s="691"/>
      <c r="L22" s="691"/>
      <c r="M22" s="691">
        <v>1</v>
      </c>
      <c r="N22" s="691">
        <f>SUM(B22:M22)</f>
        <v>2</v>
      </c>
      <c r="O22" s="214"/>
    </row>
    <row r="23" spans="1:15" ht="9" customHeight="1">
      <c r="A23" s="690" t="s">
        <v>1145</v>
      </c>
      <c r="B23" s="691"/>
      <c r="C23" s="691">
        <v>1</v>
      </c>
      <c r="D23" s="691"/>
      <c r="E23" s="691"/>
      <c r="F23" s="691"/>
      <c r="G23" s="691"/>
      <c r="H23" s="691"/>
      <c r="I23" s="691"/>
      <c r="J23" s="691"/>
      <c r="K23" s="691"/>
      <c r="L23" s="691"/>
      <c r="M23" s="691">
        <v>1</v>
      </c>
      <c r="N23" s="691">
        <f>SUM(B23:M23)</f>
        <v>2</v>
      </c>
      <c r="O23" s="214"/>
    </row>
    <row r="24" spans="1:15" ht="9" customHeight="1">
      <c r="A24" s="694" t="s">
        <v>1133</v>
      </c>
      <c r="B24" s="695"/>
      <c r="C24" s="695"/>
      <c r="D24" s="695"/>
      <c r="E24" s="695"/>
      <c r="F24" s="695"/>
      <c r="G24" s="695"/>
      <c r="H24" s="695"/>
      <c r="I24" s="695"/>
      <c r="J24" s="695"/>
      <c r="K24" s="695"/>
      <c r="L24" s="695"/>
      <c r="M24" s="695"/>
      <c r="N24" s="695"/>
      <c r="O24" s="214">
        <v>1</v>
      </c>
    </row>
    <row r="25" spans="1:15" ht="9" customHeight="1">
      <c r="A25" s="690" t="s">
        <v>1453</v>
      </c>
      <c r="B25" s="691"/>
      <c r="C25" s="691"/>
      <c r="D25" s="691"/>
      <c r="E25" s="691"/>
      <c r="F25" s="691"/>
      <c r="G25" s="691"/>
      <c r="H25" s="691"/>
      <c r="I25" s="691"/>
      <c r="J25" s="691"/>
      <c r="K25" s="691"/>
      <c r="L25" s="691"/>
      <c r="M25" s="691">
        <v>1</v>
      </c>
      <c r="N25" s="691">
        <f t="shared" ref="N25:N32" si="3">SUM(B25:M25)</f>
        <v>1</v>
      </c>
      <c r="O25" s="214"/>
    </row>
    <row r="26" spans="1:15" ht="9" customHeight="1">
      <c r="A26" s="690" t="s">
        <v>1146</v>
      </c>
      <c r="B26" s="691"/>
      <c r="C26" s="691">
        <v>1</v>
      </c>
      <c r="D26" s="691"/>
      <c r="E26" s="691"/>
      <c r="F26" s="691"/>
      <c r="G26" s="691"/>
      <c r="H26" s="691"/>
      <c r="I26" s="691"/>
      <c r="J26" s="691"/>
      <c r="K26" s="691"/>
      <c r="L26" s="691"/>
      <c r="M26" s="691">
        <v>1</v>
      </c>
      <c r="N26" s="691">
        <f t="shared" si="3"/>
        <v>2</v>
      </c>
      <c r="O26" s="214"/>
    </row>
    <row r="27" spans="1:15" ht="9" customHeight="1">
      <c r="A27" s="690" t="s">
        <v>1147</v>
      </c>
      <c r="B27" s="691"/>
      <c r="C27" s="691"/>
      <c r="D27" s="691"/>
      <c r="E27" s="691"/>
      <c r="F27" s="691"/>
      <c r="G27" s="691"/>
      <c r="H27" s="691"/>
      <c r="I27" s="691"/>
      <c r="J27" s="691"/>
      <c r="K27" s="691"/>
      <c r="L27" s="691"/>
      <c r="M27" s="691">
        <v>1</v>
      </c>
      <c r="N27" s="691">
        <f t="shared" si="3"/>
        <v>1</v>
      </c>
      <c r="O27" s="214"/>
    </row>
    <row r="28" spans="1:15" ht="9" customHeight="1">
      <c r="A28" s="690" t="s">
        <v>1148</v>
      </c>
      <c r="B28" s="691"/>
      <c r="C28" s="691"/>
      <c r="D28" s="691"/>
      <c r="E28" s="691"/>
      <c r="F28" s="691"/>
      <c r="G28" s="691"/>
      <c r="H28" s="691"/>
      <c r="I28" s="691"/>
      <c r="J28" s="691"/>
      <c r="K28" s="691"/>
      <c r="L28" s="691"/>
      <c r="M28" s="691">
        <v>1</v>
      </c>
      <c r="N28" s="691">
        <f t="shared" si="3"/>
        <v>1</v>
      </c>
      <c r="O28" s="214"/>
    </row>
    <row r="29" spans="1:15" ht="9" customHeight="1">
      <c r="A29" s="690" t="s">
        <v>1441</v>
      </c>
      <c r="B29" s="691"/>
      <c r="C29" s="691"/>
      <c r="D29" s="691"/>
      <c r="E29" s="691"/>
      <c r="F29" s="691"/>
      <c r="G29" s="691"/>
      <c r="H29" s="691"/>
      <c r="I29" s="691"/>
      <c r="J29" s="691"/>
      <c r="K29" s="691"/>
      <c r="L29" s="691"/>
      <c r="M29" s="691">
        <v>1</v>
      </c>
      <c r="N29" s="691">
        <f t="shared" si="3"/>
        <v>1</v>
      </c>
      <c r="O29" s="214"/>
    </row>
    <row r="30" spans="1:15" ht="9" customHeight="1">
      <c r="A30" s="690" t="s">
        <v>1149</v>
      </c>
      <c r="B30" s="691"/>
      <c r="C30" s="691"/>
      <c r="D30" s="691"/>
      <c r="E30" s="691"/>
      <c r="F30" s="691"/>
      <c r="G30" s="691"/>
      <c r="H30" s="691"/>
      <c r="I30" s="691"/>
      <c r="J30" s="691"/>
      <c r="K30" s="691"/>
      <c r="L30" s="691"/>
      <c r="M30" s="691">
        <v>1</v>
      </c>
      <c r="N30" s="691">
        <f t="shared" si="3"/>
        <v>1</v>
      </c>
      <c r="O30" s="214"/>
    </row>
    <row r="31" spans="1:15" ht="9" customHeight="1">
      <c r="A31" s="690" t="s">
        <v>1440</v>
      </c>
      <c r="B31" s="691"/>
      <c r="C31" s="691"/>
      <c r="D31" s="691"/>
      <c r="E31" s="691"/>
      <c r="F31" s="691"/>
      <c r="G31" s="691"/>
      <c r="H31" s="691"/>
      <c r="I31" s="691"/>
      <c r="J31" s="691"/>
      <c r="K31" s="691"/>
      <c r="L31" s="691"/>
      <c r="M31" s="691">
        <v>1</v>
      </c>
      <c r="N31" s="691">
        <f t="shared" si="3"/>
        <v>1</v>
      </c>
      <c r="O31" s="214"/>
    </row>
    <row r="32" spans="1:15" ht="9" customHeight="1">
      <c r="A32" s="690" t="s">
        <v>1150</v>
      </c>
      <c r="B32" s="691"/>
      <c r="C32" s="691"/>
      <c r="D32" s="691"/>
      <c r="E32" s="691"/>
      <c r="F32" s="691"/>
      <c r="G32" s="691"/>
      <c r="H32" s="691"/>
      <c r="I32" s="691"/>
      <c r="J32" s="691"/>
      <c r="K32" s="691"/>
      <c r="L32" s="691"/>
      <c r="M32" s="691">
        <v>1</v>
      </c>
      <c r="N32" s="691">
        <f t="shared" si="3"/>
        <v>1</v>
      </c>
      <c r="O32" s="214"/>
    </row>
    <row r="33" spans="1:15" ht="9" customHeight="1">
      <c r="A33" s="694" t="s">
        <v>1134</v>
      </c>
      <c r="B33" s="695"/>
      <c r="C33" s="695"/>
      <c r="D33" s="695"/>
      <c r="E33" s="695"/>
      <c r="F33" s="695"/>
      <c r="G33" s="695"/>
      <c r="H33" s="695"/>
      <c r="I33" s="695"/>
      <c r="J33" s="695"/>
      <c r="K33" s="695"/>
      <c r="L33" s="695"/>
      <c r="M33" s="695"/>
      <c r="N33" s="695"/>
      <c r="O33" s="214">
        <v>1</v>
      </c>
    </row>
    <row r="34" spans="1:15" ht="9" customHeight="1">
      <c r="A34" s="690" t="s">
        <v>1151</v>
      </c>
      <c r="B34" s="691"/>
      <c r="C34" s="691">
        <v>1</v>
      </c>
      <c r="D34" s="691"/>
      <c r="E34" s="691"/>
      <c r="F34" s="691"/>
      <c r="G34" s="691"/>
      <c r="H34" s="691"/>
      <c r="I34" s="691"/>
      <c r="J34" s="691"/>
      <c r="K34" s="691"/>
      <c r="L34" s="691"/>
      <c r="M34" s="691"/>
      <c r="N34" s="691">
        <f t="shared" ref="N34:N41" si="4">SUM(B34:M34)</f>
        <v>1</v>
      </c>
      <c r="O34" s="214"/>
    </row>
    <row r="35" spans="1:15" ht="9" customHeight="1">
      <c r="A35" s="690" t="s">
        <v>1152</v>
      </c>
      <c r="B35" s="691"/>
      <c r="C35" s="691"/>
      <c r="D35" s="691"/>
      <c r="E35" s="691"/>
      <c r="F35" s="691"/>
      <c r="G35" s="691"/>
      <c r="H35" s="691"/>
      <c r="I35" s="691"/>
      <c r="J35" s="691"/>
      <c r="K35" s="691"/>
      <c r="L35" s="691"/>
      <c r="M35" s="691">
        <v>1</v>
      </c>
      <c r="N35" s="691">
        <f t="shared" si="4"/>
        <v>1</v>
      </c>
      <c r="O35" s="214"/>
    </row>
    <row r="36" spans="1:15" ht="9" customHeight="1">
      <c r="A36" s="690" t="s">
        <v>1439</v>
      </c>
      <c r="B36" s="691"/>
      <c r="C36" s="691"/>
      <c r="D36" s="691"/>
      <c r="E36" s="691"/>
      <c r="F36" s="691"/>
      <c r="G36" s="691"/>
      <c r="H36" s="691">
        <v>1</v>
      </c>
      <c r="I36" s="691"/>
      <c r="J36" s="691"/>
      <c r="K36" s="691"/>
      <c r="L36" s="691"/>
      <c r="M36" s="691"/>
      <c r="N36" s="691">
        <f t="shared" si="4"/>
        <v>1</v>
      </c>
      <c r="O36" s="214"/>
    </row>
    <row r="37" spans="1:15" ht="9" customHeight="1">
      <c r="A37" s="690" t="s">
        <v>1153</v>
      </c>
      <c r="B37" s="691"/>
      <c r="C37" s="691">
        <v>1</v>
      </c>
      <c r="D37" s="691"/>
      <c r="E37" s="691"/>
      <c r="F37" s="691"/>
      <c r="G37" s="691"/>
      <c r="H37" s="691"/>
      <c r="I37" s="691"/>
      <c r="J37" s="691"/>
      <c r="K37" s="691"/>
      <c r="L37" s="691"/>
      <c r="M37" s="691">
        <v>1</v>
      </c>
      <c r="N37" s="691">
        <f t="shared" si="4"/>
        <v>2</v>
      </c>
      <c r="O37" s="214"/>
    </row>
    <row r="38" spans="1:15" ht="9" customHeight="1">
      <c r="A38" s="690" t="s">
        <v>1154</v>
      </c>
      <c r="B38" s="691"/>
      <c r="C38" s="691"/>
      <c r="D38" s="691"/>
      <c r="E38" s="691"/>
      <c r="F38" s="691"/>
      <c r="G38" s="691"/>
      <c r="H38" s="691"/>
      <c r="I38" s="691">
        <v>1</v>
      </c>
      <c r="J38" s="691"/>
      <c r="K38" s="691"/>
      <c r="L38" s="691"/>
      <c r="M38" s="691"/>
      <c r="N38" s="691">
        <f t="shared" si="4"/>
        <v>1</v>
      </c>
      <c r="O38" s="214"/>
    </row>
    <row r="39" spans="1:15" ht="9" customHeight="1">
      <c r="A39" s="690" t="s">
        <v>1155</v>
      </c>
      <c r="B39" s="691">
        <v>1</v>
      </c>
      <c r="C39" s="691">
        <v>1</v>
      </c>
      <c r="D39" s="691">
        <v>1</v>
      </c>
      <c r="E39" s="691">
        <v>1</v>
      </c>
      <c r="F39" s="691">
        <v>1</v>
      </c>
      <c r="G39" s="691">
        <v>1</v>
      </c>
      <c r="H39" s="691"/>
      <c r="I39" s="691">
        <v>1</v>
      </c>
      <c r="J39" s="691">
        <v>1</v>
      </c>
      <c r="K39" s="691"/>
      <c r="L39" s="691"/>
      <c r="M39" s="691">
        <v>2</v>
      </c>
      <c r="N39" s="691">
        <f t="shared" si="4"/>
        <v>10</v>
      </c>
      <c r="O39" s="214"/>
    </row>
    <row r="40" spans="1:15" ht="9" customHeight="1">
      <c r="A40" s="690" t="s">
        <v>1156</v>
      </c>
      <c r="B40" s="691"/>
      <c r="C40" s="691">
        <v>1</v>
      </c>
      <c r="D40" s="691"/>
      <c r="E40" s="691"/>
      <c r="F40" s="691"/>
      <c r="G40" s="691"/>
      <c r="H40" s="691"/>
      <c r="I40" s="691">
        <v>1</v>
      </c>
      <c r="J40" s="691"/>
      <c r="K40" s="691"/>
      <c r="L40" s="691"/>
      <c r="M40" s="691">
        <v>1</v>
      </c>
      <c r="N40" s="691">
        <f t="shared" si="4"/>
        <v>3</v>
      </c>
      <c r="O40" s="214"/>
    </row>
    <row r="41" spans="1:15" ht="9" customHeight="1">
      <c r="A41" s="690" t="s">
        <v>1157</v>
      </c>
      <c r="B41" s="691"/>
      <c r="C41" s="691">
        <v>1</v>
      </c>
      <c r="D41" s="691"/>
      <c r="E41" s="691"/>
      <c r="F41" s="691"/>
      <c r="G41" s="691"/>
      <c r="H41" s="691"/>
      <c r="I41" s="691"/>
      <c r="J41" s="691"/>
      <c r="K41" s="691"/>
      <c r="L41" s="691"/>
      <c r="M41" s="691"/>
      <c r="N41" s="691">
        <f t="shared" si="4"/>
        <v>1</v>
      </c>
      <c r="O41" s="214"/>
    </row>
    <row r="42" spans="1:15" ht="9" customHeight="1">
      <c r="A42" s="694" t="s">
        <v>1136</v>
      </c>
      <c r="B42" s="695"/>
      <c r="C42" s="695"/>
      <c r="D42" s="695"/>
      <c r="E42" s="695"/>
      <c r="F42" s="695"/>
      <c r="G42" s="695"/>
      <c r="H42" s="695"/>
      <c r="I42" s="695"/>
      <c r="J42" s="695"/>
      <c r="K42" s="695"/>
      <c r="L42" s="695"/>
      <c r="M42" s="695"/>
      <c r="N42" s="695"/>
      <c r="O42" s="214">
        <v>1</v>
      </c>
    </row>
    <row r="43" spans="1:15" ht="9" customHeight="1">
      <c r="A43" s="690" t="s">
        <v>1158</v>
      </c>
      <c r="B43" s="691"/>
      <c r="C43" s="691">
        <v>1</v>
      </c>
      <c r="D43" s="691"/>
      <c r="E43" s="691"/>
      <c r="F43" s="691"/>
      <c r="G43" s="691"/>
      <c r="H43" s="691"/>
      <c r="I43" s="691"/>
      <c r="J43" s="691"/>
      <c r="K43" s="691"/>
      <c r="L43" s="691"/>
      <c r="M43" s="691"/>
      <c r="N43" s="691">
        <f t="shared" ref="N43:N51" si="5">SUM(B43:M43)</f>
        <v>1</v>
      </c>
      <c r="O43" s="214"/>
    </row>
    <row r="44" spans="1:15" ht="9" customHeight="1">
      <c r="A44" s="690" t="s">
        <v>1585</v>
      </c>
      <c r="B44" s="691"/>
      <c r="C44" s="691"/>
      <c r="D44" s="691"/>
      <c r="E44" s="691"/>
      <c r="F44" s="691"/>
      <c r="G44" s="691"/>
      <c r="H44" s="691"/>
      <c r="I44" s="691"/>
      <c r="J44" s="691"/>
      <c r="K44" s="691"/>
      <c r="L44" s="691"/>
      <c r="M44" s="691">
        <v>1</v>
      </c>
      <c r="N44" s="691">
        <f t="shared" si="5"/>
        <v>1</v>
      </c>
      <c r="O44" s="214"/>
    </row>
    <row r="45" spans="1:15" ht="9" customHeight="1">
      <c r="A45" s="690" t="s">
        <v>1159</v>
      </c>
      <c r="B45" s="691"/>
      <c r="C45" s="691">
        <v>1</v>
      </c>
      <c r="D45" s="691"/>
      <c r="E45" s="691"/>
      <c r="F45" s="691"/>
      <c r="G45" s="691"/>
      <c r="H45" s="691"/>
      <c r="I45" s="691"/>
      <c r="J45" s="691"/>
      <c r="K45" s="691"/>
      <c r="L45" s="691"/>
      <c r="M45" s="691">
        <v>1</v>
      </c>
      <c r="N45" s="691">
        <f t="shared" si="5"/>
        <v>2</v>
      </c>
      <c r="O45" s="214"/>
    </row>
    <row r="46" spans="1:15" ht="9" customHeight="1">
      <c r="A46" s="690" t="s">
        <v>1160</v>
      </c>
      <c r="B46" s="691"/>
      <c r="C46" s="691">
        <v>1</v>
      </c>
      <c r="D46" s="691"/>
      <c r="E46" s="691"/>
      <c r="F46" s="691"/>
      <c r="G46" s="691"/>
      <c r="H46" s="691"/>
      <c r="I46" s="691"/>
      <c r="J46" s="691"/>
      <c r="K46" s="691"/>
      <c r="L46" s="691"/>
      <c r="M46" s="691">
        <v>1</v>
      </c>
      <c r="N46" s="691">
        <f t="shared" si="5"/>
        <v>2</v>
      </c>
      <c r="O46" s="214"/>
    </row>
    <row r="47" spans="1:15" ht="9" customHeight="1">
      <c r="A47" s="690" t="s">
        <v>1161</v>
      </c>
      <c r="B47" s="691"/>
      <c r="C47" s="691">
        <v>1</v>
      </c>
      <c r="D47" s="691"/>
      <c r="E47" s="691"/>
      <c r="F47" s="691"/>
      <c r="G47" s="691"/>
      <c r="H47" s="691"/>
      <c r="I47" s="691"/>
      <c r="J47" s="691"/>
      <c r="K47" s="691"/>
      <c r="L47" s="691"/>
      <c r="M47" s="691"/>
      <c r="N47" s="691">
        <f t="shared" si="5"/>
        <v>1</v>
      </c>
      <c r="O47" s="214"/>
    </row>
    <row r="48" spans="1:15" ht="9" customHeight="1">
      <c r="A48" s="690" t="s">
        <v>1162</v>
      </c>
      <c r="B48" s="691"/>
      <c r="C48" s="691">
        <v>1</v>
      </c>
      <c r="D48" s="691"/>
      <c r="E48" s="691"/>
      <c r="F48" s="691"/>
      <c r="G48" s="691"/>
      <c r="H48" s="691"/>
      <c r="I48" s="691"/>
      <c r="J48" s="691"/>
      <c r="K48" s="691"/>
      <c r="L48" s="691"/>
      <c r="M48" s="691">
        <v>1</v>
      </c>
      <c r="N48" s="691">
        <f t="shared" si="5"/>
        <v>2</v>
      </c>
      <c r="O48" s="214"/>
    </row>
    <row r="49" spans="1:15" ht="9" customHeight="1">
      <c r="A49" s="690" t="s">
        <v>1163</v>
      </c>
      <c r="B49" s="691"/>
      <c r="C49" s="691">
        <v>1</v>
      </c>
      <c r="D49" s="691"/>
      <c r="E49" s="691"/>
      <c r="F49" s="691"/>
      <c r="G49" s="691"/>
      <c r="H49" s="691"/>
      <c r="I49" s="691"/>
      <c r="J49" s="691"/>
      <c r="K49" s="691"/>
      <c r="L49" s="691"/>
      <c r="M49" s="691"/>
      <c r="N49" s="691">
        <f t="shared" si="5"/>
        <v>1</v>
      </c>
      <c r="O49" s="214"/>
    </row>
    <row r="50" spans="1:15" ht="9" customHeight="1">
      <c r="A50" s="690" t="s">
        <v>1164</v>
      </c>
      <c r="B50" s="691">
        <v>1</v>
      </c>
      <c r="C50" s="691">
        <v>1</v>
      </c>
      <c r="D50" s="691"/>
      <c r="E50" s="691"/>
      <c r="F50" s="691"/>
      <c r="G50" s="691"/>
      <c r="H50" s="691"/>
      <c r="I50" s="691"/>
      <c r="J50" s="691"/>
      <c r="K50" s="691"/>
      <c r="L50" s="691"/>
      <c r="M50" s="691">
        <v>1</v>
      </c>
      <c r="N50" s="691">
        <f t="shared" si="5"/>
        <v>3</v>
      </c>
      <c r="O50" s="214"/>
    </row>
    <row r="51" spans="1:15" ht="9" customHeight="1">
      <c r="A51" s="690" t="s">
        <v>1165</v>
      </c>
      <c r="B51" s="691"/>
      <c r="C51" s="691">
        <v>1</v>
      </c>
      <c r="D51" s="691">
        <v>1</v>
      </c>
      <c r="E51" s="691"/>
      <c r="F51" s="691">
        <v>1</v>
      </c>
      <c r="G51" s="691"/>
      <c r="H51" s="691"/>
      <c r="I51" s="691"/>
      <c r="J51" s="691"/>
      <c r="K51" s="691"/>
      <c r="L51" s="691"/>
      <c r="M51" s="691">
        <v>1</v>
      </c>
      <c r="N51" s="691">
        <f t="shared" si="5"/>
        <v>4</v>
      </c>
      <c r="O51" s="214"/>
    </row>
    <row r="52" spans="1:15" ht="9" customHeight="1">
      <c r="A52" s="694" t="s">
        <v>1137</v>
      </c>
      <c r="B52" s="695"/>
      <c r="C52" s="695"/>
      <c r="D52" s="695"/>
      <c r="E52" s="695"/>
      <c r="F52" s="695"/>
      <c r="G52" s="695"/>
      <c r="H52" s="695"/>
      <c r="I52" s="695"/>
      <c r="J52" s="695"/>
      <c r="K52" s="695"/>
      <c r="L52" s="695"/>
      <c r="M52" s="695"/>
      <c r="N52" s="695"/>
      <c r="O52" s="214">
        <v>1</v>
      </c>
    </row>
    <row r="53" spans="1:15" ht="9" customHeight="1">
      <c r="A53" s="690" t="s">
        <v>1166</v>
      </c>
      <c r="B53" s="691">
        <v>1</v>
      </c>
      <c r="C53" s="691">
        <v>1</v>
      </c>
      <c r="D53" s="691">
        <v>1</v>
      </c>
      <c r="E53" s="691"/>
      <c r="F53" s="691"/>
      <c r="G53" s="691"/>
      <c r="H53" s="691"/>
      <c r="I53" s="691"/>
      <c r="J53" s="691"/>
      <c r="K53" s="691"/>
      <c r="L53" s="691"/>
      <c r="M53" s="691">
        <v>1</v>
      </c>
      <c r="N53" s="691">
        <f t="shared" ref="N53:N58" si="6">SUM(B53:M53)</f>
        <v>4</v>
      </c>
      <c r="O53" s="214"/>
    </row>
    <row r="54" spans="1:15" ht="9" customHeight="1">
      <c r="A54" s="690" t="s">
        <v>1438</v>
      </c>
      <c r="B54" s="691"/>
      <c r="C54" s="691">
        <v>1</v>
      </c>
      <c r="D54" s="691"/>
      <c r="E54" s="691"/>
      <c r="F54" s="691"/>
      <c r="G54" s="691"/>
      <c r="H54" s="691"/>
      <c r="I54" s="691"/>
      <c r="J54" s="691"/>
      <c r="K54" s="691"/>
      <c r="L54" s="691"/>
      <c r="M54" s="691"/>
      <c r="N54" s="691">
        <f t="shared" si="6"/>
        <v>1</v>
      </c>
      <c r="O54" s="214"/>
    </row>
    <row r="55" spans="1:15" ht="9" customHeight="1">
      <c r="A55" s="690" t="s">
        <v>1437</v>
      </c>
      <c r="B55" s="691"/>
      <c r="C55" s="691"/>
      <c r="D55" s="691"/>
      <c r="E55" s="691"/>
      <c r="F55" s="691"/>
      <c r="G55" s="691"/>
      <c r="H55" s="691"/>
      <c r="I55" s="691"/>
      <c r="J55" s="691"/>
      <c r="K55" s="691"/>
      <c r="L55" s="691"/>
      <c r="M55" s="691">
        <v>1</v>
      </c>
      <c r="N55" s="691">
        <f t="shared" si="6"/>
        <v>1</v>
      </c>
      <c r="O55" s="214"/>
    </row>
    <row r="56" spans="1:15" ht="9" customHeight="1">
      <c r="A56" s="690" t="s">
        <v>1167</v>
      </c>
      <c r="B56" s="691"/>
      <c r="C56" s="691"/>
      <c r="D56" s="691"/>
      <c r="E56" s="691"/>
      <c r="F56" s="691"/>
      <c r="G56" s="691"/>
      <c r="H56" s="691"/>
      <c r="I56" s="691"/>
      <c r="J56" s="691"/>
      <c r="K56" s="691"/>
      <c r="L56" s="691"/>
      <c r="M56" s="691">
        <v>1</v>
      </c>
      <c r="N56" s="691">
        <f t="shared" si="6"/>
        <v>1</v>
      </c>
      <c r="O56" s="214"/>
    </row>
    <row r="57" spans="1:15" ht="9" customHeight="1">
      <c r="A57" s="690" t="s">
        <v>1168</v>
      </c>
      <c r="B57" s="691"/>
      <c r="C57" s="691">
        <v>1</v>
      </c>
      <c r="D57" s="691"/>
      <c r="E57" s="691">
        <v>1</v>
      </c>
      <c r="F57" s="691"/>
      <c r="G57" s="691"/>
      <c r="H57" s="691"/>
      <c r="I57" s="691"/>
      <c r="J57" s="691"/>
      <c r="K57" s="691"/>
      <c r="L57" s="691"/>
      <c r="M57" s="691">
        <v>1</v>
      </c>
      <c r="N57" s="691">
        <f t="shared" si="6"/>
        <v>3</v>
      </c>
      <c r="O57" s="214"/>
    </row>
    <row r="58" spans="1:15" ht="9" customHeight="1">
      <c r="A58" s="690" t="s">
        <v>1169</v>
      </c>
      <c r="B58" s="691"/>
      <c r="C58" s="691">
        <v>1</v>
      </c>
      <c r="D58" s="691">
        <v>1</v>
      </c>
      <c r="E58" s="691">
        <v>1</v>
      </c>
      <c r="F58" s="691">
        <v>1</v>
      </c>
      <c r="G58" s="691"/>
      <c r="H58" s="691"/>
      <c r="I58" s="691"/>
      <c r="J58" s="691"/>
      <c r="K58" s="691"/>
      <c r="L58" s="691"/>
      <c r="M58" s="691">
        <v>1</v>
      </c>
      <c r="N58" s="691">
        <f t="shared" si="6"/>
        <v>5</v>
      </c>
      <c r="O58" s="214"/>
    </row>
    <row r="59" spans="1:15" ht="9" customHeight="1">
      <c r="A59" s="694" t="s">
        <v>1138</v>
      </c>
      <c r="B59" s="695"/>
      <c r="C59" s="695"/>
      <c r="D59" s="695"/>
      <c r="E59" s="695"/>
      <c r="F59" s="695"/>
      <c r="G59" s="695"/>
      <c r="H59" s="695"/>
      <c r="I59" s="695"/>
      <c r="J59" s="695"/>
      <c r="K59" s="695"/>
      <c r="L59" s="695"/>
      <c r="M59" s="695"/>
      <c r="N59" s="695"/>
      <c r="O59" s="214">
        <v>1</v>
      </c>
    </row>
    <row r="60" spans="1:15" ht="9" customHeight="1">
      <c r="A60" s="690" t="s">
        <v>1170</v>
      </c>
      <c r="B60" s="691"/>
      <c r="C60" s="691">
        <v>1</v>
      </c>
      <c r="D60" s="691"/>
      <c r="E60" s="691">
        <v>1</v>
      </c>
      <c r="F60" s="691"/>
      <c r="G60" s="691"/>
      <c r="H60" s="691"/>
      <c r="I60" s="691"/>
      <c r="J60" s="691"/>
      <c r="K60" s="691"/>
      <c r="L60" s="691"/>
      <c r="M60" s="691"/>
      <c r="N60" s="691">
        <f t="shared" ref="N60:N79" si="7">SUM(B60:M60)</f>
        <v>2</v>
      </c>
      <c r="O60" s="214"/>
    </row>
    <row r="61" spans="1:15" ht="9" customHeight="1">
      <c r="A61" s="690" t="s">
        <v>1171</v>
      </c>
      <c r="B61" s="691"/>
      <c r="C61" s="691">
        <v>1</v>
      </c>
      <c r="D61" s="691"/>
      <c r="E61" s="691">
        <v>1</v>
      </c>
      <c r="F61" s="691"/>
      <c r="G61" s="691"/>
      <c r="H61" s="691"/>
      <c r="I61" s="691"/>
      <c r="J61" s="691"/>
      <c r="K61" s="691"/>
      <c r="L61" s="691"/>
      <c r="M61" s="691">
        <v>1</v>
      </c>
      <c r="N61" s="691">
        <f t="shared" si="7"/>
        <v>3</v>
      </c>
      <c r="O61" s="214"/>
    </row>
    <row r="62" spans="1:15" ht="9" customHeight="1">
      <c r="A62" s="690" t="s">
        <v>1172</v>
      </c>
      <c r="B62" s="691"/>
      <c r="C62" s="691"/>
      <c r="D62" s="691"/>
      <c r="E62" s="691"/>
      <c r="F62" s="691"/>
      <c r="G62" s="691"/>
      <c r="H62" s="691"/>
      <c r="I62" s="691">
        <v>1</v>
      </c>
      <c r="J62" s="691"/>
      <c r="K62" s="691"/>
      <c r="L62" s="691"/>
      <c r="M62" s="691">
        <v>1</v>
      </c>
      <c r="N62" s="691">
        <f t="shared" si="7"/>
        <v>2</v>
      </c>
      <c r="O62" s="214"/>
    </row>
    <row r="63" spans="1:15" ht="9" customHeight="1">
      <c r="A63" s="690" t="s">
        <v>1436</v>
      </c>
      <c r="B63" s="691"/>
      <c r="C63" s="691"/>
      <c r="D63" s="691"/>
      <c r="E63" s="691"/>
      <c r="F63" s="691"/>
      <c r="G63" s="691"/>
      <c r="H63" s="691"/>
      <c r="I63" s="691"/>
      <c r="J63" s="691"/>
      <c r="K63" s="691"/>
      <c r="L63" s="691"/>
      <c r="M63" s="691">
        <v>1</v>
      </c>
      <c r="N63" s="691">
        <f t="shared" si="7"/>
        <v>1</v>
      </c>
      <c r="O63" s="214"/>
    </row>
    <row r="64" spans="1:15" ht="9" customHeight="1">
      <c r="A64" s="690" t="s">
        <v>1173</v>
      </c>
      <c r="B64" s="691"/>
      <c r="C64" s="691"/>
      <c r="D64" s="691"/>
      <c r="E64" s="691"/>
      <c r="F64" s="691"/>
      <c r="G64" s="691"/>
      <c r="H64" s="691">
        <v>1</v>
      </c>
      <c r="I64" s="691"/>
      <c r="J64" s="691"/>
      <c r="K64" s="691"/>
      <c r="L64" s="691"/>
      <c r="M64" s="691"/>
      <c r="N64" s="691">
        <f t="shared" si="7"/>
        <v>1</v>
      </c>
      <c r="O64" s="214"/>
    </row>
    <row r="65" spans="1:15" ht="9" customHeight="1">
      <c r="A65" s="690" t="s">
        <v>1586</v>
      </c>
      <c r="B65" s="691"/>
      <c r="C65" s="691">
        <v>1</v>
      </c>
      <c r="D65" s="691"/>
      <c r="E65" s="691"/>
      <c r="F65" s="691"/>
      <c r="G65" s="691"/>
      <c r="H65" s="691"/>
      <c r="I65" s="691"/>
      <c r="J65" s="691"/>
      <c r="K65" s="691"/>
      <c r="L65" s="691"/>
      <c r="M65" s="691"/>
      <c r="N65" s="691">
        <f t="shared" si="7"/>
        <v>1</v>
      </c>
      <c r="O65" s="214"/>
    </row>
    <row r="66" spans="1:15" ht="9" customHeight="1">
      <c r="A66" s="690" t="s">
        <v>1174</v>
      </c>
      <c r="B66" s="691">
        <v>1</v>
      </c>
      <c r="C66" s="691">
        <v>1</v>
      </c>
      <c r="D66" s="691">
        <v>1</v>
      </c>
      <c r="E66" s="691">
        <v>1</v>
      </c>
      <c r="F66" s="691">
        <v>1</v>
      </c>
      <c r="G66" s="691">
        <v>1</v>
      </c>
      <c r="H66" s="691"/>
      <c r="I66" s="691">
        <v>2</v>
      </c>
      <c r="J66" s="691">
        <v>1</v>
      </c>
      <c r="K66" s="691"/>
      <c r="L66" s="691"/>
      <c r="M66" s="691">
        <v>1</v>
      </c>
      <c r="N66" s="691">
        <f t="shared" si="7"/>
        <v>10</v>
      </c>
      <c r="O66" s="214"/>
    </row>
    <row r="67" spans="1:15" ht="9" customHeight="1">
      <c r="A67" s="690" t="s">
        <v>1587</v>
      </c>
      <c r="B67" s="691"/>
      <c r="C67" s="691"/>
      <c r="D67" s="691"/>
      <c r="E67" s="691"/>
      <c r="F67" s="691"/>
      <c r="G67" s="691"/>
      <c r="H67" s="691"/>
      <c r="I67" s="691"/>
      <c r="J67" s="691">
        <v>1</v>
      </c>
      <c r="K67" s="691"/>
      <c r="L67" s="691"/>
      <c r="M67" s="691"/>
      <c r="N67" s="691">
        <f t="shared" si="7"/>
        <v>1</v>
      </c>
      <c r="O67" s="214"/>
    </row>
    <row r="68" spans="1:15" ht="9" customHeight="1">
      <c r="A68" s="690" t="s">
        <v>1175</v>
      </c>
      <c r="B68" s="691"/>
      <c r="C68" s="691">
        <v>1</v>
      </c>
      <c r="D68" s="691"/>
      <c r="E68" s="691"/>
      <c r="F68" s="691"/>
      <c r="G68" s="691"/>
      <c r="H68" s="691"/>
      <c r="I68" s="691"/>
      <c r="J68" s="691"/>
      <c r="K68" s="691"/>
      <c r="L68" s="691"/>
      <c r="M68" s="691"/>
      <c r="N68" s="691">
        <f t="shared" si="7"/>
        <v>1</v>
      </c>
      <c r="O68" s="214"/>
    </row>
    <row r="69" spans="1:15" ht="9" customHeight="1">
      <c r="A69" s="690" t="s">
        <v>1176</v>
      </c>
      <c r="B69" s="691"/>
      <c r="C69" s="691"/>
      <c r="D69" s="691">
        <v>1</v>
      </c>
      <c r="E69" s="691"/>
      <c r="F69" s="691"/>
      <c r="G69" s="691"/>
      <c r="H69" s="691"/>
      <c r="I69" s="691"/>
      <c r="J69" s="691"/>
      <c r="K69" s="691"/>
      <c r="L69" s="691"/>
      <c r="M69" s="691"/>
      <c r="N69" s="691">
        <f t="shared" si="7"/>
        <v>1</v>
      </c>
      <c r="O69" s="214"/>
    </row>
    <row r="70" spans="1:15" ht="9" customHeight="1">
      <c r="A70" s="690" t="s">
        <v>1177</v>
      </c>
      <c r="B70" s="691"/>
      <c r="C70" s="691">
        <v>1</v>
      </c>
      <c r="D70" s="691"/>
      <c r="E70" s="691">
        <v>1</v>
      </c>
      <c r="F70" s="691"/>
      <c r="G70" s="691"/>
      <c r="H70" s="691"/>
      <c r="I70" s="691"/>
      <c r="J70" s="691"/>
      <c r="K70" s="691"/>
      <c r="L70" s="691"/>
      <c r="M70" s="691">
        <v>1</v>
      </c>
      <c r="N70" s="691">
        <f t="shared" si="7"/>
        <v>3</v>
      </c>
      <c r="O70" s="214"/>
    </row>
    <row r="71" spans="1:15" ht="9" customHeight="1">
      <c r="A71" s="690" t="s">
        <v>1178</v>
      </c>
      <c r="B71" s="691"/>
      <c r="C71" s="691">
        <v>1</v>
      </c>
      <c r="D71" s="691"/>
      <c r="E71" s="691"/>
      <c r="F71" s="691"/>
      <c r="G71" s="691"/>
      <c r="H71" s="691"/>
      <c r="I71" s="691"/>
      <c r="J71" s="691"/>
      <c r="K71" s="691"/>
      <c r="L71" s="691"/>
      <c r="M71" s="691"/>
      <c r="N71" s="691">
        <f t="shared" si="7"/>
        <v>1</v>
      </c>
      <c r="O71" s="214"/>
    </row>
    <row r="72" spans="1:15" ht="9" customHeight="1">
      <c r="A72" s="690" t="s">
        <v>1179</v>
      </c>
      <c r="B72" s="691"/>
      <c r="C72" s="691">
        <v>1</v>
      </c>
      <c r="D72" s="691"/>
      <c r="E72" s="691"/>
      <c r="F72" s="691"/>
      <c r="G72" s="691"/>
      <c r="H72" s="691"/>
      <c r="I72" s="691"/>
      <c r="J72" s="691"/>
      <c r="K72" s="691"/>
      <c r="L72" s="691"/>
      <c r="M72" s="691">
        <v>1</v>
      </c>
      <c r="N72" s="691">
        <f t="shared" si="7"/>
        <v>2</v>
      </c>
      <c r="O72" s="214"/>
    </row>
    <row r="73" spans="1:15" ht="9" customHeight="1">
      <c r="A73" s="690" t="s">
        <v>1180</v>
      </c>
      <c r="B73" s="691"/>
      <c r="C73" s="691">
        <v>1</v>
      </c>
      <c r="D73" s="691"/>
      <c r="E73" s="691"/>
      <c r="F73" s="691"/>
      <c r="G73" s="691"/>
      <c r="H73" s="691"/>
      <c r="I73" s="691"/>
      <c r="J73" s="691"/>
      <c r="K73" s="691"/>
      <c r="L73" s="691"/>
      <c r="M73" s="691"/>
      <c r="N73" s="691">
        <f t="shared" si="7"/>
        <v>1</v>
      </c>
      <c r="O73" s="214"/>
    </row>
    <row r="74" spans="1:15" ht="9" customHeight="1">
      <c r="A74" s="690" t="s">
        <v>1181</v>
      </c>
      <c r="B74" s="691"/>
      <c r="C74" s="691"/>
      <c r="D74" s="691">
        <v>1</v>
      </c>
      <c r="E74" s="691"/>
      <c r="F74" s="691"/>
      <c r="G74" s="691"/>
      <c r="H74" s="691"/>
      <c r="I74" s="691"/>
      <c r="J74" s="691"/>
      <c r="K74" s="691"/>
      <c r="L74" s="691"/>
      <c r="M74" s="691"/>
      <c r="N74" s="691">
        <f t="shared" si="7"/>
        <v>1</v>
      </c>
      <c r="O74" s="214"/>
    </row>
    <row r="75" spans="1:15" ht="9" customHeight="1">
      <c r="A75" s="690" t="s">
        <v>1182</v>
      </c>
      <c r="B75" s="691"/>
      <c r="C75" s="691">
        <v>1</v>
      </c>
      <c r="D75" s="691"/>
      <c r="E75" s="691"/>
      <c r="F75" s="691"/>
      <c r="G75" s="691"/>
      <c r="H75" s="691">
        <v>1</v>
      </c>
      <c r="I75" s="691"/>
      <c r="J75" s="691"/>
      <c r="K75" s="691"/>
      <c r="L75" s="691"/>
      <c r="M75" s="691"/>
      <c r="N75" s="691">
        <f t="shared" si="7"/>
        <v>2</v>
      </c>
      <c r="O75" s="214"/>
    </row>
    <row r="76" spans="1:15" ht="9" customHeight="1">
      <c r="A76" s="690" t="s">
        <v>1183</v>
      </c>
      <c r="B76" s="691"/>
      <c r="C76" s="691">
        <v>1</v>
      </c>
      <c r="D76" s="691"/>
      <c r="E76" s="691"/>
      <c r="F76" s="691"/>
      <c r="G76" s="691"/>
      <c r="H76" s="691"/>
      <c r="I76" s="691"/>
      <c r="J76" s="691"/>
      <c r="K76" s="691"/>
      <c r="L76" s="691"/>
      <c r="M76" s="691"/>
      <c r="N76" s="691">
        <f t="shared" si="7"/>
        <v>1</v>
      </c>
      <c r="O76" s="214"/>
    </row>
    <row r="77" spans="1:15" ht="9" customHeight="1">
      <c r="A77" s="690" t="s">
        <v>1184</v>
      </c>
      <c r="B77" s="691"/>
      <c r="C77" s="691">
        <v>1</v>
      </c>
      <c r="D77" s="691"/>
      <c r="E77" s="691"/>
      <c r="F77" s="691"/>
      <c r="G77" s="691"/>
      <c r="H77" s="691"/>
      <c r="I77" s="691"/>
      <c r="J77" s="691"/>
      <c r="K77" s="691"/>
      <c r="L77" s="691"/>
      <c r="M77" s="691"/>
      <c r="N77" s="691">
        <f t="shared" si="7"/>
        <v>1</v>
      </c>
      <c r="O77" s="214"/>
    </row>
    <row r="78" spans="1:15" ht="9" customHeight="1">
      <c r="A78" s="690" t="s">
        <v>1185</v>
      </c>
      <c r="B78" s="691"/>
      <c r="C78" s="691">
        <v>1</v>
      </c>
      <c r="D78" s="691">
        <v>1</v>
      </c>
      <c r="E78" s="691"/>
      <c r="F78" s="691">
        <v>1</v>
      </c>
      <c r="G78" s="691"/>
      <c r="H78" s="691"/>
      <c r="I78" s="691"/>
      <c r="J78" s="691"/>
      <c r="K78" s="691"/>
      <c r="L78" s="691"/>
      <c r="M78" s="691">
        <v>1</v>
      </c>
      <c r="N78" s="691">
        <f t="shared" si="7"/>
        <v>4</v>
      </c>
      <c r="O78" s="214"/>
    </row>
    <row r="79" spans="1:15" ht="9" customHeight="1">
      <c r="A79" s="690" t="s">
        <v>1186</v>
      </c>
      <c r="B79" s="691"/>
      <c r="C79" s="691">
        <v>1</v>
      </c>
      <c r="D79" s="691"/>
      <c r="E79" s="691"/>
      <c r="F79" s="691"/>
      <c r="G79" s="691"/>
      <c r="H79" s="691"/>
      <c r="I79" s="691"/>
      <c r="J79" s="691"/>
      <c r="K79" s="691"/>
      <c r="L79" s="691"/>
      <c r="M79" s="691"/>
      <c r="N79" s="691">
        <f t="shared" si="7"/>
        <v>1</v>
      </c>
      <c r="O79" s="214"/>
    </row>
    <row r="80" spans="1:15" ht="9" customHeight="1">
      <c r="A80" s="694" t="s">
        <v>1187</v>
      </c>
      <c r="B80" s="695"/>
      <c r="C80" s="695"/>
      <c r="D80" s="695"/>
      <c r="E80" s="695"/>
      <c r="F80" s="695"/>
      <c r="G80" s="695"/>
      <c r="H80" s="695"/>
      <c r="I80" s="695"/>
      <c r="J80" s="695"/>
      <c r="K80" s="695"/>
      <c r="L80" s="695"/>
      <c r="M80" s="695"/>
      <c r="N80" s="695"/>
      <c r="O80" s="214">
        <v>1</v>
      </c>
    </row>
    <row r="81" spans="1:15" ht="9" customHeight="1">
      <c r="A81" s="690" t="s">
        <v>1188</v>
      </c>
      <c r="B81" s="691"/>
      <c r="C81" s="691">
        <v>1</v>
      </c>
      <c r="D81" s="691"/>
      <c r="E81" s="691"/>
      <c r="F81" s="691"/>
      <c r="G81" s="691"/>
      <c r="H81" s="691"/>
      <c r="I81" s="691"/>
      <c r="J81" s="691"/>
      <c r="K81" s="691"/>
      <c r="L81" s="691"/>
      <c r="M81" s="691"/>
      <c r="N81" s="691">
        <f t="shared" ref="N81:N88" si="8">SUM(B81:M81)</f>
        <v>1</v>
      </c>
      <c r="O81" s="214"/>
    </row>
    <row r="82" spans="1:15" ht="9" customHeight="1">
      <c r="A82" s="690" t="s">
        <v>1189</v>
      </c>
      <c r="B82" s="691"/>
      <c r="C82" s="691">
        <v>1</v>
      </c>
      <c r="D82" s="691"/>
      <c r="E82" s="691"/>
      <c r="F82" s="691"/>
      <c r="G82" s="691"/>
      <c r="H82" s="691"/>
      <c r="I82" s="691"/>
      <c r="J82" s="691"/>
      <c r="K82" s="691"/>
      <c r="L82" s="691"/>
      <c r="M82" s="691"/>
      <c r="N82" s="691">
        <f t="shared" si="8"/>
        <v>1</v>
      </c>
      <c r="O82" s="214"/>
    </row>
    <row r="83" spans="1:15" ht="9" customHeight="1">
      <c r="A83" s="690" t="s">
        <v>1190</v>
      </c>
      <c r="B83" s="691">
        <v>1</v>
      </c>
      <c r="C83" s="691">
        <v>1</v>
      </c>
      <c r="D83" s="691">
        <v>1</v>
      </c>
      <c r="E83" s="691"/>
      <c r="F83" s="691"/>
      <c r="G83" s="691"/>
      <c r="H83" s="691"/>
      <c r="I83" s="691">
        <v>2</v>
      </c>
      <c r="J83" s="691">
        <v>1</v>
      </c>
      <c r="K83" s="691"/>
      <c r="L83" s="691"/>
      <c r="M83" s="691">
        <v>1</v>
      </c>
      <c r="N83" s="691">
        <f t="shared" si="8"/>
        <v>7</v>
      </c>
      <c r="O83" s="214"/>
    </row>
    <row r="84" spans="1:15" ht="9" customHeight="1">
      <c r="A84" s="690" t="s">
        <v>1588</v>
      </c>
      <c r="B84" s="691"/>
      <c r="C84" s="691"/>
      <c r="D84" s="691"/>
      <c r="E84" s="691"/>
      <c r="F84" s="691"/>
      <c r="G84" s="691"/>
      <c r="H84" s="691"/>
      <c r="I84" s="691"/>
      <c r="J84" s="691"/>
      <c r="K84" s="691"/>
      <c r="L84" s="691"/>
      <c r="M84" s="691">
        <v>1</v>
      </c>
      <c r="N84" s="691">
        <f t="shared" si="8"/>
        <v>1</v>
      </c>
      <c r="O84" s="214"/>
    </row>
    <row r="85" spans="1:15" ht="9" customHeight="1">
      <c r="A85" s="690" t="s">
        <v>1191</v>
      </c>
      <c r="B85" s="691"/>
      <c r="C85" s="691">
        <v>1</v>
      </c>
      <c r="D85" s="691"/>
      <c r="E85" s="691"/>
      <c r="F85" s="691"/>
      <c r="G85" s="691"/>
      <c r="H85" s="691"/>
      <c r="I85" s="691"/>
      <c r="J85" s="691"/>
      <c r="K85" s="691"/>
      <c r="L85" s="691"/>
      <c r="M85" s="691"/>
      <c r="N85" s="691">
        <f t="shared" si="8"/>
        <v>1</v>
      </c>
      <c r="O85" s="214"/>
    </row>
    <row r="86" spans="1:15" ht="9" customHeight="1">
      <c r="A86" s="690" t="s">
        <v>1192</v>
      </c>
      <c r="B86" s="691"/>
      <c r="C86" s="691">
        <v>1</v>
      </c>
      <c r="D86" s="691"/>
      <c r="E86" s="691"/>
      <c r="F86" s="691"/>
      <c r="G86" s="691"/>
      <c r="H86" s="691"/>
      <c r="I86" s="691"/>
      <c r="J86" s="691"/>
      <c r="K86" s="691"/>
      <c r="L86" s="691"/>
      <c r="M86" s="691"/>
      <c r="N86" s="691">
        <f t="shared" si="8"/>
        <v>1</v>
      </c>
      <c r="O86" s="214"/>
    </row>
    <row r="87" spans="1:15" ht="22.5" customHeight="1">
      <c r="A87" s="696" t="s">
        <v>1193</v>
      </c>
      <c r="B87" s="697">
        <f t="shared" ref="B87:M87" si="9">B20+B9</f>
        <v>44</v>
      </c>
      <c r="C87" s="697">
        <f t="shared" si="9"/>
        <v>84</v>
      </c>
      <c r="D87" s="697">
        <f t="shared" si="9"/>
        <v>67</v>
      </c>
      <c r="E87" s="697">
        <f t="shared" si="9"/>
        <v>46</v>
      </c>
      <c r="F87" s="697">
        <f t="shared" si="9"/>
        <v>44</v>
      </c>
      <c r="G87" s="697">
        <f t="shared" si="9"/>
        <v>25</v>
      </c>
      <c r="H87" s="697">
        <f t="shared" si="9"/>
        <v>72</v>
      </c>
      <c r="I87" s="697">
        <f t="shared" si="9"/>
        <v>64</v>
      </c>
      <c r="J87" s="697">
        <f t="shared" si="9"/>
        <v>24</v>
      </c>
      <c r="K87" s="697">
        <f t="shared" si="9"/>
        <v>1</v>
      </c>
      <c r="L87" s="697">
        <f t="shared" si="9"/>
        <v>2</v>
      </c>
      <c r="M87" s="697">
        <f t="shared" si="9"/>
        <v>114</v>
      </c>
      <c r="N87" s="697">
        <f t="shared" si="8"/>
        <v>587</v>
      </c>
    </row>
    <row r="88" spans="1:15" ht="21.75" customHeight="1">
      <c r="A88" s="698" t="s">
        <v>1194</v>
      </c>
      <c r="B88" s="697">
        <v>1357</v>
      </c>
      <c r="C88" s="697">
        <v>1760</v>
      </c>
      <c r="D88" s="697">
        <v>1584</v>
      </c>
      <c r="E88" s="697">
        <v>1135</v>
      </c>
      <c r="F88" s="699">
        <v>1475</v>
      </c>
      <c r="G88" s="697">
        <v>657</v>
      </c>
      <c r="H88" s="697">
        <v>1963</v>
      </c>
      <c r="I88" s="697">
        <v>1384</v>
      </c>
      <c r="J88" s="697">
        <v>385</v>
      </c>
      <c r="K88" s="697">
        <v>20</v>
      </c>
      <c r="L88" s="697">
        <v>40</v>
      </c>
      <c r="M88" s="697">
        <v>2264</v>
      </c>
      <c r="N88" s="699">
        <f t="shared" si="8"/>
        <v>14024</v>
      </c>
    </row>
    <row r="89" spans="1:15" ht="1.5" customHeight="1">
      <c r="A89" s="700"/>
      <c r="B89" s="700"/>
      <c r="C89" s="700"/>
      <c r="D89" s="700"/>
      <c r="E89" s="700"/>
      <c r="F89" s="700"/>
      <c r="G89" s="700"/>
      <c r="H89" s="700"/>
      <c r="I89" s="700"/>
      <c r="J89" s="700"/>
      <c r="K89" s="700"/>
      <c r="L89" s="700"/>
      <c r="M89" s="700"/>
      <c r="N89" s="700"/>
    </row>
  </sheetData>
  <mergeCells count="6">
    <mergeCell ref="N6:N7"/>
    <mergeCell ref="A1:N1"/>
    <mergeCell ref="A2:N2"/>
    <mergeCell ref="A3:N3"/>
    <mergeCell ref="A4:N4"/>
    <mergeCell ref="A5:N5"/>
  </mergeCells>
  <pageMargins left="0.6692913385826772" right="0.55118110236220474" top="0.82677165354330717" bottom="0.70866141732283472" header="0.51181102362204722" footer="0.51181102362204722"/>
  <pageSetup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6"/>
  <sheetViews>
    <sheetView showGridLines="0" zoomScale="75" zoomScaleNormal="75" workbookViewId="0">
      <selection activeCell="F14" sqref="F14"/>
    </sheetView>
  </sheetViews>
  <sheetFormatPr defaultColWidth="0" defaultRowHeight="12.75" zeroHeight="1"/>
  <cols>
    <col min="1" max="1" width="9.140625" style="68" customWidth="1"/>
    <col min="2" max="2" width="13.140625" style="68" bestFit="1" customWidth="1"/>
    <col min="3" max="3" width="8.85546875" style="68" customWidth="1"/>
    <col min="4" max="4" width="13.7109375" style="68" customWidth="1"/>
    <col min="5" max="8" width="11.42578125" style="68" customWidth="1"/>
    <col min="9" max="9" width="15" style="68" customWidth="1"/>
    <col min="10" max="10" width="11.42578125" style="68" hidden="1"/>
    <col min="11" max="257" width="9.140625" style="68" hidden="1"/>
    <col min="258" max="258" width="13.140625" style="68" hidden="1"/>
    <col min="259" max="259" width="8.85546875" style="68" hidden="1"/>
    <col min="260" max="260" width="13.7109375" style="68" hidden="1"/>
    <col min="261" max="264" width="11.42578125" style="68" hidden="1"/>
    <col min="265" max="265" width="15" style="68" hidden="1"/>
    <col min="266" max="266" width="11.42578125" style="68" hidden="1"/>
    <col min="267" max="513" width="9.140625" style="68" hidden="1"/>
    <col min="514" max="514" width="13.140625" style="68" hidden="1"/>
    <col min="515" max="515" width="8.85546875" style="68" hidden="1"/>
    <col min="516" max="516" width="13.7109375" style="68" hidden="1"/>
    <col min="517" max="520" width="11.42578125" style="68" hidden="1"/>
    <col min="521" max="521" width="15" style="68" hidden="1"/>
    <col min="522" max="522" width="11.42578125" style="68" hidden="1"/>
    <col min="523" max="769" width="9.140625" style="68" hidden="1"/>
    <col min="770" max="770" width="13.140625" style="68" hidden="1"/>
    <col min="771" max="771" width="8.85546875" style="68" hidden="1"/>
    <col min="772" max="772" width="13.7109375" style="68" hidden="1"/>
    <col min="773" max="776" width="11.42578125" style="68" hidden="1"/>
    <col min="777" max="777" width="15" style="68" hidden="1"/>
    <col min="778" max="778" width="11.42578125" style="68" hidden="1"/>
    <col min="779" max="1025" width="9.140625" style="68" hidden="1"/>
    <col min="1026" max="1026" width="13.140625" style="68" hidden="1"/>
    <col min="1027" max="1027" width="8.85546875" style="68" hidden="1"/>
    <col min="1028" max="1028" width="13.7109375" style="68" hidden="1"/>
    <col min="1029" max="1032" width="11.42578125" style="68" hidden="1"/>
    <col min="1033" max="1033" width="15" style="68" hidden="1"/>
    <col min="1034" max="1034" width="11.42578125" style="68" hidden="1"/>
    <col min="1035" max="1281" width="9.140625" style="68" hidden="1"/>
    <col min="1282" max="1282" width="13.140625" style="68" hidden="1"/>
    <col min="1283" max="1283" width="8.85546875" style="68" hidden="1"/>
    <col min="1284" max="1284" width="13.7109375" style="68" hidden="1"/>
    <col min="1285" max="1288" width="11.42578125" style="68" hidden="1"/>
    <col min="1289" max="1289" width="15" style="68" hidden="1"/>
    <col min="1290" max="1290" width="11.42578125" style="68" hidden="1"/>
    <col min="1291" max="1537" width="9.140625" style="68" hidden="1"/>
    <col min="1538" max="1538" width="13.140625" style="68" hidden="1"/>
    <col min="1539" max="1539" width="8.85546875" style="68" hidden="1"/>
    <col min="1540" max="1540" width="13.7109375" style="68" hidden="1"/>
    <col min="1541" max="1544" width="11.42578125" style="68" hidden="1"/>
    <col min="1545" max="1545" width="15" style="68" hidden="1"/>
    <col min="1546" max="1546" width="11.42578125" style="68" hidden="1"/>
    <col min="1547" max="1793" width="9.140625" style="68" hidden="1"/>
    <col min="1794" max="1794" width="13.140625" style="68" hidden="1"/>
    <col min="1795" max="1795" width="8.85546875" style="68" hidden="1"/>
    <col min="1796" max="1796" width="13.7109375" style="68" hidden="1"/>
    <col min="1797" max="1800" width="11.42578125" style="68" hidden="1"/>
    <col min="1801" max="1801" width="15" style="68" hidden="1"/>
    <col min="1802" max="1802" width="11.42578125" style="68" hidden="1"/>
    <col min="1803" max="2049" width="9.140625" style="68" hidden="1"/>
    <col min="2050" max="2050" width="13.140625" style="68" hidden="1"/>
    <col min="2051" max="2051" width="8.85546875" style="68" hidden="1"/>
    <col min="2052" max="2052" width="13.7109375" style="68" hidden="1"/>
    <col min="2053" max="2056" width="11.42578125" style="68" hidden="1"/>
    <col min="2057" max="2057" width="15" style="68" hidden="1"/>
    <col min="2058" max="2058" width="11.42578125" style="68" hidden="1"/>
    <col min="2059" max="2305" width="9.140625" style="68" hidden="1"/>
    <col min="2306" max="2306" width="13.140625" style="68" hidden="1"/>
    <col min="2307" max="2307" width="8.85546875" style="68" hidden="1"/>
    <col min="2308" max="2308" width="13.7109375" style="68" hidden="1"/>
    <col min="2309" max="2312" width="11.42578125" style="68" hidden="1"/>
    <col min="2313" max="2313" width="15" style="68" hidden="1"/>
    <col min="2314" max="2314" width="11.42578125" style="68" hidden="1"/>
    <col min="2315" max="2561" width="9.140625" style="68" hidden="1"/>
    <col min="2562" max="2562" width="13.140625" style="68" hidden="1"/>
    <col min="2563" max="2563" width="8.85546875" style="68" hidden="1"/>
    <col min="2564" max="2564" width="13.7109375" style="68" hidden="1"/>
    <col min="2565" max="2568" width="11.42578125" style="68" hidden="1"/>
    <col min="2569" max="2569" width="15" style="68" hidden="1"/>
    <col min="2570" max="2570" width="11.42578125" style="68" hidden="1"/>
    <col min="2571" max="2817" width="9.140625" style="68" hidden="1"/>
    <col min="2818" max="2818" width="13.140625" style="68" hidden="1"/>
    <col min="2819" max="2819" width="8.85546875" style="68" hidden="1"/>
    <col min="2820" max="2820" width="13.7109375" style="68" hidden="1"/>
    <col min="2821" max="2824" width="11.42578125" style="68" hidden="1"/>
    <col min="2825" max="2825" width="15" style="68" hidden="1"/>
    <col min="2826" max="2826" width="11.42578125" style="68" hidden="1"/>
    <col min="2827" max="3073" width="9.140625" style="68" hidden="1"/>
    <col min="3074" max="3074" width="13.140625" style="68" hidden="1"/>
    <col min="3075" max="3075" width="8.85546875" style="68" hidden="1"/>
    <col min="3076" max="3076" width="13.7109375" style="68" hidden="1"/>
    <col min="3077" max="3080" width="11.42578125" style="68" hidden="1"/>
    <col min="3081" max="3081" width="15" style="68" hidden="1"/>
    <col min="3082" max="3082" width="11.42578125" style="68" hidden="1"/>
    <col min="3083" max="3329" width="9.140625" style="68" hidden="1"/>
    <col min="3330" max="3330" width="13.140625" style="68" hidden="1"/>
    <col min="3331" max="3331" width="8.85546875" style="68" hidden="1"/>
    <col min="3332" max="3332" width="13.7109375" style="68" hidden="1"/>
    <col min="3333" max="3336" width="11.42578125" style="68" hidden="1"/>
    <col min="3337" max="3337" width="15" style="68" hidden="1"/>
    <col min="3338" max="3338" width="11.42578125" style="68" hidden="1"/>
    <col min="3339" max="3585" width="9.140625" style="68" hidden="1"/>
    <col min="3586" max="3586" width="13.140625" style="68" hidden="1"/>
    <col min="3587" max="3587" width="8.85546875" style="68" hidden="1"/>
    <col min="3588" max="3588" width="13.7109375" style="68" hidden="1"/>
    <col min="3589" max="3592" width="11.42578125" style="68" hidden="1"/>
    <col min="3593" max="3593" width="15" style="68" hidden="1"/>
    <col min="3594" max="3594" width="11.42578125" style="68" hidden="1"/>
    <col min="3595" max="3841" width="9.140625" style="68" hidden="1"/>
    <col min="3842" max="3842" width="13.140625" style="68" hidden="1"/>
    <col min="3843" max="3843" width="8.85546875" style="68" hidden="1"/>
    <col min="3844" max="3844" width="13.7109375" style="68" hidden="1"/>
    <col min="3845" max="3848" width="11.42578125" style="68" hidden="1"/>
    <col min="3849" max="3849" width="15" style="68" hidden="1"/>
    <col min="3850" max="3850" width="11.42578125" style="68" hidden="1"/>
    <col min="3851" max="4097" width="9.140625" style="68" hidden="1"/>
    <col min="4098" max="4098" width="13.140625" style="68" hidden="1"/>
    <col min="4099" max="4099" width="8.85546875" style="68" hidden="1"/>
    <col min="4100" max="4100" width="13.7109375" style="68" hidden="1"/>
    <col min="4101" max="4104" width="11.42578125" style="68" hidden="1"/>
    <col min="4105" max="4105" width="15" style="68" hidden="1"/>
    <col min="4106" max="4106" width="11.42578125" style="68" hidden="1"/>
    <col min="4107" max="4353" width="9.140625" style="68" hidden="1"/>
    <col min="4354" max="4354" width="13.140625" style="68" hidden="1"/>
    <col min="4355" max="4355" width="8.85546875" style="68" hidden="1"/>
    <col min="4356" max="4356" width="13.7109375" style="68" hidden="1"/>
    <col min="4357" max="4360" width="11.42578125" style="68" hidden="1"/>
    <col min="4361" max="4361" width="15" style="68" hidden="1"/>
    <col min="4362" max="4362" width="11.42578125" style="68" hidden="1"/>
    <col min="4363" max="4609" width="9.140625" style="68" hidden="1"/>
    <col min="4610" max="4610" width="13.140625" style="68" hidden="1"/>
    <col min="4611" max="4611" width="8.85546875" style="68" hidden="1"/>
    <col min="4612" max="4612" width="13.7109375" style="68" hidden="1"/>
    <col min="4613" max="4616" width="11.42578125" style="68" hidden="1"/>
    <col min="4617" max="4617" width="15" style="68" hidden="1"/>
    <col min="4618" max="4618" width="11.42578125" style="68" hidden="1"/>
    <col min="4619" max="4865" width="9.140625" style="68" hidden="1"/>
    <col min="4866" max="4866" width="13.140625" style="68" hidden="1"/>
    <col min="4867" max="4867" width="8.85546875" style="68" hidden="1"/>
    <col min="4868" max="4868" width="13.7109375" style="68" hidden="1"/>
    <col min="4869" max="4872" width="11.42578125" style="68" hidden="1"/>
    <col min="4873" max="4873" width="15" style="68" hidden="1"/>
    <col min="4874" max="4874" width="11.42578125" style="68" hidden="1"/>
    <col min="4875" max="5121" width="9.140625" style="68" hidden="1"/>
    <col min="5122" max="5122" width="13.140625" style="68" hidden="1"/>
    <col min="5123" max="5123" width="8.85546875" style="68" hidden="1"/>
    <col min="5124" max="5124" width="13.7109375" style="68" hidden="1"/>
    <col min="5125" max="5128" width="11.42578125" style="68" hidden="1"/>
    <col min="5129" max="5129" width="15" style="68" hidden="1"/>
    <col min="5130" max="5130" width="11.42578125" style="68" hidden="1"/>
    <col min="5131" max="5377" width="9.140625" style="68" hidden="1"/>
    <col min="5378" max="5378" width="13.140625" style="68" hidden="1"/>
    <col min="5379" max="5379" width="8.85546875" style="68" hidden="1"/>
    <col min="5380" max="5380" width="13.7109375" style="68" hidden="1"/>
    <col min="5381" max="5384" width="11.42578125" style="68" hidden="1"/>
    <col min="5385" max="5385" width="15" style="68" hidden="1"/>
    <col min="5386" max="5386" width="11.42578125" style="68" hidden="1"/>
    <col min="5387" max="5633" width="9.140625" style="68" hidden="1"/>
    <col min="5634" max="5634" width="13.140625" style="68" hidden="1"/>
    <col min="5635" max="5635" width="8.85546875" style="68" hidden="1"/>
    <col min="5636" max="5636" width="13.7109375" style="68" hidden="1"/>
    <col min="5637" max="5640" width="11.42578125" style="68" hidden="1"/>
    <col min="5641" max="5641" width="15" style="68" hidden="1"/>
    <col min="5642" max="5642" width="11.42578125" style="68" hidden="1"/>
    <col min="5643" max="5889" width="9.140625" style="68" hidden="1"/>
    <col min="5890" max="5890" width="13.140625" style="68" hidden="1"/>
    <col min="5891" max="5891" width="8.85546875" style="68" hidden="1"/>
    <col min="5892" max="5892" width="13.7109375" style="68" hidden="1"/>
    <col min="5893" max="5896" width="11.42578125" style="68" hidden="1"/>
    <col min="5897" max="5897" width="15" style="68" hidden="1"/>
    <col min="5898" max="5898" width="11.42578125" style="68" hidden="1"/>
    <col min="5899" max="6145" width="9.140625" style="68" hidden="1"/>
    <col min="6146" max="6146" width="13.140625" style="68" hidden="1"/>
    <col min="6147" max="6147" width="8.85546875" style="68" hidden="1"/>
    <col min="6148" max="6148" width="13.7109375" style="68" hidden="1"/>
    <col min="6149" max="6152" width="11.42578125" style="68" hidden="1"/>
    <col min="6153" max="6153" width="15" style="68" hidden="1"/>
    <col min="6154" max="6154" width="11.42578125" style="68" hidden="1"/>
    <col min="6155" max="6401" width="9.140625" style="68" hidden="1"/>
    <col min="6402" max="6402" width="13.140625" style="68" hidden="1"/>
    <col min="6403" max="6403" width="8.85546875" style="68" hidden="1"/>
    <col min="6404" max="6404" width="13.7109375" style="68" hidden="1"/>
    <col min="6405" max="6408" width="11.42578125" style="68" hidden="1"/>
    <col min="6409" max="6409" width="15" style="68" hidden="1"/>
    <col min="6410" max="6410" width="11.42578125" style="68" hidden="1"/>
    <col min="6411" max="6657" width="9.140625" style="68" hidden="1"/>
    <col min="6658" max="6658" width="13.140625" style="68" hidden="1"/>
    <col min="6659" max="6659" width="8.85546875" style="68" hidden="1"/>
    <col min="6660" max="6660" width="13.7109375" style="68" hidden="1"/>
    <col min="6661" max="6664" width="11.42578125" style="68" hidden="1"/>
    <col min="6665" max="6665" width="15" style="68" hidden="1"/>
    <col min="6666" max="6666" width="11.42578125" style="68" hidden="1"/>
    <col min="6667" max="6913" width="9.140625" style="68" hidden="1"/>
    <col min="6914" max="6914" width="13.140625" style="68" hidden="1"/>
    <col min="6915" max="6915" width="8.85546875" style="68" hidden="1"/>
    <col min="6916" max="6916" width="13.7109375" style="68" hidden="1"/>
    <col min="6917" max="6920" width="11.42578125" style="68" hidden="1"/>
    <col min="6921" max="6921" width="15" style="68" hidden="1"/>
    <col min="6922" max="6922" width="11.42578125" style="68" hidden="1"/>
    <col min="6923" max="7169" width="9.140625" style="68" hidden="1"/>
    <col min="7170" max="7170" width="13.140625" style="68" hidden="1"/>
    <col min="7171" max="7171" width="8.85546875" style="68" hidden="1"/>
    <col min="7172" max="7172" width="13.7109375" style="68" hidden="1"/>
    <col min="7173" max="7176" width="11.42578125" style="68" hidden="1"/>
    <col min="7177" max="7177" width="15" style="68" hidden="1"/>
    <col min="7178" max="7178" width="11.42578125" style="68" hidden="1"/>
    <col min="7179" max="7425" width="9.140625" style="68" hidden="1"/>
    <col min="7426" max="7426" width="13.140625" style="68" hidden="1"/>
    <col min="7427" max="7427" width="8.85546875" style="68" hidden="1"/>
    <col min="7428" max="7428" width="13.7109375" style="68" hidden="1"/>
    <col min="7429" max="7432" width="11.42578125" style="68" hidden="1"/>
    <col min="7433" max="7433" width="15" style="68" hidden="1"/>
    <col min="7434" max="7434" width="11.42578125" style="68" hidden="1"/>
    <col min="7435" max="7681" width="9.140625" style="68" hidden="1"/>
    <col min="7682" max="7682" width="13.140625" style="68" hidden="1"/>
    <col min="7683" max="7683" width="8.85546875" style="68" hidden="1"/>
    <col min="7684" max="7684" width="13.7109375" style="68" hidden="1"/>
    <col min="7685" max="7688" width="11.42578125" style="68" hidden="1"/>
    <col min="7689" max="7689" width="15" style="68" hidden="1"/>
    <col min="7690" max="7690" width="11.42578125" style="68" hidden="1"/>
    <col min="7691" max="7937" width="9.140625" style="68" hidden="1"/>
    <col min="7938" max="7938" width="13.140625" style="68" hidden="1"/>
    <col min="7939" max="7939" width="8.85546875" style="68" hidden="1"/>
    <col min="7940" max="7940" width="13.7109375" style="68" hidden="1"/>
    <col min="7941" max="7944" width="11.42578125" style="68" hidden="1"/>
    <col min="7945" max="7945" width="15" style="68" hidden="1"/>
    <col min="7946" max="7946" width="11.42578125" style="68" hidden="1"/>
    <col min="7947" max="8193" width="9.140625" style="68" hidden="1"/>
    <col min="8194" max="8194" width="13.140625" style="68" hidden="1"/>
    <col min="8195" max="8195" width="8.85546875" style="68" hidden="1"/>
    <col min="8196" max="8196" width="13.7109375" style="68" hidden="1"/>
    <col min="8197" max="8200" width="11.42578125" style="68" hidden="1"/>
    <col min="8201" max="8201" width="15" style="68" hidden="1"/>
    <col min="8202" max="8202" width="11.42578125" style="68" hidden="1"/>
    <col min="8203" max="8449" width="9.140625" style="68" hidden="1"/>
    <col min="8450" max="8450" width="13.140625" style="68" hidden="1"/>
    <col min="8451" max="8451" width="8.85546875" style="68" hidden="1"/>
    <col min="8452" max="8452" width="13.7109375" style="68" hidden="1"/>
    <col min="8453" max="8456" width="11.42578125" style="68" hidden="1"/>
    <col min="8457" max="8457" width="15" style="68" hidden="1"/>
    <col min="8458" max="8458" width="11.42578125" style="68" hidden="1"/>
    <col min="8459" max="8705" width="9.140625" style="68" hidden="1"/>
    <col min="8706" max="8706" width="13.140625" style="68" hidden="1"/>
    <col min="8707" max="8707" width="8.85546875" style="68" hidden="1"/>
    <col min="8708" max="8708" width="13.7109375" style="68" hidden="1"/>
    <col min="8709" max="8712" width="11.42578125" style="68" hidden="1"/>
    <col min="8713" max="8713" width="15" style="68" hidden="1"/>
    <col min="8714" max="8714" width="11.42578125" style="68" hidden="1"/>
    <col min="8715" max="8961" width="9.140625" style="68" hidden="1"/>
    <col min="8962" max="8962" width="13.140625" style="68" hidden="1"/>
    <col min="8963" max="8963" width="8.85546875" style="68" hidden="1"/>
    <col min="8964" max="8964" width="13.7109375" style="68" hidden="1"/>
    <col min="8965" max="8968" width="11.42578125" style="68" hidden="1"/>
    <col min="8969" max="8969" width="15" style="68" hidden="1"/>
    <col min="8970" max="8970" width="11.42578125" style="68" hidden="1"/>
    <col min="8971" max="9217" width="9.140625" style="68" hidden="1"/>
    <col min="9218" max="9218" width="13.140625" style="68" hidden="1"/>
    <col min="9219" max="9219" width="8.85546875" style="68" hidden="1"/>
    <col min="9220" max="9220" width="13.7109375" style="68" hidden="1"/>
    <col min="9221" max="9224" width="11.42578125" style="68" hidden="1"/>
    <col min="9225" max="9225" width="15" style="68" hidden="1"/>
    <col min="9226" max="9226" width="11.42578125" style="68" hidden="1"/>
    <col min="9227" max="9473" width="9.140625" style="68" hidden="1"/>
    <col min="9474" max="9474" width="13.140625" style="68" hidden="1"/>
    <col min="9475" max="9475" width="8.85546875" style="68" hidden="1"/>
    <col min="9476" max="9476" width="13.7109375" style="68" hidden="1"/>
    <col min="9477" max="9480" width="11.42578125" style="68" hidden="1"/>
    <col min="9481" max="9481" width="15" style="68" hidden="1"/>
    <col min="9482" max="9482" width="11.42578125" style="68" hidden="1"/>
    <col min="9483" max="9729" width="9.140625" style="68" hidden="1"/>
    <col min="9730" max="9730" width="13.140625" style="68" hidden="1"/>
    <col min="9731" max="9731" width="8.85546875" style="68" hidden="1"/>
    <col min="9732" max="9732" width="13.7109375" style="68" hidden="1"/>
    <col min="9733" max="9736" width="11.42578125" style="68" hidden="1"/>
    <col min="9737" max="9737" width="15" style="68" hidden="1"/>
    <col min="9738" max="9738" width="11.42578125" style="68" hidden="1"/>
    <col min="9739" max="9985" width="9.140625" style="68" hidden="1"/>
    <col min="9986" max="9986" width="13.140625" style="68" hidden="1"/>
    <col min="9987" max="9987" width="8.85546875" style="68" hidden="1"/>
    <col min="9988" max="9988" width="13.7109375" style="68" hidden="1"/>
    <col min="9989" max="9992" width="11.42578125" style="68" hidden="1"/>
    <col min="9993" max="9993" width="15" style="68" hidden="1"/>
    <col min="9994" max="9994" width="11.42578125" style="68" hidden="1"/>
    <col min="9995" max="10241" width="9.140625" style="68" hidden="1"/>
    <col min="10242" max="10242" width="13.140625" style="68" hidden="1"/>
    <col min="10243" max="10243" width="8.85546875" style="68" hidden="1"/>
    <col min="10244" max="10244" width="13.7109375" style="68" hidden="1"/>
    <col min="10245" max="10248" width="11.42578125" style="68" hidden="1"/>
    <col min="10249" max="10249" width="15" style="68" hidden="1"/>
    <col min="10250" max="10250" width="11.42578125" style="68" hidden="1"/>
    <col min="10251" max="10497" width="9.140625" style="68" hidden="1"/>
    <col min="10498" max="10498" width="13.140625" style="68" hidden="1"/>
    <col min="10499" max="10499" width="8.85546875" style="68" hidden="1"/>
    <col min="10500" max="10500" width="13.7109375" style="68" hidden="1"/>
    <col min="10501" max="10504" width="11.42578125" style="68" hidden="1"/>
    <col min="10505" max="10505" width="15" style="68" hidden="1"/>
    <col min="10506" max="10506" width="11.42578125" style="68" hidden="1"/>
    <col min="10507" max="10753" width="9.140625" style="68" hidden="1"/>
    <col min="10754" max="10754" width="13.140625" style="68" hidden="1"/>
    <col min="10755" max="10755" width="8.85546875" style="68" hidden="1"/>
    <col min="10756" max="10756" width="13.7109375" style="68" hidden="1"/>
    <col min="10757" max="10760" width="11.42578125" style="68" hidden="1"/>
    <col min="10761" max="10761" width="15" style="68" hidden="1"/>
    <col min="10762" max="10762" width="11.42578125" style="68" hidden="1"/>
    <col min="10763" max="11009" width="9.140625" style="68" hidden="1"/>
    <col min="11010" max="11010" width="13.140625" style="68" hidden="1"/>
    <col min="11011" max="11011" width="8.85546875" style="68" hidden="1"/>
    <col min="11012" max="11012" width="13.7109375" style="68" hidden="1"/>
    <col min="11013" max="11016" width="11.42578125" style="68" hidden="1"/>
    <col min="11017" max="11017" width="15" style="68" hidden="1"/>
    <col min="11018" max="11018" width="11.42578125" style="68" hidden="1"/>
    <col min="11019" max="11265" width="9.140625" style="68" hidden="1"/>
    <col min="11266" max="11266" width="13.140625" style="68" hidden="1"/>
    <col min="11267" max="11267" width="8.85546875" style="68" hidden="1"/>
    <col min="11268" max="11268" width="13.7109375" style="68" hidden="1"/>
    <col min="11269" max="11272" width="11.42578125" style="68" hidden="1"/>
    <col min="11273" max="11273" width="15" style="68" hidden="1"/>
    <col min="11274" max="11274" width="11.42578125" style="68" hidden="1"/>
    <col min="11275" max="11521" width="9.140625" style="68" hidden="1"/>
    <col min="11522" max="11522" width="13.140625" style="68" hidden="1"/>
    <col min="11523" max="11523" width="8.85546875" style="68" hidden="1"/>
    <col min="11524" max="11524" width="13.7109375" style="68" hidden="1"/>
    <col min="11525" max="11528" width="11.42578125" style="68" hidden="1"/>
    <col min="11529" max="11529" width="15" style="68" hidden="1"/>
    <col min="11530" max="11530" width="11.42578125" style="68" hidden="1"/>
    <col min="11531" max="11777" width="9.140625" style="68" hidden="1"/>
    <col min="11778" max="11778" width="13.140625" style="68" hidden="1"/>
    <col min="11779" max="11779" width="8.85546875" style="68" hidden="1"/>
    <col min="11780" max="11780" width="13.7109375" style="68" hidden="1"/>
    <col min="11781" max="11784" width="11.42578125" style="68" hidden="1"/>
    <col min="11785" max="11785" width="15" style="68" hidden="1"/>
    <col min="11786" max="11786" width="11.42578125" style="68" hidden="1"/>
    <col min="11787" max="12033" width="9.140625" style="68" hidden="1"/>
    <col min="12034" max="12034" width="13.140625" style="68" hidden="1"/>
    <col min="12035" max="12035" width="8.85546875" style="68" hidden="1"/>
    <col min="12036" max="12036" width="13.7109375" style="68" hidden="1"/>
    <col min="12037" max="12040" width="11.42578125" style="68" hidden="1"/>
    <col min="12041" max="12041" width="15" style="68" hidden="1"/>
    <col min="12042" max="12042" width="11.42578125" style="68" hidden="1"/>
    <col min="12043" max="12289" width="9.140625" style="68" hidden="1"/>
    <col min="12290" max="12290" width="13.140625" style="68" hidden="1"/>
    <col min="12291" max="12291" width="8.85546875" style="68" hidden="1"/>
    <col min="12292" max="12292" width="13.7109375" style="68" hidden="1"/>
    <col min="12293" max="12296" width="11.42578125" style="68" hidden="1"/>
    <col min="12297" max="12297" width="15" style="68" hidden="1"/>
    <col min="12298" max="12298" width="11.42578125" style="68" hidden="1"/>
    <col min="12299" max="12545" width="9.140625" style="68" hidden="1"/>
    <col min="12546" max="12546" width="13.140625" style="68" hidden="1"/>
    <col min="12547" max="12547" width="8.85546875" style="68" hidden="1"/>
    <col min="12548" max="12548" width="13.7109375" style="68" hidden="1"/>
    <col min="12549" max="12552" width="11.42578125" style="68" hidden="1"/>
    <col min="12553" max="12553" width="15" style="68" hidden="1"/>
    <col min="12554" max="12554" width="11.42578125" style="68" hidden="1"/>
    <col min="12555" max="12801" width="9.140625" style="68" hidden="1"/>
    <col min="12802" max="12802" width="13.140625" style="68" hidden="1"/>
    <col min="12803" max="12803" width="8.85546875" style="68" hidden="1"/>
    <col min="12804" max="12804" width="13.7109375" style="68" hidden="1"/>
    <col min="12805" max="12808" width="11.42578125" style="68" hidden="1"/>
    <col min="12809" max="12809" width="15" style="68" hidden="1"/>
    <col min="12810" max="12810" width="11.42578125" style="68" hidden="1"/>
    <col min="12811" max="13057" width="9.140625" style="68" hidden="1"/>
    <col min="13058" max="13058" width="13.140625" style="68" hidden="1"/>
    <col min="13059" max="13059" width="8.85546875" style="68" hidden="1"/>
    <col min="13060" max="13060" width="13.7109375" style="68" hidden="1"/>
    <col min="13061" max="13064" width="11.42578125" style="68" hidden="1"/>
    <col min="13065" max="13065" width="15" style="68" hidden="1"/>
    <col min="13066" max="13066" width="11.42578125" style="68" hidden="1"/>
    <col min="13067" max="13313" width="9.140625" style="68" hidden="1"/>
    <col min="13314" max="13314" width="13.140625" style="68" hidden="1"/>
    <col min="13315" max="13315" width="8.85546875" style="68" hidden="1"/>
    <col min="13316" max="13316" width="13.7109375" style="68" hidden="1"/>
    <col min="13317" max="13320" width="11.42578125" style="68" hidden="1"/>
    <col min="13321" max="13321" width="15" style="68" hidden="1"/>
    <col min="13322" max="13322" width="11.42578125" style="68" hidden="1"/>
    <col min="13323" max="13569" width="9.140625" style="68" hidden="1"/>
    <col min="13570" max="13570" width="13.140625" style="68" hidden="1"/>
    <col min="13571" max="13571" width="8.85546875" style="68" hidden="1"/>
    <col min="13572" max="13572" width="13.7109375" style="68" hidden="1"/>
    <col min="13573" max="13576" width="11.42578125" style="68" hidden="1"/>
    <col min="13577" max="13577" width="15" style="68" hidden="1"/>
    <col min="13578" max="13578" width="11.42578125" style="68" hidden="1"/>
    <col min="13579" max="13825" width="9.140625" style="68" hidden="1"/>
    <col min="13826" max="13826" width="13.140625" style="68" hidden="1"/>
    <col min="13827" max="13827" width="8.85546875" style="68" hidden="1"/>
    <col min="13828" max="13828" width="13.7109375" style="68" hidden="1"/>
    <col min="13829" max="13832" width="11.42578125" style="68" hidden="1"/>
    <col min="13833" max="13833" width="15" style="68" hidden="1"/>
    <col min="13834" max="13834" width="11.42578125" style="68" hidden="1"/>
    <col min="13835" max="14081" width="9.140625" style="68" hidden="1"/>
    <col min="14082" max="14082" width="13.140625" style="68" hidden="1"/>
    <col min="14083" max="14083" width="8.85546875" style="68" hidden="1"/>
    <col min="14084" max="14084" width="13.7109375" style="68" hidden="1"/>
    <col min="14085" max="14088" width="11.42578125" style="68" hidden="1"/>
    <col min="14089" max="14089" width="15" style="68" hidden="1"/>
    <col min="14090" max="14090" width="11.42578125" style="68" hidden="1"/>
    <col min="14091" max="14337" width="9.140625" style="68" hidden="1"/>
    <col min="14338" max="14338" width="13.140625" style="68" hidden="1"/>
    <col min="14339" max="14339" width="8.85546875" style="68" hidden="1"/>
    <col min="14340" max="14340" width="13.7109375" style="68" hidden="1"/>
    <col min="14341" max="14344" width="11.42578125" style="68" hidden="1"/>
    <col min="14345" max="14345" width="15" style="68" hidden="1"/>
    <col min="14346" max="14346" width="11.42578125" style="68" hidden="1"/>
    <col min="14347" max="14593" width="9.140625" style="68" hidden="1"/>
    <col min="14594" max="14594" width="13.140625" style="68" hidden="1"/>
    <col min="14595" max="14595" width="8.85546875" style="68" hidden="1"/>
    <col min="14596" max="14596" width="13.7109375" style="68" hidden="1"/>
    <col min="14597" max="14600" width="11.42578125" style="68" hidden="1"/>
    <col min="14601" max="14601" width="15" style="68" hidden="1"/>
    <col min="14602" max="14602" width="11.42578125" style="68" hidden="1"/>
    <col min="14603" max="14849" width="9.140625" style="68" hidden="1"/>
    <col min="14850" max="14850" width="13.140625" style="68" hidden="1"/>
    <col min="14851" max="14851" width="8.85546875" style="68" hidden="1"/>
    <col min="14852" max="14852" width="13.7109375" style="68" hidden="1"/>
    <col min="14853" max="14856" width="11.42578125" style="68" hidden="1"/>
    <col min="14857" max="14857" width="15" style="68" hidden="1"/>
    <col min="14858" max="14858" width="11.42578125" style="68" hidden="1"/>
    <col min="14859" max="15105" width="9.140625" style="68" hidden="1"/>
    <col min="15106" max="15106" width="13.140625" style="68" hidden="1"/>
    <col min="15107" max="15107" width="8.85546875" style="68" hidden="1"/>
    <col min="15108" max="15108" width="13.7109375" style="68" hidden="1"/>
    <col min="15109" max="15112" width="11.42578125" style="68" hidden="1"/>
    <col min="15113" max="15113" width="15" style="68" hidden="1"/>
    <col min="15114" max="15114" width="11.42578125" style="68" hidden="1"/>
    <col min="15115" max="15361" width="9.140625" style="68" hidden="1"/>
    <col min="15362" max="15362" width="13.140625" style="68" hidden="1"/>
    <col min="15363" max="15363" width="8.85546875" style="68" hidden="1"/>
    <col min="15364" max="15364" width="13.7109375" style="68" hidden="1"/>
    <col min="15365" max="15368" width="11.42578125" style="68" hidden="1"/>
    <col min="15369" max="15369" width="15" style="68" hidden="1"/>
    <col min="15370" max="15370" width="11.42578125" style="68" hidden="1"/>
    <col min="15371" max="15617" width="9.140625" style="68" hidden="1"/>
    <col min="15618" max="15618" width="13.140625" style="68" hidden="1"/>
    <col min="15619" max="15619" width="8.85546875" style="68" hidden="1"/>
    <col min="15620" max="15620" width="13.7109375" style="68" hidden="1"/>
    <col min="15621" max="15624" width="11.42578125" style="68" hidden="1"/>
    <col min="15625" max="15625" width="15" style="68" hidden="1"/>
    <col min="15626" max="15626" width="11.42578125" style="68" hidden="1"/>
    <col min="15627" max="15873" width="9.140625" style="68" hidden="1"/>
    <col min="15874" max="15874" width="13.140625" style="68" hidden="1"/>
    <col min="15875" max="15875" width="8.85546875" style="68" hidden="1"/>
    <col min="15876" max="15876" width="13.7109375" style="68" hidden="1"/>
    <col min="15877" max="15880" width="11.42578125" style="68" hidden="1"/>
    <col min="15881" max="15881" width="15" style="68" hidden="1"/>
    <col min="15882" max="15882" width="11.42578125" style="68" hidden="1"/>
    <col min="15883" max="16129" width="9.140625" style="68" hidden="1"/>
    <col min="16130" max="16130" width="13.140625" style="68" hidden="1"/>
    <col min="16131" max="16131" width="8.85546875" style="68" hidden="1"/>
    <col min="16132" max="16132" width="13.7109375" style="68" hidden="1"/>
    <col min="16133" max="16136" width="11.42578125" style="68" hidden="1"/>
    <col min="16137" max="16137" width="15" style="68" hidden="1"/>
    <col min="16138" max="16138" width="11.42578125" style="68" hidden="1"/>
    <col min="16139" max="16384" width="9.140625" style="68" hidden="1"/>
  </cols>
  <sheetData>
    <row r="1" spans="2:11"/>
    <row r="2" spans="2:11" ht="39.75" customHeight="1">
      <c r="B2" s="701" t="s">
        <v>1195</v>
      </c>
      <c r="C2" s="702"/>
      <c r="D2" s="702"/>
      <c r="E2" s="702"/>
      <c r="F2" s="702"/>
      <c r="G2" s="702"/>
      <c r="H2" s="702"/>
      <c r="I2" s="702"/>
    </row>
    <row r="3" spans="2:11" ht="15.75" customHeight="1">
      <c r="B3" s="701" t="s">
        <v>1589</v>
      </c>
      <c r="C3" s="702"/>
      <c r="D3" s="702"/>
      <c r="E3" s="702"/>
      <c r="F3" s="702"/>
      <c r="G3" s="702"/>
      <c r="H3" s="702"/>
      <c r="I3" s="702"/>
    </row>
    <row r="4" spans="2:11" ht="21.75" customHeight="1">
      <c r="B4" s="703" t="s">
        <v>1590</v>
      </c>
      <c r="C4" s="702"/>
      <c r="D4" s="702"/>
      <c r="E4" s="702"/>
      <c r="F4" s="702"/>
      <c r="G4" s="702"/>
      <c r="H4" s="702"/>
      <c r="I4" s="702"/>
    </row>
    <row r="5" spans="2:11">
      <c r="B5" s="704"/>
      <c r="C5" s="260"/>
      <c r="D5" s="976" t="s">
        <v>1196</v>
      </c>
      <c r="E5" s="977"/>
      <c r="F5" s="977"/>
      <c r="G5" s="977"/>
      <c r="H5" s="978"/>
      <c r="I5" s="705"/>
    </row>
    <row r="6" spans="2:11">
      <c r="B6" s="706" t="s">
        <v>1197</v>
      </c>
      <c r="C6" s="707" t="s">
        <v>1198</v>
      </c>
      <c r="D6" s="708" t="s">
        <v>945</v>
      </c>
      <c r="E6" s="709" t="s">
        <v>1199</v>
      </c>
      <c r="F6" s="709" t="s">
        <v>1200</v>
      </c>
      <c r="G6" s="709" t="s">
        <v>1201</v>
      </c>
      <c r="H6" s="710" t="s">
        <v>1202</v>
      </c>
      <c r="I6" s="711" t="s">
        <v>1203</v>
      </c>
      <c r="K6" s="712"/>
    </row>
    <row r="7" spans="2:11">
      <c r="B7" s="713" t="s">
        <v>61</v>
      </c>
      <c r="C7" s="714" t="s">
        <v>1204</v>
      </c>
      <c r="D7" s="715">
        <v>35293829.689999998</v>
      </c>
      <c r="E7" s="716">
        <v>0</v>
      </c>
      <c r="F7" s="716">
        <v>0</v>
      </c>
      <c r="G7" s="716">
        <v>0</v>
      </c>
      <c r="H7" s="717">
        <v>0</v>
      </c>
      <c r="I7" s="718">
        <v>35293829.689999998</v>
      </c>
    </row>
    <row r="8" spans="2:11">
      <c r="B8" s="719"/>
      <c r="C8" s="720" t="s">
        <v>1205</v>
      </c>
      <c r="D8" s="721">
        <v>0</v>
      </c>
      <c r="E8" s="717">
        <v>0</v>
      </c>
      <c r="F8" s="717">
        <v>0</v>
      </c>
      <c r="G8" s="717">
        <v>0</v>
      </c>
      <c r="H8" s="722">
        <v>0</v>
      </c>
      <c r="I8" s="723">
        <v>0</v>
      </c>
    </row>
    <row r="9" spans="2:11">
      <c r="B9" s="719"/>
      <c r="C9" s="724" t="s">
        <v>1206</v>
      </c>
      <c r="D9" s="721">
        <v>3202328.97</v>
      </c>
      <c r="E9" s="717">
        <v>0</v>
      </c>
      <c r="F9" s="717">
        <v>2183406.11</v>
      </c>
      <c r="G9" s="717">
        <v>0</v>
      </c>
      <c r="H9" s="722">
        <v>0</v>
      </c>
      <c r="I9" s="723">
        <v>5385735.0800000001</v>
      </c>
    </row>
    <row r="10" spans="2:11">
      <c r="B10" s="719"/>
      <c r="C10" s="720" t="s">
        <v>1201</v>
      </c>
      <c r="D10" s="721">
        <v>0</v>
      </c>
      <c r="E10" s="717">
        <v>0</v>
      </c>
      <c r="F10" s="717">
        <v>0</v>
      </c>
      <c r="G10" s="717">
        <v>0</v>
      </c>
      <c r="H10" s="722">
        <v>0</v>
      </c>
      <c r="I10" s="723">
        <v>0</v>
      </c>
    </row>
    <row r="11" spans="2:11">
      <c r="B11" s="725" t="s">
        <v>65</v>
      </c>
      <c r="C11" s="726"/>
      <c r="D11" s="727">
        <v>47957585.149999999</v>
      </c>
      <c r="E11" s="728">
        <v>0</v>
      </c>
      <c r="F11" s="728">
        <v>2183406.11</v>
      </c>
      <c r="G11" s="728">
        <v>0</v>
      </c>
      <c r="H11" s="729">
        <v>0</v>
      </c>
      <c r="I11" s="730">
        <v>50140991.270000003</v>
      </c>
    </row>
    <row r="12" spans="2:11">
      <c r="B12" s="713" t="s">
        <v>62</v>
      </c>
      <c r="C12" s="714" t="s">
        <v>1204</v>
      </c>
      <c r="D12" s="715">
        <v>31000000</v>
      </c>
      <c r="E12" s="716">
        <v>0</v>
      </c>
      <c r="F12" s="716">
        <v>0</v>
      </c>
      <c r="G12" s="716">
        <v>0</v>
      </c>
      <c r="H12" s="717">
        <v>0</v>
      </c>
      <c r="I12" s="718">
        <v>31000000</v>
      </c>
    </row>
    <row r="13" spans="2:11">
      <c r="B13" s="731"/>
      <c r="C13" s="732" t="s">
        <v>1205</v>
      </c>
      <c r="D13" s="717">
        <v>0</v>
      </c>
      <c r="E13" s="717">
        <v>0</v>
      </c>
      <c r="F13" s="717">
        <v>0</v>
      </c>
      <c r="G13" s="733">
        <v>0</v>
      </c>
      <c r="H13" s="717">
        <v>0</v>
      </c>
      <c r="I13" s="734">
        <v>0</v>
      </c>
    </row>
    <row r="14" spans="2:11">
      <c r="B14" s="735"/>
      <c r="C14" s="736" t="s">
        <v>1206</v>
      </c>
      <c r="D14" s="737">
        <v>0</v>
      </c>
      <c r="E14" s="733">
        <v>0</v>
      </c>
      <c r="F14" s="733">
        <v>0</v>
      </c>
      <c r="G14" s="733">
        <v>0</v>
      </c>
      <c r="H14" s="733">
        <v>0</v>
      </c>
      <c r="I14" s="734">
        <v>0</v>
      </c>
    </row>
    <row r="15" spans="2:11">
      <c r="B15" s="735"/>
      <c r="C15" s="736" t="s">
        <v>1201</v>
      </c>
      <c r="D15" s="737">
        <v>0</v>
      </c>
      <c r="E15" s="717">
        <v>0</v>
      </c>
      <c r="F15" s="717">
        <v>0</v>
      </c>
      <c r="G15" s="733">
        <v>0</v>
      </c>
      <c r="H15" s="717">
        <v>0</v>
      </c>
      <c r="I15" s="734">
        <v>0</v>
      </c>
      <c r="J15" s="738"/>
    </row>
    <row r="16" spans="2:11">
      <c r="B16" s="739" t="s">
        <v>65</v>
      </c>
      <c r="C16" s="740"/>
      <c r="D16" s="741">
        <v>31000000</v>
      </c>
      <c r="E16" s="742">
        <v>0</v>
      </c>
      <c r="F16" s="742">
        <v>0</v>
      </c>
      <c r="G16" s="742">
        <v>0</v>
      </c>
      <c r="H16" s="729">
        <v>0</v>
      </c>
      <c r="I16" s="743">
        <v>31000000</v>
      </c>
    </row>
    <row r="17" spans="2:10">
      <c r="B17" s="744" t="s">
        <v>1207</v>
      </c>
      <c r="C17" s="745"/>
      <c r="D17" s="741">
        <f t="shared" ref="D17:I17" si="0">D11+D16</f>
        <v>78957585.150000006</v>
      </c>
      <c r="E17" s="742">
        <f t="shared" si="0"/>
        <v>0</v>
      </c>
      <c r="F17" s="742">
        <f t="shared" si="0"/>
        <v>2183406.11</v>
      </c>
      <c r="G17" s="742">
        <f t="shared" si="0"/>
        <v>0</v>
      </c>
      <c r="H17" s="742">
        <f t="shared" si="0"/>
        <v>0</v>
      </c>
      <c r="I17" s="743">
        <f t="shared" si="0"/>
        <v>81140991.270000011</v>
      </c>
    </row>
    <row r="18" spans="2:10" ht="23.25" customHeight="1"/>
    <row r="19" spans="2:10" ht="33" customHeight="1">
      <c r="B19" s="701" t="s">
        <v>1208</v>
      </c>
      <c r="C19" s="701"/>
      <c r="D19" s="701"/>
      <c r="E19" s="701"/>
      <c r="F19" s="701"/>
      <c r="G19" s="701"/>
      <c r="H19" s="701"/>
    </row>
    <row r="20" spans="2:10" ht="17.25" customHeight="1">
      <c r="B20" s="701" t="s">
        <v>1209</v>
      </c>
      <c r="C20" s="746"/>
      <c r="D20" s="746"/>
      <c r="E20" s="746"/>
      <c r="F20" s="746"/>
      <c r="G20" s="746"/>
      <c r="H20" s="746"/>
    </row>
    <row r="21" spans="2:10" ht="19.5" customHeight="1">
      <c r="B21" s="701" t="s">
        <v>1589</v>
      </c>
      <c r="C21" s="746"/>
      <c r="D21" s="746"/>
      <c r="E21" s="746"/>
      <c r="F21" s="746"/>
      <c r="G21" s="746"/>
      <c r="H21" s="746"/>
    </row>
    <row r="22" spans="2:10" ht="7.5" customHeight="1">
      <c r="B22" s="701"/>
      <c r="C22" s="746"/>
      <c r="D22" s="746"/>
      <c r="E22" s="746"/>
      <c r="F22" s="746"/>
      <c r="G22" s="746"/>
      <c r="H22" s="746"/>
    </row>
    <row r="23" spans="2:10">
      <c r="B23" s="747"/>
      <c r="C23" s="748"/>
      <c r="D23" s="749" t="s">
        <v>1210</v>
      </c>
      <c r="E23" s="750"/>
      <c r="F23" s="750"/>
      <c r="G23" s="749" t="s">
        <v>1211</v>
      </c>
      <c r="H23" s="751"/>
      <c r="I23" s="752"/>
      <c r="J23" s="753"/>
    </row>
    <row r="24" spans="2:10">
      <c r="B24" s="747" t="s">
        <v>1197</v>
      </c>
      <c r="C24" s="747" t="s">
        <v>1198</v>
      </c>
      <c r="D24" s="754">
        <v>7</v>
      </c>
      <c r="E24" s="755">
        <v>30</v>
      </c>
      <c r="F24" s="755"/>
      <c r="G24" s="754">
        <v>7</v>
      </c>
      <c r="H24" s="756">
        <v>30</v>
      </c>
      <c r="I24" s="752"/>
      <c r="J24" s="753"/>
    </row>
    <row r="25" spans="2:10">
      <c r="B25" s="757" t="s">
        <v>61</v>
      </c>
      <c r="C25" s="714" t="s">
        <v>1204</v>
      </c>
      <c r="D25" s="758">
        <v>1.7425584615045502</v>
      </c>
      <c r="E25" s="759">
        <v>1.6420312529184082</v>
      </c>
      <c r="F25" s="760"/>
      <c r="G25" s="761">
        <v>12004.16</v>
      </c>
      <c r="H25" s="762">
        <v>23289.67</v>
      </c>
      <c r="I25" s="763"/>
      <c r="J25" s="764"/>
    </row>
    <row r="26" spans="2:10">
      <c r="B26" s="765"/>
      <c r="C26" s="724" t="s">
        <v>1205</v>
      </c>
      <c r="D26" s="759" t="s">
        <v>540</v>
      </c>
      <c r="E26" s="759" t="s">
        <v>540</v>
      </c>
      <c r="F26" s="766"/>
      <c r="G26" s="767">
        <v>0</v>
      </c>
      <c r="H26" s="762">
        <v>0</v>
      </c>
      <c r="I26" s="763"/>
      <c r="J26" s="764"/>
    </row>
    <row r="27" spans="2:10">
      <c r="B27" s="765"/>
      <c r="C27" s="768" t="s">
        <v>1206</v>
      </c>
      <c r="D27" s="759">
        <v>2.6338499970298699</v>
      </c>
      <c r="E27" s="759">
        <v>2.0184000200996581</v>
      </c>
      <c r="F27" s="766"/>
      <c r="G27" s="769">
        <v>4366.8100000000004</v>
      </c>
      <c r="H27" s="770">
        <v>1018.92</v>
      </c>
      <c r="I27" s="763"/>
      <c r="J27" s="764"/>
    </row>
    <row r="28" spans="2:10">
      <c r="B28" s="771"/>
      <c r="C28" s="724" t="s">
        <v>1201</v>
      </c>
      <c r="D28" s="772" t="s">
        <v>540</v>
      </c>
      <c r="E28" s="773" t="s">
        <v>540</v>
      </c>
      <c r="F28" s="774"/>
      <c r="G28" s="775">
        <v>0</v>
      </c>
      <c r="H28" s="776">
        <v>0</v>
      </c>
      <c r="I28" s="763"/>
      <c r="J28" s="764"/>
    </row>
    <row r="29" spans="2:10">
      <c r="B29" s="757" t="s">
        <v>62</v>
      </c>
      <c r="C29" s="714" t="s">
        <v>1204</v>
      </c>
      <c r="D29" s="758">
        <v>1.3065249999999999</v>
      </c>
      <c r="E29" s="777">
        <v>1.7986333333333333</v>
      </c>
      <c r="F29" s="760"/>
      <c r="G29" s="761">
        <v>28000</v>
      </c>
      <c r="H29" s="778">
        <v>3000</v>
      </c>
      <c r="I29" s="764"/>
      <c r="J29" s="764"/>
    </row>
    <row r="30" spans="2:10">
      <c r="B30" s="765"/>
      <c r="C30" s="724" t="s">
        <v>1205</v>
      </c>
      <c r="D30" s="759" t="s">
        <v>540</v>
      </c>
      <c r="E30" s="759" t="s">
        <v>540</v>
      </c>
      <c r="F30" s="779"/>
      <c r="G30" s="767">
        <v>0</v>
      </c>
      <c r="H30" s="762">
        <v>0</v>
      </c>
      <c r="I30" s="763"/>
      <c r="J30" s="764"/>
    </row>
    <row r="31" spans="2:10">
      <c r="B31" s="765"/>
      <c r="C31" s="768" t="s">
        <v>1206</v>
      </c>
      <c r="D31" s="759" t="s">
        <v>540</v>
      </c>
      <c r="E31" s="780" t="s">
        <v>540</v>
      </c>
      <c r="F31" s="766"/>
      <c r="G31" s="767">
        <v>0</v>
      </c>
      <c r="H31" s="778">
        <v>0</v>
      </c>
      <c r="I31" s="763"/>
      <c r="J31" s="764"/>
    </row>
    <row r="32" spans="2:10">
      <c r="B32" s="771"/>
      <c r="C32" s="781" t="s">
        <v>1201</v>
      </c>
      <c r="D32" s="782" t="s">
        <v>540</v>
      </c>
      <c r="E32" s="764" t="s">
        <v>540</v>
      </c>
      <c r="F32" s="779"/>
      <c r="G32" s="783">
        <v>0</v>
      </c>
      <c r="H32" s="778">
        <v>0</v>
      </c>
      <c r="I32" s="763"/>
      <c r="J32" s="764"/>
    </row>
    <row r="33" spans="2:10" ht="18" customHeight="1">
      <c r="B33" s="744" t="s">
        <v>1207</v>
      </c>
      <c r="C33" s="784"/>
      <c r="D33" s="785"/>
      <c r="E33" s="786"/>
      <c r="F33" s="787"/>
      <c r="G33" s="788">
        <f>SUM(G25:G32)</f>
        <v>44370.97</v>
      </c>
      <c r="H33" s="789">
        <f>SUM(H25:H32)</f>
        <v>27308.589999999997</v>
      </c>
      <c r="I33" s="769"/>
      <c r="J33" s="769"/>
    </row>
    <row r="34" spans="2:10" ht="24.75" customHeight="1"/>
    <row r="35" spans="2:10" ht="33" customHeight="1">
      <c r="B35" s="701" t="s">
        <v>1208</v>
      </c>
      <c r="C35" s="701"/>
      <c r="D35" s="701"/>
      <c r="E35" s="701"/>
      <c r="F35" s="701"/>
      <c r="G35" s="701"/>
      <c r="H35" s="701"/>
    </row>
    <row r="36" spans="2:10" ht="17.25" customHeight="1">
      <c r="B36" s="701" t="s">
        <v>1209</v>
      </c>
      <c r="C36" s="746"/>
      <c r="D36" s="746"/>
      <c r="E36" s="746"/>
      <c r="F36" s="746"/>
      <c r="G36" s="746"/>
      <c r="H36" s="746"/>
    </row>
    <row r="37" spans="2:10" ht="20.25" customHeight="1">
      <c r="B37" s="701" t="s">
        <v>1212</v>
      </c>
      <c r="C37" s="746"/>
      <c r="D37" s="746"/>
      <c r="E37" s="746"/>
      <c r="F37" s="746"/>
      <c r="G37" s="746"/>
      <c r="H37" s="746"/>
    </row>
    <row r="38" spans="2:10" ht="21" customHeight="1">
      <c r="B38" s="790"/>
      <c r="C38" s="791"/>
      <c r="D38" s="792" t="s">
        <v>1213</v>
      </c>
      <c r="E38" s="793"/>
      <c r="F38" s="792" t="s">
        <v>1577</v>
      </c>
      <c r="G38" s="793"/>
      <c r="H38" s="794"/>
    </row>
    <row r="39" spans="2:10">
      <c r="B39" s="747" t="s">
        <v>1214</v>
      </c>
      <c r="C39" s="747" t="s">
        <v>1198</v>
      </c>
      <c r="D39" s="795" t="s">
        <v>61</v>
      </c>
      <c r="E39" s="796" t="s">
        <v>62</v>
      </c>
      <c r="F39" s="797" t="s">
        <v>61</v>
      </c>
      <c r="G39" s="798" t="s">
        <v>62</v>
      </c>
      <c r="H39" s="799" t="s">
        <v>1215</v>
      </c>
    </row>
    <row r="40" spans="2:10" ht="15">
      <c r="B40" s="800" t="s">
        <v>1591</v>
      </c>
      <c r="C40" s="801" t="s">
        <v>1204</v>
      </c>
      <c r="D40" s="802">
        <v>2.5720883702218873</v>
      </c>
      <c r="E40" s="802">
        <v>1.0577828855741258</v>
      </c>
      <c r="F40" s="803">
        <v>102891.11</v>
      </c>
      <c r="G40" s="804">
        <v>23041.03</v>
      </c>
      <c r="H40" s="804">
        <f>SUM(F40:G40)</f>
        <v>125932.14</v>
      </c>
    </row>
    <row r="41" spans="2:10">
      <c r="B41" s="805"/>
      <c r="C41" s="806" t="s">
        <v>1205</v>
      </c>
      <c r="D41" s="759" t="s">
        <v>540</v>
      </c>
      <c r="E41" s="807" t="s">
        <v>540</v>
      </c>
      <c r="F41" s="808" t="s">
        <v>540</v>
      </c>
      <c r="G41" s="809" t="s">
        <v>540</v>
      </c>
      <c r="H41" s="809" t="s">
        <v>540</v>
      </c>
    </row>
    <row r="42" spans="2:10">
      <c r="B42" s="810"/>
      <c r="C42" s="806" t="s">
        <v>1206</v>
      </c>
      <c r="D42" s="811">
        <v>3.8206000166712011</v>
      </c>
      <c r="E42" s="807" t="s">
        <v>540</v>
      </c>
      <c r="F42" s="812">
        <v>1746.72</v>
      </c>
      <c r="G42" s="809" t="s">
        <v>540</v>
      </c>
      <c r="H42" s="809">
        <f t="shared" ref="H42:H54" si="1">SUM(F42:G42)</f>
        <v>1746.72</v>
      </c>
    </row>
    <row r="43" spans="2:10">
      <c r="B43" s="810"/>
      <c r="C43" s="806" t="s">
        <v>1201</v>
      </c>
      <c r="D43" s="759" t="s">
        <v>540</v>
      </c>
      <c r="E43" s="807" t="s">
        <v>540</v>
      </c>
      <c r="F43" s="808" t="s">
        <v>540</v>
      </c>
      <c r="G43" s="809" t="s">
        <v>540</v>
      </c>
      <c r="H43" s="809" t="s">
        <v>540</v>
      </c>
    </row>
    <row r="44" spans="2:10" ht="15">
      <c r="B44" s="813"/>
      <c r="C44" s="814" t="s">
        <v>1216</v>
      </c>
      <c r="D44" s="815">
        <v>2.5929298403480021</v>
      </c>
      <c r="E44" s="815">
        <v>1.0577828855741258</v>
      </c>
      <c r="F44" s="816">
        <v>104637.83</v>
      </c>
      <c r="G44" s="817">
        <v>23041.03</v>
      </c>
      <c r="H44" s="818">
        <f t="shared" si="1"/>
        <v>127678.86</v>
      </c>
    </row>
    <row r="45" spans="2:10" ht="15">
      <c r="B45" s="800" t="s">
        <v>1592</v>
      </c>
      <c r="C45" s="819" t="s">
        <v>1204</v>
      </c>
      <c r="D45" s="820">
        <v>2.622877749432651</v>
      </c>
      <c r="E45" s="802">
        <v>1.1902177419354838</v>
      </c>
      <c r="F45" s="803">
        <v>49053.86</v>
      </c>
      <c r="G45" s="804">
        <v>62000</v>
      </c>
      <c r="H45" s="804">
        <f t="shared" si="1"/>
        <v>111053.86</v>
      </c>
    </row>
    <row r="46" spans="2:10">
      <c r="B46" s="805"/>
      <c r="C46" s="821" t="s">
        <v>1205</v>
      </c>
      <c r="D46" s="759" t="s">
        <v>540</v>
      </c>
      <c r="E46" s="807" t="s">
        <v>540</v>
      </c>
      <c r="F46" s="808" t="s">
        <v>540</v>
      </c>
      <c r="G46" s="809" t="s">
        <v>540</v>
      </c>
      <c r="H46" s="809" t="s">
        <v>540</v>
      </c>
    </row>
    <row r="47" spans="2:10">
      <c r="B47" s="810"/>
      <c r="C47" s="821" t="s">
        <v>1206</v>
      </c>
      <c r="D47" s="759">
        <v>2.4020987636131852</v>
      </c>
      <c r="E47" s="807">
        <v>1.51</v>
      </c>
      <c r="F47" s="808">
        <v>6190.1</v>
      </c>
      <c r="G47" s="809">
        <v>400</v>
      </c>
      <c r="H47" s="809">
        <f t="shared" si="1"/>
        <v>6590.1</v>
      </c>
    </row>
    <row r="48" spans="2:10">
      <c r="B48" s="810"/>
      <c r="C48" s="821" t="s">
        <v>1201</v>
      </c>
      <c r="D48" s="759" t="s">
        <v>540</v>
      </c>
      <c r="E48" s="807" t="s">
        <v>540</v>
      </c>
      <c r="F48" s="808" t="s">
        <v>540</v>
      </c>
      <c r="G48" s="809" t="s">
        <v>540</v>
      </c>
      <c r="H48" s="809" t="s">
        <v>540</v>
      </c>
    </row>
    <row r="49" spans="2:8" ht="15">
      <c r="B49" s="813"/>
      <c r="C49" s="814" t="s">
        <v>1216</v>
      </c>
      <c r="D49" s="815">
        <v>2.5947083638551991</v>
      </c>
      <c r="E49" s="815">
        <v>1.1922676282051281</v>
      </c>
      <c r="F49" s="816">
        <v>58155.17</v>
      </c>
      <c r="G49" s="817">
        <v>62400</v>
      </c>
      <c r="H49" s="818">
        <f t="shared" si="1"/>
        <v>120555.17</v>
      </c>
    </row>
    <row r="50" spans="2:8" ht="15">
      <c r="B50" s="800" t="s">
        <v>1593</v>
      </c>
      <c r="C50" s="819" t="s">
        <v>1204</v>
      </c>
      <c r="D50" s="820">
        <v>1.6762226440422623</v>
      </c>
      <c r="E50" s="802">
        <v>1.3541483870967741</v>
      </c>
      <c r="F50" s="803">
        <v>35293.83</v>
      </c>
      <c r="G50" s="804">
        <v>31000</v>
      </c>
      <c r="H50" s="804">
        <f t="shared" si="1"/>
        <v>66293.83</v>
      </c>
    </row>
    <row r="51" spans="2:8">
      <c r="B51" s="805"/>
      <c r="C51" s="821" t="s">
        <v>1205</v>
      </c>
      <c r="D51" s="759" t="s">
        <v>540</v>
      </c>
      <c r="E51" s="807" t="s">
        <v>540</v>
      </c>
      <c r="F51" s="808" t="s">
        <v>540</v>
      </c>
      <c r="G51" s="809" t="s">
        <v>540</v>
      </c>
      <c r="H51" s="809" t="s">
        <v>540</v>
      </c>
    </row>
    <row r="52" spans="2:8">
      <c r="B52" s="810"/>
      <c r="C52" s="821" t="s">
        <v>1206</v>
      </c>
      <c r="D52" s="759">
        <v>2.5174135192318228</v>
      </c>
      <c r="E52" s="807" t="s">
        <v>540</v>
      </c>
      <c r="F52" s="808">
        <v>5385.74</v>
      </c>
      <c r="G52" s="809" t="s">
        <v>540</v>
      </c>
      <c r="H52" s="809">
        <f t="shared" si="1"/>
        <v>5385.74</v>
      </c>
    </row>
    <row r="53" spans="2:8">
      <c r="B53" s="810"/>
      <c r="C53" s="821" t="s">
        <v>1201</v>
      </c>
      <c r="D53" s="759" t="s">
        <v>540</v>
      </c>
      <c r="E53" s="807" t="s">
        <v>540</v>
      </c>
      <c r="F53" s="808" t="s">
        <v>540</v>
      </c>
      <c r="G53" s="809" t="s">
        <v>540</v>
      </c>
      <c r="H53" s="809" t="s">
        <v>540</v>
      </c>
    </row>
    <row r="54" spans="2:8" ht="15">
      <c r="B54" s="813"/>
      <c r="C54" s="814" t="s">
        <v>1216</v>
      </c>
      <c r="D54" s="815">
        <v>1.9275143057405584</v>
      </c>
      <c r="E54" s="815">
        <v>1.3541483870967741</v>
      </c>
      <c r="F54" s="816">
        <v>50140.99</v>
      </c>
      <c r="G54" s="817">
        <v>31000</v>
      </c>
      <c r="H54" s="818">
        <f t="shared" si="1"/>
        <v>81140.989999999991</v>
      </c>
    </row>
    <row r="55" spans="2:8"/>
    <row r="56" spans="2:8">
      <c r="B56" s="68" t="s">
        <v>1217</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A641"/>
  <sheetViews>
    <sheetView topLeftCell="B1" zoomScale="65" workbookViewId="0">
      <selection activeCell="D14" sqref="D14"/>
    </sheetView>
  </sheetViews>
  <sheetFormatPr defaultColWidth="9.140625" defaultRowHeight="12.75"/>
  <cols>
    <col min="1" max="1" width="25" style="68" hidden="1" customWidth="1"/>
    <col min="2" max="2" width="21.7109375" style="86" customWidth="1"/>
    <col min="3" max="14" width="13.140625" style="68" customWidth="1"/>
    <col min="15" max="15" width="14.140625" style="68" customWidth="1"/>
    <col min="16" max="16" width="13.28515625" style="68" customWidth="1"/>
    <col min="17" max="17" width="3" style="69" customWidth="1"/>
    <col min="18" max="256" width="9.140625" style="68"/>
    <col min="257" max="257" width="0" style="68" hidden="1" customWidth="1"/>
    <col min="258" max="258" width="21.7109375" style="68" customWidth="1"/>
    <col min="259" max="270" width="13.140625" style="68" customWidth="1"/>
    <col min="271" max="271" width="14.140625" style="68" customWidth="1"/>
    <col min="272" max="272" width="13.28515625" style="68" customWidth="1"/>
    <col min="273" max="273" width="3" style="68" customWidth="1"/>
    <col min="274" max="512" width="9.140625" style="68"/>
    <col min="513" max="513" width="0" style="68" hidden="1" customWidth="1"/>
    <col min="514" max="514" width="21.7109375" style="68" customWidth="1"/>
    <col min="515" max="526" width="13.140625" style="68" customWidth="1"/>
    <col min="527" max="527" width="14.140625" style="68" customWidth="1"/>
    <col min="528" max="528" width="13.28515625" style="68" customWidth="1"/>
    <col min="529" max="529" width="3" style="68" customWidth="1"/>
    <col min="530" max="768" width="9.140625" style="68"/>
    <col min="769" max="769" width="0" style="68" hidden="1" customWidth="1"/>
    <col min="770" max="770" width="21.7109375" style="68" customWidth="1"/>
    <col min="771" max="782" width="13.140625" style="68" customWidth="1"/>
    <col min="783" max="783" width="14.140625" style="68" customWidth="1"/>
    <col min="784" max="784" width="13.28515625" style="68" customWidth="1"/>
    <col min="785" max="785" width="3" style="68" customWidth="1"/>
    <col min="786" max="1024" width="9.140625" style="68"/>
    <col min="1025" max="1025" width="0" style="68" hidden="1" customWidth="1"/>
    <col min="1026" max="1026" width="21.7109375" style="68" customWidth="1"/>
    <col min="1027" max="1038" width="13.140625" style="68" customWidth="1"/>
    <col min="1039" max="1039" width="14.140625" style="68" customWidth="1"/>
    <col min="1040" max="1040" width="13.28515625" style="68" customWidth="1"/>
    <col min="1041" max="1041" width="3" style="68" customWidth="1"/>
    <col min="1042" max="1280" width="9.140625" style="68"/>
    <col min="1281" max="1281" width="0" style="68" hidden="1" customWidth="1"/>
    <col min="1282" max="1282" width="21.7109375" style="68" customWidth="1"/>
    <col min="1283" max="1294" width="13.140625" style="68" customWidth="1"/>
    <col min="1295" max="1295" width="14.140625" style="68" customWidth="1"/>
    <col min="1296" max="1296" width="13.28515625" style="68" customWidth="1"/>
    <col min="1297" max="1297" width="3" style="68" customWidth="1"/>
    <col min="1298" max="1536" width="9.140625" style="68"/>
    <col min="1537" max="1537" width="0" style="68" hidden="1" customWidth="1"/>
    <col min="1538" max="1538" width="21.7109375" style="68" customWidth="1"/>
    <col min="1539" max="1550" width="13.140625" style="68" customWidth="1"/>
    <col min="1551" max="1551" width="14.140625" style="68" customWidth="1"/>
    <col min="1552" max="1552" width="13.28515625" style="68" customWidth="1"/>
    <col min="1553" max="1553" width="3" style="68" customWidth="1"/>
    <col min="1554" max="1792" width="9.140625" style="68"/>
    <col min="1793" max="1793" width="0" style="68" hidden="1" customWidth="1"/>
    <col min="1794" max="1794" width="21.7109375" style="68" customWidth="1"/>
    <col min="1795" max="1806" width="13.140625" style="68" customWidth="1"/>
    <col min="1807" max="1807" width="14.140625" style="68" customWidth="1"/>
    <col min="1808" max="1808" width="13.28515625" style="68" customWidth="1"/>
    <col min="1809" max="1809" width="3" style="68" customWidth="1"/>
    <col min="1810" max="2048" width="9.140625" style="68"/>
    <col min="2049" max="2049" width="0" style="68" hidden="1" customWidth="1"/>
    <col min="2050" max="2050" width="21.7109375" style="68" customWidth="1"/>
    <col min="2051" max="2062" width="13.140625" style="68" customWidth="1"/>
    <col min="2063" max="2063" width="14.140625" style="68" customWidth="1"/>
    <col min="2064" max="2064" width="13.28515625" style="68" customWidth="1"/>
    <col min="2065" max="2065" width="3" style="68" customWidth="1"/>
    <col min="2066" max="2304" width="9.140625" style="68"/>
    <col min="2305" max="2305" width="0" style="68" hidden="1" customWidth="1"/>
    <col min="2306" max="2306" width="21.7109375" style="68" customWidth="1"/>
    <col min="2307" max="2318" width="13.140625" style="68" customWidth="1"/>
    <col min="2319" max="2319" width="14.140625" style="68" customWidth="1"/>
    <col min="2320" max="2320" width="13.28515625" style="68" customWidth="1"/>
    <col min="2321" max="2321" width="3" style="68" customWidth="1"/>
    <col min="2322" max="2560" width="9.140625" style="68"/>
    <col min="2561" max="2561" width="0" style="68" hidden="1" customWidth="1"/>
    <col min="2562" max="2562" width="21.7109375" style="68" customWidth="1"/>
    <col min="2563" max="2574" width="13.140625" style="68" customWidth="1"/>
    <col min="2575" max="2575" width="14.140625" style="68" customWidth="1"/>
    <col min="2576" max="2576" width="13.28515625" style="68" customWidth="1"/>
    <col min="2577" max="2577" width="3" style="68" customWidth="1"/>
    <col min="2578" max="2816" width="9.140625" style="68"/>
    <col min="2817" max="2817" width="0" style="68" hidden="1" customWidth="1"/>
    <col min="2818" max="2818" width="21.7109375" style="68" customWidth="1"/>
    <col min="2819" max="2830" width="13.140625" style="68" customWidth="1"/>
    <col min="2831" max="2831" width="14.140625" style="68" customWidth="1"/>
    <col min="2832" max="2832" width="13.28515625" style="68" customWidth="1"/>
    <col min="2833" max="2833" width="3" style="68" customWidth="1"/>
    <col min="2834" max="3072" width="9.140625" style="68"/>
    <col min="3073" max="3073" width="0" style="68" hidden="1" customWidth="1"/>
    <col min="3074" max="3074" width="21.7109375" style="68" customWidth="1"/>
    <col min="3075" max="3086" width="13.140625" style="68" customWidth="1"/>
    <col min="3087" max="3087" width="14.140625" style="68" customWidth="1"/>
    <col min="3088" max="3088" width="13.28515625" style="68" customWidth="1"/>
    <col min="3089" max="3089" width="3" style="68" customWidth="1"/>
    <col min="3090" max="3328" width="9.140625" style="68"/>
    <col min="3329" max="3329" width="0" style="68" hidden="1" customWidth="1"/>
    <col min="3330" max="3330" width="21.7109375" style="68" customWidth="1"/>
    <col min="3331" max="3342" width="13.140625" style="68" customWidth="1"/>
    <col min="3343" max="3343" width="14.140625" style="68" customWidth="1"/>
    <col min="3344" max="3344" width="13.28515625" style="68" customWidth="1"/>
    <col min="3345" max="3345" width="3" style="68" customWidth="1"/>
    <col min="3346" max="3584" width="9.140625" style="68"/>
    <col min="3585" max="3585" width="0" style="68" hidden="1" customWidth="1"/>
    <col min="3586" max="3586" width="21.7109375" style="68" customWidth="1"/>
    <col min="3587" max="3598" width="13.140625" style="68" customWidth="1"/>
    <col min="3599" max="3599" width="14.140625" style="68" customWidth="1"/>
    <col min="3600" max="3600" width="13.28515625" style="68" customWidth="1"/>
    <col min="3601" max="3601" width="3" style="68" customWidth="1"/>
    <col min="3602" max="3840" width="9.140625" style="68"/>
    <col min="3841" max="3841" width="0" style="68" hidden="1" customWidth="1"/>
    <col min="3842" max="3842" width="21.7109375" style="68" customWidth="1"/>
    <col min="3843" max="3854" width="13.140625" style="68" customWidth="1"/>
    <col min="3855" max="3855" width="14.140625" style="68" customWidth="1"/>
    <col min="3856" max="3856" width="13.28515625" style="68" customWidth="1"/>
    <col min="3857" max="3857" width="3" style="68" customWidth="1"/>
    <col min="3858" max="4096" width="9.140625" style="68"/>
    <col min="4097" max="4097" width="0" style="68" hidden="1" customWidth="1"/>
    <col min="4098" max="4098" width="21.7109375" style="68" customWidth="1"/>
    <col min="4099" max="4110" width="13.140625" style="68" customWidth="1"/>
    <col min="4111" max="4111" width="14.140625" style="68" customWidth="1"/>
    <col min="4112" max="4112" width="13.28515625" style="68" customWidth="1"/>
    <col min="4113" max="4113" width="3" style="68" customWidth="1"/>
    <col min="4114" max="4352" width="9.140625" style="68"/>
    <col min="4353" max="4353" width="0" style="68" hidden="1" customWidth="1"/>
    <col min="4354" max="4354" width="21.7109375" style="68" customWidth="1"/>
    <col min="4355" max="4366" width="13.140625" style="68" customWidth="1"/>
    <col min="4367" max="4367" width="14.140625" style="68" customWidth="1"/>
    <col min="4368" max="4368" width="13.28515625" style="68" customWidth="1"/>
    <col min="4369" max="4369" width="3" style="68" customWidth="1"/>
    <col min="4370" max="4608" width="9.140625" style="68"/>
    <col min="4609" max="4609" width="0" style="68" hidden="1" customWidth="1"/>
    <col min="4610" max="4610" width="21.7109375" style="68" customWidth="1"/>
    <col min="4611" max="4622" width="13.140625" style="68" customWidth="1"/>
    <col min="4623" max="4623" width="14.140625" style="68" customWidth="1"/>
    <col min="4624" max="4624" width="13.28515625" style="68" customWidth="1"/>
    <col min="4625" max="4625" width="3" style="68" customWidth="1"/>
    <col min="4626" max="4864" width="9.140625" style="68"/>
    <col min="4865" max="4865" width="0" style="68" hidden="1" customWidth="1"/>
    <col min="4866" max="4866" width="21.7109375" style="68" customWidth="1"/>
    <col min="4867" max="4878" width="13.140625" style="68" customWidth="1"/>
    <col min="4879" max="4879" width="14.140625" style="68" customWidth="1"/>
    <col min="4880" max="4880" width="13.28515625" style="68" customWidth="1"/>
    <col min="4881" max="4881" width="3" style="68" customWidth="1"/>
    <col min="4882" max="5120" width="9.140625" style="68"/>
    <col min="5121" max="5121" width="0" style="68" hidden="1" customWidth="1"/>
    <col min="5122" max="5122" width="21.7109375" style="68" customWidth="1"/>
    <col min="5123" max="5134" width="13.140625" style="68" customWidth="1"/>
    <col min="5135" max="5135" width="14.140625" style="68" customWidth="1"/>
    <col min="5136" max="5136" width="13.28515625" style="68" customWidth="1"/>
    <col min="5137" max="5137" width="3" style="68" customWidth="1"/>
    <col min="5138" max="5376" width="9.140625" style="68"/>
    <col min="5377" max="5377" width="0" style="68" hidden="1" customWidth="1"/>
    <col min="5378" max="5378" width="21.7109375" style="68" customWidth="1"/>
    <col min="5379" max="5390" width="13.140625" style="68" customWidth="1"/>
    <col min="5391" max="5391" width="14.140625" style="68" customWidth="1"/>
    <col min="5392" max="5392" width="13.28515625" style="68" customWidth="1"/>
    <col min="5393" max="5393" width="3" style="68" customWidth="1"/>
    <col min="5394" max="5632" width="9.140625" style="68"/>
    <col min="5633" max="5633" width="0" style="68" hidden="1" customWidth="1"/>
    <col min="5634" max="5634" width="21.7109375" style="68" customWidth="1"/>
    <col min="5635" max="5646" width="13.140625" style="68" customWidth="1"/>
    <col min="5647" max="5647" width="14.140625" style="68" customWidth="1"/>
    <col min="5648" max="5648" width="13.28515625" style="68" customWidth="1"/>
    <col min="5649" max="5649" width="3" style="68" customWidth="1"/>
    <col min="5650" max="5888" width="9.140625" style="68"/>
    <col min="5889" max="5889" width="0" style="68" hidden="1" customWidth="1"/>
    <col min="5890" max="5890" width="21.7109375" style="68" customWidth="1"/>
    <col min="5891" max="5902" width="13.140625" style="68" customWidth="1"/>
    <col min="5903" max="5903" width="14.140625" style="68" customWidth="1"/>
    <col min="5904" max="5904" width="13.28515625" style="68" customWidth="1"/>
    <col min="5905" max="5905" width="3" style="68" customWidth="1"/>
    <col min="5906" max="6144" width="9.140625" style="68"/>
    <col min="6145" max="6145" width="0" style="68" hidden="1" customWidth="1"/>
    <col min="6146" max="6146" width="21.7109375" style="68" customWidth="1"/>
    <col min="6147" max="6158" width="13.140625" style="68" customWidth="1"/>
    <col min="6159" max="6159" width="14.140625" style="68" customWidth="1"/>
    <col min="6160" max="6160" width="13.28515625" style="68" customWidth="1"/>
    <col min="6161" max="6161" width="3" style="68" customWidth="1"/>
    <col min="6162" max="6400" width="9.140625" style="68"/>
    <col min="6401" max="6401" width="0" style="68" hidden="1" customWidth="1"/>
    <col min="6402" max="6402" width="21.7109375" style="68" customWidth="1"/>
    <col min="6403" max="6414" width="13.140625" style="68" customWidth="1"/>
    <col min="6415" max="6415" width="14.140625" style="68" customWidth="1"/>
    <col min="6416" max="6416" width="13.28515625" style="68" customWidth="1"/>
    <col min="6417" max="6417" width="3" style="68" customWidth="1"/>
    <col min="6418" max="6656" width="9.140625" style="68"/>
    <col min="6657" max="6657" width="0" style="68" hidden="1" customWidth="1"/>
    <col min="6658" max="6658" width="21.7109375" style="68" customWidth="1"/>
    <col min="6659" max="6670" width="13.140625" style="68" customWidth="1"/>
    <col min="6671" max="6671" width="14.140625" style="68" customWidth="1"/>
    <col min="6672" max="6672" width="13.28515625" style="68" customWidth="1"/>
    <col min="6673" max="6673" width="3" style="68" customWidth="1"/>
    <col min="6674" max="6912" width="9.140625" style="68"/>
    <col min="6913" max="6913" width="0" style="68" hidden="1" customWidth="1"/>
    <col min="6914" max="6914" width="21.7109375" style="68" customWidth="1"/>
    <col min="6915" max="6926" width="13.140625" style="68" customWidth="1"/>
    <col min="6927" max="6927" width="14.140625" style="68" customWidth="1"/>
    <col min="6928" max="6928" width="13.28515625" style="68" customWidth="1"/>
    <col min="6929" max="6929" width="3" style="68" customWidth="1"/>
    <col min="6930" max="7168" width="9.140625" style="68"/>
    <col min="7169" max="7169" width="0" style="68" hidden="1" customWidth="1"/>
    <col min="7170" max="7170" width="21.7109375" style="68" customWidth="1"/>
    <col min="7171" max="7182" width="13.140625" style="68" customWidth="1"/>
    <col min="7183" max="7183" width="14.140625" style="68" customWidth="1"/>
    <col min="7184" max="7184" width="13.28515625" style="68" customWidth="1"/>
    <col min="7185" max="7185" width="3" style="68" customWidth="1"/>
    <col min="7186" max="7424" width="9.140625" style="68"/>
    <col min="7425" max="7425" width="0" style="68" hidden="1" customWidth="1"/>
    <col min="7426" max="7426" width="21.7109375" style="68" customWidth="1"/>
    <col min="7427" max="7438" width="13.140625" style="68" customWidth="1"/>
    <col min="7439" max="7439" width="14.140625" style="68" customWidth="1"/>
    <col min="7440" max="7440" width="13.28515625" style="68" customWidth="1"/>
    <col min="7441" max="7441" width="3" style="68" customWidth="1"/>
    <col min="7442" max="7680" width="9.140625" style="68"/>
    <col min="7681" max="7681" width="0" style="68" hidden="1" customWidth="1"/>
    <col min="7682" max="7682" width="21.7109375" style="68" customWidth="1"/>
    <col min="7683" max="7694" width="13.140625" style="68" customWidth="1"/>
    <col min="7695" max="7695" width="14.140625" style="68" customWidth="1"/>
    <col min="7696" max="7696" width="13.28515625" style="68" customWidth="1"/>
    <col min="7697" max="7697" width="3" style="68" customWidth="1"/>
    <col min="7698" max="7936" width="9.140625" style="68"/>
    <col min="7937" max="7937" width="0" style="68" hidden="1" customWidth="1"/>
    <col min="7938" max="7938" width="21.7109375" style="68" customWidth="1"/>
    <col min="7939" max="7950" width="13.140625" style="68" customWidth="1"/>
    <col min="7951" max="7951" width="14.140625" style="68" customWidth="1"/>
    <col min="7952" max="7952" width="13.28515625" style="68" customWidth="1"/>
    <col min="7953" max="7953" width="3" style="68" customWidth="1"/>
    <col min="7954" max="8192" width="9.140625" style="68"/>
    <col min="8193" max="8193" width="0" style="68" hidden="1" customWidth="1"/>
    <col min="8194" max="8194" width="21.7109375" style="68" customWidth="1"/>
    <col min="8195" max="8206" width="13.140625" style="68" customWidth="1"/>
    <col min="8207" max="8207" width="14.140625" style="68" customWidth="1"/>
    <col min="8208" max="8208" width="13.28515625" style="68" customWidth="1"/>
    <col min="8209" max="8209" width="3" style="68" customWidth="1"/>
    <col min="8210" max="8448" width="9.140625" style="68"/>
    <col min="8449" max="8449" width="0" style="68" hidden="1" customWidth="1"/>
    <col min="8450" max="8450" width="21.7109375" style="68" customWidth="1"/>
    <col min="8451" max="8462" width="13.140625" style="68" customWidth="1"/>
    <col min="8463" max="8463" width="14.140625" style="68" customWidth="1"/>
    <col min="8464" max="8464" width="13.28515625" style="68" customWidth="1"/>
    <col min="8465" max="8465" width="3" style="68" customWidth="1"/>
    <col min="8466" max="8704" width="9.140625" style="68"/>
    <col min="8705" max="8705" width="0" style="68" hidden="1" customWidth="1"/>
    <col min="8706" max="8706" width="21.7109375" style="68" customWidth="1"/>
    <col min="8707" max="8718" width="13.140625" style="68" customWidth="1"/>
    <col min="8719" max="8719" width="14.140625" style="68" customWidth="1"/>
    <col min="8720" max="8720" width="13.28515625" style="68" customWidth="1"/>
    <col min="8721" max="8721" width="3" style="68" customWidth="1"/>
    <col min="8722" max="8960" width="9.140625" style="68"/>
    <col min="8961" max="8961" width="0" style="68" hidden="1" customWidth="1"/>
    <col min="8962" max="8962" width="21.7109375" style="68" customWidth="1"/>
    <col min="8963" max="8974" width="13.140625" style="68" customWidth="1"/>
    <col min="8975" max="8975" width="14.140625" style="68" customWidth="1"/>
    <col min="8976" max="8976" width="13.28515625" style="68" customWidth="1"/>
    <col min="8977" max="8977" width="3" style="68" customWidth="1"/>
    <col min="8978" max="9216" width="9.140625" style="68"/>
    <col min="9217" max="9217" width="0" style="68" hidden="1" customWidth="1"/>
    <col min="9218" max="9218" width="21.7109375" style="68" customWidth="1"/>
    <col min="9219" max="9230" width="13.140625" style="68" customWidth="1"/>
    <col min="9231" max="9231" width="14.140625" style="68" customWidth="1"/>
    <col min="9232" max="9232" width="13.28515625" style="68" customWidth="1"/>
    <col min="9233" max="9233" width="3" style="68" customWidth="1"/>
    <col min="9234" max="9472" width="9.140625" style="68"/>
    <col min="9473" max="9473" width="0" style="68" hidden="1" customWidth="1"/>
    <col min="9474" max="9474" width="21.7109375" style="68" customWidth="1"/>
    <col min="9475" max="9486" width="13.140625" style="68" customWidth="1"/>
    <col min="9487" max="9487" width="14.140625" style="68" customWidth="1"/>
    <col min="9488" max="9488" width="13.28515625" style="68" customWidth="1"/>
    <col min="9489" max="9489" width="3" style="68" customWidth="1"/>
    <col min="9490" max="9728" width="9.140625" style="68"/>
    <col min="9729" max="9729" width="0" style="68" hidden="1" customWidth="1"/>
    <col min="9730" max="9730" width="21.7109375" style="68" customWidth="1"/>
    <col min="9731" max="9742" width="13.140625" style="68" customWidth="1"/>
    <col min="9743" max="9743" width="14.140625" style="68" customWidth="1"/>
    <col min="9744" max="9744" width="13.28515625" style="68" customWidth="1"/>
    <col min="9745" max="9745" width="3" style="68" customWidth="1"/>
    <col min="9746" max="9984" width="9.140625" style="68"/>
    <col min="9985" max="9985" width="0" style="68" hidden="1" customWidth="1"/>
    <col min="9986" max="9986" width="21.7109375" style="68" customWidth="1"/>
    <col min="9987" max="9998" width="13.140625" style="68" customWidth="1"/>
    <col min="9999" max="9999" width="14.140625" style="68" customWidth="1"/>
    <col min="10000" max="10000" width="13.28515625" style="68" customWidth="1"/>
    <col min="10001" max="10001" width="3" style="68" customWidth="1"/>
    <col min="10002" max="10240" width="9.140625" style="68"/>
    <col min="10241" max="10241" width="0" style="68" hidden="1" customWidth="1"/>
    <col min="10242" max="10242" width="21.7109375" style="68" customWidth="1"/>
    <col min="10243" max="10254" width="13.140625" style="68" customWidth="1"/>
    <col min="10255" max="10255" width="14.140625" style="68" customWidth="1"/>
    <col min="10256" max="10256" width="13.28515625" style="68" customWidth="1"/>
    <col min="10257" max="10257" width="3" style="68" customWidth="1"/>
    <col min="10258" max="10496" width="9.140625" style="68"/>
    <col min="10497" max="10497" width="0" style="68" hidden="1" customWidth="1"/>
    <col min="10498" max="10498" width="21.7109375" style="68" customWidth="1"/>
    <col min="10499" max="10510" width="13.140625" style="68" customWidth="1"/>
    <col min="10511" max="10511" width="14.140625" style="68" customWidth="1"/>
    <col min="10512" max="10512" width="13.28515625" style="68" customWidth="1"/>
    <col min="10513" max="10513" width="3" style="68" customWidth="1"/>
    <col min="10514" max="10752" width="9.140625" style="68"/>
    <col min="10753" max="10753" width="0" style="68" hidden="1" customWidth="1"/>
    <col min="10754" max="10754" width="21.7109375" style="68" customWidth="1"/>
    <col min="10755" max="10766" width="13.140625" style="68" customWidth="1"/>
    <col min="10767" max="10767" width="14.140625" style="68" customWidth="1"/>
    <col min="10768" max="10768" width="13.28515625" style="68" customWidth="1"/>
    <col min="10769" max="10769" width="3" style="68" customWidth="1"/>
    <col min="10770" max="11008" width="9.140625" style="68"/>
    <col min="11009" max="11009" width="0" style="68" hidden="1" customWidth="1"/>
    <col min="11010" max="11010" width="21.7109375" style="68" customWidth="1"/>
    <col min="11011" max="11022" width="13.140625" style="68" customWidth="1"/>
    <col min="11023" max="11023" width="14.140625" style="68" customWidth="1"/>
    <col min="11024" max="11024" width="13.28515625" style="68" customWidth="1"/>
    <col min="11025" max="11025" width="3" style="68" customWidth="1"/>
    <col min="11026" max="11264" width="9.140625" style="68"/>
    <col min="11265" max="11265" width="0" style="68" hidden="1" customWidth="1"/>
    <col min="11266" max="11266" width="21.7109375" style="68" customWidth="1"/>
    <col min="11267" max="11278" width="13.140625" style="68" customWidth="1"/>
    <col min="11279" max="11279" width="14.140625" style="68" customWidth="1"/>
    <col min="11280" max="11280" width="13.28515625" style="68" customWidth="1"/>
    <col min="11281" max="11281" width="3" style="68" customWidth="1"/>
    <col min="11282" max="11520" width="9.140625" style="68"/>
    <col min="11521" max="11521" width="0" style="68" hidden="1" customWidth="1"/>
    <col min="11522" max="11522" width="21.7109375" style="68" customWidth="1"/>
    <col min="11523" max="11534" width="13.140625" style="68" customWidth="1"/>
    <col min="11535" max="11535" width="14.140625" style="68" customWidth="1"/>
    <col min="11536" max="11536" width="13.28515625" style="68" customWidth="1"/>
    <col min="11537" max="11537" width="3" style="68" customWidth="1"/>
    <col min="11538" max="11776" width="9.140625" style="68"/>
    <col min="11777" max="11777" width="0" style="68" hidden="1" customWidth="1"/>
    <col min="11778" max="11778" width="21.7109375" style="68" customWidth="1"/>
    <col min="11779" max="11790" width="13.140625" style="68" customWidth="1"/>
    <col min="11791" max="11791" width="14.140625" style="68" customWidth="1"/>
    <col min="11792" max="11792" width="13.28515625" style="68" customWidth="1"/>
    <col min="11793" max="11793" width="3" style="68" customWidth="1"/>
    <col min="11794" max="12032" width="9.140625" style="68"/>
    <col min="12033" max="12033" width="0" style="68" hidden="1" customWidth="1"/>
    <col min="12034" max="12034" width="21.7109375" style="68" customWidth="1"/>
    <col min="12035" max="12046" width="13.140625" style="68" customWidth="1"/>
    <col min="12047" max="12047" width="14.140625" style="68" customWidth="1"/>
    <col min="12048" max="12048" width="13.28515625" style="68" customWidth="1"/>
    <col min="12049" max="12049" width="3" style="68" customWidth="1"/>
    <col min="12050" max="12288" width="9.140625" style="68"/>
    <col min="12289" max="12289" width="0" style="68" hidden="1" customWidth="1"/>
    <col min="12290" max="12290" width="21.7109375" style="68" customWidth="1"/>
    <col min="12291" max="12302" width="13.140625" style="68" customWidth="1"/>
    <col min="12303" max="12303" width="14.140625" style="68" customWidth="1"/>
    <col min="12304" max="12304" width="13.28515625" style="68" customWidth="1"/>
    <col min="12305" max="12305" width="3" style="68" customWidth="1"/>
    <col min="12306" max="12544" width="9.140625" style="68"/>
    <col min="12545" max="12545" width="0" style="68" hidden="1" customWidth="1"/>
    <col min="12546" max="12546" width="21.7109375" style="68" customWidth="1"/>
    <col min="12547" max="12558" width="13.140625" style="68" customWidth="1"/>
    <col min="12559" max="12559" width="14.140625" style="68" customWidth="1"/>
    <col min="12560" max="12560" width="13.28515625" style="68" customWidth="1"/>
    <col min="12561" max="12561" width="3" style="68" customWidth="1"/>
    <col min="12562" max="12800" width="9.140625" style="68"/>
    <col min="12801" max="12801" width="0" style="68" hidden="1" customWidth="1"/>
    <col min="12802" max="12802" width="21.7109375" style="68" customWidth="1"/>
    <col min="12803" max="12814" width="13.140625" style="68" customWidth="1"/>
    <col min="12815" max="12815" width="14.140625" style="68" customWidth="1"/>
    <col min="12816" max="12816" width="13.28515625" style="68" customWidth="1"/>
    <col min="12817" max="12817" width="3" style="68" customWidth="1"/>
    <col min="12818" max="13056" width="9.140625" style="68"/>
    <col min="13057" max="13057" width="0" style="68" hidden="1" customWidth="1"/>
    <col min="13058" max="13058" width="21.7109375" style="68" customWidth="1"/>
    <col min="13059" max="13070" width="13.140625" style="68" customWidth="1"/>
    <col min="13071" max="13071" width="14.140625" style="68" customWidth="1"/>
    <col min="13072" max="13072" width="13.28515625" style="68" customWidth="1"/>
    <col min="13073" max="13073" width="3" style="68" customWidth="1"/>
    <col min="13074" max="13312" width="9.140625" style="68"/>
    <col min="13313" max="13313" width="0" style="68" hidden="1" customWidth="1"/>
    <col min="13314" max="13314" width="21.7109375" style="68" customWidth="1"/>
    <col min="13315" max="13326" width="13.140625" style="68" customWidth="1"/>
    <col min="13327" max="13327" width="14.140625" style="68" customWidth="1"/>
    <col min="13328" max="13328" width="13.28515625" style="68" customWidth="1"/>
    <col min="13329" max="13329" width="3" style="68" customWidth="1"/>
    <col min="13330" max="13568" width="9.140625" style="68"/>
    <col min="13569" max="13569" width="0" style="68" hidden="1" customWidth="1"/>
    <col min="13570" max="13570" width="21.7109375" style="68" customWidth="1"/>
    <col min="13571" max="13582" width="13.140625" style="68" customWidth="1"/>
    <col min="13583" max="13583" width="14.140625" style="68" customWidth="1"/>
    <col min="13584" max="13584" width="13.28515625" style="68" customWidth="1"/>
    <col min="13585" max="13585" width="3" style="68" customWidth="1"/>
    <col min="13586" max="13824" width="9.140625" style="68"/>
    <col min="13825" max="13825" width="0" style="68" hidden="1" customWidth="1"/>
    <col min="13826" max="13826" width="21.7109375" style="68" customWidth="1"/>
    <col min="13827" max="13838" width="13.140625" style="68" customWidth="1"/>
    <col min="13839" max="13839" width="14.140625" style="68" customWidth="1"/>
    <col min="13840" max="13840" width="13.28515625" style="68" customWidth="1"/>
    <col min="13841" max="13841" width="3" style="68" customWidth="1"/>
    <col min="13842" max="14080" width="9.140625" style="68"/>
    <col min="14081" max="14081" width="0" style="68" hidden="1" customWidth="1"/>
    <col min="14082" max="14082" width="21.7109375" style="68" customWidth="1"/>
    <col min="14083" max="14094" width="13.140625" style="68" customWidth="1"/>
    <col min="14095" max="14095" width="14.140625" style="68" customWidth="1"/>
    <col min="14096" max="14096" width="13.28515625" style="68" customWidth="1"/>
    <col min="14097" max="14097" width="3" style="68" customWidth="1"/>
    <col min="14098" max="14336" width="9.140625" style="68"/>
    <col min="14337" max="14337" width="0" style="68" hidden="1" customWidth="1"/>
    <col min="14338" max="14338" width="21.7109375" style="68" customWidth="1"/>
    <col min="14339" max="14350" width="13.140625" style="68" customWidth="1"/>
    <col min="14351" max="14351" width="14.140625" style="68" customWidth="1"/>
    <col min="14352" max="14352" width="13.28515625" style="68" customWidth="1"/>
    <col min="14353" max="14353" width="3" style="68" customWidth="1"/>
    <col min="14354" max="14592" width="9.140625" style="68"/>
    <col min="14593" max="14593" width="0" style="68" hidden="1" customWidth="1"/>
    <col min="14594" max="14594" width="21.7109375" style="68" customWidth="1"/>
    <col min="14595" max="14606" width="13.140625" style="68" customWidth="1"/>
    <col min="14607" max="14607" width="14.140625" style="68" customWidth="1"/>
    <col min="14608" max="14608" width="13.28515625" style="68" customWidth="1"/>
    <col min="14609" max="14609" width="3" style="68" customWidth="1"/>
    <col min="14610" max="14848" width="9.140625" style="68"/>
    <col min="14849" max="14849" width="0" style="68" hidden="1" customWidth="1"/>
    <col min="14850" max="14850" width="21.7109375" style="68" customWidth="1"/>
    <col min="14851" max="14862" width="13.140625" style="68" customWidth="1"/>
    <col min="14863" max="14863" width="14.140625" style="68" customWidth="1"/>
    <col min="14864" max="14864" width="13.28515625" style="68" customWidth="1"/>
    <col min="14865" max="14865" width="3" style="68" customWidth="1"/>
    <col min="14866" max="15104" width="9.140625" style="68"/>
    <col min="15105" max="15105" width="0" style="68" hidden="1" customWidth="1"/>
    <col min="15106" max="15106" width="21.7109375" style="68" customWidth="1"/>
    <col min="15107" max="15118" width="13.140625" style="68" customWidth="1"/>
    <col min="15119" max="15119" width="14.140625" style="68" customWidth="1"/>
    <col min="15120" max="15120" width="13.28515625" style="68" customWidth="1"/>
    <col min="15121" max="15121" width="3" style="68" customWidth="1"/>
    <col min="15122" max="15360" width="9.140625" style="68"/>
    <col min="15361" max="15361" width="0" style="68" hidden="1" customWidth="1"/>
    <col min="15362" max="15362" width="21.7109375" style="68" customWidth="1"/>
    <col min="15363" max="15374" width="13.140625" style="68" customWidth="1"/>
    <col min="15375" max="15375" width="14.140625" style="68" customWidth="1"/>
    <col min="15376" max="15376" width="13.28515625" style="68" customWidth="1"/>
    <col min="15377" max="15377" width="3" style="68" customWidth="1"/>
    <col min="15378" max="15616" width="9.140625" style="68"/>
    <col min="15617" max="15617" width="0" style="68" hidden="1" customWidth="1"/>
    <col min="15618" max="15618" width="21.7109375" style="68" customWidth="1"/>
    <col min="15619" max="15630" width="13.140625" style="68" customWidth="1"/>
    <col min="15631" max="15631" width="14.140625" style="68" customWidth="1"/>
    <col min="15632" max="15632" width="13.28515625" style="68" customWidth="1"/>
    <col min="15633" max="15633" width="3" style="68" customWidth="1"/>
    <col min="15634" max="15872" width="9.140625" style="68"/>
    <col min="15873" max="15873" width="0" style="68" hidden="1" customWidth="1"/>
    <col min="15874" max="15874" width="21.7109375" style="68" customWidth="1"/>
    <col min="15875" max="15886" width="13.140625" style="68" customWidth="1"/>
    <col min="15887" max="15887" width="14.140625" style="68" customWidth="1"/>
    <col min="15888" max="15888" width="13.28515625" style="68" customWidth="1"/>
    <col min="15889" max="15889" width="3" style="68" customWidth="1"/>
    <col min="15890" max="16128" width="9.140625" style="68"/>
    <col min="16129" max="16129" width="0" style="68" hidden="1" customWidth="1"/>
    <col min="16130" max="16130" width="21.7109375" style="68" customWidth="1"/>
    <col min="16131" max="16142" width="13.140625" style="68" customWidth="1"/>
    <col min="16143" max="16143" width="14.140625" style="68" customWidth="1"/>
    <col min="16144" max="16144" width="13.28515625" style="68" customWidth="1"/>
    <col min="16145" max="16145" width="3" style="68" customWidth="1"/>
    <col min="16146" max="16384" width="9.140625" style="68"/>
  </cols>
  <sheetData>
    <row r="1" spans="1:27" s="66" customFormat="1" ht="2.25" customHeight="1">
      <c r="B1" s="822"/>
      <c r="C1" s="823"/>
      <c r="D1" s="823"/>
      <c r="E1" s="823"/>
      <c r="F1" s="823"/>
      <c r="G1" s="823"/>
      <c r="H1" s="823"/>
      <c r="I1" s="823"/>
      <c r="J1" s="823"/>
      <c r="K1" s="823"/>
      <c r="L1" s="823"/>
      <c r="M1" s="823"/>
      <c r="N1" s="823"/>
      <c r="O1" s="823"/>
      <c r="P1" s="823"/>
      <c r="Q1" s="366"/>
    </row>
    <row r="2" spans="1:27" s="66" customFormat="1" ht="42" customHeight="1">
      <c r="B2" s="970" t="s">
        <v>1218</v>
      </c>
      <c r="C2" s="970"/>
      <c r="D2" s="970"/>
      <c r="E2" s="970"/>
      <c r="F2" s="970"/>
      <c r="G2" s="970"/>
      <c r="H2" s="970"/>
      <c r="I2" s="970"/>
      <c r="J2" s="970"/>
      <c r="K2" s="970"/>
      <c r="L2" s="970"/>
      <c r="M2" s="970"/>
      <c r="N2" s="970"/>
      <c r="O2" s="970"/>
      <c r="P2" s="970"/>
      <c r="Q2" s="366"/>
    </row>
    <row r="3" spans="1:27" s="66" customFormat="1" ht="42" customHeight="1">
      <c r="B3" s="970" t="s">
        <v>1219</v>
      </c>
      <c r="C3" s="970"/>
      <c r="D3" s="970"/>
      <c r="E3" s="970"/>
      <c r="F3" s="970"/>
      <c r="G3" s="970"/>
      <c r="H3" s="970"/>
      <c r="I3" s="970"/>
      <c r="J3" s="970"/>
      <c r="K3" s="970"/>
      <c r="L3" s="970"/>
      <c r="M3" s="970"/>
      <c r="N3" s="970"/>
      <c r="O3" s="970"/>
      <c r="P3" s="970"/>
      <c r="Q3" s="366"/>
    </row>
    <row r="4" spans="1:27" s="66" customFormat="1" ht="9.75" customHeight="1">
      <c r="A4" s="66" t="s">
        <v>1580</v>
      </c>
      <c r="B4" s="970"/>
      <c r="C4" s="970"/>
      <c r="D4" s="970"/>
      <c r="E4" s="970"/>
      <c r="F4" s="970"/>
      <c r="G4" s="970"/>
      <c r="H4" s="970"/>
      <c r="I4" s="970"/>
      <c r="J4" s="970"/>
      <c r="K4" s="970"/>
      <c r="L4" s="970"/>
      <c r="M4" s="970"/>
      <c r="N4" s="970"/>
      <c r="O4" s="970"/>
      <c r="P4" s="970"/>
      <c r="Q4" s="366"/>
    </row>
    <row r="5" spans="1:27" s="824" customFormat="1" ht="42" customHeight="1">
      <c r="B5" s="979" t="s">
        <v>2</v>
      </c>
      <c r="C5" s="979"/>
      <c r="D5" s="979"/>
      <c r="E5" s="979"/>
      <c r="F5" s="979"/>
      <c r="G5" s="979"/>
      <c r="H5" s="979"/>
      <c r="I5" s="979"/>
      <c r="J5" s="979"/>
      <c r="K5" s="979"/>
      <c r="L5" s="979"/>
      <c r="M5" s="979"/>
      <c r="N5" s="979"/>
      <c r="O5" s="979"/>
      <c r="P5" s="979"/>
      <c r="Q5" s="825"/>
    </row>
    <row r="6" spans="1:27" s="70" customFormat="1" ht="9">
      <c r="D6" s="687"/>
      <c r="E6" s="687"/>
      <c r="F6" s="687"/>
      <c r="G6" s="687"/>
      <c r="H6" s="687"/>
      <c r="I6" s="687"/>
      <c r="Q6" s="322"/>
    </row>
    <row r="7" spans="1:27" s="70" customFormat="1" ht="15.75">
      <c r="B7" s="826"/>
      <c r="C7" s="827" t="s">
        <v>1220</v>
      </c>
      <c r="D7" s="828"/>
      <c r="E7" s="828"/>
      <c r="F7" s="827" t="s">
        <v>1221</v>
      </c>
      <c r="G7" s="828"/>
      <c r="H7" s="828"/>
      <c r="I7" s="827" t="s">
        <v>1454</v>
      </c>
      <c r="J7" s="828"/>
      <c r="K7" s="828"/>
      <c r="L7" s="827" t="str">
        <f>UPPER("sep-11")</f>
        <v>SEP-11</v>
      </c>
      <c r="M7" s="828"/>
      <c r="N7" s="828"/>
      <c r="O7" s="829" t="s">
        <v>1222</v>
      </c>
      <c r="P7" s="829"/>
      <c r="Q7" s="830"/>
    </row>
    <row r="8" spans="1:27" s="70" customFormat="1" ht="33" customHeight="1" thickBot="1">
      <c r="B8" s="831" t="s">
        <v>1223</v>
      </c>
      <c r="C8" s="832" t="s">
        <v>1224</v>
      </c>
      <c r="D8" s="833" t="s">
        <v>1225</v>
      </c>
      <c r="E8" s="832" t="s">
        <v>1226</v>
      </c>
      <c r="F8" s="832" t="s">
        <v>1224</v>
      </c>
      <c r="G8" s="833" t="s">
        <v>1225</v>
      </c>
      <c r="H8" s="832" t="s">
        <v>1226</v>
      </c>
      <c r="I8" s="832" t="s">
        <v>1224</v>
      </c>
      <c r="J8" s="833" t="s">
        <v>1225</v>
      </c>
      <c r="K8" s="832" t="s">
        <v>1226</v>
      </c>
      <c r="L8" s="832" t="s">
        <v>1224</v>
      </c>
      <c r="M8" s="833" t="s">
        <v>1225</v>
      </c>
      <c r="N8" s="832" t="s">
        <v>1226</v>
      </c>
      <c r="O8" s="834" t="s">
        <v>1227</v>
      </c>
      <c r="P8" s="832" t="s">
        <v>1228</v>
      </c>
      <c r="Q8" s="830"/>
    </row>
    <row r="9" spans="1:27" s="132" customFormat="1" ht="22.5" customHeight="1" thickTop="1" thickBot="1">
      <c r="B9" s="835" t="s">
        <v>945</v>
      </c>
      <c r="C9" s="148"/>
      <c r="D9" s="148"/>
      <c r="E9" s="148"/>
      <c r="F9" s="148"/>
      <c r="G9" s="148"/>
      <c r="H9" s="148"/>
      <c r="I9" s="148"/>
      <c r="J9" s="148"/>
      <c r="K9" s="148"/>
      <c r="L9" s="148"/>
      <c r="M9" s="148"/>
      <c r="N9" s="148"/>
      <c r="O9" s="148"/>
      <c r="P9" s="148"/>
      <c r="Q9" s="836"/>
      <c r="V9" s="837"/>
      <c r="X9" s="312"/>
      <c r="Z9" s="132">
        <v>6.94</v>
      </c>
      <c r="AA9" s="132">
        <f>+[4]TC!A1</f>
        <v>6.87</v>
      </c>
    </row>
    <row r="10" spans="1:27" s="132" customFormat="1" ht="22.5" customHeight="1" thickTop="1">
      <c r="A10" s="132" t="s">
        <v>1229</v>
      </c>
      <c r="B10" s="132" t="s">
        <v>362</v>
      </c>
      <c r="C10" s="312">
        <v>4855682.1969099995</v>
      </c>
      <c r="D10" s="838">
        <v>0.10245040057991847</v>
      </c>
      <c r="E10" s="839">
        <v>4</v>
      </c>
      <c r="F10" s="312">
        <v>7382115.238409997</v>
      </c>
      <c r="G10" s="838">
        <v>0.12676043974077023</v>
      </c>
      <c r="H10" s="839">
        <v>3</v>
      </c>
      <c r="I10" s="312">
        <v>7337763.9082900016</v>
      </c>
      <c r="J10" s="838">
        <v>0.11897376627370816</v>
      </c>
      <c r="K10" s="839">
        <v>3</v>
      </c>
      <c r="L10" s="312">
        <v>7812280.502249999</v>
      </c>
      <c r="M10" s="290">
        <f t="shared" ref="M10:M22" si="0">+L10/L$76</f>
        <v>0.1152822222632192</v>
      </c>
      <c r="N10" s="312">
        <v>3</v>
      </c>
      <c r="O10" s="838">
        <f>IF(I10=0,0,(L10/I10)-1)</f>
        <v>6.4667738004476005E-2</v>
      </c>
      <c r="P10" s="838">
        <f>IF(I10=0,0,((+L10/AA$9)/(I10/Z$9))-1)</f>
        <v>7.5515880895351328E-2</v>
      </c>
      <c r="Q10" s="840"/>
      <c r="V10" s="837"/>
      <c r="X10" s="312"/>
    </row>
    <row r="11" spans="1:27" s="132" customFormat="1" ht="22.5" customHeight="1">
      <c r="A11" s="132" t="s">
        <v>1229</v>
      </c>
      <c r="B11" s="132" t="s">
        <v>359</v>
      </c>
      <c r="C11" s="312">
        <v>7392804.1127000004</v>
      </c>
      <c r="D11" s="838">
        <v>0.155981324979828</v>
      </c>
      <c r="E11" s="839">
        <v>2</v>
      </c>
      <c r="F11" s="312">
        <v>8091769.87916</v>
      </c>
      <c r="G11" s="838">
        <v>0.13894612520088018</v>
      </c>
      <c r="H11" s="839">
        <v>2</v>
      </c>
      <c r="I11" s="312">
        <v>8394623.7795200013</v>
      </c>
      <c r="J11" s="838">
        <v>0.13610958596964076</v>
      </c>
      <c r="K11" s="839">
        <v>2</v>
      </c>
      <c r="L11" s="312">
        <v>8738086.0132100005</v>
      </c>
      <c r="M11" s="290">
        <f t="shared" si="0"/>
        <v>0.12894390743392772</v>
      </c>
      <c r="N11" s="312">
        <v>2</v>
      </c>
      <c r="O11" s="838">
        <f t="shared" ref="O11:O24" si="1">IF(I11=0,0,(L11/I11)-1)</f>
        <v>4.0914547537905133E-2</v>
      </c>
      <c r="P11" s="838">
        <f t="shared" ref="P11:P24" si="2">IF(I11=0,0,((+L11/AA$9)/(I11/Z$9))-1)</f>
        <v>5.1520663742803618E-2</v>
      </c>
      <c r="Q11" s="840"/>
      <c r="V11" s="837"/>
      <c r="X11" s="312"/>
    </row>
    <row r="12" spans="1:27" s="132" customFormat="1" ht="22.5" customHeight="1">
      <c r="A12" s="132" t="s">
        <v>1229</v>
      </c>
      <c r="B12" s="132" t="s">
        <v>360</v>
      </c>
      <c r="C12" s="312">
        <v>2688503.4470600002</v>
      </c>
      <c r="D12" s="838">
        <v>5.6724934611056044E-2</v>
      </c>
      <c r="E12" s="839">
        <v>6</v>
      </c>
      <c r="F12" s="312">
        <v>3497905.2555400007</v>
      </c>
      <c r="G12" s="838">
        <v>6.0063544667626048E-2</v>
      </c>
      <c r="H12" s="839">
        <v>5</v>
      </c>
      <c r="I12" s="312">
        <v>3720043.7391699995</v>
      </c>
      <c r="J12" s="838">
        <v>6.0316415175467784E-2</v>
      </c>
      <c r="K12" s="839">
        <v>5</v>
      </c>
      <c r="L12" s="312">
        <v>5052665.8868700005</v>
      </c>
      <c r="M12" s="290">
        <f t="shared" si="0"/>
        <v>7.4559861441761258E-2</v>
      </c>
      <c r="N12" s="312">
        <v>5</v>
      </c>
      <c r="O12" s="838">
        <f t="shared" si="1"/>
        <v>0.35822754815171343</v>
      </c>
      <c r="P12" s="838">
        <f t="shared" si="2"/>
        <v>0.37206683903535542</v>
      </c>
      <c r="Q12" s="840"/>
      <c r="V12" s="837"/>
      <c r="X12" s="312"/>
    </row>
    <row r="13" spans="1:27" s="132" customFormat="1" ht="22.5" customHeight="1">
      <c r="A13" s="132" t="s">
        <v>1229</v>
      </c>
      <c r="B13" s="132" t="s">
        <v>361</v>
      </c>
      <c r="C13" s="312">
        <v>9373288.891110003</v>
      </c>
      <c r="D13" s="838">
        <v>0.1977677209304641</v>
      </c>
      <c r="E13" s="839">
        <v>1</v>
      </c>
      <c r="F13" s="312">
        <v>10548808.112149997</v>
      </c>
      <c r="G13" s="838">
        <v>0.18113664063108634</v>
      </c>
      <c r="H13" s="839">
        <v>1</v>
      </c>
      <c r="I13" s="312">
        <v>10456306.864169996</v>
      </c>
      <c r="J13" s="838">
        <v>0.16953750822351552</v>
      </c>
      <c r="K13" s="839">
        <v>1</v>
      </c>
      <c r="L13" s="312">
        <v>11444317.22645</v>
      </c>
      <c r="M13" s="290">
        <f t="shared" si="0"/>
        <v>0.1688785139973431</v>
      </c>
      <c r="N13" s="312">
        <v>1</v>
      </c>
      <c r="O13" s="838">
        <f t="shared" si="1"/>
        <v>9.4489419172036682E-2</v>
      </c>
      <c r="P13" s="838">
        <f t="shared" si="2"/>
        <v>0.10564142198747239</v>
      </c>
      <c r="Q13" s="840"/>
      <c r="V13" s="837"/>
      <c r="X13" s="312"/>
    </row>
    <row r="14" spans="1:27" s="132" customFormat="1" ht="22.5" customHeight="1">
      <c r="A14" s="132" t="s">
        <v>1229</v>
      </c>
      <c r="B14" s="132" t="s">
        <v>363</v>
      </c>
      <c r="C14" s="312">
        <v>5136861.1412900025</v>
      </c>
      <c r="D14" s="838">
        <v>0.10838301608443023</v>
      </c>
      <c r="E14" s="839">
        <v>3</v>
      </c>
      <c r="F14" s="312">
        <v>6069278.8510600002</v>
      </c>
      <c r="G14" s="838">
        <v>0.10421734573672523</v>
      </c>
      <c r="H14" s="839">
        <v>4</v>
      </c>
      <c r="I14" s="312">
        <v>6586340.4636700004</v>
      </c>
      <c r="J14" s="838">
        <v>0.10679026209039648</v>
      </c>
      <c r="K14" s="839">
        <v>4</v>
      </c>
      <c r="L14" s="312">
        <v>6477938.2469299994</v>
      </c>
      <c r="M14" s="290">
        <f t="shared" si="0"/>
        <v>9.5591948672978516E-2</v>
      </c>
      <c r="N14" s="312">
        <v>4</v>
      </c>
      <c r="O14" s="838">
        <f t="shared" si="1"/>
        <v>-1.6458641538186991E-2</v>
      </c>
      <c r="P14" s="838">
        <f t="shared" si="2"/>
        <v>-6.4371138682705054E-3</v>
      </c>
      <c r="Q14" s="840"/>
      <c r="V14" s="837"/>
      <c r="X14" s="312"/>
    </row>
    <row r="15" spans="1:27" s="132" customFormat="1" ht="22.5" customHeight="1">
      <c r="A15" s="132" t="s">
        <v>1229</v>
      </c>
      <c r="B15" s="132" t="s">
        <v>365</v>
      </c>
      <c r="C15" s="312">
        <v>2443335.2219699994</v>
      </c>
      <c r="D15" s="838">
        <v>5.1552111956821745E-2</v>
      </c>
      <c r="E15" s="839">
        <v>7</v>
      </c>
      <c r="F15" s="312">
        <v>2637351.3996700002</v>
      </c>
      <c r="G15" s="838">
        <v>4.5286725061353977E-2</v>
      </c>
      <c r="H15" s="839">
        <v>8</v>
      </c>
      <c r="I15" s="312">
        <v>2871751.3704599999</v>
      </c>
      <c r="J15" s="838">
        <v>4.6562287996116593E-2</v>
      </c>
      <c r="K15" s="839">
        <v>7</v>
      </c>
      <c r="L15" s="312">
        <v>3157347.7538899998</v>
      </c>
      <c r="M15" s="290">
        <f t="shared" si="0"/>
        <v>4.6591525409436077E-2</v>
      </c>
      <c r="N15" s="312">
        <v>8</v>
      </c>
      <c r="O15" s="838">
        <f t="shared" si="1"/>
        <v>9.9450247109746481E-2</v>
      </c>
      <c r="P15" s="838">
        <f t="shared" si="2"/>
        <v>0.11065279693473662</v>
      </c>
      <c r="Q15" s="840"/>
      <c r="V15" s="837"/>
      <c r="X15" s="312"/>
    </row>
    <row r="16" spans="1:27" s="132" customFormat="1" ht="22.5" customHeight="1">
      <c r="A16" s="132" t="s">
        <v>1229</v>
      </c>
      <c r="B16" s="132" t="s">
        <v>366</v>
      </c>
      <c r="C16" s="312">
        <v>1825455.4447699997</v>
      </c>
      <c r="D16" s="838">
        <v>3.851542048540417E-2</v>
      </c>
      <c r="E16" s="839">
        <v>9</v>
      </c>
      <c r="F16" s="312">
        <v>2339999.7541800002</v>
      </c>
      <c r="G16" s="838">
        <v>4.0180813798436271E-2</v>
      </c>
      <c r="H16" s="839">
        <v>9</v>
      </c>
      <c r="I16" s="312">
        <v>2865393.6269700001</v>
      </c>
      <c r="J16" s="838">
        <v>4.6459204182374252E-2</v>
      </c>
      <c r="K16" s="839">
        <v>8</v>
      </c>
      <c r="L16" s="312">
        <v>3368928.8814299996</v>
      </c>
      <c r="M16" s="290">
        <f t="shared" si="0"/>
        <v>4.9713730579199734E-2</v>
      </c>
      <c r="N16" s="312">
        <v>7</v>
      </c>
      <c r="O16" s="838">
        <f t="shared" si="1"/>
        <v>0.17572987170787457</v>
      </c>
      <c r="P16" s="838">
        <f t="shared" si="2"/>
        <v>0.1877096520600654</v>
      </c>
      <c r="Q16" s="840"/>
      <c r="V16" s="837"/>
      <c r="X16" s="312"/>
    </row>
    <row r="17" spans="1:24" s="132" customFormat="1" ht="22.5" customHeight="1">
      <c r="A17" s="132" t="s">
        <v>1229</v>
      </c>
      <c r="B17" s="132" t="s">
        <v>1230</v>
      </c>
      <c r="C17" s="312">
        <v>1925.8948399999999</v>
      </c>
      <c r="D17" s="838">
        <v>4.06345987713856E-5</v>
      </c>
      <c r="E17" s="839">
        <v>49</v>
      </c>
      <c r="F17" s="312">
        <v>1903.1452200000001</v>
      </c>
      <c r="G17" s="838">
        <v>3.2679458012593336E-5</v>
      </c>
      <c r="H17" s="839">
        <v>50</v>
      </c>
      <c r="I17" s="298" t="s">
        <v>1231</v>
      </c>
      <c r="J17" s="290" t="s">
        <v>1231</v>
      </c>
      <c r="K17" s="839" t="s">
        <v>1231</v>
      </c>
      <c r="L17" s="290" t="s">
        <v>1231</v>
      </c>
      <c r="M17" s="290" t="s">
        <v>1231</v>
      </c>
      <c r="N17" s="290" t="s">
        <v>1231</v>
      </c>
      <c r="O17" s="290" t="s">
        <v>1231</v>
      </c>
      <c r="P17" s="290" t="s">
        <v>1231</v>
      </c>
      <c r="Q17" s="840"/>
      <c r="V17" s="837"/>
      <c r="X17" s="312"/>
    </row>
    <row r="18" spans="1:24" s="132" customFormat="1" ht="22.5" customHeight="1">
      <c r="A18" s="132" t="s">
        <v>1229</v>
      </c>
      <c r="B18" s="132" t="s">
        <v>367</v>
      </c>
      <c r="C18" s="312">
        <v>52404.521050000003</v>
      </c>
      <c r="D18" s="838">
        <v>1.1056868954866616E-3</v>
      </c>
      <c r="E18" s="839">
        <v>35</v>
      </c>
      <c r="F18" s="312">
        <v>43572.304500000006</v>
      </c>
      <c r="G18" s="838">
        <v>7.4819266572820006E-4</v>
      </c>
      <c r="H18" s="839">
        <v>41</v>
      </c>
      <c r="I18" s="312">
        <v>66816.113240000006</v>
      </c>
      <c r="J18" s="838">
        <v>1.0833497424129995E-3</v>
      </c>
      <c r="K18" s="839">
        <v>37</v>
      </c>
      <c r="L18" s="312">
        <v>87263.64035999999</v>
      </c>
      <c r="M18" s="290">
        <f t="shared" si="0"/>
        <v>1.2877093161954181E-3</v>
      </c>
      <c r="N18" s="312">
        <v>33</v>
      </c>
      <c r="O18" s="838">
        <f t="shared" si="1"/>
        <v>0.30602688675639556</v>
      </c>
      <c r="P18" s="838">
        <f t="shared" si="2"/>
        <v>0.31933429317167206</v>
      </c>
      <c r="Q18" s="840"/>
      <c r="V18" s="837"/>
      <c r="X18" s="312"/>
    </row>
    <row r="19" spans="1:24" s="132" customFormat="1" ht="22.5" customHeight="1">
      <c r="A19" s="132" t="s">
        <v>1229</v>
      </c>
      <c r="B19" s="132" t="s">
        <v>364</v>
      </c>
      <c r="C19" s="312">
        <v>2753632.4616900003</v>
      </c>
      <c r="D19" s="838">
        <v>5.8099096544978537E-2</v>
      </c>
      <c r="E19" s="839">
        <v>5</v>
      </c>
      <c r="F19" s="312">
        <v>3379626.8418699997</v>
      </c>
      <c r="G19" s="838">
        <v>5.8032551755101518E-2</v>
      </c>
      <c r="H19" s="839">
        <v>6</v>
      </c>
      <c r="I19" s="312">
        <v>3209244.0657499996</v>
      </c>
      <c r="J19" s="838">
        <v>5.2034360626193002E-2</v>
      </c>
      <c r="K19" s="839">
        <v>6</v>
      </c>
      <c r="L19" s="312">
        <v>3639637.8392999996</v>
      </c>
      <c r="M19" s="290">
        <f t="shared" si="0"/>
        <v>5.3708457885883826E-2</v>
      </c>
      <c r="N19" s="312">
        <v>6</v>
      </c>
      <c r="O19" s="838">
        <f t="shared" si="1"/>
        <v>0.13411063936934231</v>
      </c>
      <c r="P19" s="838">
        <f t="shared" si="2"/>
        <v>0.14566635185199939</v>
      </c>
      <c r="Q19" s="840"/>
      <c r="V19" s="837"/>
      <c r="X19" s="312"/>
    </row>
    <row r="20" spans="1:24" s="132" customFormat="1" ht="22.5" customHeight="1">
      <c r="A20" s="132" t="s">
        <v>1229</v>
      </c>
      <c r="B20" s="132" t="s">
        <v>368</v>
      </c>
      <c r="C20" s="312">
        <v>36153.699939999999</v>
      </c>
      <c r="D20" s="838">
        <v>7.6280960966849443E-4</v>
      </c>
      <c r="E20" s="839">
        <v>44</v>
      </c>
      <c r="F20" s="312">
        <v>28824.792359999996</v>
      </c>
      <c r="G20" s="838">
        <v>4.9495886165236566E-4</v>
      </c>
      <c r="H20" s="839">
        <v>49</v>
      </c>
      <c r="I20" s="312">
        <v>125341.81136000001</v>
      </c>
      <c r="J20" s="838">
        <v>2.032279527584726E-3</v>
      </c>
      <c r="K20" s="839">
        <v>25</v>
      </c>
      <c r="L20" s="312">
        <v>29293.148659999999</v>
      </c>
      <c r="M20" s="290">
        <f t="shared" si="0"/>
        <v>4.3226549195705971E-4</v>
      </c>
      <c r="N20" s="312">
        <v>50</v>
      </c>
      <c r="O20" s="838">
        <f t="shared" si="1"/>
        <v>-0.76629387797926585</v>
      </c>
      <c r="P20" s="838">
        <f t="shared" si="2"/>
        <v>-0.76391259289317404</v>
      </c>
      <c r="Q20" s="840"/>
      <c r="V20" s="837"/>
      <c r="X20" s="312"/>
    </row>
    <row r="21" spans="1:24" s="132" customFormat="1" ht="22.5" customHeight="1">
      <c r="A21" s="132" t="s">
        <v>1229</v>
      </c>
      <c r="B21" s="132" t="s">
        <v>369</v>
      </c>
      <c r="C21" s="312">
        <v>2052202.2006300001</v>
      </c>
      <c r="D21" s="838">
        <v>4.3299567187352055E-2</v>
      </c>
      <c r="E21" s="839">
        <v>8</v>
      </c>
      <c r="F21" s="312">
        <v>2798928.25477</v>
      </c>
      <c r="G21" s="838">
        <v>4.806120805747937E-2</v>
      </c>
      <c r="H21" s="839">
        <v>7</v>
      </c>
      <c r="I21" s="312">
        <v>2720119.3814899996</v>
      </c>
      <c r="J21" s="838">
        <v>4.4103742171965318E-2</v>
      </c>
      <c r="K21" s="839">
        <v>9</v>
      </c>
      <c r="L21" s="312">
        <v>2835695.8889799998</v>
      </c>
      <c r="M21" s="290">
        <f t="shared" si="0"/>
        <v>4.1845057105942107E-2</v>
      </c>
      <c r="N21" s="312">
        <v>10</v>
      </c>
      <c r="O21" s="838">
        <f t="shared" si="1"/>
        <v>4.2489498172940898E-2</v>
      </c>
      <c r="P21" s="838">
        <f t="shared" si="2"/>
        <v>5.3111661909783114E-2</v>
      </c>
      <c r="Q21" s="840"/>
      <c r="V21" s="837"/>
      <c r="X21" s="312"/>
    </row>
    <row r="22" spans="1:24" s="132" customFormat="1" ht="22.5" customHeight="1">
      <c r="A22" s="132" t="s">
        <v>1229</v>
      </c>
      <c r="B22" s="132" t="s">
        <v>370</v>
      </c>
      <c r="C22" s="298" t="s">
        <v>1231</v>
      </c>
      <c r="D22" s="298" t="s">
        <v>1231</v>
      </c>
      <c r="E22" s="298" t="s">
        <v>1231</v>
      </c>
      <c r="F22" s="298" t="s">
        <v>1231</v>
      </c>
      <c r="G22" s="298" t="s">
        <v>1231</v>
      </c>
      <c r="H22" s="298" t="s">
        <v>1231</v>
      </c>
      <c r="I22" s="298">
        <v>2435684.3383400002</v>
      </c>
      <c r="J22" s="298">
        <v>3.9491940979295675E-2</v>
      </c>
      <c r="K22" s="298">
        <v>10</v>
      </c>
      <c r="L22" s="298">
        <v>3115765.0573700001</v>
      </c>
      <c r="M22" s="290">
        <f t="shared" si="0"/>
        <v>4.597790872463553E-2</v>
      </c>
      <c r="N22" s="298">
        <v>9</v>
      </c>
      <c r="O22" s="838">
        <f>IF(OR(I22=0,I22=" - - -"),0,(L22/I22)-1)</f>
        <v>0.27921545839289563</v>
      </c>
      <c r="P22" s="838">
        <f>IF(OR(I22=0,I22=" - - -"),0,((+L22/AA$9)/(I22/Z$9))-1)</f>
        <v>0.29224967703736482</v>
      </c>
      <c r="Q22" s="840"/>
      <c r="V22" s="837"/>
      <c r="X22" s="312"/>
    </row>
    <row r="23" spans="1:24" s="132" customFormat="1" ht="15.75" customHeight="1">
      <c r="D23" s="838"/>
      <c r="G23" s="838"/>
      <c r="J23" s="838"/>
      <c r="L23" s="312"/>
      <c r="M23" s="290"/>
      <c r="O23" s="838"/>
      <c r="P23" s="838"/>
      <c r="Q23" s="840"/>
      <c r="V23" s="837"/>
      <c r="X23" s="312"/>
    </row>
    <row r="24" spans="1:24" s="132" customFormat="1" ht="19.5" customHeight="1">
      <c r="B24" s="133" t="s">
        <v>1232</v>
      </c>
      <c r="C24" s="312">
        <v>38612249.23396001</v>
      </c>
      <c r="D24" s="838">
        <v>0.81468272446418</v>
      </c>
      <c r="F24" s="312">
        <v>46820083.828889996</v>
      </c>
      <c r="G24" s="838">
        <v>0.80396122563485239</v>
      </c>
      <c r="I24" s="312">
        <v>50789429.462430015</v>
      </c>
      <c r="J24" s="838">
        <v>0.82349470295867155</v>
      </c>
      <c r="L24" s="312">
        <f>SUM(L10:L22)</f>
        <v>55759220.08569999</v>
      </c>
      <c r="M24" s="290">
        <f>+L24/L$76</f>
        <v>0.82281310832247945</v>
      </c>
      <c r="O24" s="838">
        <f t="shared" si="1"/>
        <v>9.7850885033985868E-2</v>
      </c>
      <c r="P24" s="838">
        <f t="shared" si="2"/>
        <v>0.10903713859328401</v>
      </c>
      <c r="Q24" s="840"/>
      <c r="V24" s="837"/>
      <c r="X24" s="312"/>
    </row>
    <row r="25" spans="1:24" s="132" customFormat="1" ht="19.5" customHeight="1">
      <c r="D25" s="838"/>
      <c r="G25" s="838"/>
      <c r="J25" s="838"/>
      <c r="M25" s="290"/>
      <c r="O25" s="838"/>
      <c r="P25" s="838"/>
      <c r="Q25" s="840"/>
      <c r="V25" s="837"/>
      <c r="X25" s="312"/>
    </row>
    <row r="26" spans="1:24" s="132" customFormat="1" ht="19.5" customHeight="1">
      <c r="A26" s="841"/>
      <c r="B26" s="842" t="s">
        <v>1233</v>
      </c>
      <c r="C26" s="841"/>
      <c r="D26" s="843"/>
      <c r="E26" s="841"/>
      <c r="F26" s="841"/>
      <c r="G26" s="843"/>
      <c r="H26" s="841"/>
      <c r="I26" s="841"/>
      <c r="J26" s="843"/>
      <c r="K26" s="841"/>
      <c r="L26" s="841"/>
      <c r="M26" s="844"/>
      <c r="N26" s="841"/>
      <c r="O26" s="843"/>
      <c r="P26" s="845"/>
      <c r="Q26" s="836"/>
      <c r="V26" s="837"/>
      <c r="X26" s="312"/>
    </row>
    <row r="27" spans="1:24" s="132" customFormat="1" ht="23.25" customHeight="1">
      <c r="A27" s="132" t="s">
        <v>1229</v>
      </c>
      <c r="B27" s="132" t="s">
        <v>1234</v>
      </c>
      <c r="C27" s="312">
        <v>734003.62300000002</v>
      </c>
      <c r="D27" s="838">
        <v>1.5486797148980564E-2</v>
      </c>
      <c r="E27" s="839">
        <v>13</v>
      </c>
      <c r="F27" s="312">
        <v>822587.86234000011</v>
      </c>
      <c r="G27" s="838">
        <v>1.4124894530649079E-2</v>
      </c>
      <c r="H27" s="839">
        <v>13</v>
      </c>
      <c r="I27" s="312">
        <v>739113.36436000001</v>
      </c>
      <c r="J27" s="838">
        <v>1.1983909779625658E-2</v>
      </c>
      <c r="K27" s="839">
        <v>14</v>
      </c>
      <c r="L27" s="312">
        <v>719958.57016</v>
      </c>
      <c r="M27" s="290">
        <f t="shared" ref="M27:M34" si="3">+L27/L$76</f>
        <v>1.0624096751465901E-2</v>
      </c>
      <c r="N27" s="839">
        <v>16</v>
      </c>
      <c r="O27" s="838">
        <f t="shared" ref="O27:O34" si="4">IF(I27=0,0,(L27/I27)-1)</f>
        <v>-2.5915908335098492E-2</v>
      </c>
      <c r="P27" s="838">
        <f t="shared" ref="P27:P34" si="5">IF(I27=0,0,((+L27/AA$9)/(I27/Z$9))-1)</f>
        <v>-1.5990742917843193E-2</v>
      </c>
      <c r="Q27" s="840"/>
      <c r="V27" s="837"/>
      <c r="X27" s="312"/>
    </row>
    <row r="28" spans="1:24" s="132" customFormat="1" ht="23.25" customHeight="1">
      <c r="A28" s="132" t="s">
        <v>1229</v>
      </c>
      <c r="B28" s="132" t="s">
        <v>1235</v>
      </c>
      <c r="C28" s="312">
        <v>1492325.7708400001</v>
      </c>
      <c r="D28" s="838">
        <v>3.1486692666086662E-2</v>
      </c>
      <c r="E28" s="839">
        <v>10</v>
      </c>
      <c r="F28" s="312">
        <v>1604807.7761299999</v>
      </c>
      <c r="G28" s="838">
        <v>2.7556619320055677E-2</v>
      </c>
      <c r="H28" s="839">
        <v>11</v>
      </c>
      <c r="I28" s="312">
        <v>1477210.98881</v>
      </c>
      <c r="J28" s="838">
        <v>2.3951350454472584E-2</v>
      </c>
      <c r="K28" s="839">
        <v>12</v>
      </c>
      <c r="L28" s="312">
        <v>1438536.3680100003</v>
      </c>
      <c r="M28" s="290">
        <f t="shared" si="3"/>
        <v>2.1227818082426811E-2</v>
      </c>
      <c r="N28" s="839">
        <v>12</v>
      </c>
      <c r="O28" s="838">
        <f t="shared" si="4"/>
        <v>-2.618083746530675E-2</v>
      </c>
      <c r="P28" s="838">
        <f t="shared" si="5"/>
        <v>-1.6258371471503441E-2</v>
      </c>
      <c r="Q28" s="840"/>
      <c r="V28" s="837"/>
      <c r="X28" s="312"/>
    </row>
    <row r="29" spans="1:24" s="132" customFormat="1" ht="23.25" customHeight="1">
      <c r="A29" s="132" t="s">
        <v>1229</v>
      </c>
      <c r="B29" s="132" t="s">
        <v>1236</v>
      </c>
      <c r="C29" s="312">
        <v>236373.51981999999</v>
      </c>
      <c r="D29" s="838">
        <v>4.9872625122490393E-3</v>
      </c>
      <c r="E29" s="839">
        <v>19</v>
      </c>
      <c r="F29" s="312">
        <v>292049.35135000001</v>
      </c>
      <c r="G29" s="838">
        <v>5.0148640338898804E-3</v>
      </c>
      <c r="H29" s="839">
        <v>20</v>
      </c>
      <c r="I29" s="312">
        <v>316003.58721999999</v>
      </c>
      <c r="J29" s="838">
        <v>5.1236503923341769E-3</v>
      </c>
      <c r="K29" s="839">
        <v>20</v>
      </c>
      <c r="L29" s="312">
        <v>374727.97027999995</v>
      </c>
      <c r="M29" s="290">
        <f t="shared" si="3"/>
        <v>5.5296879247515697E-3</v>
      </c>
      <c r="N29" s="839">
        <v>19</v>
      </c>
      <c r="O29" s="838">
        <f t="shared" si="4"/>
        <v>0.18583454566645896</v>
      </c>
      <c r="P29" s="838">
        <f t="shared" si="5"/>
        <v>0.19791728485083349</v>
      </c>
      <c r="Q29" s="840"/>
      <c r="V29" s="837"/>
      <c r="X29" s="312"/>
    </row>
    <row r="30" spans="1:24" s="132" customFormat="1" ht="23.25" customHeight="1">
      <c r="A30" s="132" t="s">
        <v>1229</v>
      </c>
      <c r="B30" s="132" t="s">
        <v>1237</v>
      </c>
      <c r="C30" s="312">
        <v>105474.67543</v>
      </c>
      <c r="D30" s="838">
        <v>2.2254180382144714E-3</v>
      </c>
      <c r="E30" s="839">
        <v>23</v>
      </c>
      <c r="F30" s="312">
        <v>116938.86649999999</v>
      </c>
      <c r="G30" s="838">
        <v>2.0079911599320869E-3</v>
      </c>
      <c r="H30" s="839">
        <v>24</v>
      </c>
      <c r="I30" s="312">
        <v>105253.86652</v>
      </c>
      <c r="J30" s="838">
        <v>1.7065756095814204E-3</v>
      </c>
      <c r="K30" s="839">
        <v>28</v>
      </c>
      <c r="L30" s="312">
        <v>94460.860950000002</v>
      </c>
      <c r="M30" s="290">
        <f t="shared" si="3"/>
        <v>1.3939153828484057E-3</v>
      </c>
      <c r="N30" s="839">
        <v>32</v>
      </c>
      <c r="O30" s="838">
        <f t="shared" si="4"/>
        <v>-0.10254260415173577</v>
      </c>
      <c r="P30" s="838">
        <f t="shared" si="5"/>
        <v>-9.339820564964274E-2</v>
      </c>
      <c r="Q30" s="840"/>
      <c r="V30" s="837"/>
      <c r="X30" s="312"/>
    </row>
    <row r="31" spans="1:24" s="132" customFormat="1" ht="23.25" customHeight="1">
      <c r="A31" s="132" t="s">
        <v>1229</v>
      </c>
      <c r="B31" s="132" t="s">
        <v>1238</v>
      </c>
      <c r="C31" s="312">
        <v>43274.858269999997</v>
      </c>
      <c r="D31" s="838">
        <v>9.1305946003262975E-4</v>
      </c>
      <c r="E31" s="839">
        <v>37</v>
      </c>
      <c r="F31" s="312">
        <v>60061.709320000009</v>
      </c>
      <c r="G31" s="838">
        <v>1.0313370137290552E-3</v>
      </c>
      <c r="H31" s="839">
        <v>34</v>
      </c>
      <c r="I31" s="312">
        <v>59100.832789999993</v>
      </c>
      <c r="J31" s="838">
        <v>9.5825496088733939E-4</v>
      </c>
      <c r="K31" s="839">
        <v>40</v>
      </c>
      <c r="L31" s="312">
        <v>67122.035170000003</v>
      </c>
      <c r="M31" s="290">
        <f t="shared" si="3"/>
        <v>9.9048893277692176E-4</v>
      </c>
      <c r="N31" s="839">
        <v>39</v>
      </c>
      <c r="O31" s="838">
        <f t="shared" si="4"/>
        <v>0.13572063203409246</v>
      </c>
      <c r="P31" s="838">
        <f t="shared" si="5"/>
        <v>0.14729274909994206</v>
      </c>
      <c r="Q31" s="840"/>
      <c r="V31" s="837"/>
      <c r="X31" s="312"/>
    </row>
    <row r="32" spans="1:24" s="132" customFormat="1" ht="23.25" customHeight="1">
      <c r="A32" s="132" t="s">
        <v>1229</v>
      </c>
      <c r="B32" s="132" t="s">
        <v>1239</v>
      </c>
      <c r="C32" s="312">
        <v>32679.430790000002</v>
      </c>
      <c r="D32" s="838">
        <v>6.895057459258341E-4</v>
      </c>
      <c r="E32" s="839">
        <v>47</v>
      </c>
      <c r="F32" s="312">
        <v>34426.602490000005</v>
      </c>
      <c r="G32" s="838">
        <v>5.9114916652981231E-4</v>
      </c>
      <c r="H32" s="839">
        <v>48</v>
      </c>
      <c r="I32" s="312">
        <v>42687.502840000001</v>
      </c>
      <c r="J32" s="838">
        <v>6.9213087926645435E-4</v>
      </c>
      <c r="K32" s="839">
        <v>47</v>
      </c>
      <c r="L32" s="312">
        <v>44235.976309999998</v>
      </c>
      <c r="M32" s="290">
        <f t="shared" si="3"/>
        <v>6.527699116194288E-4</v>
      </c>
      <c r="N32" s="839">
        <v>47</v>
      </c>
      <c r="O32" s="838">
        <f t="shared" si="4"/>
        <v>3.6274632315784316E-2</v>
      </c>
      <c r="P32" s="838">
        <f t="shared" si="5"/>
        <v>4.6833471364125634E-2</v>
      </c>
      <c r="Q32" s="840"/>
      <c r="V32" s="837"/>
      <c r="X32" s="312"/>
    </row>
    <row r="33" spans="1:24" s="132" customFormat="1" ht="23.25" customHeight="1">
      <c r="A33" s="132" t="s">
        <v>1229</v>
      </c>
      <c r="B33" s="132" t="s">
        <v>1240</v>
      </c>
      <c r="C33" s="312">
        <v>156037.82899000001</v>
      </c>
      <c r="D33" s="838">
        <v>3.2922537837874527E-3</v>
      </c>
      <c r="E33" s="839">
        <v>22</v>
      </c>
      <c r="F33" s="312">
        <v>180263.50240999999</v>
      </c>
      <c r="G33" s="838">
        <v>3.0953568315772624E-3</v>
      </c>
      <c r="H33" s="839">
        <v>22</v>
      </c>
      <c r="I33" s="312">
        <v>172663.41871000003</v>
      </c>
      <c r="J33" s="838">
        <v>2.7995473114656496E-3</v>
      </c>
      <c r="K33" s="839">
        <v>22</v>
      </c>
      <c r="L33" s="312">
        <v>160405.99151999995</v>
      </c>
      <c r="M33" s="290">
        <f t="shared" si="3"/>
        <v>2.3670372769429948E-3</v>
      </c>
      <c r="N33" s="839">
        <v>23</v>
      </c>
      <c r="O33" s="838">
        <f t="shared" si="4"/>
        <v>-7.0990295927055969E-2</v>
      </c>
      <c r="P33" s="838">
        <f t="shared" si="5"/>
        <v>-6.1524403745817691E-2</v>
      </c>
      <c r="Q33" s="840"/>
      <c r="V33" s="837"/>
      <c r="X33" s="312"/>
    </row>
    <row r="34" spans="1:24" s="132" customFormat="1" ht="23.25" customHeight="1">
      <c r="A34" s="132" t="s">
        <v>1229</v>
      </c>
      <c r="B34" s="132" t="s">
        <v>1241</v>
      </c>
      <c r="C34" s="312">
        <v>33461.881629999996</v>
      </c>
      <c r="D34" s="838">
        <v>7.0601473451720154E-4</v>
      </c>
      <c r="E34" s="839">
        <v>46</v>
      </c>
      <c r="F34" s="312">
        <v>35706.972709999995</v>
      </c>
      <c r="G34" s="838">
        <v>6.1313477456715617E-4</v>
      </c>
      <c r="H34" s="839">
        <v>46</v>
      </c>
      <c r="I34" s="312">
        <v>41914.006160000004</v>
      </c>
      <c r="J34" s="838">
        <v>6.7958948186392406E-4</v>
      </c>
      <c r="K34" s="839">
        <v>48</v>
      </c>
      <c r="L34" s="312">
        <v>44721.51268</v>
      </c>
      <c r="M34" s="290">
        <f t="shared" si="3"/>
        <v>6.5993474802118063E-4</v>
      </c>
      <c r="N34" s="839">
        <v>46</v>
      </c>
      <c r="O34" s="838">
        <f t="shared" si="4"/>
        <v>6.6982538230365929E-2</v>
      </c>
      <c r="P34" s="838">
        <f t="shared" si="5"/>
        <v>7.7854267149743972E-2</v>
      </c>
      <c r="Q34" s="840"/>
      <c r="V34" s="837"/>
      <c r="X34" s="312"/>
    </row>
    <row r="35" spans="1:24" s="132" customFormat="1" ht="15.75" customHeight="1">
      <c r="D35" s="838"/>
      <c r="G35" s="838"/>
      <c r="J35" s="838"/>
      <c r="M35" s="290"/>
      <c r="O35" s="838"/>
      <c r="P35" s="838"/>
      <c r="Q35" s="840"/>
      <c r="V35" s="837"/>
      <c r="X35" s="312"/>
    </row>
    <row r="36" spans="1:24" s="132" customFormat="1" ht="19.5" customHeight="1">
      <c r="B36" s="133" t="s">
        <v>1232</v>
      </c>
      <c r="C36" s="312">
        <v>2833631.5887700003</v>
      </c>
      <c r="D36" s="838">
        <v>5.9787004089793858E-2</v>
      </c>
      <c r="F36" s="312">
        <v>3146842.6432500002</v>
      </c>
      <c r="G36" s="838">
        <v>5.403534683093001E-2</v>
      </c>
      <c r="I36" s="312">
        <v>2953947.5674100001</v>
      </c>
      <c r="J36" s="838">
        <v>4.7895008869497206E-2</v>
      </c>
      <c r="L36" s="312">
        <f>SUM(L27:L34)</f>
        <v>2944169.2850800008</v>
      </c>
      <c r="M36" s="290">
        <f>+L36/L$76</f>
        <v>4.344574901085322E-2</v>
      </c>
      <c r="O36" s="838">
        <f>IF(I36=0,0,(L36/I36)-1)</f>
        <v>-3.3102423475217524E-3</v>
      </c>
      <c r="P36" s="838">
        <f>IF(I36=0,0,((+L36/AA$9)/(I36/Z$9))-1)</f>
        <v>6.8452573665500616E-3</v>
      </c>
      <c r="Q36" s="840"/>
      <c r="V36" s="837"/>
      <c r="X36" s="312"/>
    </row>
    <row r="37" spans="1:24" s="132" customFormat="1" ht="19.5" customHeight="1">
      <c r="M37" s="839"/>
      <c r="Q37" s="840"/>
      <c r="V37" s="837"/>
      <c r="X37" s="312"/>
    </row>
    <row r="38" spans="1:24" s="132" customFormat="1" ht="19.5" customHeight="1">
      <c r="B38" s="842" t="s">
        <v>1242</v>
      </c>
      <c r="C38" s="841"/>
      <c r="D38" s="843"/>
      <c r="E38" s="841"/>
      <c r="F38" s="841"/>
      <c r="G38" s="843"/>
      <c r="H38" s="841"/>
      <c r="I38" s="841"/>
      <c r="J38" s="843"/>
      <c r="K38" s="841"/>
      <c r="L38" s="841"/>
      <c r="M38" s="844"/>
      <c r="N38" s="841"/>
      <c r="O38" s="843"/>
      <c r="P38" s="845"/>
      <c r="Q38" s="836"/>
      <c r="V38" s="837"/>
      <c r="X38" s="312"/>
    </row>
    <row r="39" spans="1:24" s="132" customFormat="1" ht="23.25" customHeight="1">
      <c r="A39" s="132" t="s">
        <v>1229</v>
      </c>
      <c r="B39" s="132" t="s">
        <v>1243</v>
      </c>
      <c r="C39" s="312">
        <v>326036.36087999993</v>
      </c>
      <c r="D39" s="838">
        <v>6.8790654785914887E-3</v>
      </c>
      <c r="E39" s="839">
        <v>15</v>
      </c>
      <c r="F39" s="312">
        <v>511287.24463000003</v>
      </c>
      <c r="G39" s="838">
        <v>8.7794614240003302E-3</v>
      </c>
      <c r="H39" s="839">
        <v>15</v>
      </c>
      <c r="I39" s="312">
        <v>981948.03246000002</v>
      </c>
      <c r="J39" s="838">
        <v>1.5921206673716607E-2</v>
      </c>
      <c r="K39" s="839">
        <v>13</v>
      </c>
      <c r="L39" s="312">
        <v>1105134.5929399999</v>
      </c>
      <c r="M39" s="290">
        <f t="shared" ref="M39:M44" si="6">+L39/L$76</f>
        <v>1.6307961770879634E-2</v>
      </c>
      <c r="N39" s="839">
        <v>13</v>
      </c>
      <c r="O39" s="838">
        <f t="shared" ref="O39:O46" si="7">IF(I39=0,0,(L39/I39)-1)</f>
        <v>0.12545120149728284</v>
      </c>
      <c r="P39" s="838">
        <f t="shared" ref="P39:P46" si="8">IF(I39=0,0,((+L39/AA$9)/(I39/Z$9))-1)</f>
        <v>0.13691868098852145</v>
      </c>
      <c r="Q39" s="840"/>
      <c r="V39" s="837"/>
      <c r="X39" s="312"/>
    </row>
    <row r="40" spans="1:24" s="132" customFormat="1" ht="23.25" customHeight="1">
      <c r="A40" s="132" t="s">
        <v>1229</v>
      </c>
      <c r="B40" s="132" t="s">
        <v>1244</v>
      </c>
      <c r="C40" s="312">
        <v>188885.33267999999</v>
      </c>
      <c r="D40" s="838">
        <v>3.9853057123573205E-3</v>
      </c>
      <c r="E40" s="839">
        <v>21</v>
      </c>
      <c r="F40" s="312">
        <v>228291.10349000001</v>
      </c>
      <c r="G40" s="838">
        <v>3.920052685811362E-3</v>
      </c>
      <c r="H40" s="839">
        <v>21</v>
      </c>
      <c r="I40" s="312">
        <v>248733.04976999998</v>
      </c>
      <c r="J40" s="838">
        <v>4.0329326614678323E-3</v>
      </c>
      <c r="K40" s="839">
        <v>21</v>
      </c>
      <c r="L40" s="312">
        <v>268471.35369000002</v>
      </c>
      <c r="M40" s="290">
        <f t="shared" si="6"/>
        <v>3.9617080132343012E-3</v>
      </c>
      <c r="N40" s="839">
        <v>21</v>
      </c>
      <c r="O40" s="838">
        <f t="shared" si="7"/>
        <v>7.9355372911849686E-2</v>
      </c>
      <c r="P40" s="838">
        <f t="shared" si="8"/>
        <v>9.0353171471359239E-2</v>
      </c>
      <c r="Q40" s="840"/>
      <c r="V40" s="837"/>
      <c r="X40" s="312"/>
    </row>
    <row r="41" spans="1:24" s="132" customFormat="1" ht="23.25" customHeight="1">
      <c r="A41" s="132" t="s">
        <v>1229</v>
      </c>
      <c r="B41" s="132" t="s">
        <v>1245</v>
      </c>
      <c r="C41" s="312">
        <v>1113122.44606</v>
      </c>
      <c r="D41" s="838">
        <v>2.3485853453489396E-2</v>
      </c>
      <c r="E41" s="839">
        <v>12</v>
      </c>
      <c r="F41" s="312">
        <v>1587406.2838899996</v>
      </c>
      <c r="G41" s="838">
        <v>2.725781325468692E-2</v>
      </c>
      <c r="H41" s="839">
        <v>12</v>
      </c>
      <c r="I41" s="298" t="s">
        <v>1231</v>
      </c>
      <c r="J41" s="290" t="s">
        <v>1231</v>
      </c>
      <c r="K41" s="839" t="s">
        <v>1231</v>
      </c>
      <c r="L41" s="290" t="s">
        <v>1231</v>
      </c>
      <c r="M41" s="290" t="s">
        <v>1231</v>
      </c>
      <c r="N41" s="290" t="s">
        <v>1231</v>
      </c>
      <c r="O41" s="290" t="s">
        <v>1231</v>
      </c>
      <c r="P41" s="290" t="s">
        <v>1231</v>
      </c>
      <c r="Q41" s="840"/>
      <c r="V41" s="837"/>
      <c r="X41" s="312"/>
    </row>
    <row r="42" spans="1:24" s="132" customFormat="1" ht="23.25" customHeight="1">
      <c r="A42" s="132" t="s">
        <v>1229</v>
      </c>
      <c r="B42" s="132" t="s">
        <v>1246</v>
      </c>
      <c r="C42" s="312">
        <v>1482269.6754999997</v>
      </c>
      <c r="D42" s="838">
        <v>3.127451836099962E-2</v>
      </c>
      <c r="E42" s="839">
        <v>11</v>
      </c>
      <c r="F42" s="312">
        <v>2288803.9306999999</v>
      </c>
      <c r="G42" s="838">
        <v>3.9301715479373257E-2</v>
      </c>
      <c r="H42" s="839">
        <v>10</v>
      </c>
      <c r="I42" s="312">
        <v>2421299.3300200007</v>
      </c>
      <c r="J42" s="838">
        <v>3.9258703900657117E-2</v>
      </c>
      <c r="K42" s="839">
        <v>11</v>
      </c>
      <c r="L42" s="312">
        <v>2805543.3261199994</v>
      </c>
      <c r="M42" s="290">
        <f t="shared" si="6"/>
        <v>4.1400109634786769E-2</v>
      </c>
      <c r="N42" s="839">
        <v>11</v>
      </c>
      <c r="O42" s="838">
        <f t="shared" si="7"/>
        <v>0.15869330624926281</v>
      </c>
      <c r="P42" s="838">
        <f t="shared" si="8"/>
        <v>0.17049949714263235</v>
      </c>
      <c r="Q42" s="840"/>
      <c r="V42" s="837"/>
      <c r="X42" s="312"/>
    </row>
    <row r="43" spans="1:24" s="132" customFormat="1" ht="23.25" customHeight="1">
      <c r="A43" s="132" t="s">
        <v>1229</v>
      </c>
      <c r="B43" s="132" t="s">
        <v>1247</v>
      </c>
      <c r="C43" s="312">
        <v>259996.21438000002</v>
      </c>
      <c r="D43" s="838">
        <v>5.4856795054347082E-3</v>
      </c>
      <c r="E43" s="839">
        <v>18</v>
      </c>
      <c r="F43" s="312">
        <v>496815.94806000002</v>
      </c>
      <c r="G43" s="838">
        <v>8.5309705975109562E-3</v>
      </c>
      <c r="H43" s="839">
        <v>16</v>
      </c>
      <c r="I43" s="312">
        <v>543138.10029999993</v>
      </c>
      <c r="J43" s="838">
        <v>8.8063865514169913E-3</v>
      </c>
      <c r="K43" s="839">
        <v>16</v>
      </c>
      <c r="L43" s="312">
        <v>731386.70198000013</v>
      </c>
      <c r="M43" s="290">
        <f t="shared" si="6"/>
        <v>1.0792736424881004E-2</v>
      </c>
      <c r="N43" s="839">
        <v>15</v>
      </c>
      <c r="O43" s="838">
        <f t="shared" si="7"/>
        <v>0.3465943589227527</v>
      </c>
      <c r="P43" s="838">
        <f t="shared" si="8"/>
        <v>0.36031511658280979</v>
      </c>
      <c r="Q43" s="840"/>
      <c r="V43" s="837"/>
      <c r="X43" s="312"/>
    </row>
    <row r="44" spans="1:24" s="132" customFormat="1" ht="23.25" customHeight="1">
      <c r="A44" s="132" t="s">
        <v>1229</v>
      </c>
      <c r="B44" s="132" t="s">
        <v>1248</v>
      </c>
      <c r="C44" s="312">
        <v>311653.61556000001</v>
      </c>
      <c r="D44" s="838">
        <v>6.5756028630993462E-3</v>
      </c>
      <c r="E44" s="839">
        <v>16</v>
      </c>
      <c r="F44" s="312">
        <v>361454.29059999995</v>
      </c>
      <c r="G44" s="838">
        <v>6.2066363559657349E-3</v>
      </c>
      <c r="H44" s="839">
        <v>18</v>
      </c>
      <c r="I44" s="312">
        <v>493396.09957999992</v>
      </c>
      <c r="J44" s="838">
        <v>7.9998747527800906E-3</v>
      </c>
      <c r="K44" s="839">
        <v>17</v>
      </c>
      <c r="L44" s="312">
        <v>597512.67999999993</v>
      </c>
      <c r="M44" s="290">
        <f t="shared" si="6"/>
        <v>8.817219192400097E-3</v>
      </c>
      <c r="N44" s="839">
        <v>17</v>
      </c>
      <c r="O44" s="838">
        <f t="shared" si="7"/>
        <v>0.21102027460012063</v>
      </c>
      <c r="P44" s="838">
        <f t="shared" si="8"/>
        <v>0.22335963693229077</v>
      </c>
      <c r="Q44" s="840"/>
      <c r="V44" s="837"/>
      <c r="X44" s="312"/>
    </row>
    <row r="45" spans="1:24" s="132" customFormat="1" ht="15.75" customHeight="1">
      <c r="B45" s="133"/>
      <c r="D45" s="838"/>
      <c r="G45" s="838"/>
      <c r="J45" s="838"/>
      <c r="M45" s="290"/>
      <c r="O45" s="838"/>
      <c r="P45" s="838"/>
      <c r="Q45" s="840"/>
      <c r="V45" s="837"/>
      <c r="X45" s="312"/>
    </row>
    <row r="46" spans="1:24" s="132" customFormat="1" ht="19.5" customHeight="1">
      <c r="B46" s="133" t="s">
        <v>1232</v>
      </c>
      <c r="C46" s="312">
        <v>3681963.6450599991</v>
      </c>
      <c r="D46" s="838">
        <v>7.7686025373971873E-2</v>
      </c>
      <c r="F46" s="312">
        <v>5474058.8013700005</v>
      </c>
      <c r="G46" s="838">
        <v>9.3996649797348578E-2</v>
      </c>
      <c r="I46" s="312">
        <v>4688514.6121300012</v>
      </c>
      <c r="J46" s="838">
        <v>7.6019104540038657E-2</v>
      </c>
      <c r="L46" s="312">
        <f>SUM(L38:L44)</f>
        <v>5508048.6547299996</v>
      </c>
      <c r="M46" s="290">
        <f>+L46/L$76</f>
        <v>8.1279735036181813E-2</v>
      </c>
      <c r="O46" s="838">
        <f t="shared" si="7"/>
        <v>0.1747960943706397</v>
      </c>
      <c r="P46" s="838">
        <f t="shared" si="8"/>
        <v>0.18676636025214544</v>
      </c>
      <c r="Q46" s="840"/>
      <c r="V46" s="837"/>
      <c r="X46" s="312"/>
    </row>
    <row r="47" spans="1:24" s="132" customFormat="1" ht="19.5" customHeight="1">
      <c r="B47" s="133"/>
      <c r="D47" s="838"/>
      <c r="G47" s="838"/>
      <c r="J47" s="838"/>
      <c r="M47" s="290"/>
      <c r="O47" s="838"/>
      <c r="P47" s="838"/>
      <c r="Q47" s="840"/>
      <c r="V47" s="837"/>
      <c r="X47" s="312"/>
    </row>
    <row r="48" spans="1:24" s="132" customFormat="1" ht="19.5" customHeight="1">
      <c r="B48" s="842" t="s">
        <v>1249</v>
      </c>
      <c r="C48" s="841"/>
      <c r="D48" s="843"/>
      <c r="E48" s="841"/>
      <c r="F48" s="841"/>
      <c r="G48" s="843"/>
      <c r="H48" s="841"/>
      <c r="I48" s="841"/>
      <c r="J48" s="843"/>
      <c r="K48" s="841"/>
      <c r="L48" s="841"/>
      <c r="M48" s="844"/>
      <c r="N48" s="841"/>
      <c r="O48" s="843"/>
      <c r="P48" s="845"/>
      <c r="Q48" s="836"/>
      <c r="V48" s="837"/>
      <c r="X48" s="312"/>
    </row>
    <row r="49" spans="1:24" s="132" customFormat="1" ht="23.25" customHeight="1">
      <c r="A49" s="132" t="s">
        <v>1229</v>
      </c>
      <c r="B49" s="132" t="s">
        <v>1250</v>
      </c>
      <c r="C49" s="312">
        <v>563153.50594000006</v>
      </c>
      <c r="D49" s="838">
        <v>1.1882017795203721E-2</v>
      </c>
      <c r="E49" s="839">
        <v>14</v>
      </c>
      <c r="F49" s="312">
        <v>662275.91692999995</v>
      </c>
      <c r="G49" s="838">
        <v>1.1372131665320676E-2</v>
      </c>
      <c r="H49" s="839">
        <v>14</v>
      </c>
      <c r="I49" s="312">
        <v>703742.20584999991</v>
      </c>
      <c r="J49" s="838">
        <v>1.141040537174403E-2</v>
      </c>
      <c r="K49" s="839">
        <v>15</v>
      </c>
      <c r="L49" s="312">
        <v>793312.90292000002</v>
      </c>
      <c r="M49" s="290">
        <f t="shared" ref="M49:M72" si="9">+L49/L$76</f>
        <v>1.1706552826970735E-2</v>
      </c>
      <c r="N49" s="312">
        <v>14</v>
      </c>
      <c r="O49" s="838">
        <f t="shared" ref="O49:O70" si="10">IF(I49=0,0,(L49/I49)-1)</f>
        <v>0.12727771096493212</v>
      </c>
      <c r="P49" s="838">
        <f t="shared" ref="P49:P70" si="11">IF(I49=0,0,((+L49/AA$9)/(I49/Z$9))-1)</f>
        <v>0.13876380117854881</v>
      </c>
      <c r="Q49" s="840"/>
      <c r="V49" s="837"/>
      <c r="X49" s="312"/>
    </row>
    <row r="50" spans="1:24" s="132" customFormat="1" ht="23.25" customHeight="1">
      <c r="A50" s="132" t="s">
        <v>1229</v>
      </c>
      <c r="B50" s="132" t="s">
        <v>1251</v>
      </c>
      <c r="C50" s="312">
        <v>308673.18458999996</v>
      </c>
      <c r="D50" s="838">
        <v>6.5127185279236187E-3</v>
      </c>
      <c r="E50" s="839">
        <v>17</v>
      </c>
      <c r="F50" s="312">
        <v>389653.39129</v>
      </c>
      <c r="G50" s="838">
        <v>6.6908512846571714E-3</v>
      </c>
      <c r="H50" s="839">
        <v>17</v>
      </c>
      <c r="I50" s="312">
        <v>444421.99561999994</v>
      </c>
      <c r="J50" s="838">
        <v>7.2058135550058539E-3</v>
      </c>
      <c r="K50" s="839">
        <v>18</v>
      </c>
      <c r="L50" s="312">
        <v>522502.34733999998</v>
      </c>
      <c r="M50" s="290">
        <f t="shared" si="9"/>
        <v>7.7103262897121275E-3</v>
      </c>
      <c r="N50" s="312">
        <v>18</v>
      </c>
      <c r="O50" s="838">
        <f t="shared" si="10"/>
        <v>0.17568966542952591</v>
      </c>
      <c r="P50" s="838">
        <f t="shared" si="11"/>
        <v>0.18766903611075847</v>
      </c>
      <c r="Q50" s="840"/>
      <c r="V50" s="837"/>
      <c r="X50" s="312"/>
    </row>
    <row r="51" spans="1:24" s="132" customFormat="1" ht="23.25" customHeight="1">
      <c r="A51" s="132" t="s">
        <v>1229</v>
      </c>
      <c r="B51" s="132" t="s">
        <v>1252</v>
      </c>
      <c r="C51" s="312">
        <v>228222.72528000001</v>
      </c>
      <c r="D51" s="838">
        <v>4.8152882907485034E-3</v>
      </c>
      <c r="E51" s="839">
        <v>20</v>
      </c>
      <c r="F51" s="312">
        <v>293028.29535000003</v>
      </c>
      <c r="G51" s="838">
        <v>5.0316737649647794E-3</v>
      </c>
      <c r="H51" s="839">
        <v>19</v>
      </c>
      <c r="I51" s="312">
        <v>325998.57080000004</v>
      </c>
      <c r="J51" s="838">
        <v>5.2857080512093849E-3</v>
      </c>
      <c r="K51" s="839">
        <v>19</v>
      </c>
      <c r="L51" s="312">
        <v>345072.28980000003</v>
      </c>
      <c r="M51" s="290">
        <f t="shared" si="9"/>
        <v>5.0920727178375676E-3</v>
      </c>
      <c r="N51" s="312">
        <v>20</v>
      </c>
      <c r="O51" s="838">
        <f t="shared" si="10"/>
        <v>5.8508596995358264E-2</v>
      </c>
      <c r="P51" s="838">
        <f t="shared" si="11"/>
        <v>6.9293982990944247E-2</v>
      </c>
      <c r="Q51" s="840"/>
      <c r="V51" s="837"/>
      <c r="X51" s="312"/>
    </row>
    <row r="52" spans="1:24" s="132" customFormat="1" ht="23.25" customHeight="1">
      <c r="A52" s="132" t="s">
        <v>1229</v>
      </c>
      <c r="B52" s="132" t="s">
        <v>1253</v>
      </c>
      <c r="C52" s="312">
        <v>86714.060779999985</v>
      </c>
      <c r="D52" s="838">
        <v>1.8295864314340465E-3</v>
      </c>
      <c r="E52" s="839">
        <v>26</v>
      </c>
      <c r="F52" s="312">
        <v>94713.925339999987</v>
      </c>
      <c r="G52" s="838">
        <v>1.6263602555544497E-3</v>
      </c>
      <c r="H52" s="839">
        <v>27</v>
      </c>
      <c r="I52" s="312">
        <v>104919.70279999998</v>
      </c>
      <c r="J52" s="838">
        <v>1.7011575126220024E-3</v>
      </c>
      <c r="K52" s="839">
        <v>29</v>
      </c>
      <c r="L52" s="312">
        <v>110961.61666000003</v>
      </c>
      <c r="M52" s="290">
        <f t="shared" si="9"/>
        <v>1.6374094287577206E-3</v>
      </c>
      <c r="N52" s="312">
        <v>28</v>
      </c>
      <c r="O52" s="838">
        <f t="shared" si="10"/>
        <v>5.7586074862576275E-2</v>
      </c>
      <c r="P52" s="838">
        <f t="shared" si="11"/>
        <v>6.8362061069327407E-2</v>
      </c>
      <c r="Q52" s="840"/>
      <c r="V52" s="837"/>
      <c r="X52" s="312"/>
    </row>
    <row r="53" spans="1:24" s="132" customFormat="1" ht="23.25" customHeight="1">
      <c r="A53" s="132" t="s">
        <v>1229</v>
      </c>
      <c r="B53" s="132" t="s">
        <v>1254</v>
      </c>
      <c r="C53" s="312">
        <v>96723.797950000007</v>
      </c>
      <c r="D53" s="838">
        <v>2.0407826220370474E-3</v>
      </c>
      <c r="E53" s="839">
        <v>24</v>
      </c>
      <c r="F53" s="312">
        <v>117023.98014999999</v>
      </c>
      <c r="G53" s="838">
        <v>2.0094526710780799E-3</v>
      </c>
      <c r="H53" s="839">
        <v>23</v>
      </c>
      <c r="I53" s="312">
        <v>124670.7181</v>
      </c>
      <c r="J53" s="838">
        <v>2.0213984889384845E-3</v>
      </c>
      <c r="K53" s="839">
        <v>26</v>
      </c>
      <c r="L53" s="312">
        <v>136182.05546999999</v>
      </c>
      <c r="M53" s="290">
        <f t="shared" si="9"/>
        <v>2.009575818793634E-3</v>
      </c>
      <c r="N53" s="312">
        <v>24</v>
      </c>
      <c r="O53" s="838">
        <f t="shared" si="10"/>
        <v>9.2333930095490402E-2</v>
      </c>
      <c r="P53" s="838">
        <f t="shared" si="11"/>
        <v>0.10346397014013164</v>
      </c>
      <c r="Q53" s="840"/>
      <c r="V53" s="837"/>
      <c r="X53" s="312"/>
    </row>
    <row r="54" spans="1:24" s="132" customFormat="1" ht="23.25" customHeight="1">
      <c r="A54" s="132" t="s">
        <v>1229</v>
      </c>
      <c r="B54" s="132" t="s">
        <v>1255</v>
      </c>
      <c r="C54" s="312">
        <v>71779.506249999991</v>
      </c>
      <c r="D54" s="838">
        <v>1.5144811522922585E-3</v>
      </c>
      <c r="E54" s="839">
        <v>30</v>
      </c>
      <c r="F54" s="312">
        <v>86599.494950000008</v>
      </c>
      <c r="G54" s="838">
        <v>1.4870250201560098E-3</v>
      </c>
      <c r="H54" s="839">
        <v>31</v>
      </c>
      <c r="I54" s="312">
        <v>95405.333500000008</v>
      </c>
      <c r="J54" s="838">
        <v>1.5468924853619833E-3</v>
      </c>
      <c r="K54" s="839">
        <v>32</v>
      </c>
      <c r="L54" s="312">
        <v>99225.745670000004</v>
      </c>
      <c r="M54" s="290">
        <f t="shared" si="9"/>
        <v>1.4642285902647873E-3</v>
      </c>
      <c r="N54" s="312">
        <v>31</v>
      </c>
      <c r="O54" s="838">
        <f t="shared" si="10"/>
        <v>4.0044010432603194E-2</v>
      </c>
      <c r="P54" s="838">
        <f t="shared" si="11"/>
        <v>5.0641256535992385E-2</v>
      </c>
      <c r="Q54" s="840"/>
      <c r="V54" s="837"/>
      <c r="X54" s="312"/>
    </row>
    <row r="55" spans="1:24" s="132" customFormat="1" ht="23.25" customHeight="1">
      <c r="A55" s="132" t="s">
        <v>1229</v>
      </c>
      <c r="B55" s="132" t="s">
        <v>1256</v>
      </c>
      <c r="C55" s="312">
        <v>57155.490670000014</v>
      </c>
      <c r="D55" s="838">
        <v>1.2059279576018408E-3</v>
      </c>
      <c r="E55" s="839">
        <v>34</v>
      </c>
      <c r="F55" s="312">
        <v>68823.374739999999</v>
      </c>
      <c r="G55" s="838">
        <v>1.1817861093652152E-3</v>
      </c>
      <c r="H55" s="839">
        <v>33</v>
      </c>
      <c r="I55" s="312">
        <v>72180.190210000001</v>
      </c>
      <c r="J55" s="838">
        <v>1.1703223471028229E-3</v>
      </c>
      <c r="K55" s="839">
        <v>36</v>
      </c>
      <c r="L55" s="312">
        <v>76248.205199999997</v>
      </c>
      <c r="M55" s="290">
        <f t="shared" si="9"/>
        <v>1.1251596171574147E-3</v>
      </c>
      <c r="N55" s="312">
        <v>36</v>
      </c>
      <c r="O55" s="838">
        <f t="shared" si="10"/>
        <v>5.6359161400996172E-2</v>
      </c>
      <c r="P55" s="838">
        <f t="shared" si="11"/>
        <v>6.7122646306100986E-2</v>
      </c>
      <c r="Q55" s="840"/>
      <c r="V55" s="837"/>
      <c r="X55" s="312"/>
    </row>
    <row r="56" spans="1:24" s="132" customFormat="1" ht="23.25" customHeight="1">
      <c r="A56" s="132" t="s">
        <v>1229</v>
      </c>
      <c r="B56" s="132" t="s">
        <v>1257</v>
      </c>
      <c r="C56" s="312">
        <v>72031.175369999997</v>
      </c>
      <c r="D56" s="838">
        <v>1.5197911378127284E-3</v>
      </c>
      <c r="E56" s="839">
        <v>29</v>
      </c>
      <c r="F56" s="312">
        <v>89562.632120000009</v>
      </c>
      <c r="G56" s="838">
        <v>1.5379059070767512E-3</v>
      </c>
      <c r="H56" s="839">
        <v>28</v>
      </c>
      <c r="I56" s="312">
        <v>92937.592929999984</v>
      </c>
      <c r="J56" s="838">
        <v>1.5068807878654703E-3</v>
      </c>
      <c r="K56" s="839">
        <v>33</v>
      </c>
      <c r="L56" s="312">
        <v>100161.00911000001</v>
      </c>
      <c r="M56" s="290">
        <f t="shared" si="9"/>
        <v>1.478029841734661E-3</v>
      </c>
      <c r="N56" s="312">
        <v>30</v>
      </c>
      <c r="O56" s="838">
        <f t="shared" si="10"/>
        <v>7.7723297454461271E-2</v>
      </c>
      <c r="P56" s="838">
        <f t="shared" si="11"/>
        <v>8.8704466424157413E-2</v>
      </c>
      <c r="Q56" s="840"/>
      <c r="V56" s="837"/>
      <c r="X56" s="312"/>
    </row>
    <row r="57" spans="1:24" s="132" customFormat="1" ht="23.25" customHeight="1">
      <c r="A57" s="132" t="s">
        <v>1229</v>
      </c>
      <c r="B57" s="132" t="s">
        <v>1258</v>
      </c>
      <c r="C57" s="312">
        <v>80263.310589999994</v>
      </c>
      <c r="D57" s="838">
        <v>1.6934815723831291E-3</v>
      </c>
      <c r="E57" s="839">
        <v>27</v>
      </c>
      <c r="F57" s="312">
        <v>89481.990949999992</v>
      </c>
      <c r="G57" s="838">
        <v>1.5365211941807475E-3</v>
      </c>
      <c r="H57" s="839">
        <v>29</v>
      </c>
      <c r="I57" s="312">
        <v>100433.65666000001</v>
      </c>
      <c r="J57" s="838">
        <v>1.6284212115329957E-3</v>
      </c>
      <c r="K57" s="839">
        <v>31</v>
      </c>
      <c r="L57" s="312">
        <v>109066.71175000003</v>
      </c>
      <c r="M57" s="290">
        <f t="shared" si="9"/>
        <v>1.6094471904664343E-3</v>
      </c>
      <c r="N57" s="312">
        <v>29</v>
      </c>
      <c r="O57" s="838">
        <f t="shared" si="10"/>
        <v>8.595778922224917E-2</v>
      </c>
      <c r="P57" s="838">
        <f t="shared" si="11"/>
        <v>9.7022861310394504E-2</v>
      </c>
      <c r="Q57" s="840"/>
      <c r="V57" s="837"/>
      <c r="X57" s="312"/>
    </row>
    <row r="58" spans="1:24" s="132" customFormat="1" ht="23.25" customHeight="1">
      <c r="A58" s="132" t="s">
        <v>1229</v>
      </c>
      <c r="B58" s="132" t="s">
        <v>1259</v>
      </c>
      <c r="C58" s="312">
        <v>59161.385740000005</v>
      </c>
      <c r="D58" s="838">
        <v>1.2482504871886328E-3</v>
      </c>
      <c r="E58" s="839">
        <v>33</v>
      </c>
      <c r="F58" s="312">
        <v>51563.185849999994</v>
      </c>
      <c r="G58" s="838">
        <v>8.8540640476222909E-4</v>
      </c>
      <c r="H58" s="839">
        <v>38</v>
      </c>
      <c r="I58" s="312">
        <v>54372.031450000009</v>
      </c>
      <c r="J58" s="838">
        <v>8.8158265139202539E-4</v>
      </c>
      <c r="K58" s="839">
        <v>42</v>
      </c>
      <c r="L58" s="312">
        <v>56370.88091</v>
      </c>
      <c r="M58" s="290">
        <f t="shared" si="9"/>
        <v>8.3183910515865925E-4</v>
      </c>
      <c r="N58" s="312">
        <v>42</v>
      </c>
      <c r="O58" s="838">
        <f t="shared" si="10"/>
        <v>3.676245684949464E-2</v>
      </c>
      <c r="P58" s="838">
        <f t="shared" si="11"/>
        <v>4.7326266453492583E-2</v>
      </c>
      <c r="Q58" s="840"/>
    </row>
    <row r="59" spans="1:24" s="132" customFormat="1" ht="23.25" customHeight="1">
      <c r="A59" s="132" t="s">
        <v>1229</v>
      </c>
      <c r="B59" s="132" t="s">
        <v>1260</v>
      </c>
      <c r="C59" s="312">
        <v>36194.057399999998</v>
      </c>
      <c r="D59" s="838">
        <v>7.6366111472498668E-4</v>
      </c>
      <c r="E59" s="839">
        <v>43</v>
      </c>
      <c r="F59" s="312">
        <v>42357.717060000003</v>
      </c>
      <c r="G59" s="838">
        <v>7.2733663286692247E-4</v>
      </c>
      <c r="H59" s="839">
        <v>43</v>
      </c>
      <c r="I59" s="312">
        <v>49501.240920000004</v>
      </c>
      <c r="J59" s="838">
        <v>8.0260814344557693E-4</v>
      </c>
      <c r="K59" s="839">
        <v>44</v>
      </c>
      <c r="L59" s="312">
        <v>49466.82099</v>
      </c>
      <c r="M59" s="290">
        <f t="shared" si="9"/>
        <v>7.2995907537903295E-4</v>
      </c>
      <c r="N59" s="312">
        <v>43</v>
      </c>
      <c r="O59" s="838">
        <f t="shared" si="10"/>
        <v>-6.9533468980365054E-4</v>
      </c>
      <c r="P59" s="838">
        <f t="shared" si="11"/>
        <v>9.4868089159771962E-3</v>
      </c>
      <c r="Q59" s="840"/>
    </row>
    <row r="60" spans="1:24" s="132" customFormat="1" ht="23.25" customHeight="1">
      <c r="A60" s="132" t="s">
        <v>1229</v>
      </c>
      <c r="B60" s="132" t="s">
        <v>1261</v>
      </c>
      <c r="C60" s="312">
        <v>29673.791570000001</v>
      </c>
      <c r="D60" s="838">
        <v>6.260895400045178E-4</v>
      </c>
      <c r="E60" s="839">
        <v>48</v>
      </c>
      <c r="F60" s="312">
        <v>35192.217290000001</v>
      </c>
      <c r="G60" s="838">
        <v>6.0429576009896719E-4</v>
      </c>
      <c r="H60" s="839">
        <v>47</v>
      </c>
      <c r="I60" s="312">
        <v>37465.606100000005</v>
      </c>
      <c r="J60" s="838">
        <v>6.0746357053111794E-4</v>
      </c>
      <c r="K60" s="839">
        <v>50</v>
      </c>
      <c r="L60" s="312">
        <v>40588.155629999994</v>
      </c>
      <c r="M60" s="290">
        <f t="shared" si="9"/>
        <v>5.9894070332525498E-4</v>
      </c>
      <c r="N60" s="312">
        <v>48</v>
      </c>
      <c r="O60" s="838">
        <f t="shared" si="10"/>
        <v>8.3344428531745729E-2</v>
      </c>
      <c r="P60" s="838">
        <f t="shared" si="11"/>
        <v>9.4382872490584635E-2</v>
      </c>
      <c r="Q60" s="840"/>
    </row>
    <row r="61" spans="1:24" s="132" customFormat="1" ht="23.25" customHeight="1">
      <c r="A61" s="132" t="s">
        <v>1229</v>
      </c>
      <c r="B61" s="132" t="s">
        <v>1262</v>
      </c>
      <c r="C61" s="312">
        <v>72513.04909</v>
      </c>
      <c r="D61" s="838">
        <v>1.5299582273463788E-3</v>
      </c>
      <c r="E61" s="839">
        <v>28</v>
      </c>
      <c r="F61" s="312">
        <v>87706.515879999992</v>
      </c>
      <c r="G61" s="838">
        <v>1.5060339973064748E-3</v>
      </c>
      <c r="H61" s="839">
        <v>30</v>
      </c>
      <c r="I61" s="312">
        <v>104890.66833</v>
      </c>
      <c r="J61" s="838">
        <v>1.7006867506445345E-3</v>
      </c>
      <c r="K61" s="839">
        <v>30</v>
      </c>
      <c r="L61" s="312">
        <v>113590.12093999999</v>
      </c>
      <c r="M61" s="290">
        <f t="shared" si="9"/>
        <v>1.6761970547959186E-3</v>
      </c>
      <c r="N61" s="312">
        <v>27</v>
      </c>
      <c r="O61" s="838">
        <f t="shared" si="10"/>
        <v>8.2938289444685065E-2</v>
      </c>
      <c r="P61" s="838">
        <f t="shared" si="11"/>
        <v>9.397259515955092E-2</v>
      </c>
      <c r="Q61" s="840"/>
    </row>
    <row r="62" spans="1:24" s="132" customFormat="1" ht="23.25" customHeight="1">
      <c r="A62" s="132" t="s">
        <v>1229</v>
      </c>
      <c r="B62" s="132" t="s">
        <v>1263</v>
      </c>
      <c r="C62" s="312">
        <v>41759.062140000002</v>
      </c>
      <c r="D62" s="838">
        <v>8.810775645093161E-4</v>
      </c>
      <c r="E62" s="839">
        <v>39</v>
      </c>
      <c r="F62" s="312">
        <v>55327.493439999998</v>
      </c>
      <c r="G62" s="838">
        <v>9.5004442110545458E-4</v>
      </c>
      <c r="H62" s="839">
        <v>37</v>
      </c>
      <c r="I62" s="312">
        <v>65836.495620000002</v>
      </c>
      <c r="J62" s="838">
        <v>1.0674663208126106E-3</v>
      </c>
      <c r="K62" s="839">
        <v>38</v>
      </c>
      <c r="L62" s="312">
        <v>74447.443429999999</v>
      </c>
      <c r="M62" s="290">
        <f t="shared" si="9"/>
        <v>1.0985866057873727E-3</v>
      </c>
      <c r="N62" s="312">
        <v>37</v>
      </c>
      <c r="O62" s="838">
        <f t="shared" si="10"/>
        <v>0.1307929246371391</v>
      </c>
      <c r="P62" s="838">
        <f t="shared" si="11"/>
        <v>0.14231483216619312</v>
      </c>
      <c r="Q62" s="840"/>
    </row>
    <row r="63" spans="1:24" s="132" customFormat="1" ht="23.25" customHeight="1">
      <c r="A63" s="132" t="s">
        <v>1229</v>
      </c>
      <c r="B63" s="132" t="s">
        <v>1264</v>
      </c>
      <c r="C63" s="312">
        <v>42336.818200000002</v>
      </c>
      <c r="D63" s="838">
        <v>8.9326768268100016E-4</v>
      </c>
      <c r="E63" s="839">
        <v>38</v>
      </c>
      <c r="F63" s="312">
        <v>50231.961759999991</v>
      </c>
      <c r="G63" s="838">
        <v>8.6254757018810872E-4</v>
      </c>
      <c r="H63" s="839">
        <v>39</v>
      </c>
      <c r="I63" s="312">
        <v>55867.585370000001</v>
      </c>
      <c r="J63" s="838">
        <v>9.058314122886229E-4</v>
      </c>
      <c r="K63" s="839">
        <v>41</v>
      </c>
      <c r="L63" s="312">
        <v>64581.410180000013</v>
      </c>
      <c r="M63" s="290">
        <f t="shared" si="9"/>
        <v>9.5299810091286957E-4</v>
      </c>
      <c r="N63" s="312">
        <v>40</v>
      </c>
      <c r="O63" s="838">
        <f t="shared" si="10"/>
        <v>0.15597281952119579</v>
      </c>
      <c r="P63" s="838">
        <f t="shared" si="11"/>
        <v>0.16775129075358075</v>
      </c>
      <c r="Q63" s="840"/>
    </row>
    <row r="64" spans="1:24" s="132" customFormat="1" ht="23.25" customHeight="1">
      <c r="A64" s="132" t="s">
        <v>1229</v>
      </c>
      <c r="B64" s="132" t="s">
        <v>1265</v>
      </c>
      <c r="C64" s="312">
        <v>38149.971950000006</v>
      </c>
      <c r="D64" s="838">
        <v>8.0492910159511374E-4</v>
      </c>
      <c r="E64" s="839">
        <v>42</v>
      </c>
      <c r="F64" s="312">
        <v>39443.034750000006</v>
      </c>
      <c r="G64" s="838">
        <v>6.7728777838712954E-4</v>
      </c>
      <c r="H64" s="839">
        <v>45</v>
      </c>
      <c r="I64" s="312">
        <v>40290.225129999999</v>
      </c>
      <c r="J64" s="838">
        <v>6.5326165949767916E-4</v>
      </c>
      <c r="K64" s="839">
        <v>49</v>
      </c>
      <c r="L64" s="312">
        <v>40038.167999999998</v>
      </c>
      <c r="M64" s="290">
        <f t="shared" si="9"/>
        <v>5.9082478938880334E-4</v>
      </c>
      <c r="N64" s="312">
        <v>49</v>
      </c>
      <c r="O64" s="838">
        <f t="shared" si="10"/>
        <v>-6.2560367728577981E-3</v>
      </c>
      <c r="P64" s="838">
        <f t="shared" si="11"/>
        <v>3.8694475686125163E-3</v>
      </c>
      <c r="Q64" s="840"/>
    </row>
    <row r="65" spans="1:17" s="132" customFormat="1" ht="23.25" customHeight="1">
      <c r="A65" s="132" t="s">
        <v>1229</v>
      </c>
      <c r="B65" s="132" t="s">
        <v>1266</v>
      </c>
      <c r="C65" s="312">
        <v>35829.284610000002</v>
      </c>
      <c r="D65" s="838">
        <v>7.5596474644126007E-4</v>
      </c>
      <c r="E65" s="839">
        <v>45</v>
      </c>
      <c r="F65" s="312">
        <v>41876.182180000003</v>
      </c>
      <c r="G65" s="838">
        <v>7.1906805791678856E-4</v>
      </c>
      <c r="H65" s="839">
        <v>44</v>
      </c>
      <c r="I65" s="312">
        <v>50791.715639999995</v>
      </c>
      <c r="J65" s="838">
        <v>8.2353177081193995E-4</v>
      </c>
      <c r="K65" s="839">
        <v>43</v>
      </c>
      <c r="L65" s="312">
        <v>56371.145380000002</v>
      </c>
      <c r="M65" s="290">
        <f t="shared" si="9"/>
        <v>8.3184300782054052E-4</v>
      </c>
      <c r="N65" s="312">
        <v>41</v>
      </c>
      <c r="O65" s="838">
        <f t="shared" si="10"/>
        <v>0.10984920807845366</v>
      </c>
      <c r="P65" s="838">
        <f t="shared" si="11"/>
        <v>0.12115771529322683</v>
      </c>
      <c r="Q65" s="840"/>
    </row>
    <row r="66" spans="1:17" s="132" customFormat="1" ht="23.25" customHeight="1">
      <c r="A66" s="132" t="s">
        <v>1229</v>
      </c>
      <c r="B66" s="132" t="s">
        <v>1267</v>
      </c>
      <c r="C66" s="312">
        <v>48990.749089999998</v>
      </c>
      <c r="D66" s="838">
        <v>1.0336594664648326E-3</v>
      </c>
      <c r="E66" s="839">
        <v>36</v>
      </c>
      <c r="F66" s="312">
        <v>57648.85529</v>
      </c>
      <c r="G66" s="838">
        <v>9.8990519805084777E-4</v>
      </c>
      <c r="H66" s="839">
        <v>36</v>
      </c>
      <c r="I66" s="312">
        <v>65660.942129999996</v>
      </c>
      <c r="J66" s="838">
        <v>1.0646199141758153E-3</v>
      </c>
      <c r="K66" s="839">
        <v>39</v>
      </c>
      <c r="L66" s="312">
        <v>72301.881099999999</v>
      </c>
      <c r="M66" s="290">
        <f t="shared" si="9"/>
        <v>1.0669255314908965E-3</v>
      </c>
      <c r="N66" s="312">
        <v>38</v>
      </c>
      <c r="O66" s="838">
        <f t="shared" si="10"/>
        <v>0.10113986724180446</v>
      </c>
      <c r="P66" s="838">
        <f t="shared" si="11"/>
        <v>0.11235963299244878</v>
      </c>
      <c r="Q66" s="840"/>
    </row>
    <row r="67" spans="1:17" s="132" customFormat="1" ht="23.25" customHeight="1">
      <c r="A67" s="132" t="s">
        <v>1229</v>
      </c>
      <c r="B67" s="132" t="s">
        <v>1268</v>
      </c>
      <c r="C67" s="312">
        <v>39013.97741</v>
      </c>
      <c r="D67" s="838">
        <v>8.2315881719235073E-4</v>
      </c>
      <c r="E67" s="839">
        <v>41</v>
      </c>
      <c r="F67" s="312">
        <v>44672.438519999996</v>
      </c>
      <c r="G67" s="838">
        <v>7.6708338575155971E-4</v>
      </c>
      <c r="H67" s="839">
        <v>40</v>
      </c>
      <c r="I67" s="312">
        <v>48398.297769999997</v>
      </c>
      <c r="J67" s="838">
        <v>7.8472513410085846E-4</v>
      </c>
      <c r="K67" s="839">
        <v>45</v>
      </c>
      <c r="L67" s="312">
        <v>48055.42065</v>
      </c>
      <c r="M67" s="290">
        <f t="shared" si="9"/>
        <v>7.0913169115346638E-4</v>
      </c>
      <c r="N67" s="312">
        <v>45</v>
      </c>
      <c r="O67" s="838">
        <f t="shared" si="10"/>
        <v>-7.0844871782357322E-3</v>
      </c>
      <c r="P67" s="838">
        <f t="shared" si="11"/>
        <v>3.0325558927284391E-3</v>
      </c>
      <c r="Q67" s="840"/>
    </row>
    <row r="68" spans="1:17" s="132" customFormat="1" ht="23.25" customHeight="1">
      <c r="A68" s="132" t="s">
        <v>1229</v>
      </c>
      <c r="B68" s="132" t="s">
        <v>1269</v>
      </c>
      <c r="C68" s="312">
        <v>67960.35530000001</v>
      </c>
      <c r="D68" s="838">
        <v>1.4339006017464117E-3</v>
      </c>
      <c r="E68" s="839">
        <v>31</v>
      </c>
      <c r="F68" s="312">
        <v>95779.870720000006</v>
      </c>
      <c r="G68" s="838">
        <v>1.6446639125341459E-3</v>
      </c>
      <c r="H68" s="839">
        <v>26</v>
      </c>
      <c r="I68" s="312">
        <v>110768.14269000001</v>
      </c>
      <c r="J68" s="838">
        <v>1.7959835289990877E-3</v>
      </c>
      <c r="K68" s="839">
        <v>27</v>
      </c>
      <c r="L68" s="312">
        <v>122435.89024000001</v>
      </c>
      <c r="M68" s="290">
        <f t="shared" si="9"/>
        <v>1.8067299948558747E-3</v>
      </c>
      <c r="N68" s="312">
        <v>26</v>
      </c>
      <c r="O68" s="838">
        <f t="shared" si="10"/>
        <v>0.10533486674642378</v>
      </c>
      <c r="P68" s="838">
        <f t="shared" si="11"/>
        <v>0.11659737630570333</v>
      </c>
      <c r="Q68" s="840"/>
    </row>
    <row r="69" spans="1:17" s="132" customFormat="1" ht="23.25" customHeight="1">
      <c r="A69" s="132" t="s">
        <v>1229</v>
      </c>
      <c r="B69" s="132" t="s">
        <v>1270</v>
      </c>
      <c r="C69" s="312">
        <v>87844.915549999991</v>
      </c>
      <c r="D69" s="838">
        <v>1.8534464205119847E-3</v>
      </c>
      <c r="E69" s="839">
        <v>25</v>
      </c>
      <c r="F69" s="312">
        <v>116917.88901</v>
      </c>
      <c r="G69" s="838">
        <v>2.0076309493730292E-3</v>
      </c>
      <c r="H69" s="839">
        <v>25</v>
      </c>
      <c r="I69" s="312">
        <v>130916.85550999999</v>
      </c>
      <c r="J69" s="838">
        <v>2.1226727329205293E-3</v>
      </c>
      <c r="K69" s="839">
        <v>24</v>
      </c>
      <c r="L69" s="312">
        <v>133723.28908999998</v>
      </c>
      <c r="M69" s="290">
        <f t="shared" si="9"/>
        <v>1.9732929367042291E-3</v>
      </c>
      <c r="N69" s="312">
        <v>25</v>
      </c>
      <c r="O69" s="838">
        <f t="shared" si="10"/>
        <v>2.1436762814591281E-2</v>
      </c>
      <c r="P69" s="838">
        <f t="shared" si="11"/>
        <v>3.1844415419689076E-2</v>
      </c>
      <c r="Q69" s="840"/>
    </row>
    <row r="70" spans="1:17" s="132" customFormat="1" ht="23.25" customHeight="1">
      <c r="A70" s="132" t="s">
        <v>1229</v>
      </c>
      <c r="B70" s="132" t="s">
        <v>1271</v>
      </c>
      <c r="C70" s="312">
        <v>62510.337050000002</v>
      </c>
      <c r="D70" s="838">
        <v>1.3189102604848507E-3</v>
      </c>
      <c r="E70" s="839">
        <v>32</v>
      </c>
      <c r="F70" s="312">
        <v>83247.657250000004</v>
      </c>
      <c r="G70" s="838">
        <v>1.429469643807915E-3</v>
      </c>
      <c r="H70" s="839">
        <v>32</v>
      </c>
      <c r="I70" s="312">
        <v>81507.706060000026</v>
      </c>
      <c r="J70" s="838">
        <v>1.3215577513107002E-3</v>
      </c>
      <c r="K70" s="839">
        <v>34</v>
      </c>
      <c r="L70" s="312">
        <v>83114.665119999991</v>
      </c>
      <c r="M70" s="290">
        <f t="shared" si="9"/>
        <v>1.2264848010689429E-3</v>
      </c>
      <c r="N70" s="312">
        <v>34</v>
      </c>
      <c r="O70" s="838">
        <f t="shared" si="10"/>
        <v>1.9715424929478864E-2</v>
      </c>
      <c r="P70" s="838">
        <f t="shared" si="11"/>
        <v>3.0105538429488155E-2</v>
      </c>
      <c r="Q70" s="840"/>
    </row>
    <row r="71" spans="1:17" s="132" customFormat="1" ht="23.25" customHeight="1">
      <c r="A71" s="132" t="s">
        <v>1229</v>
      </c>
      <c r="B71" s="132" t="s">
        <v>1272</v>
      </c>
      <c r="C71" s="312">
        <v>40944.76051</v>
      </c>
      <c r="D71" s="838">
        <v>8.638965537258118E-4</v>
      </c>
      <c r="E71" s="839">
        <v>40</v>
      </c>
      <c r="F71" s="312">
        <v>59754.890200000009</v>
      </c>
      <c r="G71" s="838">
        <v>1.0260685337181075E-3</v>
      </c>
      <c r="H71" s="839">
        <v>35</v>
      </c>
      <c r="I71" s="312">
        <v>72250.294670000003</v>
      </c>
      <c r="J71" s="838">
        <v>1.1714590137689939E-3</v>
      </c>
      <c r="K71" s="839">
        <v>35</v>
      </c>
      <c r="L71" s="312">
        <v>76388.435769999996</v>
      </c>
      <c r="M71" s="290">
        <f t="shared" si="9"/>
        <v>1.1272289350389452E-3</v>
      </c>
      <c r="N71" s="312">
        <v>35</v>
      </c>
      <c r="O71" s="838">
        <f>IF(I71=0,0,(L71/I71)-1)</f>
        <v>5.7275075747452275E-2</v>
      </c>
      <c r="P71" s="838">
        <f>IF(I71=0,0,((+L71/AA$9)/(I71/Z$9))-1)</f>
        <v>6.8047893113146962E-2</v>
      </c>
      <c r="Q71" s="840"/>
    </row>
    <row r="72" spans="1:17" s="132" customFormat="1" ht="23.25" customHeight="1">
      <c r="A72" s="132" t="s">
        <v>1229</v>
      </c>
      <c r="B72" s="132" t="s">
        <v>1273</v>
      </c>
      <c r="C72" s="298" t="s">
        <v>1231</v>
      </c>
      <c r="D72" s="298" t="s">
        <v>1231</v>
      </c>
      <c r="E72" s="298" t="s">
        <v>1231</v>
      </c>
      <c r="F72" s="298">
        <v>42875.499120000008</v>
      </c>
      <c r="G72" s="298">
        <v>7.3622761864752632E-4</v>
      </c>
      <c r="H72" s="298">
        <v>42</v>
      </c>
      <c r="I72" s="298">
        <v>43372.64222999999</v>
      </c>
      <c r="J72" s="298">
        <v>7.0323966045232459E-4</v>
      </c>
      <c r="K72" s="298">
        <v>46</v>
      </c>
      <c r="L72" s="298">
        <v>48503.323649999991</v>
      </c>
      <c r="M72" s="290">
        <f t="shared" si="9"/>
        <v>7.1574118926141198E-4</v>
      </c>
      <c r="N72" s="298">
        <v>44</v>
      </c>
      <c r="O72" s="838">
        <f>IF(I72=0,0,(L72/I72)-1)</f>
        <v>0.11829303349315468</v>
      </c>
      <c r="P72" s="838">
        <f>IF(I72=0,0,((+L72/AA$9)/(I72/Z$9))-1)</f>
        <v>0.1296875767747443</v>
      </c>
      <c r="Q72" s="840"/>
    </row>
    <row r="73" spans="1:17" s="132" customFormat="1" ht="23.25" customHeight="1">
      <c r="A73" s="132" t="s">
        <v>1229</v>
      </c>
      <c r="B73" s="132" t="s">
        <v>1442</v>
      </c>
      <c r="C73" s="298" t="s">
        <v>1231</v>
      </c>
      <c r="D73" s="298" t="s">
        <v>1231</v>
      </c>
      <c r="E73" s="298" t="s">
        <v>1231</v>
      </c>
      <c r="F73" s="298" t="s">
        <v>1231</v>
      </c>
      <c r="G73" s="298" t="s">
        <v>1231</v>
      </c>
      <c r="H73" s="298" t="s">
        <v>1231</v>
      </c>
      <c r="I73" s="298">
        <v>166985.97471000001</v>
      </c>
      <c r="J73" s="298">
        <v>2.7074938052571787E-3</v>
      </c>
      <c r="K73" s="298">
        <v>23</v>
      </c>
      <c r="L73" s="298">
        <v>182419.58893</v>
      </c>
      <c r="M73" s="290">
        <f>+L73/L$76</f>
        <v>2.6918817866481634E-3</v>
      </c>
      <c r="N73" s="298">
        <v>22</v>
      </c>
      <c r="O73" s="838">
        <f>IF(I73=0,0,(L73/I73)-1)</f>
        <v>9.2424613784499732E-2</v>
      </c>
      <c r="P73" s="838">
        <f>IF(I73=0,0,((+L73/AA$9)/(I73/Z$9))-1)</f>
        <v>0.10355557782597224</v>
      </c>
      <c r="Q73" s="840"/>
    </row>
    <row r="74" spans="1:17" s="132" customFormat="1" ht="15.75" customHeight="1">
      <c r="A74" s="132" t="s">
        <v>562</v>
      </c>
      <c r="C74" s="312"/>
      <c r="D74" s="838"/>
      <c r="E74" s="839"/>
      <c r="F74" s="312"/>
      <c r="G74" s="838"/>
      <c r="H74" s="839"/>
      <c r="I74" s="312"/>
      <c r="J74" s="838"/>
      <c r="K74" s="839"/>
      <c r="L74" s="312"/>
      <c r="M74" s="290"/>
      <c r="N74" s="839"/>
      <c r="O74" s="838"/>
      <c r="P74" s="838"/>
      <c r="Q74" s="840"/>
    </row>
    <row r="75" spans="1:17" s="132" customFormat="1" ht="19.5" customHeight="1">
      <c r="B75" s="133" t="s">
        <v>1232</v>
      </c>
      <c r="C75" s="312">
        <v>2267599.2730300003</v>
      </c>
      <c r="D75" s="838">
        <v>4.7844246072054349E-2</v>
      </c>
      <c r="F75" s="312">
        <v>2795758.4101399994</v>
      </c>
      <c r="G75" s="838">
        <v>4.8006777736869073E-2</v>
      </c>
      <c r="I75" s="312">
        <v>3243586.3908000006</v>
      </c>
      <c r="J75" s="838">
        <v>5.2591183631792632E-2</v>
      </c>
      <c r="L75" s="312">
        <f>SUM(L49:L73)</f>
        <v>3555129.5239300006</v>
      </c>
      <c r="M75" s="290">
        <f>+L75/L$76</f>
        <v>5.2461407630485471E-2</v>
      </c>
      <c r="O75" s="838">
        <f>IF(I75=0,0,(L75/I75)-1)</f>
        <v>9.6048970366151121E-2</v>
      </c>
      <c r="P75" s="838">
        <f>IF(I75=0,0,((+L75/AA$9)/(I75/Z$9))-1)</f>
        <v>0.10721686380510742</v>
      </c>
      <c r="Q75" s="840"/>
    </row>
    <row r="76" spans="1:17" s="132" customFormat="1" ht="19.5" customHeight="1">
      <c r="B76" s="842" t="s">
        <v>65</v>
      </c>
      <c r="C76" s="846">
        <v>47395443.740820006</v>
      </c>
      <c r="D76" s="843">
        <v>1</v>
      </c>
      <c r="E76" s="841"/>
      <c r="F76" s="846">
        <v>58236743.683649994</v>
      </c>
      <c r="G76" s="843">
        <v>1</v>
      </c>
      <c r="H76" s="841"/>
      <c r="I76" s="846">
        <v>61675478.032770015</v>
      </c>
      <c r="J76" s="843">
        <v>1</v>
      </c>
      <c r="K76" s="841"/>
      <c r="L76" s="846">
        <f>+L75+L46+L36+L24</f>
        <v>67766567.549439996</v>
      </c>
      <c r="M76" s="844">
        <f>+L76/L$76</f>
        <v>1</v>
      </c>
      <c r="N76" s="841"/>
      <c r="O76" s="843">
        <f>IF(I76=0,0,(L76/I76)-1)</f>
        <v>9.8760313028033675E-2</v>
      </c>
      <c r="P76" s="845">
        <f>IF(I76=0,0,((+L76/AA$9)/(I76/Z$9))-1)</f>
        <v>0.10995583295699496</v>
      </c>
      <c r="Q76" s="836"/>
    </row>
    <row r="77" spans="1:17" s="70" customFormat="1" ht="11.25" customHeight="1" thickBot="1">
      <c r="B77" s="847"/>
      <c r="C77" s="848"/>
      <c r="D77" s="848"/>
      <c r="E77" s="848"/>
      <c r="F77" s="848"/>
      <c r="G77" s="849"/>
      <c r="H77" s="848"/>
      <c r="I77" s="848"/>
      <c r="J77" s="849"/>
      <c r="K77" s="848"/>
      <c r="L77" s="848"/>
      <c r="M77" s="849"/>
      <c r="N77" s="848"/>
      <c r="O77" s="849"/>
      <c r="P77" s="849"/>
      <c r="Q77" s="322"/>
    </row>
    <row r="78" spans="1:17" s="70" customFormat="1" ht="15.75" thickTop="1">
      <c r="B78" s="136" t="s">
        <v>1274</v>
      </c>
      <c r="C78" s="220"/>
      <c r="D78" s="74"/>
      <c r="E78" s="220"/>
      <c r="F78" s="220"/>
      <c r="G78" s="74"/>
      <c r="H78" s="220"/>
      <c r="I78" s="850"/>
      <c r="J78" s="851"/>
      <c r="K78" s="136"/>
      <c r="L78" s="220"/>
      <c r="M78" s="74"/>
      <c r="N78" s="220"/>
      <c r="O78" s="74"/>
      <c r="P78" s="74"/>
      <c r="Q78" s="322"/>
    </row>
    <row r="79" spans="1:17" s="70" customFormat="1" ht="15">
      <c r="B79" s="136" t="s">
        <v>1275</v>
      </c>
      <c r="C79" s="220"/>
      <c r="D79" s="74"/>
      <c r="E79" s="220"/>
      <c r="F79" s="220"/>
      <c r="G79" s="74"/>
      <c r="H79" s="220"/>
      <c r="I79" s="850"/>
      <c r="J79" s="851"/>
      <c r="K79" s="136"/>
      <c r="L79" s="220"/>
      <c r="M79" s="74"/>
      <c r="N79" s="220"/>
      <c r="O79" s="74"/>
      <c r="P79" s="74"/>
      <c r="Q79" s="322"/>
    </row>
    <row r="80" spans="1:17" s="70" customFormat="1" ht="15">
      <c r="B80" s="136" t="s">
        <v>1276</v>
      </c>
      <c r="C80" s="220"/>
      <c r="D80" s="74"/>
      <c r="E80" s="220"/>
      <c r="F80" s="220"/>
      <c r="G80" s="74"/>
      <c r="H80" s="220"/>
      <c r="I80" s="850"/>
      <c r="J80" s="851"/>
      <c r="K80" s="136"/>
      <c r="L80" s="220"/>
      <c r="M80" s="74"/>
      <c r="N80" s="220"/>
      <c r="O80" s="74"/>
      <c r="P80" s="74"/>
      <c r="Q80" s="322"/>
    </row>
    <row r="81" spans="1:17" s="70" customFormat="1" ht="15">
      <c r="B81" s="136"/>
      <c r="C81" s="220"/>
      <c r="D81" s="74"/>
      <c r="E81" s="220"/>
      <c r="F81" s="220"/>
      <c r="G81" s="74"/>
      <c r="H81" s="220"/>
      <c r="I81" s="850"/>
      <c r="J81" s="851"/>
      <c r="K81" s="136"/>
      <c r="L81" s="220"/>
      <c r="M81" s="74"/>
      <c r="N81" s="220"/>
      <c r="O81" s="74"/>
      <c r="P81" s="74"/>
      <c r="Q81" s="322"/>
    </row>
    <row r="82" spans="1:17" s="70" customFormat="1" ht="15">
      <c r="B82" s="136"/>
      <c r="C82" s="220"/>
      <c r="D82" s="74"/>
      <c r="E82" s="220"/>
      <c r="F82" s="220"/>
      <c r="G82" s="74"/>
      <c r="H82" s="220"/>
      <c r="I82" s="850"/>
      <c r="J82" s="851"/>
      <c r="K82" s="136"/>
      <c r="L82" s="220"/>
      <c r="M82" s="74"/>
      <c r="N82" s="220"/>
      <c r="O82" s="74"/>
      <c r="P82" s="74"/>
      <c r="Q82" s="322"/>
    </row>
    <row r="83" spans="1:17" s="70" customFormat="1" ht="15">
      <c r="C83" s="220"/>
      <c r="D83" s="74"/>
      <c r="E83" s="220"/>
      <c r="F83" s="220"/>
      <c r="G83" s="74"/>
      <c r="H83" s="220"/>
      <c r="I83" s="850"/>
      <c r="J83" s="851"/>
      <c r="K83" s="136"/>
      <c r="L83" s="220"/>
      <c r="M83" s="74"/>
      <c r="N83" s="220"/>
      <c r="O83" s="74"/>
      <c r="P83" s="74"/>
      <c r="Q83" s="322"/>
    </row>
    <row r="84" spans="1:17" s="70" customFormat="1" ht="15">
      <c r="C84" s="220"/>
      <c r="D84" s="74"/>
      <c r="E84" s="220"/>
      <c r="F84" s="220"/>
      <c r="G84" s="74"/>
      <c r="H84" s="220"/>
      <c r="I84" s="850"/>
      <c r="J84" s="851"/>
      <c r="K84" s="136"/>
      <c r="L84" s="220"/>
      <c r="M84" s="74"/>
      <c r="N84" s="220"/>
      <c r="O84" s="74"/>
      <c r="P84" s="74"/>
      <c r="Q84" s="322"/>
    </row>
    <row r="85" spans="1:17" s="70" customFormat="1" ht="15">
      <c r="C85" s="220"/>
      <c r="D85" s="74"/>
      <c r="E85" s="220"/>
      <c r="F85" s="220"/>
      <c r="G85" s="74"/>
      <c r="H85" s="220"/>
      <c r="I85" s="850"/>
      <c r="J85" s="851"/>
      <c r="K85" s="136"/>
      <c r="L85" s="220"/>
      <c r="M85" s="74"/>
      <c r="N85" s="220"/>
      <c r="O85" s="74"/>
      <c r="P85" s="74"/>
      <c r="Q85" s="322"/>
    </row>
    <row r="86" spans="1:17" s="70" customFormat="1" ht="15">
      <c r="C86" s="220"/>
      <c r="D86" s="74"/>
      <c r="E86" s="220"/>
      <c r="F86" s="220"/>
      <c r="G86" s="74"/>
      <c r="H86" s="220"/>
      <c r="I86" s="850"/>
      <c r="J86" s="851"/>
      <c r="K86" s="136"/>
      <c r="L86" s="220"/>
      <c r="M86" s="74"/>
      <c r="N86" s="220"/>
      <c r="O86" s="74"/>
      <c r="P86" s="74"/>
      <c r="Q86" s="322"/>
    </row>
    <row r="87" spans="1:17" s="70" customFormat="1" ht="15">
      <c r="B87" s="70" t="s">
        <v>562</v>
      </c>
      <c r="C87" s="220"/>
      <c r="D87" s="74"/>
      <c r="E87" s="220"/>
      <c r="F87" s="220"/>
      <c r="G87" s="74"/>
      <c r="H87" s="220"/>
      <c r="I87" s="850"/>
      <c r="J87" s="851"/>
      <c r="K87" s="136"/>
      <c r="L87" s="220"/>
      <c r="M87" s="74"/>
      <c r="N87" s="220"/>
      <c r="O87" s="74"/>
      <c r="P87" s="74"/>
      <c r="Q87" s="322"/>
    </row>
    <row r="88" spans="1:17" s="70" customFormat="1" ht="15">
      <c r="A88" s="70" t="s">
        <v>562</v>
      </c>
      <c r="C88" s="220"/>
      <c r="D88" s="74"/>
      <c r="E88" s="220"/>
      <c r="F88" s="220"/>
      <c r="G88" s="74"/>
      <c r="H88" s="220"/>
      <c r="I88" s="850"/>
      <c r="J88" s="851"/>
      <c r="K88" s="136"/>
      <c r="L88" s="220"/>
      <c r="M88" s="74"/>
      <c r="N88" s="220"/>
      <c r="O88" s="74"/>
      <c r="P88" s="74"/>
      <c r="Q88" s="322"/>
    </row>
    <row r="89" spans="1:17" s="70" customFormat="1" ht="15">
      <c r="C89" s="220"/>
      <c r="D89" s="74"/>
      <c r="E89" s="220"/>
      <c r="F89" s="220"/>
      <c r="G89" s="74"/>
      <c r="H89" s="220"/>
      <c r="I89" s="850"/>
      <c r="J89" s="851"/>
      <c r="K89" s="136"/>
      <c r="L89" s="220"/>
      <c r="M89" s="74"/>
      <c r="N89" s="220"/>
      <c r="O89" s="74"/>
      <c r="P89" s="74"/>
      <c r="Q89" s="322"/>
    </row>
    <row r="90" spans="1:17" s="70" customFormat="1" ht="15">
      <c r="C90" s="220"/>
      <c r="D90" s="74"/>
      <c r="E90" s="220"/>
      <c r="F90" s="220"/>
      <c r="G90" s="74"/>
      <c r="H90" s="220"/>
      <c r="I90" s="850"/>
      <c r="J90" s="851"/>
      <c r="K90" s="136"/>
      <c r="L90" s="220"/>
      <c r="M90" s="74"/>
      <c r="N90" s="220"/>
      <c r="O90" s="74"/>
      <c r="P90" s="74"/>
      <c r="Q90" s="322"/>
    </row>
    <row r="91" spans="1:17" s="70" customFormat="1" ht="15">
      <c r="C91" s="220"/>
      <c r="D91" s="74"/>
      <c r="E91" s="220"/>
      <c r="F91" s="220"/>
      <c r="G91" s="74"/>
      <c r="H91" s="220"/>
      <c r="I91" s="850"/>
      <c r="J91" s="851"/>
      <c r="K91" s="136"/>
      <c r="L91" s="220"/>
      <c r="M91" s="74"/>
      <c r="N91" s="220"/>
      <c r="O91" s="74"/>
      <c r="P91" s="74"/>
      <c r="Q91" s="322"/>
    </row>
    <row r="92" spans="1:17" s="70" customFormat="1" ht="15">
      <c r="C92" s="220"/>
      <c r="D92" s="74"/>
      <c r="E92" s="220"/>
      <c r="F92" s="220"/>
      <c r="G92" s="74"/>
      <c r="H92" s="220"/>
      <c r="I92" s="850"/>
      <c r="J92" s="851"/>
      <c r="K92" s="136"/>
      <c r="L92" s="220"/>
      <c r="M92" s="74"/>
      <c r="N92" s="220"/>
      <c r="O92" s="74"/>
      <c r="P92" s="74"/>
      <c r="Q92" s="322"/>
    </row>
    <row r="93" spans="1:17" s="70" customFormat="1" ht="15">
      <c r="C93" s="220"/>
      <c r="D93" s="74"/>
      <c r="E93" s="220"/>
      <c r="F93" s="220"/>
      <c r="G93" s="74"/>
      <c r="H93" s="220"/>
      <c r="I93" s="850"/>
      <c r="J93" s="851"/>
      <c r="K93" s="136"/>
      <c r="L93" s="220"/>
      <c r="M93" s="74"/>
      <c r="N93" s="220"/>
      <c r="O93" s="74"/>
      <c r="P93" s="74"/>
      <c r="Q93" s="322"/>
    </row>
    <row r="94" spans="1:17" s="70" customFormat="1" ht="15">
      <c r="C94" s="220"/>
      <c r="D94" s="74"/>
      <c r="E94" s="220"/>
      <c r="F94" s="220"/>
      <c r="G94" s="74"/>
      <c r="H94" s="220"/>
      <c r="I94" s="850"/>
      <c r="J94" s="851"/>
      <c r="K94" s="136"/>
      <c r="L94" s="220"/>
      <c r="M94" s="74"/>
      <c r="N94" s="220"/>
      <c r="O94" s="74"/>
      <c r="P94" s="74"/>
      <c r="Q94" s="322"/>
    </row>
    <row r="95" spans="1:17" s="70" customFormat="1" ht="15">
      <c r="B95" s="852"/>
      <c r="C95" s="220"/>
      <c r="D95" s="74"/>
      <c r="E95" s="220"/>
      <c r="F95" s="220"/>
      <c r="G95" s="74"/>
      <c r="H95" s="220"/>
      <c r="I95" s="850"/>
      <c r="J95" s="851"/>
      <c r="K95" s="136"/>
      <c r="L95" s="220"/>
      <c r="M95" s="74"/>
      <c r="N95" s="220"/>
      <c r="O95" s="74"/>
      <c r="P95" s="74"/>
      <c r="Q95" s="322"/>
    </row>
    <row r="96" spans="1:17" s="70" customFormat="1" ht="15">
      <c r="B96" s="852"/>
      <c r="C96" s="220"/>
      <c r="D96" s="74"/>
      <c r="E96" s="220"/>
      <c r="F96" s="220"/>
      <c r="G96" s="74"/>
      <c r="H96" s="220"/>
      <c r="I96" s="850"/>
      <c r="J96" s="851"/>
      <c r="K96" s="136"/>
      <c r="L96" s="220"/>
      <c r="M96" s="74"/>
      <c r="N96" s="220"/>
      <c r="O96" s="74"/>
      <c r="P96" s="74"/>
      <c r="Q96" s="322"/>
    </row>
    <row r="97" spans="2:17" s="70" customFormat="1" ht="15">
      <c r="B97" s="852"/>
      <c r="C97" s="220"/>
      <c r="D97" s="74"/>
      <c r="E97" s="220"/>
      <c r="F97" s="220"/>
      <c r="G97" s="74"/>
      <c r="H97" s="220"/>
      <c r="I97" s="850"/>
      <c r="J97" s="851"/>
      <c r="K97" s="136"/>
      <c r="L97" s="220"/>
      <c r="M97" s="74"/>
      <c r="N97" s="220"/>
      <c r="O97" s="74"/>
      <c r="P97" s="74"/>
      <c r="Q97" s="322"/>
    </row>
    <row r="98" spans="2:17" s="70" customFormat="1" ht="15">
      <c r="B98" s="852"/>
      <c r="C98" s="220"/>
      <c r="D98" s="74"/>
      <c r="E98" s="220"/>
      <c r="F98" s="220"/>
      <c r="G98" s="74"/>
      <c r="H98" s="220"/>
      <c r="I98" s="850"/>
      <c r="J98" s="851"/>
      <c r="K98" s="136"/>
      <c r="L98" s="220"/>
      <c r="M98" s="74"/>
      <c r="N98" s="220"/>
      <c r="O98" s="74"/>
      <c r="P98" s="74"/>
      <c r="Q98" s="322"/>
    </row>
    <row r="99" spans="2:17" s="70" customFormat="1" ht="15">
      <c r="B99" s="852"/>
      <c r="C99" s="220"/>
      <c r="D99" s="74"/>
      <c r="E99" s="220"/>
      <c r="F99" s="220"/>
      <c r="G99" s="74"/>
      <c r="H99" s="220"/>
      <c r="I99" s="850"/>
      <c r="J99" s="851"/>
      <c r="K99" s="136"/>
      <c r="L99" s="220"/>
      <c r="M99" s="74"/>
      <c r="N99" s="220"/>
      <c r="O99" s="74"/>
      <c r="P99" s="74"/>
      <c r="Q99" s="322"/>
    </row>
    <row r="100" spans="2:17" s="70" customFormat="1" ht="15">
      <c r="B100" s="852"/>
      <c r="C100" s="220"/>
      <c r="D100" s="74"/>
      <c r="E100" s="220"/>
      <c r="F100" s="220"/>
      <c r="G100" s="74"/>
      <c r="H100" s="220"/>
      <c r="I100" s="850"/>
      <c r="J100" s="851"/>
      <c r="K100" s="136"/>
      <c r="L100" s="220"/>
      <c r="M100" s="74"/>
      <c r="N100" s="220"/>
      <c r="O100" s="74"/>
      <c r="P100" s="74"/>
      <c r="Q100" s="322"/>
    </row>
    <row r="101" spans="2:17" s="70" customFormat="1" ht="15">
      <c r="B101" s="852"/>
      <c r="C101" s="220"/>
      <c r="D101" s="74"/>
      <c r="E101" s="220"/>
      <c r="F101" s="220"/>
      <c r="G101" s="74"/>
      <c r="H101" s="220"/>
      <c r="I101" s="850"/>
      <c r="J101" s="851"/>
      <c r="K101" s="136"/>
      <c r="L101" s="220"/>
      <c r="M101" s="74"/>
      <c r="N101" s="220"/>
      <c r="O101" s="74"/>
      <c r="P101" s="74"/>
      <c r="Q101" s="322"/>
    </row>
    <row r="102" spans="2:17" s="70" customFormat="1" ht="15.75">
      <c r="B102" s="85"/>
      <c r="C102" s="220"/>
      <c r="D102" s="74"/>
      <c r="E102" s="220"/>
      <c r="F102" s="220"/>
      <c r="G102" s="74"/>
      <c r="H102" s="220"/>
      <c r="I102" s="850"/>
      <c r="J102" s="851"/>
      <c r="K102" s="136"/>
      <c r="L102" s="220"/>
      <c r="M102" s="74"/>
      <c r="N102" s="220"/>
      <c r="O102" s="74"/>
      <c r="P102" s="74"/>
      <c r="Q102" s="322"/>
    </row>
    <row r="103" spans="2:17" ht="15.75">
      <c r="B103" s="85"/>
      <c r="C103" s="82"/>
      <c r="D103" s="73"/>
      <c r="E103" s="82"/>
      <c r="F103" s="82"/>
      <c r="G103" s="73"/>
      <c r="H103" s="82"/>
      <c r="I103" s="850"/>
      <c r="J103" s="851"/>
      <c r="K103" s="136"/>
      <c r="L103" s="82"/>
      <c r="M103" s="73"/>
      <c r="N103" s="82"/>
      <c r="O103" s="73"/>
      <c r="P103" s="73"/>
    </row>
    <row r="104" spans="2:17" ht="15.75">
      <c r="B104" s="85"/>
      <c r="C104" s="82"/>
      <c r="D104" s="73"/>
      <c r="E104" s="82"/>
      <c r="F104" s="82"/>
      <c r="G104" s="73"/>
      <c r="H104" s="82"/>
      <c r="I104" s="850"/>
      <c r="J104" s="851"/>
      <c r="K104" s="136"/>
      <c r="L104" s="82"/>
      <c r="M104" s="73"/>
      <c r="N104" s="82"/>
      <c r="O104" s="73"/>
      <c r="P104" s="73"/>
    </row>
    <row r="105" spans="2:17" ht="15.75">
      <c r="B105" s="85"/>
      <c r="C105" s="82"/>
      <c r="D105" s="73"/>
      <c r="E105" s="82"/>
      <c r="F105" s="82"/>
      <c r="G105" s="73"/>
      <c r="H105" s="82"/>
      <c r="I105" s="850"/>
      <c r="J105" s="851"/>
      <c r="K105" s="136"/>
      <c r="L105" s="82"/>
      <c r="M105" s="73"/>
      <c r="N105" s="82"/>
      <c r="O105" s="73"/>
      <c r="P105" s="73"/>
    </row>
    <row r="106" spans="2:17" ht="15.75">
      <c r="B106" s="85"/>
      <c r="C106" s="82"/>
      <c r="D106" s="73"/>
      <c r="E106" s="82"/>
      <c r="F106" s="82"/>
      <c r="G106" s="73"/>
      <c r="H106" s="82"/>
      <c r="I106" s="850"/>
      <c r="J106" s="851"/>
      <c r="K106" s="136"/>
      <c r="L106" s="82"/>
      <c r="M106" s="73"/>
      <c r="N106" s="82"/>
      <c r="O106" s="73"/>
      <c r="P106" s="73"/>
    </row>
    <row r="107" spans="2:17" ht="15.75">
      <c r="B107" s="85"/>
      <c r="C107" s="82"/>
      <c r="D107" s="73"/>
      <c r="E107" s="82"/>
      <c r="F107" s="82"/>
      <c r="G107" s="73"/>
      <c r="H107" s="82"/>
      <c r="I107" s="850"/>
      <c r="J107" s="851"/>
      <c r="K107" s="136"/>
      <c r="L107" s="82"/>
      <c r="M107" s="73"/>
      <c r="N107" s="82"/>
      <c r="O107" s="73"/>
      <c r="P107" s="73"/>
    </row>
    <row r="108" spans="2:17" ht="15.75">
      <c r="B108" s="85"/>
      <c r="C108" s="82"/>
      <c r="D108" s="73"/>
      <c r="E108" s="82"/>
      <c r="F108" s="82"/>
      <c r="G108" s="73"/>
      <c r="H108" s="82"/>
      <c r="I108" s="850"/>
      <c r="J108" s="851"/>
      <c r="K108" s="136"/>
      <c r="L108" s="82"/>
      <c r="M108" s="73"/>
      <c r="N108" s="82"/>
      <c r="O108" s="73"/>
      <c r="P108" s="73"/>
    </row>
    <row r="109" spans="2:17" ht="15.75">
      <c r="B109" s="85"/>
      <c r="D109" s="73"/>
      <c r="E109" s="82"/>
      <c r="F109" s="82"/>
      <c r="G109" s="73"/>
      <c r="H109" s="82"/>
      <c r="I109" s="850"/>
      <c r="J109" s="851"/>
      <c r="K109" s="136"/>
      <c r="L109" s="82"/>
      <c r="M109" s="73"/>
      <c r="N109" s="82"/>
      <c r="O109" s="73"/>
      <c r="P109" s="73"/>
    </row>
    <row r="110" spans="2:17" ht="15.75">
      <c r="B110" s="85"/>
      <c r="D110" s="73"/>
      <c r="E110" s="82"/>
      <c r="F110" s="82"/>
      <c r="G110" s="73"/>
      <c r="H110" s="82"/>
      <c r="I110" s="850"/>
      <c r="J110" s="851"/>
      <c r="K110" s="136"/>
      <c r="L110" s="82"/>
      <c r="M110" s="73"/>
      <c r="N110" s="82"/>
      <c r="O110" s="73"/>
      <c r="P110" s="73"/>
    </row>
    <row r="111" spans="2:17" ht="15.75">
      <c r="B111" s="85"/>
      <c r="D111" s="73"/>
      <c r="E111" s="82"/>
      <c r="F111" s="82"/>
      <c r="G111" s="73"/>
      <c r="H111" s="82"/>
      <c r="I111" s="850"/>
      <c r="J111" s="851"/>
      <c r="K111" s="136"/>
      <c r="L111" s="82"/>
      <c r="M111" s="73"/>
      <c r="N111" s="82"/>
      <c r="O111" s="73"/>
      <c r="P111" s="73"/>
    </row>
    <row r="112" spans="2:17" ht="15.75">
      <c r="B112" s="85"/>
      <c r="D112" s="73"/>
      <c r="E112" s="82"/>
      <c r="F112" s="82"/>
      <c r="G112" s="73"/>
      <c r="H112" s="82"/>
      <c r="I112" s="850"/>
      <c r="J112" s="851"/>
      <c r="K112" s="136"/>
      <c r="L112" s="82"/>
      <c r="M112" s="73"/>
      <c r="N112" s="82"/>
      <c r="O112" s="73"/>
      <c r="P112" s="73"/>
    </row>
    <row r="113" spans="2:16" ht="15.75">
      <c r="B113" s="85"/>
      <c r="D113" s="73"/>
      <c r="E113" s="82"/>
      <c r="F113" s="82"/>
      <c r="G113" s="73"/>
      <c r="H113" s="82"/>
      <c r="I113" s="850"/>
      <c r="J113" s="851"/>
      <c r="K113" s="136"/>
      <c r="L113" s="82"/>
      <c r="M113" s="73"/>
      <c r="N113" s="82"/>
      <c r="O113" s="73"/>
      <c r="P113" s="73"/>
    </row>
    <row r="114" spans="2:16" ht="15.75">
      <c r="B114" s="85"/>
      <c r="D114" s="73"/>
      <c r="E114" s="82"/>
      <c r="F114" s="82"/>
      <c r="G114" s="73"/>
      <c r="H114" s="82"/>
      <c r="I114" s="850"/>
      <c r="J114" s="851"/>
      <c r="K114" s="136"/>
      <c r="L114" s="82"/>
      <c r="M114" s="73"/>
      <c r="N114" s="82"/>
      <c r="O114" s="73"/>
      <c r="P114" s="73"/>
    </row>
    <row r="115" spans="2:16" ht="15.75">
      <c r="B115" s="85"/>
      <c r="D115" s="73"/>
      <c r="E115" s="82"/>
      <c r="F115" s="82"/>
      <c r="G115" s="73"/>
      <c r="H115" s="82"/>
      <c r="I115" s="850"/>
      <c r="J115" s="851"/>
      <c r="K115" s="136"/>
      <c r="L115" s="82"/>
      <c r="M115" s="73"/>
      <c r="N115" s="82"/>
      <c r="O115" s="73"/>
      <c r="P115" s="73"/>
    </row>
    <row r="116" spans="2:16" ht="15.75">
      <c r="B116" s="85"/>
      <c r="D116" s="73"/>
      <c r="E116" s="82"/>
      <c r="F116" s="82"/>
      <c r="G116" s="73"/>
      <c r="H116" s="82"/>
      <c r="I116" s="850"/>
      <c r="J116" s="851"/>
      <c r="K116" s="136"/>
      <c r="L116" s="82"/>
      <c r="M116" s="73"/>
      <c r="N116" s="82"/>
      <c r="O116" s="73"/>
      <c r="P116" s="73"/>
    </row>
    <row r="117" spans="2:16" ht="15.75">
      <c r="B117" s="85"/>
      <c r="D117" s="73"/>
      <c r="E117" s="82"/>
      <c r="F117" s="82"/>
      <c r="G117" s="73"/>
      <c r="H117" s="82"/>
      <c r="I117" s="850"/>
      <c r="J117" s="851"/>
      <c r="K117" s="136"/>
      <c r="L117" s="82"/>
      <c r="M117" s="73"/>
      <c r="N117" s="82"/>
      <c r="O117" s="73"/>
      <c r="P117" s="73"/>
    </row>
    <row r="118" spans="2:16" ht="15.75">
      <c r="B118" s="85"/>
      <c r="D118" s="73"/>
      <c r="E118" s="82"/>
      <c r="F118" s="82"/>
      <c r="G118" s="73"/>
      <c r="H118" s="82"/>
      <c r="I118" s="850"/>
      <c r="J118" s="851"/>
      <c r="K118" s="136"/>
      <c r="L118" s="82"/>
      <c r="M118" s="73"/>
      <c r="N118" s="82"/>
      <c r="O118" s="73"/>
      <c r="P118" s="73"/>
    </row>
    <row r="119" spans="2:16" ht="15.75">
      <c r="B119" s="85"/>
      <c r="D119" s="73"/>
      <c r="E119" s="82"/>
      <c r="F119" s="82"/>
      <c r="G119" s="73"/>
      <c r="H119" s="82"/>
      <c r="I119" s="850"/>
      <c r="J119" s="851"/>
      <c r="K119" s="136"/>
      <c r="L119" s="82"/>
      <c r="M119" s="73"/>
      <c r="N119" s="82"/>
      <c r="O119" s="73"/>
      <c r="P119" s="73"/>
    </row>
    <row r="120" spans="2:16" ht="15.75">
      <c r="B120" s="85"/>
      <c r="D120" s="73"/>
      <c r="E120" s="82"/>
      <c r="F120" s="82"/>
      <c r="G120" s="73"/>
      <c r="H120" s="82"/>
      <c r="I120" s="850"/>
      <c r="J120" s="851"/>
      <c r="K120" s="136"/>
      <c r="L120" s="82"/>
      <c r="M120" s="73"/>
      <c r="N120" s="82"/>
      <c r="O120" s="73"/>
      <c r="P120" s="73"/>
    </row>
    <row r="121" spans="2:16" ht="15.75">
      <c r="B121" s="85"/>
      <c r="D121" s="73"/>
      <c r="E121" s="82"/>
      <c r="F121" s="82"/>
      <c r="G121" s="73"/>
      <c r="H121" s="82"/>
      <c r="I121" s="850"/>
      <c r="J121" s="851"/>
      <c r="K121" s="136"/>
      <c r="L121" s="82"/>
      <c r="M121" s="73"/>
      <c r="N121" s="82"/>
      <c r="O121" s="73"/>
      <c r="P121" s="73"/>
    </row>
    <row r="122" spans="2:16" ht="15.75">
      <c r="B122" s="85"/>
      <c r="D122" s="73"/>
      <c r="E122" s="82"/>
      <c r="F122" s="82"/>
      <c r="G122" s="73"/>
      <c r="H122" s="82"/>
      <c r="I122" s="850"/>
      <c r="J122" s="851"/>
      <c r="K122" s="136"/>
      <c r="L122" s="82"/>
      <c r="M122" s="73"/>
      <c r="N122" s="82"/>
      <c r="O122" s="73"/>
      <c r="P122" s="73"/>
    </row>
    <row r="123" spans="2:16" ht="15.75">
      <c r="B123" s="85"/>
      <c r="D123" s="73"/>
      <c r="E123" s="82"/>
      <c r="F123" s="82"/>
      <c r="G123" s="73"/>
      <c r="H123" s="82"/>
      <c r="I123" s="850"/>
      <c r="J123" s="851"/>
      <c r="K123" s="136"/>
      <c r="L123" s="82"/>
      <c r="M123" s="73"/>
      <c r="N123" s="82"/>
      <c r="O123" s="73"/>
      <c r="P123" s="73"/>
    </row>
    <row r="124" spans="2:16" ht="15.75">
      <c r="B124" s="85"/>
      <c r="D124" s="73"/>
      <c r="E124" s="82"/>
      <c r="F124" s="82"/>
      <c r="G124" s="73"/>
      <c r="H124" s="82"/>
      <c r="I124" s="850"/>
      <c r="J124" s="851"/>
      <c r="K124" s="136"/>
      <c r="L124" s="82"/>
      <c r="M124" s="73"/>
      <c r="N124" s="82"/>
      <c r="O124" s="73"/>
      <c r="P124" s="73"/>
    </row>
    <row r="125" spans="2:16" ht="15.75">
      <c r="B125" s="85"/>
      <c r="D125" s="73"/>
      <c r="E125" s="82"/>
      <c r="F125" s="82"/>
      <c r="G125" s="73"/>
      <c r="H125" s="82"/>
      <c r="I125" s="850"/>
      <c r="J125" s="851"/>
      <c r="K125" s="136"/>
      <c r="L125" s="82"/>
      <c r="M125" s="73"/>
      <c r="N125" s="82"/>
      <c r="O125" s="73"/>
      <c r="P125" s="73"/>
    </row>
    <row r="126" spans="2:16" ht="15.75">
      <c r="B126" s="85"/>
      <c r="D126" s="73"/>
      <c r="E126" s="82"/>
      <c r="F126" s="82"/>
      <c r="G126" s="73"/>
      <c r="H126" s="82"/>
      <c r="I126" s="850"/>
      <c r="J126" s="851"/>
      <c r="K126" s="136"/>
      <c r="L126" s="82"/>
      <c r="M126" s="73"/>
      <c r="N126" s="82"/>
      <c r="O126" s="73"/>
      <c r="P126" s="73"/>
    </row>
    <row r="127" spans="2:16" ht="15.75">
      <c r="B127" s="85"/>
      <c r="D127" s="73"/>
      <c r="E127" s="82"/>
      <c r="F127" s="82"/>
      <c r="G127" s="73"/>
      <c r="H127" s="82"/>
      <c r="I127" s="850"/>
      <c r="J127" s="851"/>
      <c r="K127" s="136"/>
      <c r="L127" s="82"/>
      <c r="M127" s="73"/>
      <c r="N127" s="82"/>
      <c r="O127" s="73"/>
      <c r="P127" s="73"/>
    </row>
    <row r="128" spans="2:16" ht="15.75">
      <c r="B128" s="85"/>
      <c r="D128" s="73"/>
      <c r="E128" s="82"/>
      <c r="F128" s="82"/>
      <c r="G128" s="73"/>
      <c r="H128" s="82"/>
      <c r="I128" s="850"/>
      <c r="J128" s="851"/>
      <c r="K128" s="136"/>
      <c r="L128" s="82"/>
      <c r="M128" s="73"/>
      <c r="N128" s="82"/>
      <c r="O128" s="73"/>
      <c r="P128" s="73"/>
    </row>
    <row r="129" spans="2:16" ht="15.75">
      <c r="B129" s="85"/>
      <c r="D129" s="73"/>
      <c r="E129" s="82"/>
      <c r="F129" s="82"/>
      <c r="G129" s="73"/>
      <c r="H129" s="82"/>
      <c r="I129" s="850"/>
      <c r="J129" s="851"/>
      <c r="K129" s="136"/>
      <c r="L129" s="82"/>
      <c r="M129" s="73"/>
      <c r="N129" s="82"/>
      <c r="O129" s="73"/>
      <c r="P129" s="73"/>
    </row>
    <row r="130" spans="2:16" ht="15.75">
      <c r="B130" s="85"/>
      <c r="D130" s="73"/>
      <c r="E130" s="82"/>
      <c r="F130" s="82"/>
      <c r="G130" s="73"/>
      <c r="H130" s="82"/>
      <c r="I130" s="850"/>
      <c r="J130" s="851"/>
      <c r="K130" s="136"/>
      <c r="L130" s="82"/>
      <c r="M130" s="73"/>
      <c r="N130" s="82"/>
      <c r="O130" s="73"/>
      <c r="P130" s="73"/>
    </row>
    <row r="131" spans="2:16" ht="15.75">
      <c r="B131" s="85"/>
      <c r="D131" s="73"/>
      <c r="E131" s="82"/>
      <c r="F131" s="82"/>
      <c r="G131" s="73"/>
      <c r="H131" s="82"/>
      <c r="I131" s="850"/>
      <c r="J131" s="851"/>
      <c r="K131" s="136"/>
      <c r="L131" s="82"/>
      <c r="M131" s="73"/>
      <c r="N131" s="82"/>
      <c r="O131" s="73"/>
      <c r="P131" s="73"/>
    </row>
    <row r="132" spans="2:16" ht="15.75">
      <c r="B132" s="85"/>
      <c r="D132" s="73"/>
      <c r="E132" s="82"/>
      <c r="F132" s="82"/>
      <c r="G132" s="73"/>
      <c r="H132" s="82"/>
      <c r="I132" s="850"/>
      <c r="J132" s="851"/>
      <c r="K132" s="136"/>
      <c r="L132" s="82"/>
      <c r="M132" s="73"/>
      <c r="N132" s="82"/>
      <c r="O132" s="73"/>
      <c r="P132" s="73"/>
    </row>
    <row r="133" spans="2:16" ht="15.75">
      <c r="B133" s="85"/>
      <c r="D133" s="73"/>
      <c r="E133" s="82"/>
      <c r="F133" s="82"/>
      <c r="G133" s="73"/>
      <c r="H133" s="82"/>
      <c r="I133" s="850"/>
      <c r="J133" s="851"/>
      <c r="K133" s="136"/>
      <c r="L133" s="82"/>
      <c r="M133" s="73"/>
      <c r="N133" s="82"/>
      <c r="O133" s="73"/>
      <c r="P133" s="73"/>
    </row>
    <row r="134" spans="2:16" ht="15.75">
      <c r="B134" s="85"/>
      <c r="D134" s="73"/>
      <c r="E134" s="82"/>
      <c r="F134" s="82"/>
      <c r="G134" s="73"/>
      <c r="H134" s="82"/>
      <c r="I134" s="850"/>
      <c r="J134" s="851"/>
      <c r="K134" s="136"/>
      <c r="L134" s="82"/>
      <c r="M134" s="73"/>
      <c r="N134" s="82"/>
      <c r="O134" s="73"/>
      <c r="P134" s="73"/>
    </row>
    <row r="135" spans="2:16" ht="15.75">
      <c r="B135" s="85"/>
      <c r="D135" s="73"/>
      <c r="E135" s="82"/>
      <c r="F135" s="82"/>
      <c r="G135" s="73"/>
      <c r="H135" s="82"/>
      <c r="I135" s="850"/>
      <c r="J135" s="851"/>
      <c r="K135" s="136"/>
      <c r="L135" s="82"/>
      <c r="M135" s="73"/>
      <c r="N135" s="82"/>
      <c r="O135" s="73"/>
      <c r="P135" s="73"/>
    </row>
    <row r="136" spans="2:16" ht="15.75">
      <c r="B136" s="85"/>
      <c r="D136" s="73"/>
      <c r="E136" s="82"/>
      <c r="F136" s="82"/>
      <c r="G136" s="73"/>
      <c r="H136" s="82"/>
      <c r="I136" s="850"/>
      <c r="J136" s="851"/>
      <c r="K136" s="136"/>
      <c r="L136" s="82"/>
      <c r="M136" s="73"/>
      <c r="N136" s="82"/>
      <c r="O136" s="73"/>
      <c r="P136" s="73"/>
    </row>
    <row r="137" spans="2:16" ht="15.75">
      <c r="B137" s="85"/>
      <c r="D137" s="73"/>
      <c r="E137" s="82"/>
      <c r="F137" s="82"/>
      <c r="G137" s="73"/>
      <c r="H137" s="82"/>
      <c r="I137" s="850"/>
      <c r="J137" s="851"/>
      <c r="K137" s="136"/>
      <c r="L137" s="82"/>
      <c r="M137" s="73"/>
      <c r="N137" s="82"/>
      <c r="O137" s="73"/>
      <c r="P137" s="73"/>
    </row>
    <row r="138" spans="2:16" ht="15.75">
      <c r="B138" s="85"/>
      <c r="D138" s="73"/>
      <c r="E138" s="82"/>
      <c r="F138" s="82"/>
      <c r="G138" s="73"/>
      <c r="H138" s="82"/>
      <c r="I138" s="850"/>
      <c r="J138" s="851"/>
      <c r="K138" s="136"/>
      <c r="L138" s="82"/>
      <c r="M138" s="73"/>
      <c r="N138" s="82"/>
      <c r="O138" s="73"/>
      <c r="P138" s="73"/>
    </row>
    <row r="139" spans="2:16" ht="15.75">
      <c r="B139" s="85"/>
      <c r="D139" s="73"/>
      <c r="E139" s="82"/>
      <c r="F139" s="82"/>
      <c r="G139" s="73"/>
      <c r="H139" s="82"/>
      <c r="I139" s="850"/>
      <c r="J139" s="851"/>
      <c r="K139" s="136"/>
      <c r="L139" s="82"/>
      <c r="M139" s="73"/>
      <c r="N139" s="82"/>
      <c r="O139" s="73"/>
      <c r="P139" s="73"/>
    </row>
    <row r="140" spans="2:16" ht="15.75">
      <c r="B140" s="85"/>
      <c r="D140" s="73"/>
      <c r="E140" s="82"/>
      <c r="F140" s="82"/>
      <c r="G140" s="73"/>
      <c r="H140" s="82"/>
      <c r="I140" s="850"/>
      <c r="J140" s="851"/>
      <c r="K140" s="136"/>
      <c r="L140" s="82"/>
      <c r="M140" s="73"/>
      <c r="N140" s="82"/>
      <c r="O140" s="73"/>
      <c r="P140" s="73"/>
    </row>
    <row r="141" spans="2:16" ht="15.75">
      <c r="B141" s="85"/>
      <c r="D141" s="73"/>
      <c r="E141" s="82"/>
      <c r="F141" s="82"/>
      <c r="G141" s="73"/>
      <c r="H141" s="82"/>
      <c r="I141" s="850"/>
      <c r="J141" s="851"/>
      <c r="K141" s="136"/>
      <c r="L141" s="82"/>
      <c r="M141" s="73"/>
      <c r="N141" s="82"/>
      <c r="O141" s="73"/>
      <c r="P141" s="73"/>
    </row>
    <row r="142" spans="2:16" ht="15.75">
      <c r="B142" s="85"/>
      <c r="D142" s="73"/>
      <c r="E142" s="82"/>
      <c r="F142" s="82"/>
      <c r="G142" s="73"/>
      <c r="H142" s="82"/>
      <c r="I142" s="850"/>
      <c r="J142" s="851"/>
      <c r="K142" s="136"/>
      <c r="L142" s="82"/>
      <c r="M142" s="73"/>
      <c r="N142" s="82"/>
      <c r="O142" s="73"/>
      <c r="P142" s="73"/>
    </row>
    <row r="143" spans="2:16" ht="15.75">
      <c r="B143" s="85"/>
      <c r="D143" s="73"/>
      <c r="E143" s="82"/>
      <c r="F143" s="82"/>
      <c r="G143" s="73"/>
      <c r="H143" s="82"/>
      <c r="I143" s="850"/>
      <c r="J143" s="851"/>
      <c r="K143" s="136"/>
      <c r="L143" s="82"/>
      <c r="M143" s="73"/>
      <c r="N143" s="82"/>
      <c r="O143" s="73"/>
      <c r="P143" s="73"/>
    </row>
    <row r="144" spans="2:16" ht="15.75">
      <c r="B144" s="85"/>
      <c r="D144" s="73"/>
      <c r="E144" s="82"/>
      <c r="F144" s="82"/>
      <c r="G144" s="73"/>
      <c r="H144" s="82"/>
      <c r="I144" s="850"/>
      <c r="J144" s="851"/>
      <c r="K144" s="136"/>
      <c r="L144" s="82"/>
      <c r="M144" s="73"/>
      <c r="N144" s="82"/>
      <c r="O144" s="73"/>
      <c r="P144" s="73"/>
    </row>
    <row r="145" spans="2:16" ht="15.75">
      <c r="B145" s="85"/>
      <c r="D145" s="73"/>
      <c r="E145" s="82"/>
      <c r="F145" s="82"/>
      <c r="G145" s="73"/>
      <c r="H145" s="82"/>
      <c r="I145" s="850"/>
      <c r="J145" s="851"/>
      <c r="K145" s="136"/>
      <c r="L145" s="82"/>
      <c r="M145" s="73"/>
      <c r="N145" s="82"/>
      <c r="O145" s="73"/>
      <c r="P145" s="73"/>
    </row>
    <row r="146" spans="2:16" ht="15.75">
      <c r="B146" s="85"/>
      <c r="D146" s="73"/>
      <c r="E146" s="82"/>
      <c r="F146" s="82"/>
      <c r="G146" s="73"/>
      <c r="H146" s="82"/>
      <c r="I146" s="850"/>
      <c r="J146" s="851"/>
      <c r="K146" s="136"/>
      <c r="L146" s="82"/>
      <c r="M146" s="73"/>
      <c r="N146" s="82"/>
      <c r="O146" s="73"/>
      <c r="P146" s="73"/>
    </row>
    <row r="147" spans="2:16" ht="15.75">
      <c r="B147" s="85"/>
      <c r="D147" s="73"/>
      <c r="E147" s="82"/>
      <c r="F147" s="82"/>
      <c r="H147" s="82"/>
      <c r="I147" s="850"/>
      <c r="J147" s="851"/>
      <c r="K147" s="136"/>
      <c r="L147" s="82"/>
      <c r="M147" s="73"/>
      <c r="N147" s="82"/>
      <c r="O147" s="73"/>
      <c r="P147" s="73"/>
    </row>
    <row r="148" spans="2:16" ht="15.75">
      <c r="B148" s="85"/>
      <c r="D148" s="73"/>
      <c r="E148" s="82"/>
      <c r="F148" s="82"/>
      <c r="H148" s="82"/>
      <c r="I148" s="850"/>
      <c r="J148" s="851"/>
      <c r="K148" s="136"/>
      <c r="L148" s="82"/>
      <c r="M148" s="73"/>
      <c r="N148" s="82"/>
      <c r="O148" s="73"/>
      <c r="P148" s="73"/>
    </row>
    <row r="149" spans="2:16" ht="15.75">
      <c r="B149" s="85"/>
      <c r="D149" s="73"/>
      <c r="E149" s="82"/>
      <c r="F149" s="82"/>
      <c r="H149" s="82"/>
      <c r="I149" s="850"/>
      <c r="J149" s="851"/>
      <c r="K149" s="136"/>
      <c r="L149" s="82"/>
      <c r="M149" s="73"/>
      <c r="N149" s="82"/>
      <c r="O149" s="73"/>
      <c r="P149" s="73"/>
    </row>
    <row r="150" spans="2:16" ht="15.75">
      <c r="B150" s="85"/>
      <c r="D150" s="73"/>
      <c r="E150" s="82"/>
      <c r="F150" s="82"/>
      <c r="H150" s="82"/>
      <c r="I150" s="850"/>
      <c r="J150" s="851"/>
      <c r="K150" s="136"/>
      <c r="L150" s="82"/>
      <c r="M150" s="73"/>
      <c r="N150" s="82"/>
      <c r="O150" s="73"/>
      <c r="P150" s="73"/>
    </row>
    <row r="151" spans="2:16" ht="15.75">
      <c r="B151" s="85"/>
      <c r="D151" s="73"/>
      <c r="E151" s="82"/>
      <c r="F151" s="82"/>
      <c r="H151" s="82"/>
      <c r="I151" s="850"/>
      <c r="J151" s="851"/>
      <c r="K151" s="136"/>
      <c r="L151" s="82"/>
      <c r="N151" s="82"/>
      <c r="O151" s="73"/>
      <c r="P151" s="73"/>
    </row>
    <row r="152" spans="2:16" ht="15.75">
      <c r="B152" s="85"/>
      <c r="D152" s="73"/>
      <c r="E152" s="82"/>
      <c r="F152" s="82"/>
      <c r="H152" s="82"/>
      <c r="I152" s="850"/>
      <c r="J152" s="851"/>
      <c r="K152" s="136"/>
      <c r="L152" s="82"/>
      <c r="N152" s="82"/>
      <c r="O152" s="73"/>
      <c r="P152" s="73"/>
    </row>
    <row r="153" spans="2:16" ht="15.75">
      <c r="B153" s="85"/>
      <c r="D153" s="73"/>
      <c r="E153" s="82"/>
      <c r="F153" s="82"/>
      <c r="H153" s="82"/>
      <c r="I153" s="850"/>
      <c r="J153" s="851"/>
      <c r="K153" s="136"/>
      <c r="L153" s="82"/>
      <c r="N153" s="82"/>
      <c r="O153" s="73"/>
      <c r="P153" s="73"/>
    </row>
    <row r="154" spans="2:16" ht="15.75">
      <c r="B154" s="85"/>
      <c r="D154" s="73"/>
      <c r="E154" s="82"/>
      <c r="F154" s="82"/>
      <c r="H154" s="82"/>
      <c r="I154" s="850"/>
      <c r="J154" s="851"/>
      <c r="K154" s="136"/>
      <c r="L154" s="82"/>
      <c r="N154" s="82"/>
      <c r="O154" s="73"/>
      <c r="P154" s="73"/>
    </row>
    <row r="155" spans="2:16" ht="15.75">
      <c r="B155" s="85"/>
      <c r="D155" s="73"/>
      <c r="E155" s="82"/>
      <c r="F155" s="82"/>
      <c r="H155" s="82"/>
      <c r="I155" s="850"/>
      <c r="J155" s="851"/>
      <c r="K155" s="136"/>
      <c r="L155" s="82"/>
      <c r="N155" s="82"/>
      <c r="O155" s="73"/>
      <c r="P155" s="73"/>
    </row>
    <row r="156" spans="2:16" ht="15.75">
      <c r="B156" s="85"/>
      <c r="D156" s="73"/>
      <c r="E156" s="82"/>
      <c r="F156" s="82"/>
      <c r="H156" s="82"/>
      <c r="I156" s="850"/>
      <c r="J156" s="851"/>
      <c r="K156" s="136"/>
      <c r="L156" s="82"/>
      <c r="N156" s="82"/>
      <c r="O156" s="73"/>
      <c r="P156" s="73"/>
    </row>
    <row r="157" spans="2:16" ht="15.75">
      <c r="B157" s="85"/>
      <c r="D157" s="73"/>
      <c r="E157" s="82"/>
      <c r="F157" s="82"/>
      <c r="H157" s="82"/>
      <c r="I157" s="850"/>
      <c r="J157" s="851"/>
      <c r="K157" s="136"/>
      <c r="L157" s="82"/>
      <c r="N157" s="82"/>
      <c r="O157" s="73"/>
      <c r="P157" s="73"/>
    </row>
    <row r="158" spans="2:16" ht="15.75">
      <c r="B158" s="85"/>
      <c r="D158" s="73"/>
      <c r="E158" s="82"/>
      <c r="F158" s="82"/>
      <c r="H158" s="82"/>
      <c r="I158" s="850"/>
      <c r="J158" s="851"/>
      <c r="K158" s="136"/>
      <c r="L158" s="82"/>
      <c r="N158" s="82"/>
      <c r="O158" s="73"/>
      <c r="P158" s="73"/>
    </row>
    <row r="159" spans="2:16" ht="15.75">
      <c r="B159" s="85"/>
      <c r="D159" s="73"/>
      <c r="H159" s="82"/>
      <c r="I159" s="850"/>
      <c r="J159" s="851"/>
      <c r="K159" s="136"/>
      <c r="L159" s="82"/>
      <c r="N159" s="82"/>
      <c r="O159" s="73"/>
      <c r="P159" s="73"/>
    </row>
    <row r="160" spans="2:16" ht="15.75">
      <c r="B160" s="85"/>
      <c r="D160" s="73"/>
      <c r="H160" s="82"/>
      <c r="I160" s="850"/>
      <c r="J160" s="851"/>
      <c r="K160" s="136"/>
      <c r="L160" s="82"/>
      <c r="N160" s="82"/>
      <c r="O160" s="73"/>
      <c r="P160" s="73"/>
    </row>
    <row r="161" spans="2:16" ht="15.75">
      <c r="B161" s="85"/>
      <c r="D161" s="73"/>
      <c r="H161" s="82"/>
      <c r="I161" s="850"/>
      <c r="J161" s="851"/>
      <c r="K161" s="136"/>
      <c r="L161" s="82"/>
      <c r="N161" s="82"/>
      <c r="O161" s="73"/>
      <c r="P161" s="73"/>
    </row>
    <row r="162" spans="2:16" ht="15.75">
      <c r="B162" s="85"/>
      <c r="D162" s="73"/>
      <c r="I162" s="850"/>
      <c r="J162" s="851"/>
      <c r="K162" s="136"/>
      <c r="L162" s="82"/>
      <c r="N162" s="82"/>
      <c r="O162" s="73"/>
      <c r="P162" s="73"/>
    </row>
    <row r="163" spans="2:16" ht="15.75">
      <c r="B163" s="85"/>
      <c r="D163" s="73"/>
      <c r="I163" s="850"/>
      <c r="J163" s="851"/>
      <c r="K163" s="136"/>
      <c r="L163" s="82"/>
      <c r="N163" s="82"/>
      <c r="O163" s="73"/>
      <c r="P163" s="73"/>
    </row>
    <row r="164" spans="2:16" ht="15.75">
      <c r="B164" s="85"/>
      <c r="D164" s="73"/>
      <c r="I164" s="850"/>
      <c r="J164" s="851"/>
      <c r="K164" s="136"/>
      <c r="L164" s="82"/>
      <c r="N164" s="82"/>
      <c r="O164" s="73"/>
      <c r="P164" s="73"/>
    </row>
    <row r="165" spans="2:16" ht="15.75">
      <c r="B165" s="85"/>
      <c r="D165" s="73"/>
      <c r="I165" s="850"/>
      <c r="J165" s="851"/>
      <c r="K165" s="136"/>
      <c r="L165" s="82"/>
      <c r="N165" s="82"/>
      <c r="O165" s="73"/>
      <c r="P165" s="73"/>
    </row>
    <row r="166" spans="2:16" ht="15.75">
      <c r="B166" s="85"/>
      <c r="D166" s="73"/>
      <c r="I166" s="850"/>
      <c r="J166" s="851"/>
      <c r="K166" s="136"/>
      <c r="L166" s="82"/>
      <c r="N166" s="82"/>
      <c r="O166" s="73"/>
      <c r="P166" s="73"/>
    </row>
    <row r="167" spans="2:16" ht="15.75">
      <c r="B167" s="85"/>
      <c r="D167" s="73"/>
      <c r="I167" s="850"/>
      <c r="J167" s="851"/>
      <c r="K167" s="136"/>
      <c r="L167" s="82"/>
      <c r="N167" s="82"/>
      <c r="O167" s="73"/>
      <c r="P167" s="73"/>
    </row>
    <row r="168" spans="2:16" ht="15.75">
      <c r="B168" s="85"/>
      <c r="D168" s="73"/>
      <c r="I168" s="850"/>
      <c r="J168" s="851"/>
      <c r="K168" s="136"/>
      <c r="L168" s="82"/>
      <c r="N168" s="82"/>
      <c r="O168" s="73"/>
      <c r="P168" s="73"/>
    </row>
    <row r="169" spans="2:16" ht="15.75">
      <c r="B169" s="85"/>
      <c r="D169" s="73"/>
      <c r="I169" s="850"/>
      <c r="J169" s="851"/>
      <c r="K169" s="136"/>
      <c r="L169" s="82"/>
      <c r="N169" s="82"/>
      <c r="O169" s="73"/>
      <c r="P169" s="73"/>
    </row>
    <row r="170" spans="2:16" ht="15.75">
      <c r="B170" s="85"/>
      <c r="D170" s="73"/>
      <c r="I170" s="850"/>
      <c r="J170" s="851"/>
      <c r="K170" s="136"/>
      <c r="L170" s="82"/>
      <c r="N170" s="82"/>
      <c r="O170" s="73"/>
      <c r="P170" s="73"/>
    </row>
    <row r="171" spans="2:16" ht="15.75">
      <c r="B171" s="85"/>
      <c r="D171" s="73"/>
      <c r="I171" s="850"/>
      <c r="J171" s="851"/>
      <c r="K171" s="136"/>
      <c r="L171" s="82"/>
      <c r="N171" s="82"/>
      <c r="O171" s="73"/>
      <c r="P171" s="73"/>
    </row>
    <row r="172" spans="2:16" ht="15.75">
      <c r="B172" s="85"/>
      <c r="D172" s="73"/>
      <c r="I172" s="850"/>
      <c r="J172" s="851"/>
      <c r="K172" s="136"/>
      <c r="L172" s="82"/>
      <c r="N172" s="82"/>
      <c r="O172" s="73"/>
      <c r="P172" s="73"/>
    </row>
    <row r="173" spans="2:16" ht="15.75">
      <c r="B173" s="85"/>
      <c r="D173" s="73"/>
      <c r="I173" s="850"/>
      <c r="J173" s="851"/>
      <c r="K173" s="136"/>
      <c r="L173" s="82"/>
      <c r="N173" s="73"/>
      <c r="O173" s="73"/>
      <c r="P173" s="73"/>
    </row>
    <row r="174" spans="2:16" ht="15.75">
      <c r="B174" s="85"/>
      <c r="D174" s="73"/>
      <c r="I174" s="850"/>
      <c r="J174" s="851"/>
      <c r="K174" s="136"/>
      <c r="L174" s="82"/>
      <c r="N174" s="73"/>
      <c r="O174" s="73"/>
      <c r="P174" s="73"/>
    </row>
    <row r="175" spans="2:16" ht="15.75">
      <c r="B175" s="85"/>
      <c r="D175" s="73"/>
      <c r="I175" s="850"/>
      <c r="J175" s="851"/>
      <c r="K175" s="136"/>
      <c r="L175" s="82"/>
      <c r="N175" s="73"/>
      <c r="O175" s="73"/>
      <c r="P175" s="73"/>
    </row>
    <row r="176" spans="2:16" ht="15.75">
      <c r="B176" s="85"/>
      <c r="D176" s="73"/>
      <c r="I176" s="850"/>
      <c r="J176" s="851"/>
      <c r="K176" s="136"/>
      <c r="L176" s="82"/>
      <c r="N176" s="73"/>
      <c r="O176" s="73"/>
      <c r="P176" s="73"/>
    </row>
    <row r="177" spans="2:16" ht="15.75">
      <c r="B177" s="85"/>
      <c r="D177" s="73"/>
      <c r="I177" s="850"/>
      <c r="J177" s="851"/>
      <c r="K177" s="136"/>
      <c r="L177" s="82"/>
      <c r="N177" s="73"/>
      <c r="O177" s="73"/>
      <c r="P177" s="73"/>
    </row>
    <row r="178" spans="2:16" ht="15.75">
      <c r="B178" s="85"/>
      <c r="D178" s="73"/>
      <c r="I178" s="850"/>
      <c r="J178" s="851"/>
      <c r="K178" s="136"/>
      <c r="L178" s="82"/>
      <c r="N178" s="73"/>
      <c r="O178" s="73"/>
      <c r="P178" s="73"/>
    </row>
    <row r="179" spans="2:16" ht="15.75">
      <c r="B179" s="85"/>
      <c r="D179" s="73"/>
      <c r="I179" s="850"/>
      <c r="J179" s="851"/>
      <c r="K179" s="136"/>
      <c r="L179" s="82"/>
      <c r="N179" s="73"/>
      <c r="O179" s="73"/>
      <c r="P179" s="73"/>
    </row>
    <row r="180" spans="2:16" ht="15.75">
      <c r="B180" s="85"/>
      <c r="D180" s="73"/>
      <c r="I180" s="850"/>
      <c r="J180" s="851"/>
      <c r="K180" s="136"/>
      <c r="L180" s="82"/>
      <c r="N180" s="73"/>
      <c r="O180" s="73"/>
      <c r="P180" s="73"/>
    </row>
    <row r="181" spans="2:16" ht="15.75">
      <c r="B181" s="85"/>
      <c r="D181" s="73"/>
      <c r="I181" s="850"/>
      <c r="J181" s="851"/>
      <c r="K181" s="136"/>
      <c r="L181" s="82"/>
      <c r="N181" s="73"/>
      <c r="O181" s="73"/>
      <c r="P181" s="73"/>
    </row>
    <row r="182" spans="2:16" ht="15.75">
      <c r="B182" s="85"/>
      <c r="D182" s="73"/>
      <c r="I182" s="850"/>
      <c r="J182" s="851"/>
      <c r="K182" s="136"/>
      <c r="L182" s="82"/>
      <c r="N182" s="73"/>
      <c r="O182" s="73"/>
      <c r="P182" s="73"/>
    </row>
    <row r="183" spans="2:16" ht="15.75">
      <c r="B183" s="85"/>
      <c r="I183" s="850"/>
      <c r="J183" s="851"/>
      <c r="K183" s="136"/>
      <c r="L183" s="82"/>
      <c r="N183" s="73"/>
      <c r="O183" s="73"/>
      <c r="P183" s="73"/>
    </row>
    <row r="184" spans="2:16" ht="15.75">
      <c r="B184" s="85"/>
      <c r="I184" s="850"/>
      <c r="J184" s="851"/>
      <c r="K184" s="136"/>
      <c r="L184" s="82"/>
      <c r="N184" s="73"/>
      <c r="O184" s="73"/>
      <c r="P184" s="73"/>
    </row>
    <row r="185" spans="2:16" ht="15.75">
      <c r="B185" s="85"/>
      <c r="I185" s="850"/>
      <c r="J185" s="851"/>
      <c r="K185" s="136"/>
      <c r="L185" s="82"/>
      <c r="N185" s="73"/>
      <c r="O185" s="73"/>
      <c r="P185" s="73"/>
    </row>
    <row r="186" spans="2:16" ht="15.75">
      <c r="B186" s="85"/>
      <c r="I186" s="850"/>
      <c r="J186" s="851"/>
      <c r="K186" s="136"/>
      <c r="L186" s="82"/>
      <c r="N186" s="73"/>
      <c r="O186" s="73"/>
      <c r="P186" s="73"/>
    </row>
    <row r="187" spans="2:16" ht="15.75">
      <c r="B187" s="85"/>
      <c r="I187" s="850"/>
      <c r="J187" s="851"/>
      <c r="K187" s="136"/>
      <c r="L187" s="82"/>
      <c r="N187" s="73"/>
      <c r="O187" s="73"/>
      <c r="P187" s="73"/>
    </row>
    <row r="188" spans="2:16" ht="15.75">
      <c r="B188" s="85"/>
      <c r="I188" s="850"/>
      <c r="J188" s="851"/>
      <c r="K188" s="136"/>
      <c r="L188" s="82"/>
      <c r="N188" s="73"/>
      <c r="O188" s="73"/>
      <c r="P188" s="73"/>
    </row>
    <row r="189" spans="2:16" ht="15.75">
      <c r="B189" s="85"/>
      <c r="I189" s="850"/>
      <c r="J189" s="851"/>
      <c r="K189" s="136"/>
      <c r="L189" s="82"/>
      <c r="N189" s="73"/>
      <c r="O189" s="73"/>
      <c r="P189" s="73"/>
    </row>
    <row r="190" spans="2:16" ht="15.75">
      <c r="B190" s="85"/>
      <c r="I190" s="850"/>
      <c r="J190" s="851"/>
      <c r="K190" s="136"/>
      <c r="L190" s="82"/>
      <c r="N190" s="73"/>
      <c r="O190" s="73"/>
      <c r="P190" s="73"/>
    </row>
    <row r="191" spans="2:16" ht="15.75">
      <c r="B191" s="85"/>
      <c r="I191" s="850"/>
      <c r="J191" s="851"/>
      <c r="K191" s="136"/>
      <c r="L191" s="82"/>
      <c r="N191" s="73"/>
      <c r="O191" s="73"/>
      <c r="P191" s="73"/>
    </row>
    <row r="192" spans="2:16" ht="15.75">
      <c r="B192" s="85"/>
      <c r="I192" s="850"/>
      <c r="J192" s="851"/>
      <c r="K192" s="136"/>
      <c r="L192" s="82"/>
    </row>
    <row r="193" spans="2:11" ht="15.75">
      <c r="B193" s="85"/>
      <c r="I193" s="850"/>
      <c r="J193" s="851"/>
      <c r="K193" s="136"/>
    </row>
    <row r="194" spans="2:11" ht="15.75">
      <c r="B194" s="85"/>
      <c r="I194" s="850"/>
      <c r="J194" s="851"/>
      <c r="K194" s="136"/>
    </row>
    <row r="195" spans="2:11" ht="15.75">
      <c r="B195" s="85"/>
      <c r="I195" s="850"/>
      <c r="J195" s="851"/>
      <c r="K195" s="136"/>
    </row>
    <row r="196" spans="2:11" ht="15.75">
      <c r="B196" s="85"/>
      <c r="I196" s="850"/>
      <c r="J196" s="851"/>
      <c r="K196" s="136"/>
    </row>
    <row r="197" spans="2:11" ht="15.75">
      <c r="B197" s="85"/>
    </row>
    <row r="198" spans="2:11" ht="15.75">
      <c r="B198" s="85"/>
    </row>
    <row r="199" spans="2:11" ht="15.75">
      <c r="B199" s="85"/>
    </row>
    <row r="200" spans="2:11" ht="15.75">
      <c r="B200" s="85"/>
    </row>
    <row r="201" spans="2:11" ht="15.75">
      <c r="B201" s="85"/>
    </row>
    <row r="202" spans="2:11" ht="15.75">
      <c r="B202" s="85"/>
    </row>
    <row r="203" spans="2:11" ht="15.75">
      <c r="B203" s="85"/>
    </row>
    <row r="204" spans="2:11" ht="15.75">
      <c r="B204" s="85"/>
    </row>
    <row r="205" spans="2:11" ht="15.75">
      <c r="B205" s="85"/>
    </row>
    <row r="206" spans="2:11" ht="15.75">
      <c r="B206" s="85"/>
    </row>
    <row r="207" spans="2:11" ht="15.75">
      <c r="B207" s="85"/>
    </row>
    <row r="208" spans="2:11" ht="15.75">
      <c r="B208" s="85"/>
    </row>
    <row r="209" spans="2:2" ht="15.75">
      <c r="B209" s="85"/>
    </row>
    <row r="210" spans="2:2" ht="15.75">
      <c r="B210" s="85"/>
    </row>
    <row r="211" spans="2:2" ht="15.75">
      <c r="B211" s="85"/>
    </row>
    <row r="212" spans="2:2" ht="15.75">
      <c r="B212" s="85"/>
    </row>
    <row r="213" spans="2:2" ht="15.75">
      <c r="B213" s="85"/>
    </row>
    <row r="214" spans="2:2" ht="15.75">
      <c r="B214" s="85"/>
    </row>
    <row r="215" spans="2:2" ht="15.75">
      <c r="B215" s="85"/>
    </row>
    <row r="216" spans="2:2" ht="15.75">
      <c r="B216" s="85"/>
    </row>
    <row r="217" spans="2:2" ht="15.75">
      <c r="B217" s="85"/>
    </row>
    <row r="218" spans="2:2" ht="15.75">
      <c r="B218" s="85"/>
    </row>
    <row r="219" spans="2:2" ht="15.75">
      <c r="B219" s="85"/>
    </row>
    <row r="220" spans="2:2" ht="15.75">
      <c r="B220" s="85"/>
    </row>
    <row r="221" spans="2:2" ht="15.75">
      <c r="B221" s="85"/>
    </row>
    <row r="222" spans="2:2" ht="15.75">
      <c r="B222" s="85"/>
    </row>
    <row r="223" spans="2:2" ht="15.75">
      <c r="B223" s="85"/>
    </row>
    <row r="224" spans="2:2" ht="15.75">
      <c r="B224" s="85"/>
    </row>
    <row r="225" spans="2:2" ht="15.75">
      <c r="B225" s="85"/>
    </row>
    <row r="226" spans="2:2" ht="15.75">
      <c r="B226" s="85"/>
    </row>
    <row r="227" spans="2:2" ht="15.75">
      <c r="B227" s="85"/>
    </row>
    <row r="228" spans="2:2" ht="15.75">
      <c r="B228" s="85"/>
    </row>
    <row r="229" spans="2:2" ht="15.75">
      <c r="B229" s="85"/>
    </row>
    <row r="230" spans="2:2" ht="15.75">
      <c r="B230" s="85"/>
    </row>
    <row r="231" spans="2:2" ht="15.75">
      <c r="B231" s="85"/>
    </row>
    <row r="232" spans="2:2" ht="15.75">
      <c r="B232" s="85"/>
    </row>
    <row r="233" spans="2:2" ht="15.75">
      <c r="B233" s="85"/>
    </row>
    <row r="234" spans="2:2" ht="15.75">
      <c r="B234" s="85"/>
    </row>
    <row r="235" spans="2:2" ht="15.75">
      <c r="B235" s="85"/>
    </row>
    <row r="236" spans="2:2" ht="15.75">
      <c r="B236" s="85"/>
    </row>
    <row r="237" spans="2:2" ht="15.75">
      <c r="B237" s="85"/>
    </row>
    <row r="238" spans="2:2" ht="15.75">
      <c r="B238" s="85"/>
    </row>
    <row r="239" spans="2:2" ht="15.75">
      <c r="B239" s="85"/>
    </row>
    <row r="240" spans="2:2" ht="15.75">
      <c r="B240" s="85"/>
    </row>
    <row r="241" spans="2:2" ht="15.75">
      <c r="B241" s="85"/>
    </row>
    <row r="242" spans="2:2" ht="15.75">
      <c r="B242" s="85"/>
    </row>
    <row r="243" spans="2:2" ht="15.75">
      <c r="B243" s="85"/>
    </row>
    <row r="244" spans="2:2" ht="15.75">
      <c r="B244" s="85"/>
    </row>
    <row r="245" spans="2:2" ht="15.75">
      <c r="B245" s="85"/>
    </row>
    <row r="246" spans="2:2" ht="15.75">
      <c r="B246" s="85"/>
    </row>
    <row r="247" spans="2:2" ht="15.75">
      <c r="B247" s="85"/>
    </row>
    <row r="248" spans="2:2" ht="15.75">
      <c r="B248" s="85"/>
    </row>
    <row r="249" spans="2:2" ht="15.75">
      <c r="B249" s="85"/>
    </row>
    <row r="250" spans="2:2" ht="15.75">
      <c r="B250" s="85"/>
    </row>
    <row r="251" spans="2:2" ht="15.75">
      <c r="B251" s="85"/>
    </row>
    <row r="252" spans="2:2" ht="15.75">
      <c r="B252" s="85"/>
    </row>
    <row r="253" spans="2:2" ht="15.75">
      <c r="B253" s="85"/>
    </row>
    <row r="254" spans="2:2" ht="15.75">
      <c r="B254" s="85"/>
    </row>
    <row r="255" spans="2:2" ht="15.75">
      <c r="B255" s="85"/>
    </row>
    <row r="256" spans="2:2" ht="15.75">
      <c r="B256" s="85"/>
    </row>
    <row r="257" spans="2:2" ht="15.75">
      <c r="B257" s="85"/>
    </row>
    <row r="258" spans="2:2" ht="15.75">
      <c r="B258" s="85"/>
    </row>
    <row r="259" spans="2:2" ht="15.75">
      <c r="B259" s="85"/>
    </row>
    <row r="260" spans="2:2" ht="15.75">
      <c r="B260" s="85"/>
    </row>
    <row r="261" spans="2:2" ht="15.75">
      <c r="B261" s="85"/>
    </row>
    <row r="262" spans="2:2" ht="15.75">
      <c r="B262" s="85"/>
    </row>
    <row r="263" spans="2:2" ht="15.75">
      <c r="B263" s="85"/>
    </row>
    <row r="264" spans="2:2" ht="15.75">
      <c r="B264" s="85"/>
    </row>
    <row r="265" spans="2:2" ht="15.75">
      <c r="B265" s="85"/>
    </row>
    <row r="266" spans="2:2" ht="15.75">
      <c r="B266" s="85"/>
    </row>
    <row r="267" spans="2:2" ht="15.75">
      <c r="B267" s="85"/>
    </row>
    <row r="268" spans="2:2" ht="15.75">
      <c r="B268" s="85"/>
    </row>
    <row r="269" spans="2:2" ht="15.75">
      <c r="B269" s="85"/>
    </row>
    <row r="270" spans="2:2" ht="15.75">
      <c r="B270" s="85"/>
    </row>
    <row r="271" spans="2:2" ht="15.75">
      <c r="B271" s="85"/>
    </row>
    <row r="272" spans="2:2" ht="15.75">
      <c r="B272" s="85"/>
    </row>
    <row r="273" spans="2:2" ht="15.75">
      <c r="B273" s="85"/>
    </row>
    <row r="274" spans="2:2" ht="15.75">
      <c r="B274" s="85"/>
    </row>
    <row r="275" spans="2:2" ht="15.75">
      <c r="B275" s="85"/>
    </row>
    <row r="276" spans="2:2" ht="15.75">
      <c r="B276" s="85"/>
    </row>
    <row r="277" spans="2:2" ht="15.75">
      <c r="B277" s="85"/>
    </row>
    <row r="278" spans="2:2" ht="15.75">
      <c r="B278" s="85"/>
    </row>
    <row r="279" spans="2:2" ht="15.75">
      <c r="B279" s="85"/>
    </row>
    <row r="280" spans="2:2" ht="15.75">
      <c r="B280" s="85"/>
    </row>
    <row r="281" spans="2:2" ht="15.75">
      <c r="B281" s="85"/>
    </row>
    <row r="282" spans="2:2" ht="15.75">
      <c r="B282" s="85"/>
    </row>
    <row r="283" spans="2:2" ht="15.75">
      <c r="B283" s="85"/>
    </row>
    <row r="284" spans="2:2" ht="15.75">
      <c r="B284" s="85"/>
    </row>
    <row r="285" spans="2:2" ht="15.75">
      <c r="B285" s="85"/>
    </row>
    <row r="286" spans="2:2" ht="15.75">
      <c r="B286" s="85"/>
    </row>
    <row r="287" spans="2:2" ht="15.75">
      <c r="B287" s="85"/>
    </row>
    <row r="288" spans="2:2" ht="15.75">
      <c r="B288" s="85"/>
    </row>
    <row r="289" spans="2:2" ht="15.75">
      <c r="B289" s="85"/>
    </row>
    <row r="290" spans="2:2" ht="15.75">
      <c r="B290" s="85"/>
    </row>
    <row r="291" spans="2:2" ht="15.75">
      <c r="B291" s="85"/>
    </row>
    <row r="292" spans="2:2" ht="15.75">
      <c r="B292" s="85"/>
    </row>
    <row r="293" spans="2:2" ht="15.75">
      <c r="B293" s="85"/>
    </row>
    <row r="294" spans="2:2" ht="15.75">
      <c r="B294" s="85"/>
    </row>
    <row r="295" spans="2:2" ht="15.75">
      <c r="B295" s="85"/>
    </row>
    <row r="296" spans="2:2" ht="15.75">
      <c r="B296" s="85"/>
    </row>
    <row r="297" spans="2:2" ht="15.75">
      <c r="B297" s="85"/>
    </row>
    <row r="298" spans="2:2" ht="15.75">
      <c r="B298" s="85"/>
    </row>
    <row r="299" spans="2:2" ht="15.75">
      <c r="B299" s="85"/>
    </row>
    <row r="300" spans="2:2" ht="15.75">
      <c r="B300" s="85"/>
    </row>
    <row r="301" spans="2:2" ht="15.75">
      <c r="B301" s="85"/>
    </row>
    <row r="302" spans="2:2" ht="15.75">
      <c r="B302" s="85"/>
    </row>
    <row r="303" spans="2:2" ht="15.75">
      <c r="B303" s="85"/>
    </row>
    <row r="304" spans="2:2" ht="15.75">
      <c r="B304" s="85"/>
    </row>
    <row r="305" spans="2:2" ht="15.75">
      <c r="B305" s="85"/>
    </row>
    <row r="306" spans="2:2" ht="15.75">
      <c r="B306" s="85"/>
    </row>
    <row r="307" spans="2:2" ht="15.75">
      <c r="B307" s="85"/>
    </row>
    <row r="308" spans="2:2" ht="15.75">
      <c r="B308" s="85"/>
    </row>
    <row r="309" spans="2:2" ht="15.75">
      <c r="B309" s="85"/>
    </row>
    <row r="310" spans="2:2" ht="15.75">
      <c r="B310" s="85"/>
    </row>
    <row r="311" spans="2:2" ht="15.75">
      <c r="B311" s="85"/>
    </row>
    <row r="312" spans="2:2" ht="15.75">
      <c r="B312" s="85"/>
    </row>
    <row r="313" spans="2:2" ht="15.75">
      <c r="B313" s="85"/>
    </row>
    <row r="314" spans="2:2" ht="15.75">
      <c r="B314" s="85"/>
    </row>
    <row r="315" spans="2:2" ht="15.75">
      <c r="B315" s="85"/>
    </row>
    <row r="316" spans="2:2" ht="15.75">
      <c r="B316" s="85"/>
    </row>
    <row r="317" spans="2:2" ht="15.75">
      <c r="B317" s="85"/>
    </row>
    <row r="318" spans="2:2" ht="15.75">
      <c r="B318" s="85"/>
    </row>
    <row r="319" spans="2:2" ht="15.75">
      <c r="B319" s="85"/>
    </row>
    <row r="320" spans="2:2" ht="15.75">
      <c r="B320" s="85"/>
    </row>
    <row r="321" spans="2:2" ht="15.75">
      <c r="B321" s="85"/>
    </row>
    <row r="322" spans="2:2" ht="15.75">
      <c r="B322" s="85"/>
    </row>
    <row r="323" spans="2:2" ht="15.75">
      <c r="B323" s="85"/>
    </row>
    <row r="324" spans="2:2" ht="15.75">
      <c r="B324" s="85"/>
    </row>
    <row r="325" spans="2:2" ht="15.75">
      <c r="B325" s="85"/>
    </row>
    <row r="326" spans="2:2" ht="15.75">
      <c r="B326" s="85"/>
    </row>
    <row r="327" spans="2:2" ht="15.75">
      <c r="B327" s="85"/>
    </row>
    <row r="328" spans="2:2" ht="15.75">
      <c r="B328" s="85"/>
    </row>
    <row r="329" spans="2:2" ht="15.75">
      <c r="B329" s="85"/>
    </row>
    <row r="330" spans="2:2" ht="15.75">
      <c r="B330" s="85"/>
    </row>
    <row r="331" spans="2:2" ht="15.75">
      <c r="B331" s="85"/>
    </row>
    <row r="332" spans="2:2" ht="15.75">
      <c r="B332" s="85"/>
    </row>
    <row r="333" spans="2:2" ht="15.75">
      <c r="B333" s="85"/>
    </row>
    <row r="334" spans="2:2" ht="15.75">
      <c r="B334" s="85"/>
    </row>
    <row r="335" spans="2:2" ht="15.75">
      <c r="B335" s="85"/>
    </row>
    <row r="336" spans="2:2" ht="15.75">
      <c r="B336" s="85"/>
    </row>
    <row r="337" spans="2:2" ht="15.75">
      <c r="B337" s="85"/>
    </row>
    <row r="338" spans="2:2" ht="15.75">
      <c r="B338" s="85"/>
    </row>
    <row r="339" spans="2:2" ht="15.75">
      <c r="B339" s="85"/>
    </row>
    <row r="340" spans="2:2" ht="15.75">
      <c r="B340" s="85"/>
    </row>
    <row r="341" spans="2:2" ht="15.75">
      <c r="B341" s="85"/>
    </row>
    <row r="342" spans="2:2" ht="15.75">
      <c r="B342" s="85"/>
    </row>
    <row r="343" spans="2:2" ht="15.75">
      <c r="B343" s="85"/>
    </row>
    <row r="344" spans="2:2" ht="15.75">
      <c r="B344" s="85"/>
    </row>
    <row r="345" spans="2:2" ht="15.75">
      <c r="B345" s="85"/>
    </row>
    <row r="346" spans="2:2" ht="15.75">
      <c r="B346" s="85"/>
    </row>
    <row r="347" spans="2:2" ht="15.75">
      <c r="B347" s="85"/>
    </row>
    <row r="348" spans="2:2" ht="15.75">
      <c r="B348" s="85"/>
    </row>
    <row r="349" spans="2:2" ht="15.75">
      <c r="B349" s="85"/>
    </row>
    <row r="350" spans="2:2" ht="15.75">
      <c r="B350" s="85"/>
    </row>
    <row r="351" spans="2:2" ht="15.75">
      <c r="B351" s="85"/>
    </row>
    <row r="352" spans="2:2" ht="15.75">
      <c r="B352" s="85"/>
    </row>
    <row r="353" spans="2:2" ht="15.75">
      <c r="B353" s="85"/>
    </row>
    <row r="354" spans="2:2" ht="15.75">
      <c r="B354" s="85"/>
    </row>
    <row r="355" spans="2:2" ht="15.75">
      <c r="B355" s="85"/>
    </row>
    <row r="356" spans="2:2" ht="15.75">
      <c r="B356" s="85"/>
    </row>
    <row r="357" spans="2:2" ht="15.75">
      <c r="B357" s="85"/>
    </row>
    <row r="358" spans="2:2" ht="15.75">
      <c r="B358" s="85"/>
    </row>
    <row r="359" spans="2:2" ht="15.75">
      <c r="B359" s="85"/>
    </row>
    <row r="360" spans="2:2" ht="15.75">
      <c r="B360" s="85"/>
    </row>
    <row r="361" spans="2:2" ht="15.75">
      <c r="B361" s="85"/>
    </row>
    <row r="362" spans="2:2" ht="15.75">
      <c r="B362" s="85"/>
    </row>
    <row r="363" spans="2:2" ht="15.75">
      <c r="B363" s="85"/>
    </row>
    <row r="364" spans="2:2" ht="15.75">
      <c r="B364" s="85"/>
    </row>
    <row r="365" spans="2:2" ht="15.75">
      <c r="B365" s="85"/>
    </row>
    <row r="366" spans="2:2" ht="15.75">
      <c r="B366" s="85"/>
    </row>
    <row r="367" spans="2:2" ht="15.75">
      <c r="B367" s="85"/>
    </row>
    <row r="368" spans="2:2" ht="15.75">
      <c r="B368" s="85"/>
    </row>
    <row r="369" spans="2:2" ht="15.75">
      <c r="B369" s="85"/>
    </row>
    <row r="370" spans="2:2" ht="15.75">
      <c r="B370" s="85"/>
    </row>
    <row r="371" spans="2:2" ht="15.75">
      <c r="B371" s="85"/>
    </row>
    <row r="372" spans="2:2" ht="15.75">
      <c r="B372" s="85"/>
    </row>
    <row r="373" spans="2:2" ht="15.75">
      <c r="B373" s="85"/>
    </row>
    <row r="374" spans="2:2" ht="15.75">
      <c r="B374" s="85"/>
    </row>
    <row r="375" spans="2:2" ht="15.75">
      <c r="B375" s="85"/>
    </row>
    <row r="376" spans="2:2" ht="15.75">
      <c r="B376" s="85"/>
    </row>
    <row r="377" spans="2:2" ht="15.75">
      <c r="B377" s="85"/>
    </row>
    <row r="378" spans="2:2" ht="15.75">
      <c r="B378" s="85"/>
    </row>
    <row r="379" spans="2:2" ht="15.75">
      <c r="B379" s="85"/>
    </row>
    <row r="380" spans="2:2" ht="15.75">
      <c r="B380" s="85"/>
    </row>
    <row r="381" spans="2:2" ht="15.75">
      <c r="B381" s="85"/>
    </row>
    <row r="382" spans="2:2" ht="15.75">
      <c r="B382" s="85"/>
    </row>
    <row r="383" spans="2:2" ht="15.75">
      <c r="B383" s="85"/>
    </row>
    <row r="384" spans="2:2" ht="15.75">
      <c r="B384" s="85"/>
    </row>
    <row r="385" spans="2:2" ht="15.75">
      <c r="B385" s="85"/>
    </row>
    <row r="386" spans="2:2" ht="15.75">
      <c r="B386" s="85"/>
    </row>
    <row r="387" spans="2:2" ht="15.75">
      <c r="B387" s="85"/>
    </row>
    <row r="388" spans="2:2" ht="15.75">
      <c r="B388" s="85"/>
    </row>
    <row r="389" spans="2:2" ht="15.75">
      <c r="B389" s="85"/>
    </row>
    <row r="390" spans="2:2" ht="15.75">
      <c r="B390" s="85"/>
    </row>
    <row r="391" spans="2:2" ht="15.75">
      <c r="B391" s="85"/>
    </row>
    <row r="392" spans="2:2" ht="15.75">
      <c r="B392" s="85"/>
    </row>
    <row r="393" spans="2:2" ht="15.75">
      <c r="B393" s="85"/>
    </row>
    <row r="394" spans="2:2" ht="15.75">
      <c r="B394" s="85"/>
    </row>
    <row r="395" spans="2:2" ht="15.75">
      <c r="B395" s="85"/>
    </row>
    <row r="396" spans="2:2" ht="15.75">
      <c r="B396" s="85"/>
    </row>
    <row r="397" spans="2:2" ht="15.75">
      <c r="B397" s="85"/>
    </row>
    <row r="398" spans="2:2" ht="15.75">
      <c r="B398" s="85"/>
    </row>
    <row r="399" spans="2:2" ht="15.75">
      <c r="B399" s="85"/>
    </row>
    <row r="400" spans="2:2" ht="15.75">
      <c r="B400" s="85"/>
    </row>
    <row r="401" spans="2:2" ht="15.75">
      <c r="B401" s="85"/>
    </row>
    <row r="402" spans="2:2" ht="15.75">
      <c r="B402" s="85"/>
    </row>
    <row r="403" spans="2:2" ht="15.75">
      <c r="B403" s="85"/>
    </row>
    <row r="404" spans="2:2" ht="15.75">
      <c r="B404" s="85"/>
    </row>
    <row r="405" spans="2:2" ht="15.75">
      <c r="B405" s="85"/>
    </row>
    <row r="406" spans="2:2" ht="15.75">
      <c r="B406" s="85"/>
    </row>
    <row r="407" spans="2:2" ht="15.75">
      <c r="B407" s="85"/>
    </row>
    <row r="408" spans="2:2" ht="15.75">
      <c r="B408" s="85"/>
    </row>
    <row r="409" spans="2:2" ht="15.75">
      <c r="B409" s="85"/>
    </row>
    <row r="410" spans="2:2" ht="15.75">
      <c r="B410" s="85"/>
    </row>
    <row r="411" spans="2:2" ht="15.75">
      <c r="B411" s="85"/>
    </row>
    <row r="412" spans="2:2" ht="15.75">
      <c r="B412" s="85"/>
    </row>
    <row r="413" spans="2:2" ht="15.75">
      <c r="B413" s="85"/>
    </row>
    <row r="414" spans="2:2" ht="15.75">
      <c r="B414" s="85"/>
    </row>
    <row r="415" spans="2:2" ht="15.75">
      <c r="B415" s="85"/>
    </row>
    <row r="416" spans="2:2" ht="15.75">
      <c r="B416" s="85"/>
    </row>
    <row r="417" spans="2:2" ht="15.75">
      <c r="B417" s="85"/>
    </row>
    <row r="418" spans="2:2" ht="15.75">
      <c r="B418" s="85"/>
    </row>
    <row r="419" spans="2:2" ht="15.75">
      <c r="B419" s="85"/>
    </row>
    <row r="420" spans="2:2" ht="15.75">
      <c r="B420" s="85"/>
    </row>
    <row r="421" spans="2:2" ht="15.75">
      <c r="B421" s="85"/>
    </row>
    <row r="422" spans="2:2" ht="15.75">
      <c r="B422" s="85"/>
    </row>
    <row r="423" spans="2:2" ht="15.75">
      <c r="B423" s="85"/>
    </row>
    <row r="424" spans="2:2" ht="15.75">
      <c r="B424" s="85"/>
    </row>
    <row r="425" spans="2:2" ht="15.75">
      <c r="B425" s="85"/>
    </row>
    <row r="426" spans="2:2" ht="15.75">
      <c r="B426" s="85"/>
    </row>
    <row r="427" spans="2:2" ht="15.75">
      <c r="B427" s="85"/>
    </row>
    <row r="428" spans="2:2" ht="15.75">
      <c r="B428" s="85"/>
    </row>
    <row r="429" spans="2:2" ht="15.75">
      <c r="B429" s="85"/>
    </row>
    <row r="430" spans="2:2" ht="15.75">
      <c r="B430" s="85"/>
    </row>
    <row r="431" spans="2:2" ht="15.75">
      <c r="B431" s="85"/>
    </row>
    <row r="432" spans="2:2" ht="15.75">
      <c r="B432" s="85"/>
    </row>
    <row r="433" spans="2:2" ht="15.75">
      <c r="B433" s="85"/>
    </row>
    <row r="434" spans="2:2" ht="15.75">
      <c r="B434" s="85"/>
    </row>
    <row r="435" spans="2:2" ht="15.75">
      <c r="B435" s="85"/>
    </row>
    <row r="436" spans="2:2" ht="15.75">
      <c r="B436" s="85"/>
    </row>
    <row r="437" spans="2:2" ht="15.75">
      <c r="B437" s="85"/>
    </row>
    <row r="438" spans="2:2" ht="15.75">
      <c r="B438" s="85"/>
    </row>
    <row r="439" spans="2:2" ht="15.75">
      <c r="B439" s="85"/>
    </row>
    <row r="440" spans="2:2" ht="15.75">
      <c r="B440" s="85"/>
    </row>
    <row r="441" spans="2:2" ht="15.75">
      <c r="B441" s="85"/>
    </row>
    <row r="442" spans="2:2" ht="15.75">
      <c r="B442" s="85"/>
    </row>
    <row r="443" spans="2:2" ht="15.75">
      <c r="B443" s="85"/>
    </row>
    <row r="444" spans="2:2" ht="15.75">
      <c r="B444" s="85"/>
    </row>
    <row r="445" spans="2:2" ht="15.75">
      <c r="B445" s="85"/>
    </row>
    <row r="446" spans="2:2" ht="15.75">
      <c r="B446" s="85"/>
    </row>
    <row r="447" spans="2:2" ht="15.75">
      <c r="B447" s="85"/>
    </row>
    <row r="448" spans="2:2" ht="15.75">
      <c r="B448" s="85"/>
    </row>
    <row r="449" spans="2:2" ht="15.75">
      <c r="B449" s="85"/>
    </row>
    <row r="450" spans="2:2" ht="15.75">
      <c r="B450" s="85"/>
    </row>
    <row r="451" spans="2:2" ht="15.75">
      <c r="B451" s="85"/>
    </row>
    <row r="452" spans="2:2" ht="15.75">
      <c r="B452" s="85"/>
    </row>
    <row r="453" spans="2:2" ht="15.75">
      <c r="B453" s="85"/>
    </row>
    <row r="454" spans="2:2" ht="15.75">
      <c r="B454" s="85"/>
    </row>
    <row r="455" spans="2:2" ht="15.75">
      <c r="B455" s="85"/>
    </row>
    <row r="456" spans="2:2" ht="15.75">
      <c r="B456" s="85"/>
    </row>
    <row r="457" spans="2:2" ht="15.75">
      <c r="B457" s="85"/>
    </row>
    <row r="458" spans="2:2" ht="15.75">
      <c r="B458" s="85"/>
    </row>
    <row r="459" spans="2:2" ht="15.75">
      <c r="B459" s="85"/>
    </row>
    <row r="460" spans="2:2" ht="15.75">
      <c r="B460" s="85"/>
    </row>
    <row r="461" spans="2:2" ht="15.75">
      <c r="B461" s="85"/>
    </row>
    <row r="462" spans="2:2" ht="15.75">
      <c r="B462" s="85"/>
    </row>
    <row r="463" spans="2:2" ht="15.75">
      <c r="B463" s="85"/>
    </row>
    <row r="464" spans="2:2" ht="15.75">
      <c r="B464" s="85"/>
    </row>
    <row r="465" spans="2:2" ht="15.75">
      <c r="B465" s="85"/>
    </row>
    <row r="466" spans="2:2" ht="15.75">
      <c r="B466" s="85"/>
    </row>
    <row r="467" spans="2:2" ht="15.75">
      <c r="B467" s="85"/>
    </row>
    <row r="468" spans="2:2" ht="15.75">
      <c r="B468" s="85"/>
    </row>
    <row r="469" spans="2:2" ht="15.75">
      <c r="B469" s="85"/>
    </row>
    <row r="470" spans="2:2" ht="15.75">
      <c r="B470" s="85"/>
    </row>
    <row r="471" spans="2:2" ht="15.75">
      <c r="B471" s="85"/>
    </row>
    <row r="472" spans="2:2" ht="15.75">
      <c r="B472" s="85"/>
    </row>
    <row r="473" spans="2:2" ht="15.75">
      <c r="B473" s="85"/>
    </row>
    <row r="474" spans="2:2" ht="15.75">
      <c r="B474" s="85"/>
    </row>
    <row r="475" spans="2:2" ht="15.75">
      <c r="B475" s="85"/>
    </row>
    <row r="476" spans="2:2" ht="15.75">
      <c r="B476" s="85"/>
    </row>
    <row r="477" spans="2:2" ht="15.75">
      <c r="B477" s="85"/>
    </row>
    <row r="478" spans="2:2" ht="15.75">
      <c r="B478" s="85"/>
    </row>
    <row r="479" spans="2:2" ht="15.75">
      <c r="B479" s="85"/>
    </row>
    <row r="480" spans="2:2" ht="15.75">
      <c r="B480" s="85"/>
    </row>
    <row r="481" spans="2:2" ht="15.75">
      <c r="B481" s="85"/>
    </row>
    <row r="482" spans="2:2" ht="15.75">
      <c r="B482" s="85"/>
    </row>
    <row r="483" spans="2:2" ht="15.75">
      <c r="B483" s="85"/>
    </row>
    <row r="484" spans="2:2" ht="15.75">
      <c r="B484" s="85"/>
    </row>
    <row r="485" spans="2:2" ht="15.75">
      <c r="B485" s="85"/>
    </row>
    <row r="486" spans="2:2" ht="15.75">
      <c r="B486" s="85"/>
    </row>
    <row r="487" spans="2:2" ht="15.75">
      <c r="B487" s="85"/>
    </row>
    <row r="488" spans="2:2" ht="15.75">
      <c r="B488" s="85"/>
    </row>
    <row r="489" spans="2:2" ht="15.75">
      <c r="B489" s="85"/>
    </row>
    <row r="490" spans="2:2" ht="15.75">
      <c r="B490" s="85"/>
    </row>
    <row r="491" spans="2:2" ht="15.75">
      <c r="B491" s="85"/>
    </row>
    <row r="492" spans="2:2" ht="15.75">
      <c r="B492" s="85"/>
    </row>
    <row r="493" spans="2:2" ht="15.75">
      <c r="B493" s="85"/>
    </row>
    <row r="494" spans="2:2" ht="15.75">
      <c r="B494" s="85"/>
    </row>
    <row r="495" spans="2:2" ht="15.75">
      <c r="B495" s="85"/>
    </row>
    <row r="496" spans="2:2" ht="15.75">
      <c r="B496" s="85"/>
    </row>
    <row r="497" spans="2:2" ht="15.75">
      <c r="B497" s="85"/>
    </row>
    <row r="498" spans="2:2" ht="15.75">
      <c r="B498" s="85"/>
    </row>
    <row r="499" spans="2:2" ht="15.75">
      <c r="B499" s="85"/>
    </row>
    <row r="500" spans="2:2" ht="15.75">
      <c r="B500" s="85"/>
    </row>
    <row r="501" spans="2:2" ht="15.75">
      <c r="B501" s="85"/>
    </row>
    <row r="502" spans="2:2" ht="15.75">
      <c r="B502" s="85"/>
    </row>
    <row r="503" spans="2:2" ht="15.75">
      <c r="B503" s="85"/>
    </row>
    <row r="504" spans="2:2" ht="15.75">
      <c r="B504" s="85"/>
    </row>
    <row r="505" spans="2:2" ht="15.75">
      <c r="B505" s="85"/>
    </row>
    <row r="506" spans="2:2" ht="15.75">
      <c r="B506" s="85"/>
    </row>
    <row r="507" spans="2:2" ht="15.75">
      <c r="B507" s="85"/>
    </row>
    <row r="508" spans="2:2" ht="15.75">
      <c r="B508" s="85"/>
    </row>
    <row r="509" spans="2:2" ht="15.75">
      <c r="B509" s="85"/>
    </row>
    <row r="510" spans="2:2" ht="15.75">
      <c r="B510" s="85"/>
    </row>
    <row r="511" spans="2:2" ht="15.75">
      <c r="B511" s="85"/>
    </row>
    <row r="512" spans="2:2" ht="15.75">
      <c r="B512" s="85"/>
    </row>
    <row r="513" spans="2:2" ht="15.75">
      <c r="B513" s="85"/>
    </row>
    <row r="514" spans="2:2" ht="15.75">
      <c r="B514" s="85"/>
    </row>
    <row r="515" spans="2:2" ht="15.75">
      <c r="B515" s="85"/>
    </row>
    <row r="516" spans="2:2" ht="15.75">
      <c r="B516" s="85"/>
    </row>
    <row r="517" spans="2:2" ht="15.75">
      <c r="B517" s="85"/>
    </row>
    <row r="518" spans="2:2" ht="15.75">
      <c r="B518" s="85"/>
    </row>
    <row r="519" spans="2:2" ht="15.75">
      <c r="B519" s="85"/>
    </row>
    <row r="520" spans="2:2" ht="15.75">
      <c r="B520" s="85"/>
    </row>
    <row r="521" spans="2:2" ht="15.75">
      <c r="B521" s="85"/>
    </row>
    <row r="522" spans="2:2" ht="15.75">
      <c r="B522" s="85"/>
    </row>
    <row r="523" spans="2:2" ht="15.75">
      <c r="B523" s="85"/>
    </row>
    <row r="524" spans="2:2" ht="15.75">
      <c r="B524" s="85"/>
    </row>
    <row r="525" spans="2:2" ht="15.75">
      <c r="B525" s="85"/>
    </row>
    <row r="526" spans="2:2" ht="15.75">
      <c r="B526" s="85"/>
    </row>
    <row r="527" spans="2:2" ht="15.75">
      <c r="B527" s="85"/>
    </row>
    <row r="528" spans="2:2" ht="15.75">
      <c r="B528" s="85"/>
    </row>
    <row r="529" spans="2:2" ht="15.75">
      <c r="B529" s="85"/>
    </row>
    <row r="530" spans="2:2" ht="15.75">
      <c r="B530" s="85"/>
    </row>
    <row r="531" spans="2:2" ht="15.75">
      <c r="B531" s="85"/>
    </row>
    <row r="532" spans="2:2" ht="15.75">
      <c r="B532" s="85"/>
    </row>
    <row r="533" spans="2:2" ht="15.75">
      <c r="B533" s="85"/>
    </row>
    <row r="534" spans="2:2" ht="15.75">
      <c r="B534" s="85"/>
    </row>
    <row r="535" spans="2:2" ht="15.75">
      <c r="B535" s="85"/>
    </row>
    <row r="536" spans="2:2" ht="15.75">
      <c r="B536" s="85"/>
    </row>
    <row r="537" spans="2:2" ht="15.75">
      <c r="B537" s="85"/>
    </row>
    <row r="538" spans="2:2" ht="15.75">
      <c r="B538" s="85"/>
    </row>
    <row r="539" spans="2:2" ht="15.75">
      <c r="B539" s="85"/>
    </row>
    <row r="540" spans="2:2" ht="15.75">
      <c r="B540" s="85"/>
    </row>
    <row r="541" spans="2:2" ht="15.75">
      <c r="B541" s="85"/>
    </row>
    <row r="542" spans="2:2" ht="15.75">
      <c r="B542" s="85"/>
    </row>
    <row r="543" spans="2:2" ht="15.75">
      <c r="B543" s="85"/>
    </row>
    <row r="544" spans="2:2" ht="15.75">
      <c r="B544" s="85"/>
    </row>
    <row r="545" spans="2:2" ht="15.75">
      <c r="B545" s="85"/>
    </row>
    <row r="546" spans="2:2" ht="15.75">
      <c r="B546" s="85"/>
    </row>
    <row r="547" spans="2:2" ht="15.75">
      <c r="B547" s="85"/>
    </row>
    <row r="548" spans="2:2" ht="15.75">
      <c r="B548" s="85"/>
    </row>
    <row r="549" spans="2:2" ht="15.75">
      <c r="B549" s="85"/>
    </row>
    <row r="550" spans="2:2" ht="15.75">
      <c r="B550" s="85"/>
    </row>
    <row r="551" spans="2:2" ht="15.75">
      <c r="B551" s="85"/>
    </row>
    <row r="552" spans="2:2" ht="15.75">
      <c r="B552" s="85"/>
    </row>
    <row r="553" spans="2:2" ht="15.75">
      <c r="B553" s="85"/>
    </row>
    <row r="554" spans="2:2" ht="15.75">
      <c r="B554" s="85"/>
    </row>
    <row r="555" spans="2:2" ht="15.75">
      <c r="B555" s="85"/>
    </row>
    <row r="556" spans="2:2" ht="15.75">
      <c r="B556" s="85"/>
    </row>
    <row r="557" spans="2:2" ht="15.75">
      <c r="B557" s="85"/>
    </row>
    <row r="558" spans="2:2" ht="15.75">
      <c r="B558" s="85"/>
    </row>
    <row r="559" spans="2:2" ht="15.75">
      <c r="B559" s="85"/>
    </row>
    <row r="560" spans="2:2" ht="15.75">
      <c r="B560" s="85"/>
    </row>
    <row r="561" spans="2:2" ht="15.75">
      <c r="B561" s="85"/>
    </row>
    <row r="562" spans="2:2" ht="15.75">
      <c r="B562" s="85"/>
    </row>
    <row r="563" spans="2:2" ht="15.75">
      <c r="B563" s="85"/>
    </row>
    <row r="564" spans="2:2" ht="15.75">
      <c r="B564" s="85"/>
    </row>
    <row r="565" spans="2:2" ht="15.75">
      <c r="B565" s="85"/>
    </row>
    <row r="566" spans="2:2" ht="15.75">
      <c r="B566" s="85"/>
    </row>
    <row r="567" spans="2:2" ht="15.75">
      <c r="B567" s="85"/>
    </row>
    <row r="568" spans="2:2" ht="15.75">
      <c r="B568" s="85"/>
    </row>
    <row r="569" spans="2:2" ht="15.75">
      <c r="B569" s="85"/>
    </row>
    <row r="570" spans="2:2" ht="15.75">
      <c r="B570" s="85"/>
    </row>
    <row r="571" spans="2:2" ht="15.75">
      <c r="B571" s="85"/>
    </row>
    <row r="572" spans="2:2" ht="15.75">
      <c r="B572" s="85"/>
    </row>
    <row r="573" spans="2:2" ht="15.75">
      <c r="B573" s="85"/>
    </row>
    <row r="574" spans="2:2" ht="15.75">
      <c r="B574" s="85"/>
    </row>
    <row r="575" spans="2:2" ht="15.75">
      <c r="B575" s="85"/>
    </row>
    <row r="576" spans="2:2" ht="15.75">
      <c r="B576" s="85"/>
    </row>
    <row r="577" spans="2:2" ht="15.75">
      <c r="B577" s="85"/>
    </row>
    <row r="578" spans="2:2" ht="15.75">
      <c r="B578" s="85"/>
    </row>
    <row r="579" spans="2:2" ht="15.75">
      <c r="B579" s="85"/>
    </row>
    <row r="580" spans="2:2" ht="15.75">
      <c r="B580" s="85"/>
    </row>
    <row r="581" spans="2:2" ht="15.75">
      <c r="B581" s="85"/>
    </row>
    <row r="582" spans="2:2" ht="15.75">
      <c r="B582" s="85"/>
    </row>
    <row r="583" spans="2:2" ht="15.75">
      <c r="B583" s="85"/>
    </row>
    <row r="584" spans="2:2" ht="15.75">
      <c r="B584" s="85"/>
    </row>
    <row r="585" spans="2:2" ht="15.75">
      <c r="B585" s="85"/>
    </row>
    <row r="586" spans="2:2" ht="15.75">
      <c r="B586" s="85"/>
    </row>
    <row r="587" spans="2:2" ht="15.75">
      <c r="B587" s="85"/>
    </row>
    <row r="588" spans="2:2" ht="15.75">
      <c r="B588" s="85"/>
    </row>
    <row r="589" spans="2:2" ht="15.75">
      <c r="B589" s="85"/>
    </row>
    <row r="590" spans="2:2" ht="15.75">
      <c r="B590" s="85"/>
    </row>
    <row r="591" spans="2:2" ht="15.75">
      <c r="B591" s="85"/>
    </row>
    <row r="592" spans="2:2" ht="15.75">
      <c r="B592" s="85"/>
    </row>
    <row r="593" spans="2:2" ht="15.75">
      <c r="B593" s="85"/>
    </row>
    <row r="594" spans="2:2" ht="15.75">
      <c r="B594" s="85"/>
    </row>
    <row r="595" spans="2:2" ht="15.75">
      <c r="B595" s="85"/>
    </row>
    <row r="596" spans="2:2" ht="15.75">
      <c r="B596" s="85"/>
    </row>
    <row r="597" spans="2:2" ht="15.75">
      <c r="B597" s="85"/>
    </row>
    <row r="598" spans="2:2" ht="15.75">
      <c r="B598" s="85"/>
    </row>
    <row r="599" spans="2:2" ht="15.75">
      <c r="B599" s="85"/>
    </row>
    <row r="600" spans="2:2" ht="15.75">
      <c r="B600" s="85"/>
    </row>
    <row r="601" spans="2:2" ht="15.75">
      <c r="B601" s="85"/>
    </row>
    <row r="602" spans="2:2" ht="15.75">
      <c r="B602" s="85"/>
    </row>
    <row r="603" spans="2:2" ht="15.75">
      <c r="B603" s="85"/>
    </row>
    <row r="604" spans="2:2" ht="15.75">
      <c r="B604" s="85"/>
    </row>
    <row r="605" spans="2:2" ht="15.75">
      <c r="B605" s="85"/>
    </row>
    <row r="606" spans="2:2" ht="15.75">
      <c r="B606" s="85"/>
    </row>
    <row r="607" spans="2:2" ht="15.75">
      <c r="B607" s="85"/>
    </row>
    <row r="608" spans="2:2" ht="15.75">
      <c r="B608" s="85"/>
    </row>
    <row r="609" spans="2:2" ht="15.75">
      <c r="B609" s="85"/>
    </row>
    <row r="610" spans="2:2" ht="15.75">
      <c r="B610" s="85"/>
    </row>
    <row r="611" spans="2:2" ht="15.75">
      <c r="B611" s="85"/>
    </row>
    <row r="612" spans="2:2" ht="15.75">
      <c r="B612" s="85"/>
    </row>
    <row r="613" spans="2:2" ht="15.75">
      <c r="B613" s="85"/>
    </row>
    <row r="614" spans="2:2" ht="15.75">
      <c r="B614" s="85"/>
    </row>
    <row r="615" spans="2:2" ht="15.75">
      <c r="B615" s="85"/>
    </row>
    <row r="616" spans="2:2" ht="15.75">
      <c r="B616" s="85"/>
    </row>
    <row r="617" spans="2:2" ht="15.75">
      <c r="B617" s="85"/>
    </row>
    <row r="618" spans="2:2" ht="15.75">
      <c r="B618" s="85"/>
    </row>
    <row r="619" spans="2:2" ht="15.75">
      <c r="B619" s="85"/>
    </row>
    <row r="620" spans="2:2" ht="15.75">
      <c r="B620" s="85"/>
    </row>
    <row r="621" spans="2:2" ht="15.75">
      <c r="B621" s="85"/>
    </row>
    <row r="622" spans="2:2" ht="15.75">
      <c r="B622" s="85"/>
    </row>
    <row r="623" spans="2:2" ht="15.75">
      <c r="B623" s="85"/>
    </row>
    <row r="624" spans="2:2" ht="15.75">
      <c r="B624" s="85"/>
    </row>
    <row r="625" spans="2:2" ht="15.75">
      <c r="B625" s="85"/>
    </row>
    <row r="626" spans="2:2" ht="15.75">
      <c r="B626" s="85"/>
    </row>
    <row r="627" spans="2:2" ht="15.75">
      <c r="B627" s="85"/>
    </row>
    <row r="628" spans="2:2" ht="15.75">
      <c r="B628" s="85"/>
    </row>
    <row r="629" spans="2:2" ht="15.75">
      <c r="B629" s="85"/>
    </row>
    <row r="630" spans="2:2" ht="15.75">
      <c r="B630" s="85"/>
    </row>
    <row r="631" spans="2:2" ht="15.75">
      <c r="B631" s="85"/>
    </row>
    <row r="632" spans="2:2" ht="15.75">
      <c r="B632" s="85"/>
    </row>
    <row r="633" spans="2:2" ht="15.75">
      <c r="B633" s="85"/>
    </row>
    <row r="634" spans="2:2" ht="15.75">
      <c r="B634" s="85"/>
    </row>
    <row r="635" spans="2:2" ht="15.75">
      <c r="B635" s="85"/>
    </row>
    <row r="636" spans="2:2" ht="15.75">
      <c r="B636" s="85"/>
    </row>
    <row r="637" spans="2:2" ht="15.75">
      <c r="B637" s="85"/>
    </row>
    <row r="638" spans="2:2" ht="15.75">
      <c r="B638" s="85"/>
    </row>
    <row r="639" spans="2:2" ht="15.75">
      <c r="B639" s="85"/>
    </row>
    <row r="640" spans="2:2" ht="15.75">
      <c r="B640" s="85"/>
    </row>
    <row r="641" spans="2:2" ht="15.75">
      <c r="B641" s="85"/>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Y640"/>
  <sheetViews>
    <sheetView topLeftCell="B1" zoomScale="75" workbookViewId="0">
      <selection activeCell="B5" sqref="B5:P5"/>
    </sheetView>
  </sheetViews>
  <sheetFormatPr defaultColWidth="0" defaultRowHeight="12.75" zeroHeight="1"/>
  <cols>
    <col min="1" max="1" width="18.28515625" style="68" hidden="1" customWidth="1"/>
    <col min="2" max="2" width="17.42578125" style="86" customWidth="1"/>
    <col min="3" max="10" width="12.85546875" style="68" customWidth="1"/>
    <col min="11" max="11" width="12.85546875" style="330" customWidth="1"/>
    <col min="12" max="16" width="12.85546875" style="68" customWidth="1"/>
    <col min="17" max="17" width="2.85546875" style="69" hidden="1"/>
    <col min="18" max="257" width="9.140625" style="68" hidden="1"/>
    <col min="258" max="258" width="17.42578125" style="68" hidden="1"/>
    <col min="259" max="272" width="12.85546875" style="68" hidden="1"/>
    <col min="273" max="273" width="2.85546875" style="68" hidden="1"/>
    <col min="274" max="513" width="9.140625" style="68" hidden="1"/>
    <col min="514" max="514" width="17.42578125" style="68" hidden="1"/>
    <col min="515" max="528" width="12.85546875" style="68" hidden="1"/>
    <col min="529" max="529" width="2.85546875" style="68" hidden="1"/>
    <col min="530" max="769" width="9.140625" style="68" hidden="1"/>
    <col min="770" max="770" width="17.42578125" style="68" hidden="1"/>
    <col min="771" max="784" width="12.85546875" style="68" hidden="1"/>
    <col min="785" max="785" width="2.85546875" style="68" hidden="1"/>
    <col min="786" max="1025" width="9.140625" style="68" hidden="1"/>
    <col min="1026" max="1026" width="17.42578125" style="68" hidden="1"/>
    <col min="1027" max="1040" width="12.85546875" style="68" hidden="1"/>
    <col min="1041" max="1041" width="2.85546875" style="68" hidden="1"/>
    <col min="1042" max="1281" width="9.140625" style="68" hidden="1"/>
    <col min="1282" max="1282" width="17.42578125" style="68" hidden="1"/>
    <col min="1283" max="1296" width="12.85546875" style="68" hidden="1"/>
    <col min="1297" max="1297" width="2.85546875" style="68" hidden="1"/>
    <col min="1298" max="1537" width="9.140625" style="68" hidden="1"/>
    <col min="1538" max="1538" width="17.42578125" style="68" hidden="1"/>
    <col min="1539" max="1552" width="12.85546875" style="68" hidden="1"/>
    <col min="1553" max="1553" width="2.85546875" style="68" hidden="1"/>
    <col min="1554" max="1793" width="9.140625" style="68" hidden="1"/>
    <col min="1794" max="1794" width="17.42578125" style="68" hidden="1"/>
    <col min="1795" max="1808" width="12.85546875" style="68" hidden="1"/>
    <col min="1809" max="1809" width="2.85546875" style="68" hidden="1"/>
    <col min="1810" max="2049" width="9.140625" style="68" hidden="1"/>
    <col min="2050" max="2050" width="17.42578125" style="68" hidden="1"/>
    <col min="2051" max="2064" width="12.85546875" style="68" hidden="1"/>
    <col min="2065" max="2065" width="2.85546875" style="68" hidden="1"/>
    <col min="2066" max="2305" width="9.140625" style="68" hidden="1"/>
    <col min="2306" max="2306" width="17.42578125" style="68" hidden="1"/>
    <col min="2307" max="2320" width="12.85546875" style="68" hidden="1"/>
    <col min="2321" max="2321" width="2.85546875" style="68" hidden="1"/>
    <col min="2322" max="2561" width="9.140625" style="68" hidden="1"/>
    <col min="2562" max="2562" width="17.42578125" style="68" hidden="1"/>
    <col min="2563" max="2576" width="12.85546875" style="68" hidden="1"/>
    <col min="2577" max="2577" width="2.85546875" style="68" hidden="1"/>
    <col min="2578" max="2817" width="9.140625" style="68" hidden="1"/>
    <col min="2818" max="2818" width="17.42578125" style="68" hidden="1"/>
    <col min="2819" max="2832" width="12.85546875" style="68" hidden="1"/>
    <col min="2833" max="2833" width="2.85546875" style="68" hidden="1"/>
    <col min="2834" max="3073" width="9.140625" style="68" hidden="1"/>
    <col min="3074" max="3074" width="17.42578125" style="68" hidden="1"/>
    <col min="3075" max="3088" width="12.85546875" style="68" hidden="1"/>
    <col min="3089" max="3089" width="2.85546875" style="68" hidden="1"/>
    <col min="3090" max="3329" width="9.140625" style="68" hidden="1"/>
    <col min="3330" max="3330" width="17.42578125" style="68" hidden="1"/>
    <col min="3331" max="3344" width="12.85546875" style="68" hidden="1"/>
    <col min="3345" max="3345" width="2.85546875" style="68" hidden="1"/>
    <col min="3346" max="3585" width="9.140625" style="68" hidden="1"/>
    <col min="3586" max="3586" width="17.42578125" style="68" hidden="1"/>
    <col min="3587" max="3600" width="12.85546875" style="68" hidden="1"/>
    <col min="3601" max="3601" width="2.85546875" style="68" hidden="1"/>
    <col min="3602" max="3841" width="9.140625" style="68" hidden="1"/>
    <col min="3842" max="3842" width="17.42578125" style="68" hidden="1"/>
    <col min="3843" max="3856" width="12.85546875" style="68" hidden="1"/>
    <col min="3857" max="3857" width="2.85546875" style="68" hidden="1"/>
    <col min="3858" max="4097" width="9.140625" style="68" hidden="1"/>
    <col min="4098" max="4098" width="17.42578125" style="68" hidden="1"/>
    <col min="4099" max="4112" width="12.85546875" style="68" hidden="1"/>
    <col min="4113" max="4113" width="2.85546875" style="68" hidden="1"/>
    <col min="4114" max="4353" width="9.140625" style="68" hidden="1"/>
    <col min="4354" max="4354" width="17.42578125" style="68" hidden="1"/>
    <col min="4355" max="4368" width="12.85546875" style="68" hidden="1"/>
    <col min="4369" max="4369" width="2.85546875" style="68" hidden="1"/>
    <col min="4370" max="4609" width="9.140625" style="68" hidden="1"/>
    <col min="4610" max="4610" width="17.42578125" style="68" hidden="1"/>
    <col min="4611" max="4624" width="12.85546875" style="68" hidden="1"/>
    <col min="4625" max="4625" width="2.85546875" style="68" hidden="1"/>
    <col min="4626" max="4865" width="9.140625" style="68" hidden="1"/>
    <col min="4866" max="4866" width="17.42578125" style="68" hidden="1"/>
    <col min="4867" max="4880" width="12.85546875" style="68" hidden="1"/>
    <col min="4881" max="4881" width="2.85546875" style="68" hidden="1"/>
    <col min="4882" max="5121" width="9.140625" style="68" hidden="1"/>
    <col min="5122" max="5122" width="17.42578125" style="68" hidden="1"/>
    <col min="5123" max="5136" width="12.85546875" style="68" hidden="1"/>
    <col min="5137" max="5137" width="2.85546875" style="68" hidden="1"/>
    <col min="5138" max="5377" width="9.140625" style="68" hidden="1"/>
    <col min="5378" max="5378" width="17.42578125" style="68" hidden="1"/>
    <col min="5379" max="5392" width="12.85546875" style="68" hidden="1"/>
    <col min="5393" max="5393" width="2.85546875" style="68" hidden="1"/>
    <col min="5394" max="5633" width="9.140625" style="68" hidden="1"/>
    <col min="5634" max="5634" width="17.42578125" style="68" hidden="1"/>
    <col min="5635" max="5648" width="12.85546875" style="68" hidden="1"/>
    <col min="5649" max="5649" width="2.85546875" style="68" hidden="1"/>
    <col min="5650" max="5889" width="9.140625" style="68" hidden="1"/>
    <col min="5890" max="5890" width="17.42578125" style="68" hidden="1"/>
    <col min="5891" max="5904" width="12.85546875" style="68" hidden="1"/>
    <col min="5905" max="5905" width="2.85546875" style="68" hidden="1"/>
    <col min="5906" max="6145" width="9.140625" style="68" hidden="1"/>
    <col min="6146" max="6146" width="17.42578125" style="68" hidden="1"/>
    <col min="6147" max="6160" width="12.85546875" style="68" hidden="1"/>
    <col min="6161" max="6161" width="2.85546875" style="68" hidden="1"/>
    <col min="6162" max="6401" width="9.140625" style="68" hidden="1"/>
    <col min="6402" max="6402" width="17.42578125" style="68" hidden="1"/>
    <col min="6403" max="6416" width="12.85546875" style="68" hidden="1"/>
    <col min="6417" max="6417" width="2.85546875" style="68" hidden="1"/>
    <col min="6418" max="6657" width="9.140625" style="68" hidden="1"/>
    <col min="6658" max="6658" width="17.42578125" style="68" hidden="1"/>
    <col min="6659" max="6672" width="12.85546875" style="68" hidden="1"/>
    <col min="6673" max="6673" width="2.85546875" style="68" hidden="1"/>
    <col min="6674" max="6913" width="9.140625" style="68" hidden="1"/>
    <col min="6914" max="6914" width="17.42578125" style="68" hidden="1"/>
    <col min="6915" max="6928" width="12.85546875" style="68" hidden="1"/>
    <col min="6929" max="6929" width="2.85546875" style="68" hidden="1"/>
    <col min="6930" max="7169" width="9.140625" style="68" hidden="1"/>
    <col min="7170" max="7170" width="17.42578125" style="68" hidden="1"/>
    <col min="7171" max="7184" width="12.85546875" style="68" hidden="1"/>
    <col min="7185" max="7185" width="2.85546875" style="68" hidden="1"/>
    <col min="7186" max="7425" width="9.140625" style="68" hidden="1"/>
    <col min="7426" max="7426" width="17.42578125" style="68" hidden="1"/>
    <col min="7427" max="7440" width="12.85546875" style="68" hidden="1"/>
    <col min="7441" max="7441" width="2.85546875" style="68" hidden="1"/>
    <col min="7442" max="7681" width="9.140625" style="68" hidden="1"/>
    <col min="7682" max="7682" width="17.42578125" style="68" hidden="1"/>
    <col min="7683" max="7696" width="12.85546875" style="68" hidden="1"/>
    <col min="7697" max="7697" width="2.85546875" style="68" hidden="1"/>
    <col min="7698" max="7937" width="9.140625" style="68" hidden="1"/>
    <col min="7938" max="7938" width="17.42578125" style="68" hidden="1"/>
    <col min="7939" max="7952" width="12.85546875" style="68" hidden="1"/>
    <col min="7953" max="7953" width="2.85546875" style="68" hidden="1"/>
    <col min="7954" max="8193" width="9.140625" style="68" hidden="1"/>
    <col min="8194" max="8194" width="17.42578125" style="68" hidden="1"/>
    <col min="8195" max="8208" width="12.85546875" style="68" hidden="1"/>
    <col min="8209" max="8209" width="2.85546875" style="68" hidden="1"/>
    <col min="8210" max="8449" width="9.140625" style="68" hidden="1"/>
    <col min="8450" max="8450" width="17.42578125" style="68" hidden="1"/>
    <col min="8451" max="8464" width="12.85546875" style="68" hidden="1"/>
    <col min="8465" max="8465" width="2.85546875" style="68" hidden="1"/>
    <col min="8466" max="8705" width="9.140625" style="68" hidden="1"/>
    <col min="8706" max="8706" width="17.42578125" style="68" hidden="1"/>
    <col min="8707" max="8720" width="12.85546875" style="68" hidden="1"/>
    <col min="8721" max="8721" width="2.85546875" style="68" hidden="1"/>
    <col min="8722" max="8961" width="9.140625" style="68" hidden="1"/>
    <col min="8962" max="8962" width="17.42578125" style="68" hidden="1"/>
    <col min="8963" max="8976" width="12.85546875" style="68" hidden="1"/>
    <col min="8977" max="8977" width="2.85546875" style="68" hidden="1"/>
    <col min="8978" max="9217" width="9.140625" style="68" hidden="1"/>
    <col min="9218" max="9218" width="17.42578125" style="68" hidden="1"/>
    <col min="9219" max="9232" width="12.85546875" style="68" hidden="1"/>
    <col min="9233" max="9233" width="2.85546875" style="68" hidden="1"/>
    <col min="9234" max="9473" width="9.140625" style="68" hidden="1"/>
    <col min="9474" max="9474" width="17.42578125" style="68" hidden="1"/>
    <col min="9475" max="9488" width="12.85546875" style="68" hidden="1"/>
    <col min="9489" max="9489" width="2.85546875" style="68" hidden="1"/>
    <col min="9490" max="9729" width="9.140625" style="68" hidden="1"/>
    <col min="9730" max="9730" width="17.42578125" style="68" hidden="1"/>
    <col min="9731" max="9744" width="12.85546875" style="68" hidden="1"/>
    <col min="9745" max="9745" width="2.85546875" style="68" hidden="1"/>
    <col min="9746" max="9985" width="9.140625" style="68" hidden="1"/>
    <col min="9986" max="9986" width="17.42578125" style="68" hidden="1"/>
    <col min="9987" max="10000" width="12.85546875" style="68" hidden="1"/>
    <col min="10001" max="10001" width="2.85546875" style="68" hidden="1"/>
    <col min="10002" max="10241" width="9.140625" style="68" hidden="1"/>
    <col min="10242" max="10242" width="17.42578125" style="68" hidden="1"/>
    <col min="10243" max="10256" width="12.85546875" style="68" hidden="1"/>
    <col min="10257" max="10257" width="2.85546875" style="68" hidden="1"/>
    <col min="10258" max="10497" width="9.140625" style="68" hidden="1"/>
    <col min="10498" max="10498" width="17.42578125" style="68" hidden="1"/>
    <col min="10499" max="10512" width="12.85546875" style="68" hidden="1"/>
    <col min="10513" max="10513" width="2.85546875" style="68" hidden="1"/>
    <col min="10514" max="10753" width="9.140625" style="68" hidden="1"/>
    <col min="10754" max="10754" width="17.42578125" style="68" hidden="1"/>
    <col min="10755" max="10768" width="12.85546875" style="68" hidden="1"/>
    <col min="10769" max="10769" width="2.85546875" style="68" hidden="1"/>
    <col min="10770" max="11009" width="9.140625" style="68" hidden="1"/>
    <col min="11010" max="11010" width="17.42578125" style="68" hidden="1"/>
    <col min="11011" max="11024" width="12.85546875" style="68" hidden="1"/>
    <col min="11025" max="11025" width="2.85546875" style="68" hidden="1"/>
    <col min="11026" max="11265" width="9.140625" style="68" hidden="1"/>
    <col min="11266" max="11266" width="17.42578125" style="68" hidden="1"/>
    <col min="11267" max="11280" width="12.85546875" style="68" hidden="1"/>
    <col min="11281" max="11281" width="2.85546875" style="68" hidden="1"/>
    <col min="11282" max="11521" width="9.140625" style="68" hidden="1"/>
    <col min="11522" max="11522" width="17.42578125" style="68" hidden="1"/>
    <col min="11523" max="11536" width="12.85546875" style="68" hidden="1"/>
    <col min="11537" max="11537" width="2.85546875" style="68" hidden="1"/>
    <col min="11538" max="11777" width="9.140625" style="68" hidden="1"/>
    <col min="11778" max="11778" width="17.42578125" style="68" hidden="1"/>
    <col min="11779" max="11792" width="12.85546875" style="68" hidden="1"/>
    <col min="11793" max="11793" width="2.85546875" style="68" hidden="1"/>
    <col min="11794" max="12033" width="9.140625" style="68" hidden="1"/>
    <col min="12034" max="12034" width="17.42578125" style="68" hidden="1"/>
    <col min="12035" max="12048" width="12.85546875" style="68" hidden="1"/>
    <col min="12049" max="12049" width="2.85546875" style="68" hidden="1"/>
    <col min="12050" max="12289" width="9.140625" style="68" hidden="1"/>
    <col min="12290" max="12290" width="17.42578125" style="68" hidden="1"/>
    <col min="12291" max="12304" width="12.85546875" style="68" hidden="1"/>
    <col min="12305" max="12305" width="2.85546875" style="68" hidden="1"/>
    <col min="12306" max="12545" width="9.140625" style="68" hidden="1"/>
    <col min="12546" max="12546" width="17.42578125" style="68" hidden="1"/>
    <col min="12547" max="12560" width="12.85546875" style="68" hidden="1"/>
    <col min="12561" max="12561" width="2.85546875" style="68" hidden="1"/>
    <col min="12562" max="12801" width="9.140625" style="68" hidden="1"/>
    <col min="12802" max="12802" width="17.42578125" style="68" hidden="1"/>
    <col min="12803" max="12816" width="12.85546875" style="68" hidden="1"/>
    <col min="12817" max="12817" width="2.85546875" style="68" hidden="1"/>
    <col min="12818" max="13057" width="9.140625" style="68" hidden="1"/>
    <col min="13058" max="13058" width="17.42578125" style="68" hidden="1"/>
    <col min="13059" max="13072" width="12.85546875" style="68" hidden="1"/>
    <col min="13073" max="13073" width="2.85546875" style="68" hidden="1"/>
    <col min="13074" max="13313" width="9.140625" style="68" hidden="1"/>
    <col min="13314" max="13314" width="17.42578125" style="68" hidden="1"/>
    <col min="13315" max="13328" width="12.85546875" style="68" hidden="1"/>
    <col min="13329" max="13329" width="2.85546875" style="68" hidden="1"/>
    <col min="13330" max="13569" width="9.140625" style="68" hidden="1"/>
    <col min="13570" max="13570" width="17.42578125" style="68" hidden="1"/>
    <col min="13571" max="13584" width="12.85546875" style="68" hidden="1"/>
    <col min="13585" max="13585" width="2.85546875" style="68" hidden="1"/>
    <col min="13586" max="13825" width="9.140625" style="68" hidden="1"/>
    <col min="13826" max="13826" width="17.42578125" style="68" hidden="1"/>
    <col min="13827" max="13840" width="12.85546875" style="68" hidden="1"/>
    <col min="13841" max="13841" width="2.85546875" style="68" hidden="1"/>
    <col min="13842" max="14081" width="9.140625" style="68" hidden="1"/>
    <col min="14082" max="14082" width="17.42578125" style="68" hidden="1"/>
    <col min="14083" max="14096" width="12.85546875" style="68" hidden="1"/>
    <col min="14097" max="14097" width="2.85546875" style="68" hidden="1"/>
    <col min="14098" max="14337" width="9.140625" style="68" hidden="1"/>
    <col min="14338" max="14338" width="17.42578125" style="68" hidden="1"/>
    <col min="14339" max="14352" width="12.85546875" style="68" hidden="1"/>
    <col min="14353" max="14353" width="2.85546875" style="68" hidden="1"/>
    <col min="14354" max="14593" width="9.140625" style="68" hidden="1"/>
    <col min="14594" max="14594" width="17.42578125" style="68" hidden="1"/>
    <col min="14595" max="14608" width="12.85546875" style="68" hidden="1"/>
    <col min="14609" max="14609" width="2.85546875" style="68" hidden="1"/>
    <col min="14610" max="14849" width="9.140625" style="68" hidden="1"/>
    <col min="14850" max="14850" width="17.42578125" style="68" hidden="1"/>
    <col min="14851" max="14864" width="12.85546875" style="68" hidden="1"/>
    <col min="14865" max="14865" width="2.85546875" style="68" hidden="1"/>
    <col min="14866" max="15105" width="9.140625" style="68" hidden="1"/>
    <col min="15106" max="15106" width="17.42578125" style="68" hidden="1"/>
    <col min="15107" max="15120" width="12.85546875" style="68" hidden="1"/>
    <col min="15121" max="15121" width="2.85546875" style="68" hidden="1"/>
    <col min="15122" max="15361" width="9.140625" style="68" hidden="1"/>
    <col min="15362" max="15362" width="17.42578125" style="68" hidden="1"/>
    <col min="15363" max="15376" width="12.85546875" style="68" hidden="1"/>
    <col min="15377" max="15377" width="2.85546875" style="68" hidden="1"/>
    <col min="15378" max="15617" width="9.140625" style="68" hidden="1"/>
    <col min="15618" max="15618" width="17.42578125" style="68" hidden="1"/>
    <col min="15619" max="15632" width="12.85546875" style="68" hidden="1"/>
    <col min="15633" max="15633" width="2.85546875" style="68" hidden="1"/>
    <col min="15634" max="15873" width="9.140625" style="68" hidden="1"/>
    <col min="15874" max="15874" width="17.42578125" style="68" hidden="1"/>
    <col min="15875" max="15888" width="12.85546875" style="68" hidden="1"/>
    <col min="15889" max="15889" width="2.85546875" style="68" hidden="1"/>
    <col min="15890" max="16129" width="9.140625" style="68" hidden="1"/>
    <col min="16130" max="16130" width="17.42578125" style="68" hidden="1"/>
    <col min="16131" max="16144" width="12.85546875" style="68" hidden="1"/>
    <col min="16145" max="16145" width="2.85546875" style="68" hidden="1"/>
    <col min="16146" max="16384" width="9.140625" style="68" hidden="1"/>
  </cols>
  <sheetData>
    <row r="1" spans="1:27" s="66" customFormat="1" ht="2.25" customHeight="1">
      <c r="B1" s="822"/>
      <c r="C1" s="823"/>
      <c r="D1" s="823"/>
      <c r="E1" s="823"/>
      <c r="F1" s="823"/>
      <c r="G1" s="823"/>
      <c r="H1" s="823"/>
      <c r="I1" s="823"/>
      <c r="J1" s="823"/>
      <c r="K1" s="853"/>
      <c r="L1" s="823"/>
      <c r="M1" s="823"/>
      <c r="N1" s="823"/>
      <c r="O1" s="823"/>
      <c r="P1" s="823"/>
      <c r="Q1" s="366"/>
    </row>
    <row r="2" spans="1:27" s="66" customFormat="1" ht="41.25" customHeight="1">
      <c r="B2" s="970" t="s">
        <v>1218</v>
      </c>
      <c r="C2" s="970"/>
      <c r="D2" s="970"/>
      <c r="E2" s="970"/>
      <c r="F2" s="970"/>
      <c r="G2" s="970"/>
      <c r="H2" s="970"/>
      <c r="I2" s="970"/>
      <c r="J2" s="970"/>
      <c r="K2" s="970"/>
      <c r="L2" s="970"/>
      <c r="M2" s="970"/>
      <c r="N2" s="970"/>
      <c r="O2" s="970"/>
      <c r="P2" s="970"/>
      <c r="Q2" s="366"/>
    </row>
    <row r="3" spans="1:27" s="66" customFormat="1" ht="35.25" customHeight="1">
      <c r="B3" s="970" t="s">
        <v>1277</v>
      </c>
      <c r="C3" s="970"/>
      <c r="D3" s="970"/>
      <c r="E3" s="970"/>
      <c r="F3" s="970"/>
      <c r="G3" s="970"/>
      <c r="H3" s="970"/>
      <c r="I3" s="970"/>
      <c r="J3" s="970"/>
      <c r="K3" s="970"/>
      <c r="L3" s="970"/>
      <c r="M3" s="970"/>
      <c r="N3" s="970"/>
      <c r="O3" s="970"/>
      <c r="P3" s="970"/>
      <c r="Q3" s="366"/>
    </row>
    <row r="4" spans="1:27" s="66" customFormat="1" ht="26.25" hidden="1">
      <c r="A4" s="66" t="s">
        <v>1580</v>
      </c>
      <c r="B4" s="970"/>
      <c r="C4" s="970"/>
      <c r="D4" s="970"/>
      <c r="E4" s="970"/>
      <c r="F4" s="970"/>
      <c r="G4" s="970"/>
      <c r="H4" s="970"/>
      <c r="I4" s="970"/>
      <c r="J4" s="970"/>
      <c r="K4" s="970"/>
      <c r="L4" s="970"/>
      <c r="M4" s="970"/>
      <c r="N4" s="970"/>
      <c r="O4" s="970"/>
      <c r="P4" s="970"/>
      <c r="Q4" s="366"/>
    </row>
    <row r="5" spans="1:27" s="824" customFormat="1" ht="44.25" customHeight="1">
      <c r="B5" s="979" t="s">
        <v>2</v>
      </c>
      <c r="C5" s="979"/>
      <c r="D5" s="979"/>
      <c r="E5" s="979"/>
      <c r="F5" s="979"/>
      <c r="G5" s="979"/>
      <c r="H5" s="979"/>
      <c r="I5" s="979"/>
      <c r="J5" s="979"/>
      <c r="K5" s="979"/>
      <c r="L5" s="979"/>
      <c r="M5" s="979"/>
      <c r="N5" s="979"/>
      <c r="O5" s="979"/>
      <c r="P5" s="979"/>
      <c r="Q5" s="825"/>
    </row>
    <row r="6" spans="1:27" s="70" customFormat="1" ht="9">
      <c r="D6" s="687"/>
      <c r="E6" s="687"/>
      <c r="F6" s="687"/>
      <c r="G6" s="687"/>
      <c r="H6" s="687"/>
      <c r="I6" s="687"/>
      <c r="K6" s="854"/>
      <c r="Q6" s="322"/>
    </row>
    <row r="7" spans="1:27" s="70" customFormat="1" ht="15.75">
      <c r="B7" s="826"/>
      <c r="C7" s="855" t="s">
        <v>1220</v>
      </c>
      <c r="D7" s="856"/>
      <c r="E7" s="857"/>
      <c r="F7" s="855" t="s">
        <v>1221</v>
      </c>
      <c r="G7" s="856"/>
      <c r="H7" s="856"/>
      <c r="I7" s="855" t="s">
        <v>1454</v>
      </c>
      <c r="J7" s="856"/>
      <c r="K7" s="856"/>
      <c r="L7" s="855" t="str">
        <f>UPPER("sep-11")</f>
        <v>SEP-11</v>
      </c>
      <c r="M7" s="856"/>
      <c r="N7" s="856"/>
      <c r="O7" s="858" t="s">
        <v>1222</v>
      </c>
      <c r="P7" s="858"/>
      <c r="Q7" s="980"/>
    </row>
    <row r="8" spans="1:27" s="70" customFormat="1" ht="33" customHeight="1" thickBot="1">
      <c r="B8" s="831" t="s">
        <v>1223</v>
      </c>
      <c r="C8" s="832" t="s">
        <v>1278</v>
      </c>
      <c r="D8" s="833" t="s">
        <v>1225</v>
      </c>
      <c r="E8" s="834" t="s">
        <v>1226</v>
      </c>
      <c r="F8" s="832" t="s">
        <v>1278</v>
      </c>
      <c r="G8" s="833" t="s">
        <v>1225</v>
      </c>
      <c r="H8" s="832" t="s">
        <v>1226</v>
      </c>
      <c r="I8" s="832" t="s">
        <v>1278</v>
      </c>
      <c r="J8" s="833" t="s">
        <v>1225</v>
      </c>
      <c r="K8" s="832" t="s">
        <v>1226</v>
      </c>
      <c r="L8" s="832" t="s">
        <v>1278</v>
      </c>
      <c r="M8" s="833" t="s">
        <v>1225</v>
      </c>
      <c r="N8" s="832" t="s">
        <v>1226</v>
      </c>
      <c r="O8" s="832" t="s">
        <v>1227</v>
      </c>
      <c r="P8" s="832" t="s">
        <v>1228</v>
      </c>
      <c r="Q8" s="980"/>
    </row>
    <row r="9" spans="1:27" s="136" customFormat="1" ht="18.75" customHeight="1" thickTop="1">
      <c r="B9" s="435" t="s">
        <v>945</v>
      </c>
      <c r="C9" s="859"/>
      <c r="D9" s="859"/>
      <c r="E9" s="860"/>
      <c r="F9" s="859"/>
      <c r="G9" s="859"/>
      <c r="H9" s="859"/>
      <c r="I9" s="859"/>
      <c r="J9" s="859"/>
      <c r="K9" s="859"/>
      <c r="L9" s="859"/>
      <c r="M9" s="859"/>
      <c r="N9" s="859"/>
      <c r="O9" s="859"/>
      <c r="P9" s="859"/>
      <c r="Q9" s="861"/>
      <c r="V9" s="862"/>
      <c r="X9" s="850"/>
      <c r="Z9" s="132">
        <v>6.94</v>
      </c>
      <c r="AA9" s="132">
        <v>6.87</v>
      </c>
    </row>
    <row r="10" spans="1:27" s="136" customFormat="1" ht="22.5" customHeight="1">
      <c r="A10" s="136" t="s">
        <v>1279</v>
      </c>
      <c r="B10" s="136" t="s">
        <v>362</v>
      </c>
      <c r="C10" s="850">
        <v>3364365.7254500003</v>
      </c>
      <c r="D10" s="851">
        <v>9.6909822596380035E-2</v>
      </c>
      <c r="E10" s="136">
        <v>3</v>
      </c>
      <c r="F10" s="850">
        <v>3953548.9961100002</v>
      </c>
      <c r="G10" s="851">
        <v>0.10129203761832153</v>
      </c>
      <c r="H10" s="136">
        <v>3</v>
      </c>
      <c r="I10" s="850">
        <v>4230823.5937699992</v>
      </c>
      <c r="J10" s="851">
        <v>9.0082068106876176E-2</v>
      </c>
      <c r="K10" s="136">
        <v>3</v>
      </c>
      <c r="L10" s="850">
        <v>4725478.6550399987</v>
      </c>
      <c r="M10" s="300">
        <f t="shared" ref="M10:M21" si="0">+L10/L$76</f>
        <v>8.5526596106434052E-2</v>
      </c>
      <c r="N10" s="850">
        <v>4</v>
      </c>
      <c r="O10" s="851">
        <f>IF(I10=0,0,(L10/I10)-1)</f>
        <v>0.1169169667103096</v>
      </c>
      <c r="P10" s="851">
        <f>IF(I10=0,0,((+L10/AA$9)/(I10/Z$9))-1)</f>
        <v>0.12829748893297643</v>
      </c>
      <c r="Q10" s="861"/>
      <c r="V10" s="862"/>
      <c r="X10" s="850"/>
    </row>
    <row r="11" spans="1:27" s="136" customFormat="1" ht="22.5" customHeight="1">
      <c r="A11" s="136" t="s">
        <v>1279</v>
      </c>
      <c r="B11" s="136" t="s">
        <v>359</v>
      </c>
      <c r="C11" s="850">
        <v>4122538.8156399997</v>
      </c>
      <c r="D11" s="851">
        <v>0.11874883347199897</v>
      </c>
      <c r="E11" s="136">
        <v>2</v>
      </c>
      <c r="F11" s="850">
        <v>4425567.3054300006</v>
      </c>
      <c r="G11" s="851">
        <v>0.11338539889731951</v>
      </c>
      <c r="H11" s="136">
        <v>2</v>
      </c>
      <c r="I11" s="850">
        <v>5474681.875310001</v>
      </c>
      <c r="J11" s="851">
        <v>0.11656611404960562</v>
      </c>
      <c r="K11" s="136">
        <v>2</v>
      </c>
      <c r="L11" s="850">
        <v>6535650.1757299993</v>
      </c>
      <c r="M11" s="300">
        <f t="shared" si="0"/>
        <v>0.11828895095662495</v>
      </c>
      <c r="N11" s="850">
        <v>2</v>
      </c>
      <c r="O11" s="851">
        <f t="shared" ref="O11:O24" si="1">IF(I11=0,0,(L11/I11)-1)</f>
        <v>0.19379542493689117</v>
      </c>
      <c r="P11" s="851">
        <f t="shared" ref="P11:P24" si="2">IF(I11=0,0,((+L11/AA$9)/(I11/Z$9))-1)</f>
        <v>0.20595927933945068</v>
      </c>
      <c r="Q11" s="861"/>
      <c r="V11" s="862"/>
      <c r="X11" s="850"/>
    </row>
    <row r="12" spans="1:27" s="136" customFormat="1" ht="22.5" customHeight="1">
      <c r="A12" s="136" t="s">
        <v>1279</v>
      </c>
      <c r="B12" s="136" t="s">
        <v>360</v>
      </c>
      <c r="C12" s="850">
        <v>1816696.61845</v>
      </c>
      <c r="D12" s="851">
        <v>5.2329550760087093E-2</v>
      </c>
      <c r="E12" s="136">
        <v>8</v>
      </c>
      <c r="F12" s="850">
        <v>2182161.3166199997</v>
      </c>
      <c r="G12" s="851">
        <v>5.5908138836726622E-2</v>
      </c>
      <c r="H12" s="136">
        <v>9</v>
      </c>
      <c r="I12" s="850">
        <v>2802214.2161200005</v>
      </c>
      <c r="J12" s="851">
        <v>5.9664329242724114E-2</v>
      </c>
      <c r="K12" s="136">
        <v>7</v>
      </c>
      <c r="L12" s="850">
        <v>3663682.5983100007</v>
      </c>
      <c r="M12" s="300">
        <f t="shared" si="0"/>
        <v>6.6309113789696728E-2</v>
      </c>
      <c r="N12" s="850">
        <v>6</v>
      </c>
      <c r="O12" s="851">
        <f t="shared" si="1"/>
        <v>0.30742417094108032</v>
      </c>
      <c r="P12" s="851">
        <f t="shared" si="2"/>
        <v>0.32074581460423546</v>
      </c>
      <c r="Q12" s="861"/>
      <c r="V12" s="862"/>
      <c r="X12" s="850"/>
    </row>
    <row r="13" spans="1:27" s="136" customFormat="1" ht="22.5" customHeight="1">
      <c r="A13" s="136" t="s">
        <v>1279</v>
      </c>
      <c r="B13" s="136" t="s">
        <v>361</v>
      </c>
      <c r="C13" s="850">
        <v>5208780.9799699998</v>
      </c>
      <c r="D13" s="851">
        <v>0.15003780263656508</v>
      </c>
      <c r="E13" s="136">
        <v>1</v>
      </c>
      <c r="F13" s="850">
        <v>5491531.1665100008</v>
      </c>
      <c r="G13" s="851">
        <v>0.14069596255102021</v>
      </c>
      <c r="H13" s="136">
        <v>1</v>
      </c>
      <c r="I13" s="850">
        <v>6659422.2743599992</v>
      </c>
      <c r="J13" s="851">
        <v>0.1417914308114161</v>
      </c>
      <c r="K13" s="136">
        <v>1</v>
      </c>
      <c r="L13" s="850">
        <v>7782904.5484600002</v>
      </c>
      <c r="M13" s="300">
        <f t="shared" si="0"/>
        <v>0.14086304953279546</v>
      </c>
      <c r="N13" s="850">
        <v>1</v>
      </c>
      <c r="O13" s="851">
        <f t="shared" si="1"/>
        <v>0.16870566662000308</v>
      </c>
      <c r="P13" s="851">
        <f t="shared" si="2"/>
        <v>0.18061387574131338</v>
      </c>
      <c r="Q13" s="861"/>
      <c r="V13" s="862"/>
      <c r="X13" s="850"/>
    </row>
    <row r="14" spans="1:27" s="136" customFormat="1" ht="22.5" customHeight="1">
      <c r="A14" s="136" t="s">
        <v>1279</v>
      </c>
      <c r="B14" s="136" t="s">
        <v>363</v>
      </c>
      <c r="C14" s="850">
        <v>3293758.8211400001</v>
      </c>
      <c r="D14" s="851">
        <v>9.4876006082616079E-2</v>
      </c>
      <c r="E14" s="136">
        <v>4</v>
      </c>
      <c r="F14" s="850">
        <v>3331946.8161199996</v>
      </c>
      <c r="G14" s="851">
        <v>8.5366257651732252E-2</v>
      </c>
      <c r="H14" s="136">
        <v>4</v>
      </c>
      <c r="I14" s="850">
        <v>4179087.9122800007</v>
      </c>
      <c r="J14" s="851">
        <v>8.8980519654135115E-2</v>
      </c>
      <c r="K14" s="136">
        <v>4</v>
      </c>
      <c r="L14" s="850">
        <v>4967037.5964599997</v>
      </c>
      <c r="M14" s="300">
        <f t="shared" si="0"/>
        <v>8.9898579460266664E-2</v>
      </c>
      <c r="N14" s="850">
        <v>3</v>
      </c>
      <c r="O14" s="851">
        <f t="shared" si="1"/>
        <v>0.18854585036717131</v>
      </c>
      <c r="P14" s="851">
        <f t="shared" si="2"/>
        <v>0.20065621565475533</v>
      </c>
      <c r="Q14" s="861"/>
      <c r="V14" s="862"/>
      <c r="X14" s="850"/>
    </row>
    <row r="15" spans="1:27" s="136" customFormat="1" ht="22.5" customHeight="1">
      <c r="A15" s="136" t="s">
        <v>1279</v>
      </c>
      <c r="B15" s="136" t="s">
        <v>365</v>
      </c>
      <c r="C15" s="850">
        <v>1955361.8013799998</v>
      </c>
      <c r="D15" s="851">
        <v>5.6323771179225227E-2</v>
      </c>
      <c r="E15" s="136">
        <v>7</v>
      </c>
      <c r="F15" s="850">
        <v>2256128.1516399998</v>
      </c>
      <c r="G15" s="851">
        <v>5.7803208669609904E-2</v>
      </c>
      <c r="H15" s="136">
        <v>7</v>
      </c>
      <c r="I15" s="850">
        <v>2657639.19637</v>
      </c>
      <c r="J15" s="851">
        <v>5.6586059377053015E-2</v>
      </c>
      <c r="K15" s="136">
        <v>9</v>
      </c>
      <c r="L15" s="850">
        <v>2986935.6466399999</v>
      </c>
      <c r="M15" s="300">
        <f t="shared" si="0"/>
        <v>5.4060648094055849E-2</v>
      </c>
      <c r="N15" s="850">
        <v>8</v>
      </c>
      <c r="O15" s="851">
        <f t="shared" si="1"/>
        <v>0.12390562673811312</v>
      </c>
      <c r="P15" s="851">
        <f t="shared" si="2"/>
        <v>0.13535735801492077</v>
      </c>
      <c r="Q15" s="861"/>
      <c r="V15" s="862"/>
      <c r="X15" s="850"/>
    </row>
    <row r="16" spans="1:27" s="136" customFormat="1" ht="22.5" customHeight="1">
      <c r="A16" s="136" t="s">
        <v>1279</v>
      </c>
      <c r="B16" s="136" t="s">
        <v>366</v>
      </c>
      <c r="C16" s="850">
        <v>2065388.4186200001</v>
      </c>
      <c r="D16" s="851">
        <v>5.9493063945748714E-2</v>
      </c>
      <c r="E16" s="136">
        <v>6</v>
      </c>
      <c r="F16" s="850">
        <v>2452215.4077499998</v>
      </c>
      <c r="G16" s="851">
        <v>6.2827068938424172E-2</v>
      </c>
      <c r="H16" s="136">
        <v>6</v>
      </c>
      <c r="I16" s="850">
        <v>3061250.92215</v>
      </c>
      <c r="J16" s="851">
        <v>6.5179700346623612E-2</v>
      </c>
      <c r="K16" s="136">
        <v>5</v>
      </c>
      <c r="L16" s="850">
        <v>3706969.6149499998</v>
      </c>
      <c r="M16" s="300">
        <f t="shared" si="0"/>
        <v>6.7092566950547022E-2</v>
      </c>
      <c r="N16" s="850">
        <v>5</v>
      </c>
      <c r="O16" s="851">
        <f t="shared" si="1"/>
        <v>0.21093295166620774</v>
      </c>
      <c r="P16" s="851">
        <f t="shared" si="2"/>
        <v>0.22327142424504842</v>
      </c>
      <c r="Q16" s="861"/>
      <c r="V16" s="862"/>
      <c r="X16" s="850"/>
    </row>
    <row r="17" spans="1:24" s="136" customFormat="1" ht="22.5" customHeight="1">
      <c r="A17" s="136" t="s">
        <v>1279</v>
      </c>
      <c r="B17" s="136" t="s">
        <v>1230</v>
      </c>
      <c r="C17" s="850">
        <v>163798.47942000002</v>
      </c>
      <c r="D17" s="851">
        <v>4.7181795552342417E-3</v>
      </c>
      <c r="E17" s="136">
        <v>22</v>
      </c>
      <c r="F17" s="850">
        <v>137078.95605000001</v>
      </c>
      <c r="G17" s="851">
        <v>3.5120360937878005E-3</v>
      </c>
      <c r="H17" s="136">
        <v>22</v>
      </c>
      <c r="I17" s="301" t="s">
        <v>1231</v>
      </c>
      <c r="J17" s="300" t="s">
        <v>1231</v>
      </c>
      <c r="K17" s="863" t="s">
        <v>1231</v>
      </c>
      <c r="L17" s="290" t="s">
        <v>1231</v>
      </c>
      <c r="M17" s="290" t="s">
        <v>1231</v>
      </c>
      <c r="N17" s="290" t="s">
        <v>1231</v>
      </c>
      <c r="O17" s="290" t="s">
        <v>1231</v>
      </c>
      <c r="P17" s="290" t="s">
        <v>1231</v>
      </c>
      <c r="Q17" s="861"/>
      <c r="V17" s="862"/>
      <c r="X17" s="850"/>
    </row>
    <row r="18" spans="1:24" s="136" customFormat="1" ht="22.5" customHeight="1">
      <c r="A18" s="136" t="s">
        <v>1279</v>
      </c>
      <c r="B18" s="136" t="s">
        <v>367</v>
      </c>
      <c r="C18" s="850">
        <v>91853.609810000024</v>
      </c>
      <c r="D18" s="851">
        <v>2.6458232421606291E-3</v>
      </c>
      <c r="E18" s="136">
        <v>26</v>
      </c>
      <c r="F18" s="850">
        <v>86090.796989999988</v>
      </c>
      <c r="G18" s="851">
        <v>2.2056922162549402E-3</v>
      </c>
      <c r="H18" s="136">
        <v>28</v>
      </c>
      <c r="I18" s="850">
        <v>95173.196030000021</v>
      </c>
      <c r="J18" s="851">
        <v>2.0264135662257572E-3</v>
      </c>
      <c r="K18" s="136">
        <v>30</v>
      </c>
      <c r="L18" s="850">
        <v>104133.57680000001</v>
      </c>
      <c r="M18" s="300">
        <f t="shared" si="0"/>
        <v>1.8847170867215665E-3</v>
      </c>
      <c r="N18" s="850">
        <v>29</v>
      </c>
      <c r="O18" s="851">
        <f t="shared" si="1"/>
        <v>9.4148154562084363E-2</v>
      </c>
      <c r="P18" s="851">
        <f t="shared" si="2"/>
        <v>0.10529668015441995</v>
      </c>
      <c r="Q18" s="861"/>
      <c r="V18" s="862"/>
      <c r="X18" s="850"/>
    </row>
    <row r="19" spans="1:24" s="136" customFormat="1" ht="22.5" customHeight="1">
      <c r="A19" s="136" t="s">
        <v>1279</v>
      </c>
      <c r="B19" s="136" t="s">
        <v>364</v>
      </c>
      <c r="C19" s="850">
        <v>1528408.7564499998</v>
      </c>
      <c r="D19" s="851">
        <v>4.402548162997702E-2</v>
      </c>
      <c r="E19" s="136">
        <v>11</v>
      </c>
      <c r="F19" s="850">
        <v>1857632.5593099999</v>
      </c>
      <c r="G19" s="851">
        <v>4.7593538682279203E-2</v>
      </c>
      <c r="H19" s="136">
        <v>11</v>
      </c>
      <c r="I19" s="850">
        <v>2223920.7438599998</v>
      </c>
      <c r="J19" s="851">
        <v>4.7351390449767376E-2</v>
      </c>
      <c r="K19" s="136">
        <v>11</v>
      </c>
      <c r="L19" s="850">
        <v>2594750.2217399999</v>
      </c>
      <c r="M19" s="300">
        <f t="shared" si="0"/>
        <v>4.696247098167429E-2</v>
      </c>
      <c r="N19" s="850">
        <v>11</v>
      </c>
      <c r="O19" s="851">
        <f t="shared" si="1"/>
        <v>0.16674581542701983</v>
      </c>
      <c r="P19" s="851">
        <f t="shared" si="2"/>
        <v>0.17863405517664011</v>
      </c>
      <c r="Q19" s="861"/>
      <c r="V19" s="862"/>
      <c r="X19" s="850"/>
    </row>
    <row r="20" spans="1:24" s="136" customFormat="1" ht="22.5" customHeight="1">
      <c r="A20" s="136" t="s">
        <v>1279</v>
      </c>
      <c r="B20" s="136" t="s">
        <v>368</v>
      </c>
      <c r="C20" s="850">
        <v>22745.864129999998</v>
      </c>
      <c r="D20" s="851">
        <v>6.5518966649941971E-4</v>
      </c>
      <c r="E20" s="136">
        <v>49</v>
      </c>
      <c r="F20" s="850">
        <v>22470.724630000001</v>
      </c>
      <c r="G20" s="851">
        <v>5.7571197088297722E-4</v>
      </c>
      <c r="H20" s="136">
        <v>50</v>
      </c>
      <c r="I20" s="850">
        <v>26134.083329999998</v>
      </c>
      <c r="J20" s="851">
        <v>5.5644302398012463E-4</v>
      </c>
      <c r="K20" s="136">
        <v>51</v>
      </c>
      <c r="L20" s="850">
        <v>57091.4</v>
      </c>
      <c r="M20" s="300">
        <f t="shared" si="0"/>
        <v>1.0332991566352845E-3</v>
      </c>
      <c r="N20" s="850">
        <v>44</v>
      </c>
      <c r="O20" s="851">
        <f t="shared" si="1"/>
        <v>1.184557203675221</v>
      </c>
      <c r="P20" s="851">
        <f t="shared" si="2"/>
        <v>1.2068161562599755</v>
      </c>
      <c r="Q20" s="861"/>
      <c r="V20" s="862"/>
      <c r="X20" s="850"/>
    </row>
    <row r="21" spans="1:24" s="136" customFormat="1" ht="22.5" customHeight="1">
      <c r="A21" s="136" t="s">
        <v>1279</v>
      </c>
      <c r="B21" s="136" t="s">
        <v>369</v>
      </c>
      <c r="C21" s="850">
        <v>2390244.0586299999</v>
      </c>
      <c r="D21" s="851">
        <v>6.8850459963861979E-2</v>
      </c>
      <c r="E21" s="136">
        <v>5</v>
      </c>
      <c r="F21" s="850">
        <v>2598442.11094</v>
      </c>
      <c r="G21" s="851">
        <v>6.6573475201480006E-2</v>
      </c>
      <c r="H21" s="136">
        <v>5</v>
      </c>
      <c r="I21" s="850">
        <v>2722427.7903000005</v>
      </c>
      <c r="J21" s="851">
        <v>5.7965528504422242E-2</v>
      </c>
      <c r="K21" s="136">
        <v>8</v>
      </c>
      <c r="L21" s="850">
        <v>2978574.6929899999</v>
      </c>
      <c r="M21" s="300">
        <f t="shared" si="0"/>
        <v>5.3909322914515473E-2</v>
      </c>
      <c r="N21" s="850">
        <v>9</v>
      </c>
      <c r="O21" s="851">
        <f t="shared" si="1"/>
        <v>9.4087675567612772E-2</v>
      </c>
      <c r="P21" s="851">
        <f t="shared" si="2"/>
        <v>0.10523558492565255</v>
      </c>
      <c r="Q21" s="861"/>
      <c r="V21" s="862"/>
      <c r="X21" s="850"/>
    </row>
    <row r="22" spans="1:24" s="136" customFormat="1" ht="22.5" customHeight="1">
      <c r="A22" s="136" t="s">
        <v>1280</v>
      </c>
      <c r="B22" s="136" t="s">
        <v>370</v>
      </c>
      <c r="C22" s="301" t="s">
        <v>1231</v>
      </c>
      <c r="D22" s="300" t="s">
        <v>1231</v>
      </c>
      <c r="E22" s="863" t="s">
        <v>1231</v>
      </c>
      <c r="F22" s="301" t="s">
        <v>1231</v>
      </c>
      <c r="G22" s="300" t="s">
        <v>1231</v>
      </c>
      <c r="H22" s="863" t="s">
        <v>1231</v>
      </c>
      <c r="I22" s="301">
        <v>2904251.4329700004</v>
      </c>
      <c r="J22" s="300">
        <v>6.1836890521632756E-2</v>
      </c>
      <c r="K22" s="863">
        <v>6</v>
      </c>
      <c r="L22" s="850">
        <v>3625047.7170099998</v>
      </c>
      <c r="M22" s="300">
        <f>+L22/L$76</f>
        <v>6.5609859781842736E-2</v>
      </c>
      <c r="N22" s="850">
        <v>7</v>
      </c>
      <c r="O22" s="851">
        <f>IF(OR(I22=0,I22=" - - -"),0,(L22/I22)-1)</f>
        <v>0.24818659839753776</v>
      </c>
      <c r="P22" s="851">
        <f>IF(OR(I22=0,I22=" - - -"),0,((+L22/AA$9)/(I22/Z$9))-1)</f>
        <v>0.26090465689649389</v>
      </c>
      <c r="Q22" s="861"/>
      <c r="V22" s="862"/>
      <c r="X22" s="850"/>
    </row>
    <row r="23" spans="1:24" s="70" customFormat="1" ht="12.75" customHeight="1">
      <c r="B23" s="864"/>
      <c r="C23" s="864"/>
      <c r="D23" s="424"/>
      <c r="E23" s="168"/>
      <c r="F23" s="864"/>
      <c r="G23" s="424"/>
      <c r="H23" s="168"/>
      <c r="I23" s="864"/>
      <c r="J23" s="424"/>
      <c r="K23" s="168"/>
      <c r="L23" s="864"/>
      <c r="M23" s="865"/>
      <c r="N23" s="168"/>
      <c r="O23" s="851"/>
      <c r="P23" s="424"/>
      <c r="Q23" s="69"/>
      <c r="V23" s="866"/>
      <c r="X23" s="220"/>
    </row>
    <row r="24" spans="1:24" s="136" customFormat="1" ht="15.75">
      <c r="B24" s="137" t="s">
        <v>1232</v>
      </c>
      <c r="C24" s="850">
        <v>26023941.949090004</v>
      </c>
      <c r="D24" s="851">
        <v>0.74961398473035457</v>
      </c>
      <c r="F24" s="850">
        <v>28794814.3081</v>
      </c>
      <c r="G24" s="851">
        <v>0.73773852732783907</v>
      </c>
      <c r="I24" s="850">
        <v>37037027.236850001</v>
      </c>
      <c r="J24" s="851">
        <v>0.78858688765446194</v>
      </c>
      <c r="L24" s="850">
        <f>SUM(L10:L22)</f>
        <v>43728256.444129996</v>
      </c>
      <c r="M24" s="300">
        <f>+L24/L$76</f>
        <v>0.79143917481181003</v>
      </c>
      <c r="O24" s="851">
        <f t="shared" si="1"/>
        <v>0.1806632364009646</v>
      </c>
      <c r="P24" s="851">
        <f t="shared" si="2"/>
        <v>0.19269328393343454</v>
      </c>
      <c r="Q24" s="861"/>
      <c r="V24" s="862"/>
      <c r="X24" s="850"/>
    </row>
    <row r="25" spans="1:24" s="136" customFormat="1" ht="15.75">
      <c r="D25" s="851"/>
      <c r="G25" s="851"/>
      <c r="J25" s="851"/>
      <c r="M25" s="300"/>
      <c r="O25" s="851"/>
      <c r="P25" s="851"/>
      <c r="Q25" s="861"/>
      <c r="V25" s="862"/>
      <c r="X25" s="850"/>
    </row>
    <row r="26" spans="1:24" s="136" customFormat="1" ht="15.75">
      <c r="B26" s="435" t="s">
        <v>1199</v>
      </c>
      <c r="C26" s="859"/>
      <c r="D26" s="867"/>
      <c r="E26" s="859"/>
      <c r="F26" s="859"/>
      <c r="G26" s="867"/>
      <c r="H26" s="859"/>
      <c r="I26" s="859"/>
      <c r="J26" s="867"/>
      <c r="K26" s="859"/>
      <c r="L26" s="859"/>
      <c r="M26" s="674"/>
      <c r="N26" s="859"/>
      <c r="O26" s="867"/>
      <c r="P26" s="867"/>
      <c r="Q26" s="861"/>
      <c r="V26" s="862"/>
      <c r="X26" s="850"/>
    </row>
    <row r="27" spans="1:24" s="136" customFormat="1" ht="24" customHeight="1">
      <c r="A27" s="136" t="s">
        <v>1279</v>
      </c>
      <c r="B27" s="136" t="s">
        <v>1234</v>
      </c>
      <c r="C27" s="850">
        <v>480505.1577000001</v>
      </c>
      <c r="D27" s="851">
        <v>1.3840846504023946E-2</v>
      </c>
      <c r="E27" s="136">
        <v>15</v>
      </c>
      <c r="F27" s="850">
        <v>511762.70284999994</v>
      </c>
      <c r="G27" s="851">
        <v>1.3111633876231292E-2</v>
      </c>
      <c r="H27" s="136">
        <v>15</v>
      </c>
      <c r="I27" s="850">
        <v>580692.71318999992</v>
      </c>
      <c r="J27" s="851">
        <v>1.2364023074792377E-2</v>
      </c>
      <c r="K27" s="136">
        <v>16</v>
      </c>
      <c r="L27" s="850">
        <v>647351.99407999986</v>
      </c>
      <c r="M27" s="300">
        <f t="shared" ref="M27:M34" si="3">+L27/L$76</f>
        <v>1.1716445375819012E-2</v>
      </c>
      <c r="N27" s="850">
        <v>16</v>
      </c>
      <c r="O27" s="851">
        <f t="shared" ref="O27:O36" si="4">IF(I27=0,0,(L27/I27)-1)</f>
        <v>0.11479269392552083</v>
      </c>
      <c r="P27" s="851">
        <f t="shared" ref="P27:P34" si="5">IF(I27=0,0,((+L27/AA$9)/(I27/Z$9))-1)</f>
        <v>0.12615157144732403</v>
      </c>
      <c r="Q27" s="861"/>
      <c r="V27" s="862"/>
      <c r="X27" s="850"/>
    </row>
    <row r="28" spans="1:24" s="136" customFormat="1" ht="24" customHeight="1">
      <c r="A28" s="136" t="s">
        <v>1279</v>
      </c>
      <c r="B28" s="136" t="s">
        <v>1235</v>
      </c>
      <c r="C28" s="850">
        <v>803590.75984000007</v>
      </c>
      <c r="D28" s="851">
        <v>2.3147256966472744E-2</v>
      </c>
      <c r="E28" s="136">
        <v>12</v>
      </c>
      <c r="F28" s="850">
        <v>798832.56388999987</v>
      </c>
      <c r="G28" s="851">
        <v>2.0466517094362775E-2</v>
      </c>
      <c r="H28" s="136">
        <v>12</v>
      </c>
      <c r="I28" s="850">
        <v>896952.81281999999</v>
      </c>
      <c r="J28" s="851">
        <v>1.9097786183305921E-2</v>
      </c>
      <c r="K28" s="136">
        <v>12</v>
      </c>
      <c r="L28" s="850">
        <v>1034191.4509300002</v>
      </c>
      <c r="M28" s="300">
        <f t="shared" si="3"/>
        <v>1.8717865633797567E-2</v>
      </c>
      <c r="N28" s="850">
        <v>12</v>
      </c>
      <c r="O28" s="851">
        <f t="shared" si="4"/>
        <v>0.15300541583511507</v>
      </c>
      <c r="P28" s="851">
        <f t="shared" si="5"/>
        <v>0.16475365151320198</v>
      </c>
      <c r="Q28" s="861"/>
      <c r="V28" s="862"/>
      <c r="X28" s="850"/>
    </row>
    <row r="29" spans="1:24" s="136" customFormat="1" ht="24" customHeight="1">
      <c r="A29" s="136" t="s">
        <v>1279</v>
      </c>
      <c r="B29" s="136" t="s">
        <v>1236</v>
      </c>
      <c r="C29" s="850">
        <v>229897.43406999999</v>
      </c>
      <c r="D29" s="851">
        <v>6.6221455600243067E-3</v>
      </c>
      <c r="E29" s="136">
        <v>18</v>
      </c>
      <c r="F29" s="850">
        <v>260752.60479000001</v>
      </c>
      <c r="G29" s="851">
        <v>6.6806210519843364E-3</v>
      </c>
      <c r="H29" s="136">
        <v>19</v>
      </c>
      <c r="I29" s="850">
        <v>315792.67137000005</v>
      </c>
      <c r="J29" s="851">
        <v>6.7238106953676951E-3</v>
      </c>
      <c r="K29" s="136">
        <v>19</v>
      </c>
      <c r="L29" s="850">
        <v>356195.32693000004</v>
      </c>
      <c r="M29" s="300">
        <f t="shared" si="3"/>
        <v>6.4467911264078038E-3</v>
      </c>
      <c r="N29" s="850">
        <v>19</v>
      </c>
      <c r="O29" s="851">
        <f t="shared" si="4"/>
        <v>0.12794044708105967</v>
      </c>
      <c r="P29" s="851">
        <f t="shared" si="5"/>
        <v>0.1394332900644184</v>
      </c>
      <c r="Q29" s="861"/>
      <c r="V29" s="862"/>
      <c r="X29" s="850"/>
    </row>
    <row r="30" spans="1:24" s="136" customFormat="1" ht="24" customHeight="1">
      <c r="A30" s="136" t="s">
        <v>1279</v>
      </c>
      <c r="B30" s="136" t="s">
        <v>1237</v>
      </c>
      <c r="C30" s="850">
        <v>123013.66716</v>
      </c>
      <c r="D30" s="851">
        <v>3.5433819133356016E-3</v>
      </c>
      <c r="E30" s="136">
        <v>23</v>
      </c>
      <c r="F30" s="850">
        <v>124424.93881000001</v>
      </c>
      <c r="G30" s="851">
        <v>3.1878334111960032E-3</v>
      </c>
      <c r="H30" s="136">
        <v>23</v>
      </c>
      <c r="I30" s="850">
        <v>133053.04778999998</v>
      </c>
      <c r="J30" s="851">
        <v>2.8329457485524764E-3</v>
      </c>
      <c r="K30" s="136">
        <v>24</v>
      </c>
      <c r="L30" s="850">
        <v>136711.75155999998</v>
      </c>
      <c r="M30" s="300">
        <f t="shared" si="3"/>
        <v>2.4743505604886292E-3</v>
      </c>
      <c r="N30" s="850">
        <v>24</v>
      </c>
      <c r="O30" s="851">
        <f t="shared" si="4"/>
        <v>2.7498083138798757E-2</v>
      </c>
      <c r="P30" s="851">
        <f t="shared" si="5"/>
        <v>3.7967495921872318E-2</v>
      </c>
      <c r="Q30" s="861"/>
      <c r="V30" s="862"/>
      <c r="X30" s="850"/>
    </row>
    <row r="31" spans="1:24" s="136" customFormat="1" ht="24" customHeight="1">
      <c r="A31" s="136" t="s">
        <v>1279</v>
      </c>
      <c r="B31" s="136" t="s">
        <v>1238</v>
      </c>
      <c r="C31" s="850">
        <v>43252.033059999994</v>
      </c>
      <c r="D31" s="851">
        <v>1.2458654001466277E-3</v>
      </c>
      <c r="E31" s="136">
        <v>40</v>
      </c>
      <c r="F31" s="850">
        <v>39880.083700000003</v>
      </c>
      <c r="G31" s="851">
        <v>1.0217490518864988E-3</v>
      </c>
      <c r="H31" s="136">
        <v>44</v>
      </c>
      <c r="I31" s="850">
        <v>48875.601850000006</v>
      </c>
      <c r="J31" s="851">
        <v>1.0406520614803054E-3</v>
      </c>
      <c r="K31" s="136">
        <v>43</v>
      </c>
      <c r="L31" s="850">
        <v>59337.376679999994</v>
      </c>
      <c r="M31" s="300">
        <f t="shared" si="3"/>
        <v>1.073949163628746E-3</v>
      </c>
      <c r="N31" s="850">
        <v>42</v>
      </c>
      <c r="O31" s="851">
        <f t="shared" si="4"/>
        <v>0.21404902311192697</v>
      </c>
      <c r="P31" s="851">
        <f t="shared" si="5"/>
        <v>0.22641924605484309</v>
      </c>
      <c r="Q31" s="861"/>
      <c r="V31" s="862"/>
      <c r="X31" s="850"/>
    </row>
    <row r="32" spans="1:24" s="136" customFormat="1" ht="24" customHeight="1">
      <c r="A32" s="136" t="s">
        <v>1279</v>
      </c>
      <c r="B32" s="136" t="s">
        <v>1239</v>
      </c>
      <c r="C32" s="850">
        <v>28766.428769999999</v>
      </c>
      <c r="D32" s="851">
        <v>8.2861072080955996E-4</v>
      </c>
      <c r="E32" s="136">
        <v>48</v>
      </c>
      <c r="F32" s="850">
        <v>28949.197749999999</v>
      </c>
      <c r="G32" s="851">
        <v>7.4169391359470138E-4</v>
      </c>
      <c r="H32" s="136">
        <v>49</v>
      </c>
      <c r="I32" s="850">
        <v>39151.532559999992</v>
      </c>
      <c r="J32" s="851">
        <v>8.3360862120365449E-4</v>
      </c>
      <c r="K32" s="136">
        <v>49</v>
      </c>
      <c r="L32" s="850">
        <v>40322.006600000001</v>
      </c>
      <c r="M32" s="300">
        <f t="shared" si="3"/>
        <v>7.2978934504360339E-4</v>
      </c>
      <c r="N32" s="850">
        <v>50</v>
      </c>
      <c r="O32" s="851">
        <f t="shared" si="4"/>
        <v>2.9895995468536274E-2</v>
      </c>
      <c r="P32" s="851">
        <f t="shared" si="5"/>
        <v>4.0389841128332105E-2</v>
      </c>
      <c r="Q32" s="861"/>
      <c r="V32" s="862"/>
      <c r="X32" s="850"/>
    </row>
    <row r="33" spans="1:24" s="136" customFormat="1" ht="24" customHeight="1">
      <c r="A33" s="136" t="s">
        <v>1279</v>
      </c>
      <c r="B33" s="136" t="s">
        <v>1240</v>
      </c>
      <c r="C33" s="850">
        <v>95125.327969999998</v>
      </c>
      <c r="D33" s="851">
        <v>2.7400643717954113E-3</v>
      </c>
      <c r="E33" s="136">
        <v>25</v>
      </c>
      <c r="F33" s="850">
        <v>104544.08876999999</v>
      </c>
      <c r="G33" s="851">
        <v>2.6784754110504897E-3</v>
      </c>
      <c r="H33" s="136">
        <v>25</v>
      </c>
      <c r="I33" s="850">
        <v>121136.43171</v>
      </c>
      <c r="J33" s="851">
        <v>2.5792189273957699E-3</v>
      </c>
      <c r="K33" s="136">
        <v>25</v>
      </c>
      <c r="L33" s="850">
        <v>128420.31573</v>
      </c>
      <c r="M33" s="300">
        <f t="shared" si="3"/>
        <v>2.324283586295764E-3</v>
      </c>
      <c r="N33" s="850">
        <v>25</v>
      </c>
      <c r="O33" s="851">
        <f t="shared" si="4"/>
        <v>6.0129590389764731E-2</v>
      </c>
      <c r="P33" s="851">
        <f t="shared" si="5"/>
        <v>7.0931493057491579E-2</v>
      </c>
      <c r="Q33" s="861"/>
      <c r="V33" s="862"/>
      <c r="X33" s="850"/>
    </row>
    <row r="34" spans="1:24" s="136" customFormat="1" ht="24" customHeight="1">
      <c r="A34" s="136" t="s">
        <v>1279</v>
      </c>
      <c r="B34" s="136" t="s">
        <v>1241</v>
      </c>
      <c r="C34" s="850">
        <v>37620.561080000007</v>
      </c>
      <c r="D34" s="851">
        <v>1.0836520752366887E-3</v>
      </c>
      <c r="E34" s="136">
        <v>44</v>
      </c>
      <c r="F34" s="850">
        <v>38260.728140000007</v>
      </c>
      <c r="G34" s="851">
        <v>9.8026029723533611E-4</v>
      </c>
      <c r="H34" s="136">
        <v>46</v>
      </c>
      <c r="I34" s="850">
        <v>47388.181300000004</v>
      </c>
      <c r="J34" s="851">
        <v>1.0089821238620197E-3</v>
      </c>
      <c r="K34" s="136">
        <v>44</v>
      </c>
      <c r="L34" s="850">
        <v>53216.889139999992</v>
      </c>
      <c r="M34" s="300">
        <f t="shared" si="3"/>
        <v>9.6317425509122962E-4</v>
      </c>
      <c r="N34" s="850">
        <v>45</v>
      </c>
      <c r="O34" s="851">
        <f t="shared" si="4"/>
        <v>0.12299918840734225</v>
      </c>
      <c r="P34" s="851">
        <f t="shared" si="5"/>
        <v>0.1344416837768494</v>
      </c>
      <c r="Q34" s="861"/>
      <c r="V34" s="862"/>
      <c r="X34" s="850"/>
    </row>
    <row r="35" spans="1:24" s="136" customFormat="1" ht="12.75" customHeight="1">
      <c r="D35" s="851"/>
      <c r="G35" s="851"/>
      <c r="J35" s="851"/>
      <c r="M35" s="300"/>
      <c r="O35" s="851"/>
      <c r="P35" s="851"/>
      <c r="Q35" s="861"/>
      <c r="V35" s="862"/>
      <c r="X35" s="850"/>
    </row>
    <row r="36" spans="1:24" s="136" customFormat="1" ht="15.75">
      <c r="B36" s="137" t="s">
        <v>1232</v>
      </c>
      <c r="C36" s="850">
        <v>1841771.3696500002</v>
      </c>
      <c r="D36" s="851">
        <v>5.3051823511844891E-2</v>
      </c>
      <c r="F36" s="850">
        <v>1907406.9087</v>
      </c>
      <c r="G36" s="851">
        <v>4.8868784107541439E-2</v>
      </c>
      <c r="I36" s="850">
        <v>2183042.9925899999</v>
      </c>
      <c r="J36" s="851">
        <v>4.648102743596022E-2</v>
      </c>
      <c r="L36" s="850">
        <f>SUM(L27:L34)</f>
        <v>2455747.1116499999</v>
      </c>
      <c r="M36" s="300">
        <f>+L36/L$76</f>
        <v>4.4446649046572355E-2</v>
      </c>
      <c r="O36" s="851">
        <f t="shared" si="4"/>
        <v>0.1249192617761774</v>
      </c>
      <c r="P36" s="851">
        <f>IF(I36=0,0,((+L36/AA$9)/(I36/Z$9))-1)</f>
        <v>0.13638132121203372</v>
      </c>
      <c r="Q36" s="861"/>
      <c r="V36" s="862"/>
      <c r="X36" s="850"/>
    </row>
    <row r="37" spans="1:24" s="70" customFormat="1" ht="14.25">
      <c r="B37" s="864"/>
      <c r="C37" s="864"/>
      <c r="D37" s="424"/>
      <c r="E37" s="168"/>
      <c r="F37" s="864"/>
      <c r="G37" s="424"/>
      <c r="H37" s="168"/>
      <c r="I37" s="864"/>
      <c r="J37" s="424"/>
      <c r="K37" s="168"/>
      <c r="L37" s="864"/>
      <c r="M37" s="865"/>
      <c r="N37" s="168"/>
      <c r="O37" s="424"/>
      <c r="P37" s="424"/>
      <c r="Q37" s="69"/>
      <c r="V37" s="866"/>
      <c r="X37" s="220"/>
    </row>
    <row r="38" spans="1:24" s="70" customFormat="1" ht="15.75">
      <c r="B38" s="435" t="s">
        <v>1281</v>
      </c>
      <c r="C38" s="868"/>
      <c r="D38" s="869"/>
      <c r="E38" s="870"/>
      <c r="F38" s="868"/>
      <c r="G38" s="869"/>
      <c r="H38" s="870"/>
      <c r="I38" s="868"/>
      <c r="J38" s="869"/>
      <c r="K38" s="870"/>
      <c r="L38" s="868"/>
      <c r="M38" s="871"/>
      <c r="N38" s="870"/>
      <c r="O38" s="869"/>
      <c r="P38" s="869"/>
      <c r="Q38" s="69"/>
      <c r="V38" s="866"/>
      <c r="X38" s="220"/>
    </row>
    <row r="39" spans="1:24" s="136" customFormat="1" ht="23.25" customHeight="1">
      <c r="A39" s="136" t="s">
        <v>1279</v>
      </c>
      <c r="B39" s="136" t="s">
        <v>1243</v>
      </c>
      <c r="C39" s="850">
        <v>222324.40085000001</v>
      </c>
      <c r="D39" s="851">
        <v>6.4040059861025303E-3</v>
      </c>
      <c r="E39" s="136">
        <v>19</v>
      </c>
      <c r="F39" s="850">
        <v>301052.61959999998</v>
      </c>
      <c r="G39" s="851">
        <v>7.7131289632736333E-3</v>
      </c>
      <c r="H39" s="136">
        <v>18</v>
      </c>
      <c r="I39" s="850">
        <v>668540.35864999995</v>
      </c>
      <c r="J39" s="851">
        <v>1.4234462105388991E-2</v>
      </c>
      <c r="K39" s="136">
        <v>15</v>
      </c>
      <c r="L39" s="850">
        <v>1017364.4155500002</v>
      </c>
      <c r="M39" s="300">
        <f t="shared" ref="M39:M44" si="6">+L39/L$76</f>
        <v>1.8413312558083431E-2</v>
      </c>
      <c r="N39" s="850">
        <v>13</v>
      </c>
      <c r="O39" s="851">
        <f t="shared" ref="O39:O46" si="7">IF(I39=0,0,(L39/I39)-1)</f>
        <v>0.5217696319851044</v>
      </c>
      <c r="P39" s="851">
        <f t="shared" ref="P39:P46" si="8">IF(I39=0,0,((+L39/AA$9)/(I39/Z$9))-1)</f>
        <v>0.5372752905351712</v>
      </c>
      <c r="Q39" s="861"/>
      <c r="V39" s="862"/>
      <c r="X39" s="850"/>
    </row>
    <row r="40" spans="1:24" s="136" customFormat="1" ht="23.25" customHeight="1">
      <c r="A40" s="136" t="s">
        <v>1279</v>
      </c>
      <c r="B40" s="136" t="s">
        <v>1244</v>
      </c>
      <c r="C40" s="850">
        <v>189097.31117999999</v>
      </c>
      <c r="D40" s="851">
        <v>5.4469068987602889E-3</v>
      </c>
      <c r="E40" s="136">
        <v>21</v>
      </c>
      <c r="F40" s="850">
        <v>236662.76692999998</v>
      </c>
      <c r="G40" s="851">
        <v>6.0634265350742707E-3</v>
      </c>
      <c r="H40" s="136">
        <v>21</v>
      </c>
      <c r="I40" s="850">
        <v>284149.21361999994</v>
      </c>
      <c r="J40" s="851">
        <v>6.0500628888247752E-3</v>
      </c>
      <c r="K40" s="136">
        <v>20</v>
      </c>
      <c r="L40" s="850">
        <v>311254.32198999997</v>
      </c>
      <c r="M40" s="300">
        <f t="shared" si="6"/>
        <v>5.633402376038322E-3</v>
      </c>
      <c r="N40" s="850">
        <v>20</v>
      </c>
      <c r="O40" s="851">
        <f t="shared" si="7"/>
        <v>9.5390404304438459E-2</v>
      </c>
      <c r="P40" s="851">
        <f t="shared" si="8"/>
        <v>0.10655158746329008</v>
      </c>
      <c r="Q40" s="861"/>
      <c r="V40" s="862"/>
      <c r="X40" s="850"/>
    </row>
    <row r="41" spans="1:24" s="136" customFormat="1" ht="23.25" customHeight="1">
      <c r="A41" s="136" t="s">
        <v>1279</v>
      </c>
      <c r="B41" s="136" t="s">
        <v>1245</v>
      </c>
      <c r="C41" s="850">
        <v>1715923.62699</v>
      </c>
      <c r="D41" s="851">
        <v>4.942680667045965E-2</v>
      </c>
      <c r="E41" s="136">
        <v>9</v>
      </c>
      <c r="F41" s="850">
        <v>2185371.2894300004</v>
      </c>
      <c r="G41" s="851">
        <v>5.5990380055172199E-2</v>
      </c>
      <c r="H41" s="136">
        <v>8</v>
      </c>
      <c r="I41" s="301" t="s">
        <v>1231</v>
      </c>
      <c r="J41" s="300" t="s">
        <v>1231</v>
      </c>
      <c r="K41" s="863" t="s">
        <v>1231</v>
      </c>
      <c r="L41" s="290" t="s">
        <v>1231</v>
      </c>
      <c r="M41" s="290" t="s">
        <v>1231</v>
      </c>
      <c r="N41" s="290" t="s">
        <v>1231</v>
      </c>
      <c r="O41" s="290" t="s">
        <v>1231</v>
      </c>
      <c r="P41" s="290" t="s">
        <v>1231</v>
      </c>
      <c r="Q41" s="861"/>
      <c r="V41" s="862"/>
      <c r="X41" s="850"/>
    </row>
    <row r="42" spans="1:24" s="136" customFormat="1" ht="23.25" customHeight="1">
      <c r="A42" s="136" t="s">
        <v>1279</v>
      </c>
      <c r="B42" s="136" t="s">
        <v>1246</v>
      </c>
      <c r="C42" s="850">
        <v>1678333.0598999998</v>
      </c>
      <c r="D42" s="851">
        <v>4.8344018565577865E-2</v>
      </c>
      <c r="E42" s="136">
        <v>10</v>
      </c>
      <c r="F42" s="850">
        <v>2084374.3055600002</v>
      </c>
      <c r="G42" s="851">
        <v>5.3402783366839054E-2</v>
      </c>
      <c r="H42" s="136">
        <v>10</v>
      </c>
      <c r="I42" s="850">
        <v>2558833.8520399998</v>
      </c>
      <c r="J42" s="851">
        <v>5.4482310648232272E-2</v>
      </c>
      <c r="K42" s="136">
        <v>10</v>
      </c>
      <c r="L42" s="850">
        <v>2878854.4962299992</v>
      </c>
      <c r="M42" s="300">
        <f t="shared" si="6"/>
        <v>5.2104483740636157E-2</v>
      </c>
      <c r="N42" s="850">
        <v>10</v>
      </c>
      <c r="O42" s="851">
        <f t="shared" si="7"/>
        <v>0.12506503458005569</v>
      </c>
      <c r="P42" s="851">
        <f t="shared" si="8"/>
        <v>0.13652857932832396</v>
      </c>
      <c r="Q42" s="861"/>
      <c r="V42" s="862"/>
      <c r="X42" s="850"/>
    </row>
    <row r="43" spans="1:24" s="136" customFormat="1" ht="23.25" customHeight="1">
      <c r="A43" s="136" t="s">
        <v>1279</v>
      </c>
      <c r="B43" s="136" t="s">
        <v>1247</v>
      </c>
      <c r="C43" s="850">
        <v>500289.88687000005</v>
      </c>
      <c r="D43" s="851">
        <v>1.4410741322378056E-2</v>
      </c>
      <c r="E43" s="136">
        <v>14</v>
      </c>
      <c r="F43" s="850">
        <v>644952.6460999999</v>
      </c>
      <c r="G43" s="851">
        <v>1.6524031384226093E-2</v>
      </c>
      <c r="H43" s="136">
        <v>13</v>
      </c>
      <c r="I43" s="850">
        <v>751586.63018999994</v>
      </c>
      <c r="J43" s="851">
        <v>1.6002670995001963E-2</v>
      </c>
      <c r="K43" s="136">
        <v>13</v>
      </c>
      <c r="L43" s="850">
        <v>891593.06564000004</v>
      </c>
      <c r="M43" s="300">
        <f t="shared" si="6"/>
        <v>1.6136972692694169E-2</v>
      </c>
      <c r="N43" s="850">
        <v>14</v>
      </c>
      <c r="O43" s="851">
        <f t="shared" si="7"/>
        <v>0.18628116816634521</v>
      </c>
      <c r="P43" s="851">
        <f t="shared" si="8"/>
        <v>0.19836845808943759</v>
      </c>
      <c r="Q43" s="861"/>
      <c r="V43" s="862"/>
      <c r="X43" s="850"/>
    </row>
    <row r="44" spans="1:24" s="136" customFormat="1" ht="23.25" customHeight="1">
      <c r="A44" s="136" t="s">
        <v>1279</v>
      </c>
      <c r="B44" s="136" t="s">
        <v>1248</v>
      </c>
      <c r="C44" s="850">
        <v>336773.82561</v>
      </c>
      <c r="D44" s="851">
        <v>9.7006967607851293E-3</v>
      </c>
      <c r="E44" s="136">
        <v>16</v>
      </c>
      <c r="F44" s="850">
        <v>385174.12008999998</v>
      </c>
      <c r="G44" s="851">
        <v>9.8683667510249956E-3</v>
      </c>
      <c r="H44" s="136">
        <v>16</v>
      </c>
      <c r="I44" s="850">
        <v>470640.0428</v>
      </c>
      <c r="J44" s="851">
        <v>1.0020797948598541E-2</v>
      </c>
      <c r="K44" s="136">
        <v>17</v>
      </c>
      <c r="L44" s="850">
        <v>589577.08701000013</v>
      </c>
      <c r="M44" s="300">
        <f t="shared" si="6"/>
        <v>1.067077540188051E-2</v>
      </c>
      <c r="N44" s="850">
        <v>17</v>
      </c>
      <c r="O44" s="851">
        <f t="shared" si="7"/>
        <v>0.25271339748824317</v>
      </c>
      <c r="P44" s="851">
        <f t="shared" si="8"/>
        <v>0.26547758057764304</v>
      </c>
      <c r="Q44" s="861"/>
      <c r="V44" s="862"/>
      <c r="X44" s="850"/>
    </row>
    <row r="45" spans="1:24" s="70" customFormat="1" ht="15">
      <c r="B45" s="872"/>
      <c r="C45" s="864"/>
      <c r="D45" s="424"/>
      <c r="E45" s="168"/>
      <c r="F45" s="864"/>
      <c r="G45" s="424"/>
      <c r="H45" s="168"/>
      <c r="I45" s="864"/>
      <c r="J45" s="424"/>
      <c r="K45" s="168"/>
      <c r="L45" s="864"/>
      <c r="M45" s="865"/>
      <c r="N45" s="168"/>
      <c r="O45" s="424"/>
      <c r="P45" s="424"/>
      <c r="Q45" s="69"/>
      <c r="V45" s="866"/>
      <c r="X45" s="220"/>
    </row>
    <row r="46" spans="1:24" s="136" customFormat="1" ht="15.75">
      <c r="B46" s="137" t="s">
        <v>1232</v>
      </c>
      <c r="C46" s="850">
        <v>4642742.1113999998</v>
      </c>
      <c r="D46" s="851">
        <v>0.13373317620406353</v>
      </c>
      <c r="F46" s="850">
        <v>5837587.7477100007</v>
      </c>
      <c r="G46" s="851">
        <v>0.14956211705561026</v>
      </c>
      <c r="I46" s="850">
        <v>4733750.0972999996</v>
      </c>
      <c r="J46" s="851">
        <v>0.10079030458604654</v>
      </c>
      <c r="L46" s="850">
        <f>SUM(L39:L45)</f>
        <v>5688643.3864199994</v>
      </c>
      <c r="M46" s="300">
        <f>+L46/L$76</f>
        <v>0.10295894676933259</v>
      </c>
      <c r="O46" s="851">
        <f t="shared" si="7"/>
        <v>0.20172025761660817</v>
      </c>
      <c r="P46" s="851">
        <f t="shared" si="8"/>
        <v>0.21396485995040182</v>
      </c>
      <c r="Q46" s="861"/>
      <c r="V46" s="862"/>
      <c r="X46" s="850"/>
    </row>
    <row r="47" spans="1:24" s="70" customFormat="1" ht="12.75" customHeight="1">
      <c r="B47" s="872"/>
      <c r="C47" s="864"/>
      <c r="D47" s="424"/>
      <c r="E47" s="168"/>
      <c r="F47" s="864"/>
      <c r="G47" s="424"/>
      <c r="H47" s="168"/>
      <c r="I47" s="864"/>
      <c r="J47" s="424"/>
      <c r="K47" s="168"/>
      <c r="L47" s="864"/>
      <c r="M47" s="865"/>
      <c r="N47" s="168"/>
      <c r="O47" s="424"/>
      <c r="P47" s="424"/>
      <c r="Q47" s="69"/>
      <c r="V47" s="866"/>
      <c r="X47" s="220"/>
    </row>
    <row r="48" spans="1:24" s="136" customFormat="1" ht="15.75">
      <c r="B48" s="435" t="s">
        <v>1282</v>
      </c>
      <c r="C48" s="859"/>
      <c r="D48" s="867"/>
      <c r="E48" s="859"/>
      <c r="F48" s="859"/>
      <c r="G48" s="867"/>
      <c r="H48" s="859"/>
      <c r="I48" s="859"/>
      <c r="J48" s="867"/>
      <c r="K48" s="859"/>
      <c r="L48" s="859"/>
      <c r="M48" s="674"/>
      <c r="N48" s="859"/>
      <c r="O48" s="867"/>
      <c r="P48" s="867"/>
      <c r="Q48" s="861"/>
      <c r="V48" s="862"/>
      <c r="X48" s="850"/>
    </row>
    <row r="49" spans="1:24" s="136" customFormat="1" ht="23.25" customHeight="1">
      <c r="A49" s="136" t="s">
        <v>1279</v>
      </c>
      <c r="B49" s="136" t="s">
        <v>1250</v>
      </c>
      <c r="C49" s="850">
        <v>545286.96357000014</v>
      </c>
      <c r="D49" s="851">
        <v>1.5706872324833046E-2</v>
      </c>
      <c r="E49" s="136">
        <v>13</v>
      </c>
      <c r="F49" s="850">
        <v>600293.41730999993</v>
      </c>
      <c r="G49" s="851">
        <v>1.5379838081688848E-2</v>
      </c>
      <c r="H49" s="136">
        <v>14</v>
      </c>
      <c r="I49" s="850">
        <v>686205.31562000001</v>
      </c>
      <c r="J49" s="851">
        <v>1.4610581747725251E-2</v>
      </c>
      <c r="K49" s="136">
        <v>14</v>
      </c>
      <c r="L49" s="850">
        <v>798455.44469000003</v>
      </c>
      <c r="M49" s="300">
        <f t="shared" ref="M49:M72" si="9">+L49/L$76</f>
        <v>1.4451271778394436E-2</v>
      </c>
      <c r="N49" s="850">
        <v>15</v>
      </c>
      <c r="O49" s="851">
        <f t="shared" ref="O49:O75" si="10">IF(I49=0,0,(L49/I49)-1)</f>
        <v>0.16358096697134994</v>
      </c>
      <c r="P49" s="851">
        <f t="shared" ref="P49:P75" si="11">IF(I49=0,0,((+L49/AA$9)/(I49/Z$9))-1)</f>
        <v>0.17543695935679304</v>
      </c>
      <c r="Q49" s="861"/>
      <c r="V49" s="862"/>
      <c r="X49" s="850"/>
    </row>
    <row r="50" spans="1:24" s="136" customFormat="1" ht="23.25" customHeight="1">
      <c r="A50" s="136" t="s">
        <v>1279</v>
      </c>
      <c r="B50" s="136" t="s">
        <v>1251</v>
      </c>
      <c r="C50" s="850">
        <v>313585.28445000004</v>
      </c>
      <c r="D50" s="851">
        <v>9.0327558787682439E-3</v>
      </c>
      <c r="E50" s="136">
        <v>17</v>
      </c>
      <c r="F50" s="850">
        <v>360236.50406000001</v>
      </c>
      <c r="G50" s="851">
        <v>9.2294517044409271E-3</v>
      </c>
      <c r="H50" s="136">
        <v>17</v>
      </c>
      <c r="I50" s="850">
        <v>427001.14954000001</v>
      </c>
      <c r="J50" s="851">
        <v>9.0916451092921142E-3</v>
      </c>
      <c r="K50" s="136">
        <v>18</v>
      </c>
      <c r="L50" s="850">
        <v>482688.28600999998</v>
      </c>
      <c r="M50" s="300">
        <f t="shared" si="9"/>
        <v>8.7361914202815829E-3</v>
      </c>
      <c r="N50" s="850">
        <v>18</v>
      </c>
      <c r="O50" s="851">
        <f t="shared" si="10"/>
        <v>0.13041448841529024</v>
      </c>
      <c r="P50" s="851">
        <f t="shared" si="11"/>
        <v>0.1419325399711957</v>
      </c>
      <c r="Q50" s="861"/>
      <c r="V50" s="862"/>
      <c r="X50" s="850"/>
    </row>
    <row r="51" spans="1:24" s="136" customFormat="1" ht="23.25" customHeight="1">
      <c r="A51" s="136" t="s">
        <v>1279</v>
      </c>
      <c r="B51" s="136" t="s">
        <v>1252</v>
      </c>
      <c r="C51" s="850">
        <v>214962.25238999998</v>
      </c>
      <c r="D51" s="851">
        <v>6.1919409018015709E-3</v>
      </c>
      <c r="E51" s="136">
        <v>20</v>
      </c>
      <c r="F51" s="850">
        <v>245212.35458000001</v>
      </c>
      <c r="G51" s="851">
        <v>6.2824715386184341E-3</v>
      </c>
      <c r="H51" s="136">
        <v>20</v>
      </c>
      <c r="I51" s="850">
        <v>276953.16533000005</v>
      </c>
      <c r="J51" s="851">
        <v>5.8968456965233325E-3</v>
      </c>
      <c r="K51" s="136">
        <v>21</v>
      </c>
      <c r="L51" s="850">
        <v>291115.52237000002</v>
      </c>
      <c r="M51" s="300">
        <f t="shared" si="9"/>
        <v>5.2689095686629045E-3</v>
      </c>
      <c r="N51" s="850">
        <v>21</v>
      </c>
      <c r="O51" s="851">
        <f t="shared" si="10"/>
        <v>5.1136288776930883E-2</v>
      </c>
      <c r="P51" s="851">
        <f t="shared" si="11"/>
        <v>6.1846556639286954E-2</v>
      </c>
      <c r="Q51" s="861"/>
      <c r="V51" s="862"/>
      <c r="X51" s="850"/>
    </row>
    <row r="52" spans="1:24" s="136" customFormat="1" ht="23.25" customHeight="1">
      <c r="A52" s="136" t="s">
        <v>1279</v>
      </c>
      <c r="B52" s="136" t="s">
        <v>1253</v>
      </c>
      <c r="C52" s="850">
        <v>61159.277679999999</v>
      </c>
      <c r="D52" s="851">
        <v>1.7616796846005168E-3</v>
      </c>
      <c r="E52" s="136">
        <v>33</v>
      </c>
      <c r="F52" s="850">
        <v>71718.929700000022</v>
      </c>
      <c r="G52" s="851">
        <v>1.8374772975536526E-3</v>
      </c>
      <c r="H52" s="136">
        <v>32</v>
      </c>
      <c r="I52" s="850">
        <v>79422.701639999985</v>
      </c>
      <c r="J52" s="851">
        <v>1.6910563770377632E-3</v>
      </c>
      <c r="K52" s="136">
        <v>33</v>
      </c>
      <c r="L52" s="850">
        <v>83893.397010000001</v>
      </c>
      <c r="M52" s="300">
        <f t="shared" si="9"/>
        <v>1.51838939626112E-3</v>
      </c>
      <c r="N52" s="850">
        <v>35</v>
      </c>
      <c r="O52" s="851">
        <f t="shared" si="10"/>
        <v>5.6289892910774686E-2</v>
      </c>
      <c r="P52" s="851">
        <f t="shared" si="11"/>
        <v>6.7052672023402815E-2</v>
      </c>
      <c r="Q52" s="861"/>
      <c r="V52" s="862"/>
      <c r="X52" s="850"/>
    </row>
    <row r="53" spans="1:24" s="136" customFormat="1" ht="23.25" customHeight="1">
      <c r="A53" s="136" t="s">
        <v>1279</v>
      </c>
      <c r="B53" s="136" t="s">
        <v>1254</v>
      </c>
      <c r="C53" s="850">
        <v>106990.28101000001</v>
      </c>
      <c r="D53" s="851">
        <v>3.0818317621604959E-3</v>
      </c>
      <c r="E53" s="136">
        <v>24</v>
      </c>
      <c r="F53" s="850">
        <v>122012.92694</v>
      </c>
      <c r="G53" s="851">
        <v>3.1260363783750444E-3</v>
      </c>
      <c r="H53" s="136">
        <v>24</v>
      </c>
      <c r="I53" s="850">
        <v>137823.85669999997</v>
      </c>
      <c r="J53" s="851">
        <v>2.9345251038790255E-3</v>
      </c>
      <c r="K53" s="136">
        <v>23</v>
      </c>
      <c r="L53" s="850">
        <v>144067.16016</v>
      </c>
      <c r="M53" s="300">
        <f t="shared" si="9"/>
        <v>2.6074763465630283E-3</v>
      </c>
      <c r="N53" s="850">
        <v>23</v>
      </c>
      <c r="O53" s="851">
        <f t="shared" si="10"/>
        <v>4.5299149287265861E-2</v>
      </c>
      <c r="P53" s="851">
        <f t="shared" si="11"/>
        <v>5.5949941201400843E-2</v>
      </c>
      <c r="Q53" s="861"/>
      <c r="V53" s="862"/>
      <c r="X53" s="850"/>
    </row>
    <row r="54" spans="1:24" s="136" customFormat="1" ht="23.25" customHeight="1">
      <c r="A54" s="136" t="s">
        <v>1279</v>
      </c>
      <c r="B54" s="136" t="s">
        <v>1255</v>
      </c>
      <c r="C54" s="850">
        <v>68965.904230000015</v>
      </c>
      <c r="D54" s="851">
        <v>1.9865478635603122E-3</v>
      </c>
      <c r="E54" s="136">
        <v>30</v>
      </c>
      <c r="F54" s="850">
        <v>77667.96272000001</v>
      </c>
      <c r="G54" s="851">
        <v>1.9898947020293221E-3</v>
      </c>
      <c r="H54" s="136">
        <v>30</v>
      </c>
      <c r="I54" s="850">
        <v>83966.723549999995</v>
      </c>
      <c r="J54" s="851">
        <v>1.7878070172153671E-3</v>
      </c>
      <c r="K54" s="136">
        <v>32</v>
      </c>
      <c r="L54" s="850">
        <v>93593.280620000005</v>
      </c>
      <c r="M54" s="300">
        <f t="shared" si="9"/>
        <v>1.6939479138955347E-3</v>
      </c>
      <c r="N54" s="850">
        <v>32</v>
      </c>
      <c r="O54" s="851">
        <f t="shared" si="10"/>
        <v>0.11464728719904915</v>
      </c>
      <c r="P54" s="851">
        <f t="shared" si="11"/>
        <v>0.12600468313848623</v>
      </c>
      <c r="Q54" s="861"/>
      <c r="V54" s="862"/>
      <c r="X54" s="850"/>
    </row>
    <row r="55" spans="1:24" s="136" customFormat="1" ht="23.25" customHeight="1">
      <c r="A55" s="136" t="s">
        <v>1279</v>
      </c>
      <c r="B55" s="136" t="s">
        <v>1256</v>
      </c>
      <c r="C55" s="850">
        <v>62625.398319999993</v>
      </c>
      <c r="D55" s="851">
        <v>1.8039109705907717E-3</v>
      </c>
      <c r="E55" s="136">
        <v>32</v>
      </c>
      <c r="F55" s="850">
        <v>70293.446389999983</v>
      </c>
      <c r="G55" s="851">
        <v>1.8009556535313114E-3</v>
      </c>
      <c r="H55" s="136">
        <v>34</v>
      </c>
      <c r="I55" s="850">
        <v>78570.459499999997</v>
      </c>
      <c r="J55" s="851">
        <v>1.672910563865104E-3</v>
      </c>
      <c r="K55" s="136">
        <v>34</v>
      </c>
      <c r="L55" s="850">
        <v>87622.611349999992</v>
      </c>
      <c r="M55" s="300">
        <f t="shared" si="9"/>
        <v>1.5858845712337813E-3</v>
      </c>
      <c r="N55" s="850">
        <v>34</v>
      </c>
      <c r="O55" s="851">
        <f t="shared" si="10"/>
        <v>0.11521062632960666</v>
      </c>
      <c r="P55" s="851">
        <f t="shared" si="11"/>
        <v>0.12657376226018502</v>
      </c>
      <c r="Q55" s="861"/>
      <c r="V55" s="862"/>
      <c r="X55" s="850"/>
    </row>
    <row r="56" spans="1:24" s="136" customFormat="1" ht="23.25" customHeight="1">
      <c r="A56" s="136" t="s">
        <v>1279</v>
      </c>
      <c r="B56" s="136" t="s">
        <v>1257</v>
      </c>
      <c r="C56" s="850">
        <v>76929.102029999995</v>
      </c>
      <c r="D56" s="851">
        <v>2.2159260433046268E-3</v>
      </c>
      <c r="E56" s="136">
        <v>29</v>
      </c>
      <c r="F56" s="850">
        <v>85364.132750000004</v>
      </c>
      <c r="G56" s="851">
        <v>2.187074690177386E-3</v>
      </c>
      <c r="H56" s="136">
        <v>29</v>
      </c>
      <c r="I56" s="850">
        <v>98831.647090000013</v>
      </c>
      <c r="J56" s="851">
        <v>2.104308763283342E-3</v>
      </c>
      <c r="K56" s="136">
        <v>29</v>
      </c>
      <c r="L56" s="850">
        <v>112070.72446999999</v>
      </c>
      <c r="M56" s="300">
        <f t="shared" si="9"/>
        <v>2.0283717876660289E-3</v>
      </c>
      <c r="N56" s="850">
        <v>28</v>
      </c>
      <c r="O56" s="851">
        <f t="shared" si="10"/>
        <v>0.13395585088189366</v>
      </c>
      <c r="P56" s="851">
        <f t="shared" si="11"/>
        <v>0.14550998618927813</v>
      </c>
      <c r="Q56" s="861"/>
      <c r="V56" s="862"/>
      <c r="X56" s="850"/>
    </row>
    <row r="57" spans="1:24" s="136" customFormat="1" ht="23.25" customHeight="1">
      <c r="A57" s="136" t="s">
        <v>1279</v>
      </c>
      <c r="B57" s="136" t="s">
        <v>1258</v>
      </c>
      <c r="C57" s="850">
        <v>83043.036500000002</v>
      </c>
      <c r="D57" s="851">
        <v>2.3920365952495534E-3</v>
      </c>
      <c r="E57" s="136">
        <v>27</v>
      </c>
      <c r="F57" s="850">
        <v>87230.499490000002</v>
      </c>
      <c r="G57" s="851">
        <v>2.23489200323552E-3</v>
      </c>
      <c r="H57" s="136">
        <v>27</v>
      </c>
      <c r="I57" s="850">
        <v>98862.700190000018</v>
      </c>
      <c r="J57" s="851">
        <v>2.1049699412802807E-3</v>
      </c>
      <c r="K57" s="136">
        <v>28</v>
      </c>
      <c r="L57" s="850">
        <v>115945.34289</v>
      </c>
      <c r="M57" s="300">
        <f t="shared" si="9"/>
        <v>2.0984986359421187E-3</v>
      </c>
      <c r="N57" s="850">
        <v>27</v>
      </c>
      <c r="O57" s="851">
        <f t="shared" si="10"/>
        <v>0.17279158537213313</v>
      </c>
      <c r="P57" s="851">
        <f t="shared" si="11"/>
        <v>0.18474142685336292</v>
      </c>
      <c r="Q57" s="861"/>
      <c r="V57" s="862"/>
      <c r="X57" s="850"/>
    </row>
    <row r="58" spans="1:24" s="136" customFormat="1" ht="23.25" customHeight="1">
      <c r="A58" s="136" t="s">
        <v>1279</v>
      </c>
      <c r="B58" s="136" t="s">
        <v>1259</v>
      </c>
      <c r="C58" s="850">
        <v>58895.370950000004</v>
      </c>
      <c r="D58" s="851">
        <v>1.6964683438953664E-3</v>
      </c>
      <c r="E58" s="136">
        <v>34</v>
      </c>
      <c r="F58" s="850">
        <v>53433.858800000002</v>
      </c>
      <c r="G58" s="851">
        <v>1.3690040115822788E-3</v>
      </c>
      <c r="H58" s="136">
        <v>37</v>
      </c>
      <c r="I58" s="850">
        <v>60010.890930000001</v>
      </c>
      <c r="J58" s="851">
        <v>1.2777429841014684E-3</v>
      </c>
      <c r="K58" s="136">
        <v>39</v>
      </c>
      <c r="L58" s="850">
        <v>64830.095159999997</v>
      </c>
      <c r="M58" s="300">
        <f t="shared" si="9"/>
        <v>1.1733620589688331E-3</v>
      </c>
      <c r="N58" s="850">
        <v>39</v>
      </c>
      <c r="O58" s="851">
        <f t="shared" si="10"/>
        <v>8.0305493808138673E-2</v>
      </c>
      <c r="P58" s="851">
        <f t="shared" si="11"/>
        <v>9.1312973366591166E-2</v>
      </c>
      <c r="Q58" s="861"/>
    </row>
    <row r="59" spans="1:24" s="136" customFormat="1" ht="23.25" customHeight="1">
      <c r="A59" s="136" t="s">
        <v>1279</v>
      </c>
      <c r="B59" s="136" t="s">
        <v>1260</v>
      </c>
      <c r="C59" s="850">
        <v>45798.523659999999</v>
      </c>
      <c r="D59" s="851">
        <v>1.3192165077335837E-3</v>
      </c>
      <c r="E59" s="136">
        <v>39</v>
      </c>
      <c r="F59" s="850">
        <v>47770.737720000005</v>
      </c>
      <c r="G59" s="851">
        <v>1.2239118237690309E-3</v>
      </c>
      <c r="H59" s="136">
        <v>39</v>
      </c>
      <c r="I59" s="850">
        <v>56583.140599999999</v>
      </c>
      <c r="J59" s="851">
        <v>1.2047598327511941E-3</v>
      </c>
      <c r="K59" s="136">
        <v>40</v>
      </c>
      <c r="L59" s="850">
        <v>60478.905070000008</v>
      </c>
      <c r="M59" s="300">
        <f t="shared" si="9"/>
        <v>1.0946097241100489E-3</v>
      </c>
      <c r="N59" s="850">
        <v>41</v>
      </c>
      <c r="O59" s="851">
        <f t="shared" si="10"/>
        <v>6.8850269332699554E-2</v>
      </c>
      <c r="P59" s="851">
        <f t="shared" si="11"/>
        <v>7.9741028991111573E-2</v>
      </c>
      <c r="Q59" s="861"/>
    </row>
    <row r="60" spans="1:24" s="136" customFormat="1" ht="23.25" customHeight="1">
      <c r="A60" s="136" t="s">
        <v>1279</v>
      </c>
      <c r="B60" s="136" t="s">
        <v>1261</v>
      </c>
      <c r="C60" s="850">
        <v>30482.54261</v>
      </c>
      <c r="D60" s="851">
        <v>8.7804300652438011E-4</v>
      </c>
      <c r="E60" s="136">
        <v>47</v>
      </c>
      <c r="F60" s="850">
        <v>30865.534189999998</v>
      </c>
      <c r="G60" s="851">
        <v>7.9079147706509966E-4</v>
      </c>
      <c r="H60" s="136">
        <v>48</v>
      </c>
      <c r="I60" s="850">
        <v>37675.130599999989</v>
      </c>
      <c r="J60" s="851">
        <v>8.0217328976849652E-4</v>
      </c>
      <c r="K60" s="136">
        <v>50</v>
      </c>
      <c r="L60" s="850">
        <v>40074.020060000003</v>
      </c>
      <c r="M60" s="300">
        <f t="shared" si="9"/>
        <v>7.2530102836825645E-4</v>
      </c>
      <c r="N60" s="850">
        <v>51</v>
      </c>
      <c r="O60" s="851">
        <f t="shared" si="10"/>
        <v>6.3673023073741231E-2</v>
      </c>
      <c r="P60" s="851">
        <f t="shared" si="11"/>
        <v>7.4511030586865257E-2</v>
      </c>
      <c r="Q60" s="861"/>
    </row>
    <row r="61" spans="1:24" s="136" customFormat="1" ht="23.25" customHeight="1">
      <c r="A61" s="136" t="s">
        <v>1279</v>
      </c>
      <c r="B61" s="136" t="s">
        <v>1262</v>
      </c>
      <c r="C61" s="850">
        <v>81176.239459999997</v>
      </c>
      <c r="D61" s="851">
        <v>2.3382639127491542E-3</v>
      </c>
      <c r="E61" s="136">
        <v>28</v>
      </c>
      <c r="F61" s="850">
        <v>91359.389880000017</v>
      </c>
      <c r="G61" s="851">
        <v>2.3406763810482926E-3</v>
      </c>
      <c r="H61" s="136">
        <v>26</v>
      </c>
      <c r="I61" s="850">
        <v>112391.08577999999</v>
      </c>
      <c r="J61" s="851">
        <v>2.3930143196582818E-3</v>
      </c>
      <c r="K61" s="136">
        <v>27</v>
      </c>
      <c r="L61" s="850">
        <v>120634.66369</v>
      </c>
      <c r="M61" s="300">
        <f t="shared" si="9"/>
        <v>2.1833708098217626E-3</v>
      </c>
      <c r="N61" s="850">
        <v>26</v>
      </c>
      <c r="O61" s="851">
        <f t="shared" si="10"/>
        <v>7.3347257505247399E-2</v>
      </c>
      <c r="P61" s="851">
        <f t="shared" si="11"/>
        <v>8.4283838003845313E-2</v>
      </c>
      <c r="Q61" s="861"/>
    </row>
    <row r="62" spans="1:24" s="136" customFormat="1" ht="23.25" customHeight="1">
      <c r="A62" s="136" t="s">
        <v>1279</v>
      </c>
      <c r="B62" s="136" t="s">
        <v>1263</v>
      </c>
      <c r="C62" s="850">
        <v>39507.003120000001</v>
      </c>
      <c r="D62" s="851">
        <v>1.1379906276871065E-3</v>
      </c>
      <c r="E62" s="136">
        <v>42</v>
      </c>
      <c r="F62" s="850">
        <v>42551.954729999998</v>
      </c>
      <c r="G62" s="851">
        <v>1.0902038152265641E-3</v>
      </c>
      <c r="H62" s="136">
        <v>41</v>
      </c>
      <c r="I62" s="850">
        <v>55804.938340000001</v>
      </c>
      <c r="J62" s="851">
        <v>1.1881904657160211E-3</v>
      </c>
      <c r="K62" s="136">
        <v>41</v>
      </c>
      <c r="L62" s="850">
        <v>61648.568980000004</v>
      </c>
      <c r="M62" s="300">
        <f t="shared" si="9"/>
        <v>1.1157795103081405E-3</v>
      </c>
      <c r="N62" s="850">
        <v>40</v>
      </c>
      <c r="O62" s="851">
        <f t="shared" si="10"/>
        <v>0.10471529606209407</v>
      </c>
      <c r="P62" s="851">
        <f t="shared" si="11"/>
        <v>0.11597149267408047</v>
      </c>
      <c r="Q62" s="861"/>
    </row>
    <row r="63" spans="1:24" s="136" customFormat="1" ht="23.25" customHeight="1">
      <c r="A63" s="136" t="s">
        <v>1279</v>
      </c>
      <c r="B63" s="136" t="s">
        <v>1264</v>
      </c>
      <c r="C63" s="850">
        <v>37286.98410999999</v>
      </c>
      <c r="D63" s="851">
        <v>1.0740434632060759E-3</v>
      </c>
      <c r="E63" s="136">
        <v>45</v>
      </c>
      <c r="F63" s="850">
        <v>42880.749880000003</v>
      </c>
      <c r="G63" s="851">
        <v>1.0986277226412164E-3</v>
      </c>
      <c r="H63" s="136">
        <v>40</v>
      </c>
      <c r="I63" s="850">
        <v>49914.854050000002</v>
      </c>
      <c r="J63" s="851">
        <v>1.0627796650983044E-3</v>
      </c>
      <c r="K63" s="136">
        <v>42</v>
      </c>
      <c r="L63" s="850">
        <v>57205.233860000008</v>
      </c>
      <c r="M63" s="300">
        <f t="shared" si="9"/>
        <v>1.0353594394718335E-3</v>
      </c>
      <c r="N63" s="850">
        <v>43</v>
      </c>
      <c r="O63" s="851">
        <f t="shared" si="10"/>
        <v>0.1460563182794683</v>
      </c>
      <c r="P63" s="851">
        <f t="shared" si="11"/>
        <v>0.1577337480144847</v>
      </c>
      <c r="Q63" s="861"/>
    </row>
    <row r="64" spans="1:24" s="136" customFormat="1" ht="23.25" customHeight="1">
      <c r="A64" s="136" t="s">
        <v>1279</v>
      </c>
      <c r="B64" s="136" t="s">
        <v>1265</v>
      </c>
      <c r="C64" s="850">
        <v>42156.669470000001</v>
      </c>
      <c r="D64" s="851">
        <v>1.2143136903005659E-3</v>
      </c>
      <c r="E64" s="136">
        <v>41</v>
      </c>
      <c r="F64" s="850">
        <v>42161.114450000001</v>
      </c>
      <c r="G64" s="851">
        <v>1.0801902784312778E-3</v>
      </c>
      <c r="H64" s="136">
        <v>42</v>
      </c>
      <c r="I64" s="850">
        <v>41426.282999999996</v>
      </c>
      <c r="J64" s="851">
        <v>8.8204227000053851E-4</v>
      </c>
      <c r="K64" s="136">
        <v>48</v>
      </c>
      <c r="L64" s="850">
        <v>43614.125140000004</v>
      </c>
      <c r="M64" s="300">
        <f t="shared" si="9"/>
        <v>7.8937350852401175E-4</v>
      </c>
      <c r="N64" s="850">
        <v>49</v>
      </c>
      <c r="O64" s="851">
        <f t="shared" si="10"/>
        <v>5.2812899964981286E-2</v>
      </c>
      <c r="P64" s="851">
        <f t="shared" si="11"/>
        <v>6.3540251201888109E-2</v>
      </c>
      <c r="Q64" s="861"/>
    </row>
    <row r="65" spans="1:17" s="136" customFormat="1" ht="23.25" customHeight="1">
      <c r="A65" s="136" t="s">
        <v>1279</v>
      </c>
      <c r="B65" s="136" t="s">
        <v>1266</v>
      </c>
      <c r="C65" s="850">
        <v>33332.192400000007</v>
      </c>
      <c r="D65" s="851">
        <v>9.6012654860831183E-4</v>
      </c>
      <c r="E65" s="136">
        <v>46</v>
      </c>
      <c r="F65" s="850">
        <v>36325.555489999999</v>
      </c>
      <c r="G65" s="851">
        <v>9.3068014000075667E-4</v>
      </c>
      <c r="H65" s="136">
        <v>47</v>
      </c>
      <c r="I65" s="850">
        <v>46317.727739999995</v>
      </c>
      <c r="J65" s="851">
        <v>9.8619018551716333E-4</v>
      </c>
      <c r="K65" s="136">
        <v>45</v>
      </c>
      <c r="L65" s="850">
        <v>47264.451000000008</v>
      </c>
      <c r="M65" s="300">
        <f t="shared" si="9"/>
        <v>8.5544087826064418E-4</v>
      </c>
      <c r="N65" s="850">
        <v>47</v>
      </c>
      <c r="O65" s="851">
        <f t="shared" si="10"/>
        <v>2.0439760458767608E-2</v>
      </c>
      <c r="P65" s="851">
        <f t="shared" si="11"/>
        <v>3.0837254379017187E-2</v>
      </c>
      <c r="Q65" s="861"/>
    </row>
    <row r="66" spans="1:17" s="136" customFormat="1" ht="23.25" customHeight="1">
      <c r="A66" s="136" t="s">
        <v>1279</v>
      </c>
      <c r="B66" s="136" t="s">
        <v>1267</v>
      </c>
      <c r="C66" s="850">
        <v>45848.722000000009</v>
      </c>
      <c r="D66" s="851">
        <v>1.3206624599935398E-3</v>
      </c>
      <c r="E66" s="136">
        <v>38</v>
      </c>
      <c r="F66" s="850">
        <v>54205.980189999995</v>
      </c>
      <c r="G66" s="851">
        <v>1.3887861741300916E-3</v>
      </c>
      <c r="H66" s="136">
        <v>35</v>
      </c>
      <c r="I66" s="850">
        <v>62605.188159999998</v>
      </c>
      <c r="J66" s="851">
        <v>1.3329803757304809E-3</v>
      </c>
      <c r="K66" s="136">
        <v>37</v>
      </c>
      <c r="L66" s="850">
        <v>72347.753720000008</v>
      </c>
      <c r="M66" s="300">
        <f t="shared" si="9"/>
        <v>1.3094244124917812E-3</v>
      </c>
      <c r="N66" s="850">
        <v>37</v>
      </c>
      <c r="O66" s="851">
        <f t="shared" si="10"/>
        <v>0.15561914030353119</v>
      </c>
      <c r="P66" s="851">
        <f t="shared" si="11"/>
        <v>0.16739400781754088</v>
      </c>
      <c r="Q66" s="861"/>
    </row>
    <row r="67" spans="1:17" s="136" customFormat="1" ht="23.25" customHeight="1">
      <c r="A67" s="136" t="s">
        <v>1279</v>
      </c>
      <c r="B67" s="136" t="s">
        <v>1268</v>
      </c>
      <c r="C67" s="850">
        <v>38986.295299999991</v>
      </c>
      <c r="D67" s="851">
        <v>1.1229917522440987E-3</v>
      </c>
      <c r="E67" s="136">
        <v>43</v>
      </c>
      <c r="F67" s="850">
        <v>40681.452560000005</v>
      </c>
      <c r="G67" s="851">
        <v>1.0422805502423151E-3</v>
      </c>
      <c r="H67" s="136">
        <v>43</v>
      </c>
      <c r="I67" s="850">
        <v>45314.780810000004</v>
      </c>
      <c r="J67" s="851">
        <v>9.6483558832032425E-4</v>
      </c>
      <c r="K67" s="136">
        <v>46</v>
      </c>
      <c r="L67" s="850">
        <v>46701.367819999999</v>
      </c>
      <c r="M67" s="300">
        <f t="shared" si="9"/>
        <v>8.452496169671827E-4</v>
      </c>
      <c r="N67" s="850">
        <v>48</v>
      </c>
      <c r="O67" s="851">
        <f t="shared" si="10"/>
        <v>3.0599000706056811E-2</v>
      </c>
      <c r="P67" s="851">
        <f t="shared" si="11"/>
        <v>4.1100009446875418E-2</v>
      </c>
      <c r="Q67" s="861"/>
    </row>
    <row r="68" spans="1:17" s="136" customFormat="1" ht="23.25" customHeight="1">
      <c r="A68" s="136" t="s">
        <v>1279</v>
      </c>
      <c r="B68" s="136" t="s">
        <v>1269</v>
      </c>
      <c r="C68" s="850">
        <v>64844.628899999996</v>
      </c>
      <c r="D68" s="851">
        <v>1.8678354245172234E-3</v>
      </c>
      <c r="E68" s="136">
        <v>31</v>
      </c>
      <c r="F68" s="850">
        <v>71385.688819999996</v>
      </c>
      <c r="G68" s="851">
        <v>1.8289394881610948E-3</v>
      </c>
      <c r="H68" s="136">
        <v>33</v>
      </c>
      <c r="I68" s="850">
        <v>84577.961190000002</v>
      </c>
      <c r="J68" s="851">
        <v>1.8008213983389495E-3</v>
      </c>
      <c r="K68" s="136">
        <v>31</v>
      </c>
      <c r="L68" s="850">
        <v>99132.244749999998</v>
      </c>
      <c r="M68" s="300">
        <f t="shared" si="9"/>
        <v>1.7941978108005341E-3</v>
      </c>
      <c r="N68" s="850">
        <v>30</v>
      </c>
      <c r="O68" s="851">
        <f t="shared" si="10"/>
        <v>0.17208127690976793</v>
      </c>
      <c r="P68" s="851">
        <f t="shared" si="11"/>
        <v>0.18402388089574817</v>
      </c>
      <c r="Q68" s="861"/>
    </row>
    <row r="69" spans="1:17" s="136" customFormat="1" ht="23.25" customHeight="1">
      <c r="A69" s="136" t="s">
        <v>1279</v>
      </c>
      <c r="B69" s="136" t="s">
        <v>1270</v>
      </c>
      <c r="C69" s="301">
        <v>51861.090670000005</v>
      </c>
      <c r="D69" s="300">
        <v>1.4938474311713685E-3</v>
      </c>
      <c r="E69" s="863">
        <v>36</v>
      </c>
      <c r="F69" s="301">
        <v>53508.827359999996</v>
      </c>
      <c r="G69" s="300">
        <v>1.3709247461443602E-3</v>
      </c>
      <c r="H69" s="136">
        <v>36</v>
      </c>
      <c r="I69" s="301">
        <v>69008.500140000004</v>
      </c>
      <c r="J69" s="300">
        <v>1.4693187441609976E-3</v>
      </c>
      <c r="K69" s="136">
        <v>36</v>
      </c>
      <c r="L69" s="850">
        <v>98017.802209999994</v>
      </c>
      <c r="M69" s="300">
        <f t="shared" si="9"/>
        <v>1.7740274780236099E-3</v>
      </c>
      <c r="N69" s="850">
        <v>31</v>
      </c>
      <c r="O69" s="851">
        <f t="shared" si="10"/>
        <v>0.42037288176308407</v>
      </c>
      <c r="P69" s="851">
        <f t="shared" si="11"/>
        <v>0.43484538565295527</v>
      </c>
      <c r="Q69" s="861"/>
    </row>
    <row r="70" spans="1:17" s="136" customFormat="1" ht="23.25" customHeight="1">
      <c r="A70" s="136" t="s">
        <v>1279</v>
      </c>
      <c r="B70" s="136" t="s">
        <v>1271</v>
      </c>
      <c r="C70" s="301">
        <v>57941.460230000004</v>
      </c>
      <c r="D70" s="300">
        <v>1.6689911531878609E-3</v>
      </c>
      <c r="E70" s="863">
        <v>35</v>
      </c>
      <c r="F70" s="301">
        <v>72247.845519999988</v>
      </c>
      <c r="G70" s="300">
        <v>1.8510284034559889E-3</v>
      </c>
      <c r="H70" s="136">
        <v>31</v>
      </c>
      <c r="I70" s="301">
        <v>77533.269060000006</v>
      </c>
      <c r="J70" s="300">
        <v>1.6508268589350613E-3</v>
      </c>
      <c r="K70" s="136">
        <v>35</v>
      </c>
      <c r="L70" s="850">
        <v>81699.628540000005</v>
      </c>
      <c r="M70" s="300">
        <f t="shared" si="9"/>
        <v>1.478684307405284E-3</v>
      </c>
      <c r="N70" s="850">
        <v>36</v>
      </c>
      <c r="O70" s="851">
        <f t="shared" si="10"/>
        <v>5.3736409292581389E-2</v>
      </c>
      <c r="P70" s="851">
        <f t="shared" si="11"/>
        <v>6.447317037707645E-2</v>
      </c>
      <c r="Q70" s="861"/>
    </row>
    <row r="71" spans="1:17" s="136" customFormat="1" ht="23.25" customHeight="1">
      <c r="A71" s="136" t="s">
        <v>1279</v>
      </c>
      <c r="B71" s="136" t="s">
        <v>1272</v>
      </c>
      <c r="C71" s="301">
        <v>46336.722460000005</v>
      </c>
      <c r="D71" s="300">
        <v>1.33471920704925E-3</v>
      </c>
      <c r="E71" s="863">
        <v>37</v>
      </c>
      <c r="F71" s="301">
        <v>52914.661849999989</v>
      </c>
      <c r="G71" s="300">
        <v>1.3557019083220271E-3</v>
      </c>
      <c r="H71" s="136">
        <v>38</v>
      </c>
      <c r="I71" s="301">
        <v>60831.907389999993</v>
      </c>
      <c r="J71" s="300">
        <v>1.2952239447294397E-3</v>
      </c>
      <c r="K71" s="136">
        <v>38</v>
      </c>
      <c r="L71" s="850">
        <v>70032.107180000006</v>
      </c>
      <c r="M71" s="300">
        <f t="shared" si="9"/>
        <v>1.2675134483737631E-3</v>
      </c>
      <c r="N71" s="850">
        <v>38</v>
      </c>
      <c r="O71" s="851">
        <f>IF(I71=0,0,(L71/I71)-1)</f>
        <v>0.15123970601507741</v>
      </c>
      <c r="P71" s="851">
        <f>IF(I71=0,0,((+L71/AA$9)/(I71/Z$9))-1)</f>
        <v>0.16296995047229101</v>
      </c>
      <c r="Q71" s="861"/>
    </row>
    <row r="72" spans="1:17" s="136" customFormat="1" ht="23.25" customHeight="1">
      <c r="A72" s="136" t="s">
        <v>1279</v>
      </c>
      <c r="B72" s="136" t="s">
        <v>1273</v>
      </c>
      <c r="C72" s="301" t="s">
        <v>1231</v>
      </c>
      <c r="D72" s="301" t="s">
        <v>1231</v>
      </c>
      <c r="E72" s="301" t="s">
        <v>1231</v>
      </c>
      <c r="F72" s="850">
        <v>39059.784149999999</v>
      </c>
      <c r="G72" s="851">
        <v>1.0007325391384219E-3</v>
      </c>
      <c r="H72" s="136">
        <v>45</v>
      </c>
      <c r="I72" s="850">
        <v>44613.525699999998</v>
      </c>
      <c r="J72" s="851">
        <v>9.4990456858404031E-4</v>
      </c>
      <c r="K72" s="136">
        <v>47</v>
      </c>
      <c r="L72" s="850">
        <v>49320.48934</v>
      </c>
      <c r="M72" s="300">
        <f t="shared" si="9"/>
        <v>8.9265318489057093E-4</v>
      </c>
      <c r="N72" s="850">
        <v>46</v>
      </c>
      <c r="O72" s="851">
        <f>IF(I72=0,0,(L72/I72)-1)</f>
        <v>0.10550530508733136</v>
      </c>
      <c r="P72" s="851">
        <f>IF(I72=0,0,((+L72/AA$9)/(I72/Z$9))-1)</f>
        <v>0.11676955128181676</v>
      </c>
      <c r="Q72" s="861"/>
    </row>
    <row r="73" spans="1:17" s="136" customFormat="1" ht="23.25" customHeight="1">
      <c r="A73" s="136" t="s">
        <v>1279</v>
      </c>
      <c r="B73" s="136" t="s">
        <v>1442</v>
      </c>
      <c r="C73" s="301" t="s">
        <v>1231</v>
      </c>
      <c r="D73" s="301" t="s">
        <v>1231</v>
      </c>
      <c r="E73" s="301" t="s">
        <v>1231</v>
      </c>
      <c r="F73" s="301" t="s">
        <v>1231</v>
      </c>
      <c r="G73" s="301" t="s">
        <v>1231</v>
      </c>
      <c r="H73" s="301" t="s">
        <v>1231</v>
      </c>
      <c r="I73" s="301">
        <v>140256.73145000002</v>
      </c>
      <c r="J73" s="301">
        <v>2.986325512018878E-3</v>
      </c>
      <c r="K73" s="301">
        <v>22</v>
      </c>
      <c r="L73" s="850">
        <v>156469.16996999999</v>
      </c>
      <c r="M73" s="300">
        <f>+L73/L$76</f>
        <v>2.8319407365982262E-3</v>
      </c>
      <c r="N73" s="850">
        <v>22</v>
      </c>
      <c r="O73" s="851">
        <f>IF(I73=0,0,(L73/I73)-1)</f>
        <v>0.11559116166755623</v>
      </c>
      <c r="P73" s="851">
        <f>IF(I73=0,0,((+L73/AA$9)/(I73/Z$9))-1)</f>
        <v>0.12695817495965667</v>
      </c>
      <c r="Q73" s="861"/>
    </row>
    <row r="74" spans="1:17" s="70" customFormat="1" ht="13.5" customHeight="1">
      <c r="B74" s="864"/>
      <c r="C74" s="873"/>
      <c r="D74" s="168"/>
      <c r="E74" s="168"/>
      <c r="F74" s="873"/>
      <c r="G74" s="168"/>
      <c r="H74" s="168"/>
      <c r="I74" s="873"/>
      <c r="J74" s="168"/>
      <c r="K74" s="168"/>
      <c r="L74" s="873"/>
      <c r="M74" s="874"/>
      <c r="N74" s="168"/>
      <c r="O74" s="424"/>
      <c r="P74" s="424"/>
      <c r="Q74" s="69"/>
    </row>
    <row r="75" spans="1:17" s="132" customFormat="1" ht="18.75" customHeight="1">
      <c r="B75" s="133" t="s">
        <v>1232</v>
      </c>
      <c r="C75" s="312">
        <v>2208001.9455199996</v>
      </c>
      <c r="D75" s="838">
        <v>6.3601015553737011E-2</v>
      </c>
      <c r="F75" s="312">
        <v>2491383.3095299997</v>
      </c>
      <c r="G75" s="838">
        <v>6.3830571509009254E-2</v>
      </c>
      <c r="I75" s="312">
        <v>3012503.6340999994</v>
      </c>
      <c r="J75" s="838">
        <v>6.4141780323531211E-2</v>
      </c>
      <c r="L75" s="312">
        <f>SUM(L49:L74)</f>
        <v>3378922.3960599992</v>
      </c>
      <c r="M75" s="290">
        <f>+L75/L$76</f>
        <v>6.1155229372285007E-2</v>
      </c>
      <c r="O75" s="838">
        <f t="shared" si="10"/>
        <v>0.12163263732276608</v>
      </c>
      <c r="P75" s="838">
        <f t="shared" si="11"/>
        <v>0.13306120859097459</v>
      </c>
      <c r="Q75" s="840"/>
    </row>
    <row r="76" spans="1:17" s="132" customFormat="1" ht="18.75" customHeight="1">
      <c r="B76" s="842" t="s">
        <v>65</v>
      </c>
      <c r="C76" s="846">
        <v>34716457.375660002</v>
      </c>
      <c r="D76" s="843">
        <v>1</v>
      </c>
      <c r="E76" s="841"/>
      <c r="F76" s="846">
        <v>39031192.274039999</v>
      </c>
      <c r="G76" s="843">
        <v>1</v>
      </c>
      <c r="H76" s="841"/>
      <c r="I76" s="846">
        <v>46966323.960840002</v>
      </c>
      <c r="J76" s="843">
        <v>1</v>
      </c>
      <c r="K76" s="841"/>
      <c r="L76" s="846">
        <f>+L75+L46+L36+L24</f>
        <v>55251569.338259995</v>
      </c>
      <c r="M76" s="844">
        <f>+L76/L$76</f>
        <v>1</v>
      </c>
      <c r="N76" s="841"/>
      <c r="O76" s="843"/>
      <c r="P76" s="843"/>
      <c r="Q76" s="840"/>
    </row>
    <row r="77" spans="1:17" s="70" customFormat="1" ht="13.5" thickBot="1">
      <c r="B77" s="529"/>
      <c r="C77" s="217"/>
      <c r="D77" s="530"/>
      <c r="E77" s="217"/>
      <c r="F77" s="217"/>
      <c r="G77" s="217"/>
      <c r="H77" s="217"/>
      <c r="I77" s="217"/>
      <c r="J77" s="530"/>
      <c r="K77" s="528"/>
      <c r="L77" s="217"/>
      <c r="M77" s="530"/>
      <c r="N77" s="217"/>
      <c r="O77" s="530"/>
      <c r="P77" s="530"/>
      <c r="Q77" s="69"/>
    </row>
    <row r="78" spans="1:17" s="70" customFormat="1" ht="15.75" thickTop="1">
      <c r="B78" s="864" t="s">
        <v>1283</v>
      </c>
      <c r="C78" s="220"/>
      <c r="D78" s="74"/>
      <c r="E78" s="220"/>
      <c r="F78" s="220"/>
      <c r="G78" s="74"/>
      <c r="H78" s="220"/>
      <c r="I78" s="850"/>
      <c r="J78" s="851"/>
      <c r="K78" s="863"/>
      <c r="L78" s="220"/>
      <c r="M78" s="74"/>
      <c r="N78" s="220"/>
      <c r="O78" s="74"/>
      <c r="P78" s="74"/>
      <c r="Q78" s="322"/>
    </row>
    <row r="79" spans="1:17" s="70" customFormat="1" ht="12.75" customHeight="1">
      <c r="B79" s="864" t="s">
        <v>1276</v>
      </c>
      <c r="C79" s="220"/>
      <c r="D79" s="74"/>
      <c r="E79" s="220"/>
      <c r="F79" s="220"/>
      <c r="G79" s="74"/>
      <c r="H79" s="220"/>
      <c r="I79" s="850"/>
      <c r="J79" s="851"/>
      <c r="K79" s="863"/>
      <c r="L79" s="220"/>
      <c r="M79" s="74"/>
      <c r="N79" s="220"/>
      <c r="O79" s="74"/>
      <c r="P79" s="74"/>
      <c r="Q79" s="322"/>
    </row>
    <row r="80" spans="1:17" s="70" customFormat="1" ht="6" customHeight="1">
      <c r="B80" s="168"/>
      <c r="C80" s="220"/>
      <c r="D80" s="74"/>
      <c r="E80" s="220"/>
      <c r="F80" s="220"/>
      <c r="G80" s="74"/>
      <c r="H80" s="220"/>
      <c r="I80" s="850"/>
      <c r="J80" s="851"/>
      <c r="K80" s="863"/>
      <c r="L80" s="220"/>
      <c r="M80" s="74"/>
      <c r="N80" s="220"/>
      <c r="O80" s="74"/>
      <c r="P80" s="74"/>
      <c r="Q80" s="322"/>
    </row>
    <row r="81" spans="1:17" s="70" customFormat="1" ht="6" hidden="1" customHeight="1">
      <c r="B81" s="168"/>
      <c r="C81" s="220"/>
      <c r="D81" s="74"/>
      <c r="E81" s="220"/>
      <c r="F81" s="220"/>
      <c r="G81" s="74"/>
      <c r="H81" s="220"/>
      <c r="I81" s="850"/>
      <c r="J81" s="851"/>
      <c r="K81" s="863"/>
      <c r="L81" s="220"/>
      <c r="M81" s="74"/>
      <c r="N81" s="220"/>
      <c r="O81" s="74"/>
      <c r="P81" s="74"/>
      <c r="Q81" s="322"/>
    </row>
    <row r="82" spans="1:17" s="70" customFormat="1" ht="15" hidden="1">
      <c r="A82" s="70" t="s">
        <v>562</v>
      </c>
      <c r="C82" s="220"/>
      <c r="D82" s="74"/>
      <c r="E82" s="220"/>
      <c r="F82" s="220"/>
      <c r="G82" s="74"/>
      <c r="H82" s="220"/>
      <c r="I82" s="850"/>
      <c r="J82" s="851"/>
      <c r="K82" s="863"/>
      <c r="L82" s="220"/>
      <c r="M82" s="74"/>
      <c r="N82" s="220"/>
      <c r="O82" s="74"/>
      <c r="P82" s="74"/>
      <c r="Q82" s="322"/>
    </row>
    <row r="83" spans="1:17" s="70" customFormat="1" ht="15" hidden="1">
      <c r="C83" s="220"/>
      <c r="D83" s="74"/>
      <c r="E83" s="220"/>
      <c r="F83" s="220"/>
      <c r="G83" s="74"/>
      <c r="H83" s="220"/>
      <c r="I83" s="850"/>
      <c r="J83" s="851"/>
      <c r="K83" s="863"/>
      <c r="L83" s="220"/>
      <c r="M83" s="74"/>
      <c r="N83" s="220"/>
      <c r="O83" s="74"/>
      <c r="P83" s="74"/>
      <c r="Q83" s="322"/>
    </row>
    <row r="84" spans="1:17" s="70" customFormat="1" ht="15" hidden="1">
      <c r="C84" s="220"/>
      <c r="D84" s="74"/>
      <c r="E84" s="220"/>
      <c r="F84" s="220"/>
      <c r="G84" s="74"/>
      <c r="H84" s="220"/>
      <c r="I84" s="850"/>
      <c r="J84" s="851"/>
      <c r="K84" s="863"/>
      <c r="L84" s="220"/>
      <c r="M84" s="74"/>
      <c r="N84" s="220"/>
      <c r="O84" s="74"/>
      <c r="P84" s="74"/>
      <c r="Q84" s="322"/>
    </row>
    <row r="85" spans="1:17" s="70" customFormat="1" ht="15" hidden="1">
      <c r="C85" s="220"/>
      <c r="D85" s="74"/>
      <c r="E85" s="220"/>
      <c r="F85" s="220"/>
      <c r="G85" s="74"/>
      <c r="H85" s="220"/>
      <c r="I85" s="850"/>
      <c r="J85" s="851"/>
      <c r="K85" s="863"/>
      <c r="L85" s="220"/>
      <c r="M85" s="74"/>
      <c r="N85" s="220"/>
      <c r="O85" s="74"/>
      <c r="P85" s="74"/>
      <c r="Q85" s="322"/>
    </row>
    <row r="86" spans="1:17" s="70" customFormat="1" ht="15" hidden="1">
      <c r="C86" s="220"/>
      <c r="D86" s="74"/>
      <c r="E86" s="220"/>
      <c r="F86" s="220"/>
      <c r="G86" s="74"/>
      <c r="H86" s="220"/>
      <c r="I86" s="850"/>
      <c r="J86" s="851"/>
      <c r="K86" s="863"/>
      <c r="L86" s="220"/>
      <c r="M86" s="74"/>
      <c r="N86" s="220"/>
      <c r="O86" s="74"/>
      <c r="P86" s="74"/>
      <c r="Q86" s="322"/>
    </row>
    <row r="87" spans="1:17" s="70" customFormat="1" ht="15" hidden="1">
      <c r="C87" s="220"/>
      <c r="D87" s="74"/>
      <c r="E87" s="220"/>
      <c r="F87" s="220"/>
      <c r="G87" s="74"/>
      <c r="H87" s="220"/>
      <c r="I87" s="850"/>
      <c r="J87" s="851"/>
      <c r="K87" s="863"/>
      <c r="L87" s="220"/>
      <c r="M87" s="74"/>
      <c r="N87" s="220"/>
      <c r="O87" s="74"/>
      <c r="P87" s="74"/>
      <c r="Q87" s="322"/>
    </row>
    <row r="88" spans="1:17" s="70" customFormat="1" ht="15" hidden="1">
      <c r="C88" s="220"/>
      <c r="D88" s="74"/>
      <c r="E88" s="220"/>
      <c r="F88" s="220"/>
      <c r="G88" s="74"/>
      <c r="H88" s="220"/>
      <c r="I88" s="850"/>
      <c r="J88" s="851"/>
      <c r="K88" s="863"/>
      <c r="L88" s="220"/>
      <c r="M88" s="74"/>
      <c r="N88" s="220"/>
      <c r="O88" s="74"/>
      <c r="P88" s="74"/>
      <c r="Q88" s="322"/>
    </row>
    <row r="89" spans="1:17" s="70" customFormat="1" ht="15" hidden="1">
      <c r="C89" s="220"/>
      <c r="D89" s="74"/>
      <c r="E89" s="220"/>
      <c r="F89" s="220"/>
      <c r="G89" s="74"/>
      <c r="H89" s="220"/>
      <c r="I89" s="850"/>
      <c r="J89" s="851"/>
      <c r="K89" s="863"/>
      <c r="L89" s="220"/>
      <c r="M89" s="74"/>
      <c r="N89" s="220"/>
      <c r="O89" s="74"/>
      <c r="P89" s="74"/>
      <c r="Q89" s="322"/>
    </row>
    <row r="90" spans="1:17" s="70" customFormat="1" ht="15" hidden="1">
      <c r="C90" s="220"/>
      <c r="D90" s="74"/>
      <c r="E90" s="220"/>
      <c r="F90" s="220"/>
      <c r="G90" s="74"/>
      <c r="H90" s="220"/>
      <c r="I90" s="850"/>
      <c r="J90" s="851"/>
      <c r="K90" s="863"/>
      <c r="L90" s="220"/>
      <c r="M90" s="74"/>
      <c r="N90" s="220"/>
      <c r="O90" s="74"/>
      <c r="P90" s="74"/>
      <c r="Q90" s="322"/>
    </row>
    <row r="91" spans="1:17" s="70" customFormat="1" ht="15" hidden="1">
      <c r="C91" s="220"/>
      <c r="D91" s="74"/>
      <c r="E91" s="220"/>
      <c r="F91" s="220"/>
      <c r="G91" s="74"/>
      <c r="H91" s="220"/>
      <c r="I91" s="850"/>
      <c r="J91" s="851"/>
      <c r="K91" s="863"/>
      <c r="L91" s="220"/>
      <c r="M91" s="74"/>
      <c r="N91" s="220"/>
      <c r="O91" s="74"/>
      <c r="P91" s="74"/>
      <c r="Q91" s="322"/>
    </row>
    <row r="92" spans="1:17" s="70" customFormat="1" ht="15" hidden="1">
      <c r="C92" s="220"/>
      <c r="D92" s="74"/>
      <c r="E92" s="220"/>
      <c r="F92" s="220"/>
      <c r="G92" s="74"/>
      <c r="H92" s="220"/>
      <c r="I92" s="850"/>
      <c r="J92" s="851"/>
      <c r="K92" s="863"/>
      <c r="L92" s="220"/>
      <c r="M92" s="74"/>
      <c r="N92" s="220"/>
      <c r="O92" s="74"/>
      <c r="P92" s="74"/>
      <c r="Q92" s="322"/>
    </row>
    <row r="93" spans="1:17" s="70" customFormat="1" ht="15" hidden="1">
      <c r="C93" s="220"/>
      <c r="D93" s="74"/>
      <c r="E93" s="220"/>
      <c r="F93" s="220"/>
      <c r="G93" s="74"/>
      <c r="H93" s="220"/>
      <c r="I93" s="850"/>
      <c r="J93" s="851"/>
      <c r="K93" s="863"/>
      <c r="L93" s="220"/>
      <c r="M93" s="74"/>
      <c r="N93" s="220"/>
      <c r="O93" s="74"/>
      <c r="P93" s="74"/>
      <c r="Q93" s="322"/>
    </row>
    <row r="94" spans="1:17" s="70" customFormat="1" ht="15" hidden="1">
      <c r="B94" s="852"/>
      <c r="C94" s="220"/>
      <c r="D94" s="74"/>
      <c r="E94" s="220"/>
      <c r="F94" s="220"/>
      <c r="G94" s="74"/>
      <c r="H94" s="220"/>
      <c r="I94" s="850"/>
      <c r="J94" s="851"/>
      <c r="K94" s="863"/>
      <c r="L94" s="220"/>
      <c r="M94" s="74"/>
      <c r="N94" s="220"/>
      <c r="O94" s="74"/>
      <c r="P94" s="74"/>
      <c r="Q94" s="322"/>
    </row>
    <row r="95" spans="1:17" s="70" customFormat="1" ht="15" hidden="1">
      <c r="B95" s="852"/>
      <c r="C95" s="220"/>
      <c r="D95" s="74"/>
      <c r="E95" s="220"/>
      <c r="F95" s="220"/>
      <c r="G95" s="74"/>
      <c r="H95" s="220"/>
      <c r="I95" s="850"/>
      <c r="J95" s="851"/>
      <c r="K95" s="863"/>
      <c r="L95" s="220"/>
      <c r="M95" s="74"/>
      <c r="N95" s="220"/>
      <c r="O95" s="74"/>
      <c r="P95" s="74"/>
      <c r="Q95" s="322"/>
    </row>
    <row r="96" spans="1:17" s="70" customFormat="1" ht="15" hidden="1">
      <c r="B96" s="852"/>
      <c r="C96" s="220"/>
      <c r="D96" s="74"/>
      <c r="E96" s="220"/>
      <c r="F96" s="220"/>
      <c r="G96" s="74"/>
      <c r="H96" s="220"/>
      <c r="I96" s="850"/>
      <c r="J96" s="851"/>
      <c r="K96" s="863"/>
      <c r="L96" s="220"/>
      <c r="M96" s="74"/>
      <c r="N96" s="220"/>
      <c r="O96" s="74"/>
      <c r="P96" s="74"/>
      <c r="Q96" s="322"/>
    </row>
    <row r="97" spans="2:17" s="70" customFormat="1" ht="15" hidden="1">
      <c r="B97" s="852"/>
      <c r="C97" s="220"/>
      <c r="D97" s="74"/>
      <c r="E97" s="220"/>
      <c r="F97" s="220"/>
      <c r="G97" s="74"/>
      <c r="H97" s="220"/>
      <c r="I97" s="850"/>
      <c r="J97" s="851"/>
      <c r="K97" s="863"/>
      <c r="L97" s="220"/>
      <c r="M97" s="74"/>
      <c r="N97" s="220"/>
      <c r="O97" s="74"/>
      <c r="P97" s="74"/>
      <c r="Q97" s="322"/>
    </row>
    <row r="98" spans="2:17" s="70" customFormat="1" ht="15" hidden="1">
      <c r="B98" s="852"/>
      <c r="C98" s="220"/>
      <c r="D98" s="74"/>
      <c r="E98" s="220"/>
      <c r="F98" s="220"/>
      <c r="G98" s="74"/>
      <c r="H98" s="220"/>
      <c r="I98" s="850"/>
      <c r="J98" s="851"/>
      <c r="K98" s="863"/>
      <c r="L98" s="220"/>
      <c r="M98" s="74"/>
      <c r="N98" s="220"/>
      <c r="O98" s="74"/>
      <c r="P98" s="74"/>
      <c r="Q98" s="322"/>
    </row>
    <row r="99" spans="2:17" s="70" customFormat="1" ht="15" hidden="1">
      <c r="B99" s="852"/>
      <c r="C99" s="220"/>
      <c r="D99" s="74"/>
      <c r="E99" s="220"/>
      <c r="F99" s="220"/>
      <c r="G99" s="74"/>
      <c r="H99" s="220"/>
      <c r="I99" s="850"/>
      <c r="J99" s="851"/>
      <c r="K99" s="863"/>
      <c r="L99" s="220"/>
      <c r="M99" s="74"/>
      <c r="N99" s="220"/>
      <c r="O99" s="74"/>
      <c r="P99" s="74"/>
      <c r="Q99" s="322"/>
    </row>
    <row r="100" spans="2:17" s="70" customFormat="1" ht="15" hidden="1">
      <c r="B100" s="852"/>
      <c r="C100" s="220"/>
      <c r="D100" s="74"/>
      <c r="E100" s="220"/>
      <c r="F100" s="220"/>
      <c r="G100" s="74"/>
      <c r="H100" s="220"/>
      <c r="I100" s="850"/>
      <c r="J100" s="851"/>
      <c r="K100" s="863"/>
      <c r="L100" s="220"/>
      <c r="M100" s="74"/>
      <c r="N100" s="220"/>
      <c r="O100" s="74"/>
      <c r="P100" s="74"/>
      <c r="Q100" s="322"/>
    </row>
    <row r="101" spans="2:17" ht="15.75" hidden="1">
      <c r="B101" s="85"/>
      <c r="C101" s="82"/>
      <c r="D101" s="73"/>
      <c r="E101" s="82"/>
      <c r="F101" s="82"/>
      <c r="G101" s="73"/>
      <c r="H101" s="82"/>
      <c r="I101" s="850"/>
      <c r="J101" s="851"/>
      <c r="K101" s="863"/>
      <c r="L101" s="82"/>
      <c r="M101" s="73"/>
      <c r="N101" s="82"/>
      <c r="O101" s="73"/>
      <c r="P101" s="73"/>
    </row>
    <row r="102" spans="2:17" ht="15.75" hidden="1">
      <c r="B102" s="85"/>
      <c r="C102" s="82"/>
      <c r="D102" s="73"/>
      <c r="E102" s="82"/>
      <c r="F102" s="82"/>
      <c r="G102" s="73"/>
      <c r="H102" s="82"/>
      <c r="I102" s="850"/>
      <c r="J102" s="851"/>
      <c r="K102" s="863"/>
      <c r="L102" s="82"/>
      <c r="M102" s="73"/>
      <c r="N102" s="82"/>
      <c r="O102" s="73"/>
      <c r="P102" s="73"/>
    </row>
    <row r="103" spans="2:17" ht="15.75" hidden="1">
      <c r="B103" s="85"/>
      <c r="C103" s="82"/>
      <c r="D103" s="73"/>
      <c r="E103" s="82"/>
      <c r="F103" s="82"/>
      <c r="G103" s="73"/>
      <c r="H103" s="82"/>
      <c r="I103" s="850"/>
      <c r="J103" s="851"/>
      <c r="K103" s="863"/>
      <c r="L103" s="82"/>
      <c r="M103" s="73"/>
      <c r="N103" s="82"/>
      <c r="O103" s="73"/>
      <c r="P103" s="73"/>
    </row>
    <row r="104" spans="2:17" ht="15.75" hidden="1">
      <c r="B104" s="85"/>
      <c r="C104" s="82"/>
      <c r="D104" s="73"/>
      <c r="E104" s="82"/>
      <c r="F104" s="82"/>
      <c r="G104" s="73"/>
      <c r="H104" s="82"/>
      <c r="I104" s="850"/>
      <c r="J104" s="851"/>
      <c r="K104" s="863"/>
      <c r="L104" s="82"/>
      <c r="M104" s="73"/>
      <c r="N104" s="82"/>
      <c r="O104" s="73"/>
      <c r="P104" s="73"/>
    </row>
    <row r="105" spans="2:17" ht="15.75" hidden="1">
      <c r="B105" s="85"/>
      <c r="C105" s="82"/>
      <c r="D105" s="73"/>
      <c r="E105" s="82"/>
      <c r="F105" s="82"/>
      <c r="G105" s="73"/>
      <c r="H105" s="82"/>
      <c r="I105" s="850"/>
      <c r="J105" s="851"/>
      <c r="K105" s="863"/>
      <c r="L105" s="82"/>
      <c r="M105" s="73"/>
      <c r="N105" s="82"/>
      <c r="O105" s="73"/>
      <c r="P105" s="73"/>
    </row>
    <row r="106" spans="2:17" ht="15.75" hidden="1">
      <c r="B106" s="85"/>
      <c r="C106" s="82"/>
      <c r="D106" s="73"/>
      <c r="E106" s="82"/>
      <c r="F106" s="82"/>
      <c r="G106" s="73"/>
      <c r="H106" s="82"/>
      <c r="I106" s="850"/>
      <c r="J106" s="851"/>
      <c r="K106" s="863"/>
      <c r="L106" s="82"/>
      <c r="M106" s="73"/>
      <c r="N106" s="82"/>
      <c r="O106" s="73"/>
      <c r="P106" s="73"/>
    </row>
    <row r="107" spans="2:17" ht="15.75" hidden="1">
      <c r="B107" s="85"/>
      <c r="D107" s="73"/>
      <c r="E107" s="82"/>
      <c r="F107" s="82"/>
      <c r="G107" s="73"/>
      <c r="H107" s="82"/>
      <c r="I107" s="850"/>
      <c r="J107" s="851"/>
      <c r="K107" s="863"/>
      <c r="L107" s="82"/>
      <c r="M107" s="73"/>
      <c r="N107" s="82"/>
      <c r="O107" s="73"/>
      <c r="P107" s="73"/>
    </row>
    <row r="108" spans="2:17" ht="15.75" hidden="1">
      <c r="B108" s="85"/>
      <c r="D108" s="73"/>
      <c r="E108" s="82"/>
      <c r="F108" s="82"/>
      <c r="G108" s="73"/>
      <c r="H108" s="82"/>
      <c r="I108" s="850"/>
      <c r="J108" s="851"/>
      <c r="K108" s="863"/>
      <c r="L108" s="82"/>
      <c r="M108" s="73"/>
      <c r="N108" s="82"/>
      <c r="O108" s="73"/>
      <c r="P108" s="73"/>
    </row>
    <row r="109" spans="2:17" ht="15.75" hidden="1">
      <c r="B109" s="85"/>
      <c r="D109" s="73"/>
      <c r="E109" s="82"/>
      <c r="F109" s="82"/>
      <c r="G109" s="73"/>
      <c r="H109" s="82"/>
      <c r="I109" s="850"/>
      <c r="J109" s="851"/>
      <c r="K109" s="863"/>
      <c r="L109" s="82"/>
      <c r="M109" s="73"/>
      <c r="N109" s="82"/>
      <c r="O109" s="73"/>
      <c r="P109" s="73"/>
    </row>
    <row r="110" spans="2:17" ht="15.75" hidden="1">
      <c r="B110" s="85"/>
      <c r="D110" s="73"/>
      <c r="E110" s="82"/>
      <c r="F110" s="82"/>
      <c r="G110" s="73"/>
      <c r="H110" s="82"/>
      <c r="I110" s="850"/>
      <c r="J110" s="851"/>
      <c r="K110" s="863"/>
      <c r="L110" s="82"/>
      <c r="M110" s="73"/>
      <c r="N110" s="82"/>
      <c r="O110" s="73"/>
      <c r="P110" s="73"/>
    </row>
    <row r="111" spans="2:17" ht="15.75" hidden="1">
      <c r="B111" s="85"/>
      <c r="D111" s="73"/>
      <c r="E111" s="82"/>
      <c r="F111" s="82"/>
      <c r="G111" s="73"/>
      <c r="H111" s="82"/>
      <c r="I111" s="850"/>
      <c r="J111" s="851"/>
      <c r="K111" s="863"/>
      <c r="L111" s="82"/>
      <c r="M111" s="73"/>
      <c r="N111" s="82"/>
      <c r="O111" s="73"/>
      <c r="P111" s="73"/>
    </row>
    <row r="112" spans="2:17" ht="15.75" hidden="1">
      <c r="B112" s="85"/>
      <c r="D112" s="73"/>
      <c r="E112" s="82"/>
      <c r="F112" s="82"/>
      <c r="G112" s="73"/>
      <c r="H112" s="82"/>
      <c r="I112" s="850"/>
      <c r="J112" s="851"/>
      <c r="K112" s="863"/>
      <c r="L112" s="82"/>
      <c r="M112" s="73"/>
      <c r="N112" s="82"/>
      <c r="O112" s="73"/>
      <c r="P112" s="73"/>
    </row>
    <row r="113" spans="2:16" ht="15.75" hidden="1">
      <c r="B113" s="85"/>
      <c r="D113" s="73"/>
      <c r="E113" s="82"/>
      <c r="F113" s="82"/>
      <c r="G113" s="73"/>
      <c r="H113" s="82"/>
      <c r="I113" s="850"/>
      <c r="J113" s="851"/>
      <c r="K113" s="863"/>
      <c r="L113" s="82"/>
      <c r="M113" s="73"/>
      <c r="N113" s="82"/>
      <c r="O113" s="73"/>
      <c r="P113" s="73"/>
    </row>
    <row r="114" spans="2:16" ht="15.75" hidden="1">
      <c r="B114" s="85"/>
      <c r="D114" s="73"/>
      <c r="E114" s="82"/>
      <c r="F114" s="82"/>
      <c r="G114" s="73"/>
      <c r="H114" s="82"/>
      <c r="I114" s="850"/>
      <c r="J114" s="851"/>
      <c r="K114" s="863"/>
      <c r="L114" s="82"/>
      <c r="M114" s="73"/>
      <c r="N114" s="82"/>
      <c r="O114" s="73"/>
      <c r="P114" s="73"/>
    </row>
    <row r="115" spans="2:16" ht="15.75" hidden="1">
      <c r="B115" s="85"/>
      <c r="D115" s="73"/>
      <c r="E115" s="82"/>
      <c r="F115" s="82"/>
      <c r="G115" s="73"/>
      <c r="H115" s="82"/>
      <c r="I115" s="850"/>
      <c r="J115" s="851"/>
      <c r="K115" s="863"/>
      <c r="L115" s="82"/>
      <c r="M115" s="73"/>
      <c r="N115" s="82"/>
      <c r="O115" s="73"/>
      <c r="P115" s="73"/>
    </row>
    <row r="116" spans="2:16" ht="15.75" hidden="1">
      <c r="B116" s="85"/>
      <c r="D116" s="73"/>
      <c r="E116" s="82"/>
      <c r="F116" s="82"/>
      <c r="G116" s="73"/>
      <c r="H116" s="82"/>
      <c r="I116" s="850"/>
      <c r="J116" s="851"/>
      <c r="K116" s="863"/>
      <c r="L116" s="82"/>
      <c r="M116" s="73"/>
      <c r="N116" s="82"/>
      <c r="O116" s="73"/>
      <c r="P116" s="73"/>
    </row>
    <row r="117" spans="2:16" ht="15.75" hidden="1">
      <c r="B117" s="85"/>
      <c r="D117" s="73"/>
      <c r="E117" s="82"/>
      <c r="F117" s="82"/>
      <c r="G117" s="73"/>
      <c r="H117" s="82"/>
      <c r="I117" s="850"/>
      <c r="J117" s="851"/>
      <c r="K117" s="863"/>
      <c r="L117" s="82"/>
      <c r="M117" s="73"/>
      <c r="N117" s="82"/>
      <c r="O117" s="73"/>
      <c r="P117" s="73"/>
    </row>
    <row r="118" spans="2:16" ht="15.75" hidden="1">
      <c r="B118" s="85"/>
      <c r="D118" s="73"/>
      <c r="E118" s="82"/>
      <c r="F118" s="82"/>
      <c r="G118" s="73"/>
      <c r="H118" s="82"/>
      <c r="I118" s="850"/>
      <c r="J118" s="851"/>
      <c r="K118" s="863"/>
      <c r="L118" s="82"/>
      <c r="M118" s="73"/>
      <c r="N118" s="82"/>
      <c r="O118" s="73"/>
      <c r="P118" s="73"/>
    </row>
    <row r="119" spans="2:16" ht="15.75" hidden="1">
      <c r="B119" s="85"/>
      <c r="D119" s="73"/>
      <c r="E119" s="82"/>
      <c r="F119" s="82"/>
      <c r="G119" s="73"/>
      <c r="H119" s="82"/>
      <c r="I119" s="850"/>
      <c r="J119" s="851"/>
      <c r="K119" s="863"/>
      <c r="L119" s="82"/>
      <c r="M119" s="73"/>
      <c r="N119" s="82"/>
      <c r="O119" s="73"/>
      <c r="P119" s="73"/>
    </row>
    <row r="120" spans="2:16" ht="15.75" hidden="1">
      <c r="B120" s="85"/>
      <c r="D120" s="73"/>
      <c r="E120" s="82"/>
      <c r="F120" s="82"/>
      <c r="G120" s="73"/>
      <c r="H120" s="82"/>
      <c r="I120" s="850"/>
      <c r="J120" s="851"/>
      <c r="K120" s="863"/>
      <c r="L120" s="82"/>
      <c r="M120" s="73"/>
      <c r="N120" s="82"/>
      <c r="O120" s="73"/>
      <c r="P120" s="73"/>
    </row>
    <row r="121" spans="2:16" ht="15.75" hidden="1">
      <c r="B121" s="85"/>
      <c r="D121" s="73"/>
      <c r="E121" s="82"/>
      <c r="F121" s="82"/>
      <c r="G121" s="73"/>
      <c r="H121" s="82"/>
      <c r="I121" s="850"/>
      <c r="J121" s="851"/>
      <c r="K121" s="863"/>
      <c r="L121" s="82"/>
      <c r="M121" s="73"/>
      <c r="N121" s="82"/>
      <c r="O121" s="73"/>
      <c r="P121" s="73"/>
    </row>
    <row r="122" spans="2:16" ht="15.75" hidden="1">
      <c r="B122" s="85"/>
      <c r="D122" s="73"/>
      <c r="E122" s="82"/>
      <c r="F122" s="82"/>
      <c r="G122" s="73"/>
      <c r="H122" s="82"/>
      <c r="I122" s="850"/>
      <c r="J122" s="851"/>
      <c r="K122" s="863"/>
      <c r="L122" s="82"/>
      <c r="M122" s="73"/>
      <c r="N122" s="82"/>
      <c r="O122" s="73"/>
      <c r="P122" s="73"/>
    </row>
    <row r="123" spans="2:16" ht="15.75" hidden="1">
      <c r="B123" s="85"/>
      <c r="D123" s="73"/>
      <c r="E123" s="82"/>
      <c r="F123" s="82"/>
      <c r="G123" s="73"/>
      <c r="H123" s="82"/>
      <c r="I123" s="850"/>
      <c r="J123" s="851"/>
      <c r="K123" s="863"/>
      <c r="L123" s="82"/>
      <c r="M123" s="73"/>
      <c r="N123" s="82"/>
      <c r="O123" s="73"/>
      <c r="P123" s="73"/>
    </row>
    <row r="124" spans="2:16" ht="15.75" hidden="1">
      <c r="B124" s="85"/>
      <c r="D124" s="73"/>
      <c r="E124" s="82"/>
      <c r="F124" s="82"/>
      <c r="G124" s="73"/>
      <c r="H124" s="82"/>
      <c r="I124" s="850"/>
      <c r="J124" s="851"/>
      <c r="K124" s="863"/>
      <c r="L124" s="82"/>
      <c r="M124" s="73"/>
      <c r="N124" s="82"/>
      <c r="O124" s="73"/>
      <c r="P124" s="73"/>
    </row>
    <row r="125" spans="2:16" ht="15.75" hidden="1">
      <c r="B125" s="85"/>
      <c r="D125" s="73"/>
      <c r="E125" s="82"/>
      <c r="F125" s="82"/>
      <c r="G125" s="73"/>
      <c r="H125" s="82"/>
      <c r="I125" s="850"/>
      <c r="J125" s="851"/>
      <c r="K125" s="863"/>
      <c r="L125" s="82"/>
      <c r="M125" s="73"/>
      <c r="N125" s="82"/>
      <c r="O125" s="73"/>
      <c r="P125" s="73"/>
    </row>
    <row r="126" spans="2:16" ht="15.75" hidden="1">
      <c r="B126" s="85"/>
      <c r="D126" s="73"/>
      <c r="E126" s="82"/>
      <c r="F126" s="82"/>
      <c r="G126" s="73"/>
      <c r="H126" s="82"/>
      <c r="I126" s="850"/>
      <c r="J126" s="851"/>
      <c r="K126" s="863"/>
      <c r="L126" s="82"/>
      <c r="M126" s="73"/>
      <c r="N126" s="82"/>
      <c r="O126" s="73"/>
      <c r="P126" s="73"/>
    </row>
    <row r="127" spans="2:16" ht="15.75" hidden="1">
      <c r="B127" s="85"/>
      <c r="D127" s="73"/>
      <c r="E127" s="82"/>
      <c r="F127" s="82"/>
      <c r="G127" s="73"/>
      <c r="H127" s="82"/>
      <c r="I127" s="850"/>
      <c r="J127" s="851"/>
      <c r="K127" s="863"/>
      <c r="L127" s="82"/>
      <c r="M127" s="73"/>
      <c r="N127" s="82"/>
      <c r="O127" s="73"/>
      <c r="P127" s="73"/>
    </row>
    <row r="128" spans="2:16" ht="15.75" hidden="1">
      <c r="B128" s="85"/>
      <c r="D128" s="73"/>
      <c r="E128" s="82"/>
      <c r="F128" s="82"/>
      <c r="G128" s="73"/>
      <c r="H128" s="82"/>
      <c r="I128" s="850"/>
      <c r="J128" s="851"/>
      <c r="K128" s="863"/>
      <c r="L128" s="82"/>
      <c r="M128" s="73"/>
      <c r="N128" s="82"/>
      <c r="O128" s="73"/>
      <c r="P128" s="73"/>
    </row>
    <row r="129" spans="2:16" ht="15.75" hidden="1">
      <c r="B129" s="85"/>
      <c r="D129" s="73"/>
      <c r="E129" s="82"/>
      <c r="F129" s="82"/>
      <c r="G129" s="73"/>
      <c r="H129" s="82"/>
      <c r="I129" s="850"/>
      <c r="J129" s="851"/>
      <c r="K129" s="863"/>
      <c r="L129" s="82"/>
      <c r="M129" s="73"/>
      <c r="N129" s="82"/>
      <c r="O129" s="73"/>
      <c r="P129" s="73"/>
    </row>
    <row r="130" spans="2:16" ht="15.75" hidden="1">
      <c r="B130" s="85"/>
      <c r="D130" s="73"/>
      <c r="E130" s="82"/>
      <c r="F130" s="82"/>
      <c r="G130" s="73"/>
      <c r="H130" s="82"/>
      <c r="I130" s="850"/>
      <c r="J130" s="851"/>
      <c r="K130" s="863"/>
      <c r="L130" s="82"/>
      <c r="M130" s="73"/>
      <c r="N130" s="82"/>
      <c r="O130" s="73"/>
      <c r="P130" s="73"/>
    </row>
    <row r="131" spans="2:16" ht="15.75" hidden="1">
      <c r="B131" s="85"/>
      <c r="D131" s="73"/>
      <c r="E131" s="82"/>
      <c r="F131" s="82"/>
      <c r="G131" s="73"/>
      <c r="H131" s="82"/>
      <c r="I131" s="850"/>
      <c r="J131" s="851"/>
      <c r="K131" s="863"/>
      <c r="L131" s="82"/>
      <c r="M131" s="73"/>
      <c r="N131" s="82"/>
      <c r="O131" s="73"/>
      <c r="P131" s="73"/>
    </row>
    <row r="132" spans="2:16" ht="15.75" hidden="1">
      <c r="B132" s="85"/>
      <c r="D132" s="73"/>
      <c r="E132" s="82"/>
      <c r="F132" s="82"/>
      <c r="G132" s="73"/>
      <c r="H132" s="82"/>
      <c r="I132" s="850"/>
      <c r="J132" s="851"/>
      <c r="K132" s="863"/>
      <c r="L132" s="82"/>
      <c r="M132" s="73"/>
      <c r="N132" s="82"/>
      <c r="O132" s="73"/>
      <c r="P132" s="73"/>
    </row>
    <row r="133" spans="2:16" ht="15.75" hidden="1">
      <c r="B133" s="85"/>
      <c r="D133" s="73"/>
      <c r="E133" s="82"/>
      <c r="F133" s="82"/>
      <c r="G133" s="73"/>
      <c r="H133" s="82"/>
      <c r="I133" s="850"/>
      <c r="J133" s="851"/>
      <c r="K133" s="863"/>
      <c r="L133" s="82"/>
      <c r="M133" s="73"/>
      <c r="N133" s="82"/>
      <c r="O133" s="73"/>
      <c r="P133" s="73"/>
    </row>
    <row r="134" spans="2:16" ht="15.75" hidden="1">
      <c r="B134" s="85"/>
      <c r="D134" s="73"/>
      <c r="E134" s="82"/>
      <c r="F134" s="82"/>
      <c r="G134" s="73"/>
      <c r="H134" s="82"/>
      <c r="I134" s="850"/>
      <c r="J134" s="851"/>
      <c r="K134" s="863"/>
      <c r="L134" s="82"/>
      <c r="M134" s="73"/>
      <c r="N134" s="82"/>
      <c r="O134" s="73"/>
      <c r="P134" s="73"/>
    </row>
    <row r="135" spans="2:16" ht="15.75" hidden="1">
      <c r="B135" s="85"/>
      <c r="D135" s="73"/>
      <c r="E135" s="82"/>
      <c r="F135" s="82"/>
      <c r="G135" s="73"/>
      <c r="H135" s="82"/>
      <c r="I135" s="850"/>
      <c r="J135" s="851"/>
      <c r="K135" s="863"/>
      <c r="L135" s="82"/>
      <c r="M135" s="73"/>
      <c r="N135" s="82"/>
      <c r="O135" s="73"/>
      <c r="P135" s="73"/>
    </row>
    <row r="136" spans="2:16" ht="15.75" hidden="1">
      <c r="B136" s="85"/>
      <c r="D136" s="73"/>
      <c r="E136" s="82"/>
      <c r="F136" s="82"/>
      <c r="G136" s="73"/>
      <c r="H136" s="82"/>
      <c r="I136" s="850"/>
      <c r="J136" s="851"/>
      <c r="K136" s="863"/>
      <c r="L136" s="82"/>
      <c r="M136" s="73"/>
      <c r="N136" s="82"/>
      <c r="O136" s="73"/>
      <c r="P136" s="73"/>
    </row>
    <row r="137" spans="2:16" ht="15.75" hidden="1">
      <c r="B137" s="85"/>
      <c r="D137" s="73"/>
      <c r="E137" s="82"/>
      <c r="F137" s="82"/>
      <c r="G137" s="73"/>
      <c r="H137" s="82"/>
      <c r="I137" s="850"/>
      <c r="J137" s="851"/>
      <c r="K137" s="863"/>
      <c r="L137" s="82"/>
      <c r="M137" s="73"/>
      <c r="N137" s="82"/>
      <c r="O137" s="73"/>
      <c r="P137" s="73"/>
    </row>
    <row r="138" spans="2:16" ht="15.75" hidden="1">
      <c r="B138" s="85"/>
      <c r="D138" s="73"/>
      <c r="E138" s="82"/>
      <c r="F138" s="82"/>
      <c r="G138" s="73"/>
      <c r="H138" s="82"/>
      <c r="I138" s="850"/>
      <c r="J138" s="851"/>
      <c r="K138" s="863"/>
      <c r="L138" s="82"/>
      <c r="M138" s="73"/>
      <c r="N138" s="82"/>
      <c r="O138" s="73"/>
      <c r="P138" s="73"/>
    </row>
    <row r="139" spans="2:16" ht="15.75" hidden="1">
      <c r="B139" s="85"/>
      <c r="D139" s="73"/>
      <c r="E139" s="82"/>
      <c r="F139" s="82"/>
      <c r="G139" s="73"/>
      <c r="H139" s="82"/>
      <c r="I139" s="850"/>
      <c r="J139" s="851"/>
      <c r="K139" s="863"/>
      <c r="L139" s="82"/>
      <c r="M139" s="73"/>
      <c r="N139" s="82"/>
      <c r="O139" s="73"/>
      <c r="P139" s="73"/>
    </row>
    <row r="140" spans="2:16" ht="15.75" hidden="1">
      <c r="B140" s="85"/>
      <c r="D140" s="73"/>
      <c r="E140" s="82"/>
      <c r="F140" s="82"/>
      <c r="G140" s="73"/>
      <c r="H140" s="82"/>
      <c r="I140" s="850"/>
      <c r="J140" s="851"/>
      <c r="K140" s="863"/>
      <c r="L140" s="82"/>
      <c r="M140" s="73"/>
      <c r="N140" s="82"/>
      <c r="O140" s="73"/>
      <c r="P140" s="73"/>
    </row>
    <row r="141" spans="2:16" ht="15.75" hidden="1">
      <c r="B141" s="85"/>
      <c r="D141" s="73"/>
      <c r="E141" s="82"/>
      <c r="F141" s="82"/>
      <c r="G141" s="73"/>
      <c r="H141" s="82"/>
      <c r="I141" s="850"/>
      <c r="J141" s="851"/>
      <c r="K141" s="863"/>
      <c r="L141" s="82"/>
      <c r="M141" s="73"/>
      <c r="N141" s="82"/>
      <c r="O141" s="73"/>
      <c r="P141" s="73"/>
    </row>
    <row r="142" spans="2:16" ht="15.75" hidden="1">
      <c r="B142" s="85"/>
      <c r="D142" s="73"/>
      <c r="E142" s="82"/>
      <c r="F142" s="82"/>
      <c r="G142" s="73"/>
      <c r="H142" s="82"/>
      <c r="I142" s="850"/>
      <c r="J142" s="851"/>
      <c r="K142" s="863"/>
      <c r="L142" s="82"/>
      <c r="M142" s="73"/>
      <c r="N142" s="82"/>
      <c r="O142" s="73"/>
      <c r="P142" s="73"/>
    </row>
    <row r="143" spans="2:16" ht="15.75" hidden="1">
      <c r="B143" s="85"/>
      <c r="D143" s="73"/>
      <c r="E143" s="82"/>
      <c r="F143" s="82"/>
      <c r="G143" s="73"/>
      <c r="H143" s="82"/>
      <c r="I143" s="850"/>
      <c r="J143" s="851"/>
      <c r="K143" s="863"/>
      <c r="L143" s="82"/>
      <c r="M143" s="73"/>
      <c r="N143" s="82"/>
      <c r="O143" s="73"/>
      <c r="P143" s="73"/>
    </row>
    <row r="144" spans="2:16" ht="15.75" hidden="1">
      <c r="B144" s="85"/>
      <c r="D144" s="73"/>
      <c r="E144" s="82"/>
      <c r="F144" s="82"/>
      <c r="G144" s="73"/>
      <c r="H144" s="82"/>
      <c r="I144" s="850"/>
      <c r="J144" s="851"/>
      <c r="K144" s="863"/>
      <c r="L144" s="82"/>
      <c r="M144" s="73"/>
      <c r="N144" s="82"/>
      <c r="O144" s="73"/>
      <c r="P144" s="73"/>
    </row>
    <row r="145" spans="2:16" ht="15.75" hidden="1">
      <c r="B145" s="85"/>
      <c r="D145" s="73"/>
      <c r="E145" s="82"/>
      <c r="F145" s="82"/>
      <c r="H145" s="82"/>
      <c r="I145" s="850"/>
      <c r="J145" s="851"/>
      <c r="K145" s="863"/>
      <c r="L145" s="82"/>
      <c r="M145" s="73"/>
      <c r="N145" s="82"/>
      <c r="O145" s="73"/>
      <c r="P145" s="73"/>
    </row>
    <row r="146" spans="2:16" ht="15.75" hidden="1">
      <c r="B146" s="85"/>
      <c r="D146" s="73"/>
      <c r="E146" s="82"/>
      <c r="F146" s="82"/>
      <c r="H146" s="82"/>
      <c r="I146" s="850"/>
      <c r="J146" s="851"/>
      <c r="K146" s="863"/>
      <c r="L146" s="82"/>
      <c r="M146" s="73"/>
      <c r="N146" s="82"/>
      <c r="O146" s="73"/>
      <c r="P146" s="73"/>
    </row>
    <row r="147" spans="2:16" ht="15.75" hidden="1">
      <c r="B147" s="85"/>
      <c r="D147" s="73"/>
      <c r="E147" s="82"/>
      <c r="F147" s="82"/>
      <c r="H147" s="82"/>
      <c r="I147" s="850"/>
      <c r="J147" s="851"/>
      <c r="K147" s="863"/>
      <c r="L147" s="82"/>
      <c r="M147" s="73"/>
      <c r="N147" s="82"/>
      <c r="O147" s="73"/>
      <c r="P147" s="73"/>
    </row>
    <row r="148" spans="2:16" ht="15.75" hidden="1">
      <c r="B148" s="85"/>
      <c r="D148" s="73"/>
      <c r="E148" s="82"/>
      <c r="F148" s="82"/>
      <c r="H148" s="82"/>
      <c r="I148" s="850"/>
      <c r="J148" s="851"/>
      <c r="K148" s="863"/>
      <c r="L148" s="82"/>
      <c r="M148" s="73"/>
      <c r="N148" s="82"/>
      <c r="O148" s="73"/>
      <c r="P148" s="73"/>
    </row>
    <row r="149" spans="2:16" ht="15.75" hidden="1">
      <c r="B149" s="85"/>
      <c r="D149" s="73"/>
      <c r="E149" s="82"/>
      <c r="F149" s="82"/>
      <c r="H149" s="82"/>
      <c r="I149" s="850"/>
      <c r="J149" s="851"/>
      <c r="K149" s="863"/>
      <c r="L149" s="82"/>
      <c r="N149" s="82"/>
      <c r="O149" s="73"/>
      <c r="P149" s="73"/>
    </row>
    <row r="150" spans="2:16" ht="15.75" hidden="1">
      <c r="B150" s="85"/>
      <c r="D150" s="73"/>
      <c r="E150" s="82"/>
      <c r="F150" s="82"/>
      <c r="H150" s="82"/>
      <c r="I150" s="850"/>
      <c r="J150" s="851"/>
      <c r="K150" s="863"/>
      <c r="L150" s="82"/>
      <c r="N150" s="82"/>
      <c r="O150" s="73"/>
      <c r="P150" s="73"/>
    </row>
    <row r="151" spans="2:16" ht="15.75" hidden="1">
      <c r="B151" s="85"/>
      <c r="D151" s="73"/>
      <c r="E151" s="82"/>
      <c r="F151" s="82"/>
      <c r="H151" s="82"/>
      <c r="I151" s="850"/>
      <c r="J151" s="851"/>
      <c r="K151" s="863"/>
      <c r="L151" s="82"/>
      <c r="N151" s="82"/>
      <c r="O151" s="73"/>
      <c r="P151" s="73"/>
    </row>
    <row r="152" spans="2:16" ht="15.75" hidden="1">
      <c r="B152" s="85"/>
      <c r="D152" s="73"/>
      <c r="E152" s="82"/>
      <c r="F152" s="82"/>
      <c r="H152" s="82"/>
      <c r="I152" s="850"/>
      <c r="J152" s="851"/>
      <c r="K152" s="863"/>
      <c r="L152" s="82"/>
      <c r="N152" s="82"/>
      <c r="O152" s="73"/>
      <c r="P152" s="73"/>
    </row>
    <row r="153" spans="2:16" ht="15.75" hidden="1">
      <c r="B153" s="85"/>
      <c r="D153" s="73"/>
      <c r="E153" s="82"/>
      <c r="F153" s="82"/>
      <c r="H153" s="82"/>
      <c r="I153" s="850"/>
      <c r="J153" s="851"/>
      <c r="K153" s="863"/>
      <c r="L153" s="82"/>
      <c r="N153" s="82"/>
      <c r="O153" s="73"/>
      <c r="P153" s="73"/>
    </row>
    <row r="154" spans="2:16" ht="15.75" hidden="1">
      <c r="B154" s="85"/>
      <c r="D154" s="73"/>
      <c r="E154" s="82"/>
      <c r="F154" s="82"/>
      <c r="H154" s="82"/>
      <c r="I154" s="850"/>
      <c r="J154" s="851"/>
      <c r="K154" s="863"/>
      <c r="L154" s="82"/>
      <c r="N154" s="82"/>
      <c r="O154" s="73"/>
      <c r="P154" s="73"/>
    </row>
    <row r="155" spans="2:16" ht="15.75" hidden="1">
      <c r="B155" s="85"/>
      <c r="D155" s="73"/>
      <c r="E155" s="82"/>
      <c r="F155" s="82"/>
      <c r="H155" s="82"/>
      <c r="I155" s="850"/>
      <c r="J155" s="851"/>
      <c r="K155" s="863"/>
      <c r="L155" s="82"/>
      <c r="N155" s="82"/>
      <c r="O155" s="73"/>
      <c r="P155" s="73"/>
    </row>
    <row r="156" spans="2:16" ht="15.75" hidden="1">
      <c r="B156" s="85"/>
      <c r="D156" s="73"/>
      <c r="E156" s="82"/>
      <c r="F156" s="82"/>
      <c r="H156" s="82"/>
      <c r="I156" s="850"/>
      <c r="J156" s="851"/>
      <c r="K156" s="863"/>
      <c r="L156" s="82"/>
      <c r="N156" s="82"/>
      <c r="O156" s="73"/>
      <c r="P156" s="73"/>
    </row>
    <row r="157" spans="2:16" ht="15.75" hidden="1">
      <c r="B157" s="85"/>
      <c r="D157" s="73"/>
      <c r="H157" s="82"/>
      <c r="I157" s="850"/>
      <c r="J157" s="851"/>
      <c r="K157" s="863"/>
      <c r="L157" s="82"/>
      <c r="N157" s="82"/>
      <c r="O157" s="73"/>
      <c r="P157" s="73"/>
    </row>
    <row r="158" spans="2:16" ht="15.75" hidden="1">
      <c r="B158" s="85"/>
      <c r="D158" s="73"/>
      <c r="H158" s="82"/>
      <c r="I158" s="850"/>
      <c r="J158" s="851"/>
      <c r="K158" s="863"/>
      <c r="L158" s="82"/>
      <c r="N158" s="82"/>
      <c r="O158" s="73"/>
      <c r="P158" s="73"/>
    </row>
    <row r="159" spans="2:16" ht="15.75" hidden="1">
      <c r="B159" s="85"/>
      <c r="D159" s="73"/>
      <c r="H159" s="82"/>
      <c r="I159" s="850"/>
      <c r="J159" s="851"/>
      <c r="K159" s="863"/>
      <c r="L159" s="82"/>
      <c r="N159" s="82"/>
      <c r="O159" s="73"/>
      <c r="P159" s="73"/>
    </row>
    <row r="160" spans="2:16" ht="15.75" hidden="1">
      <c r="B160" s="85"/>
      <c r="D160" s="73"/>
      <c r="I160" s="850"/>
      <c r="J160" s="851"/>
      <c r="K160" s="863"/>
      <c r="L160" s="82"/>
      <c r="N160" s="82"/>
      <c r="O160" s="73"/>
      <c r="P160" s="73"/>
    </row>
    <row r="161" spans="2:16" ht="15.75" hidden="1">
      <c r="B161" s="85"/>
      <c r="D161" s="73"/>
      <c r="I161" s="850"/>
      <c r="J161" s="851"/>
      <c r="K161" s="863"/>
      <c r="L161" s="82"/>
      <c r="N161" s="82"/>
      <c r="O161" s="73"/>
      <c r="P161" s="73"/>
    </row>
    <row r="162" spans="2:16" ht="15.75" hidden="1">
      <c r="B162" s="85"/>
      <c r="D162" s="73"/>
      <c r="I162" s="850"/>
      <c r="J162" s="851"/>
      <c r="K162" s="863"/>
      <c r="L162" s="82"/>
      <c r="N162" s="82"/>
      <c r="O162" s="73"/>
      <c r="P162" s="73"/>
    </row>
    <row r="163" spans="2:16" ht="15.75" hidden="1">
      <c r="B163" s="85"/>
      <c r="D163" s="73"/>
      <c r="I163" s="850"/>
      <c r="J163" s="851"/>
      <c r="K163" s="863"/>
      <c r="L163" s="82"/>
      <c r="N163" s="82"/>
      <c r="O163" s="73"/>
      <c r="P163" s="73"/>
    </row>
    <row r="164" spans="2:16" ht="15.75" hidden="1">
      <c r="B164" s="85"/>
      <c r="D164" s="73"/>
      <c r="I164" s="850"/>
      <c r="J164" s="851"/>
      <c r="K164" s="863"/>
      <c r="L164" s="82"/>
      <c r="N164" s="82"/>
      <c r="O164" s="73"/>
      <c r="P164" s="73"/>
    </row>
    <row r="165" spans="2:16" ht="15.75" hidden="1">
      <c r="B165" s="85"/>
      <c r="D165" s="73"/>
      <c r="I165" s="850"/>
      <c r="J165" s="851"/>
      <c r="K165" s="863"/>
      <c r="L165" s="82"/>
      <c r="N165" s="82"/>
      <c r="O165" s="73"/>
      <c r="P165" s="73"/>
    </row>
    <row r="166" spans="2:16" ht="15.75" hidden="1">
      <c r="B166" s="85"/>
      <c r="D166" s="73"/>
      <c r="I166" s="850"/>
      <c r="J166" s="851"/>
      <c r="K166" s="863"/>
      <c r="L166" s="82"/>
      <c r="N166" s="82"/>
      <c r="O166" s="73"/>
      <c r="P166" s="73"/>
    </row>
    <row r="167" spans="2:16" ht="15.75" hidden="1">
      <c r="B167" s="85"/>
      <c r="D167" s="73"/>
      <c r="I167" s="850"/>
      <c r="J167" s="851"/>
      <c r="K167" s="863"/>
      <c r="L167" s="82"/>
      <c r="N167" s="82"/>
      <c r="O167" s="73"/>
      <c r="P167" s="73"/>
    </row>
    <row r="168" spans="2:16" ht="15.75" hidden="1">
      <c r="B168" s="85"/>
      <c r="D168" s="73"/>
      <c r="I168" s="850"/>
      <c r="J168" s="851"/>
      <c r="K168" s="863"/>
      <c r="L168" s="82"/>
      <c r="N168" s="82"/>
      <c r="O168" s="73"/>
      <c r="P168" s="73"/>
    </row>
    <row r="169" spans="2:16" ht="15.75" hidden="1">
      <c r="B169" s="85"/>
      <c r="D169" s="73"/>
      <c r="I169" s="850"/>
      <c r="J169" s="851"/>
      <c r="K169" s="863"/>
      <c r="L169" s="82"/>
      <c r="N169" s="82"/>
      <c r="O169" s="73"/>
      <c r="P169" s="73"/>
    </row>
    <row r="170" spans="2:16" ht="15.75" hidden="1">
      <c r="B170" s="85"/>
      <c r="D170" s="73"/>
      <c r="I170" s="850"/>
      <c r="J170" s="851"/>
      <c r="K170" s="863"/>
      <c r="L170" s="82"/>
      <c r="N170" s="82"/>
      <c r="O170" s="73"/>
      <c r="P170" s="73"/>
    </row>
    <row r="171" spans="2:16" ht="15.75" hidden="1">
      <c r="B171" s="85"/>
      <c r="D171" s="73"/>
      <c r="I171" s="850"/>
      <c r="J171" s="851"/>
      <c r="K171" s="863"/>
      <c r="L171" s="82"/>
      <c r="N171" s="73"/>
      <c r="O171" s="73"/>
      <c r="P171" s="73"/>
    </row>
    <row r="172" spans="2:16" ht="15.75" hidden="1">
      <c r="B172" s="85"/>
      <c r="D172" s="73"/>
      <c r="I172" s="850"/>
      <c r="J172" s="851"/>
      <c r="K172" s="863"/>
      <c r="L172" s="82"/>
      <c r="N172" s="73"/>
      <c r="O172" s="73"/>
      <c r="P172" s="73"/>
    </row>
    <row r="173" spans="2:16" ht="15.75" hidden="1">
      <c r="B173" s="85"/>
      <c r="D173" s="73"/>
      <c r="I173" s="850"/>
      <c r="J173" s="851"/>
      <c r="K173" s="863"/>
      <c r="L173" s="82"/>
      <c r="N173" s="73"/>
      <c r="O173" s="73"/>
      <c r="P173" s="73"/>
    </row>
    <row r="174" spans="2:16" ht="15.75" hidden="1">
      <c r="B174" s="85"/>
      <c r="D174" s="73"/>
      <c r="I174" s="850"/>
      <c r="J174" s="851"/>
      <c r="K174" s="863"/>
      <c r="L174" s="82"/>
      <c r="N174" s="73"/>
      <c r="O174" s="73"/>
      <c r="P174" s="73"/>
    </row>
    <row r="175" spans="2:16" ht="15.75" hidden="1">
      <c r="B175" s="85"/>
      <c r="D175" s="73"/>
      <c r="I175" s="850"/>
      <c r="J175" s="851"/>
      <c r="K175" s="863"/>
      <c r="L175" s="82"/>
      <c r="N175" s="73"/>
      <c r="O175" s="73"/>
      <c r="P175" s="73"/>
    </row>
    <row r="176" spans="2:16" ht="15.75" hidden="1">
      <c r="B176" s="85"/>
      <c r="D176" s="73"/>
      <c r="I176" s="850"/>
      <c r="J176" s="851"/>
      <c r="K176" s="863"/>
      <c r="L176" s="82"/>
      <c r="N176" s="73"/>
      <c r="O176" s="73"/>
      <c r="P176" s="73"/>
    </row>
    <row r="177" spans="2:16" ht="15.75" hidden="1">
      <c r="B177" s="85"/>
      <c r="D177" s="73"/>
      <c r="I177" s="850"/>
      <c r="J177" s="851"/>
      <c r="K177" s="863"/>
      <c r="L177" s="82"/>
      <c r="N177" s="73"/>
      <c r="O177" s="73"/>
      <c r="P177" s="73"/>
    </row>
    <row r="178" spans="2:16" ht="15.75" hidden="1">
      <c r="B178" s="85"/>
      <c r="D178" s="73"/>
      <c r="I178" s="850"/>
      <c r="J178" s="851"/>
      <c r="K178" s="863"/>
      <c r="L178" s="82"/>
      <c r="N178" s="73"/>
      <c r="O178" s="73"/>
      <c r="P178" s="73"/>
    </row>
    <row r="179" spans="2:16" ht="15.75" hidden="1">
      <c r="B179" s="85"/>
      <c r="D179" s="73"/>
      <c r="I179" s="850"/>
      <c r="J179" s="851"/>
      <c r="K179" s="863"/>
      <c r="L179" s="82"/>
      <c r="N179" s="73"/>
      <c r="O179" s="73"/>
      <c r="P179" s="73"/>
    </row>
    <row r="180" spans="2:16" ht="15.75" hidden="1">
      <c r="B180" s="85"/>
      <c r="D180" s="73"/>
      <c r="I180" s="850"/>
      <c r="J180" s="851"/>
      <c r="K180" s="863"/>
      <c r="L180" s="82"/>
      <c r="N180" s="73"/>
      <c r="O180" s="73"/>
      <c r="P180" s="73"/>
    </row>
    <row r="181" spans="2:16" ht="15.75" hidden="1">
      <c r="B181" s="85"/>
      <c r="I181" s="850"/>
      <c r="J181" s="851"/>
      <c r="K181" s="863"/>
      <c r="L181" s="82"/>
      <c r="N181" s="73"/>
      <c r="O181" s="73"/>
      <c r="P181" s="73"/>
    </row>
    <row r="182" spans="2:16" ht="15.75" hidden="1">
      <c r="B182" s="85"/>
      <c r="I182" s="850"/>
      <c r="J182" s="851"/>
      <c r="K182" s="863"/>
      <c r="L182" s="82"/>
      <c r="N182" s="73"/>
      <c r="O182" s="73"/>
      <c r="P182" s="73"/>
    </row>
    <row r="183" spans="2:16" ht="15.75" hidden="1">
      <c r="B183" s="85"/>
      <c r="I183" s="850"/>
      <c r="J183" s="851"/>
      <c r="K183" s="863"/>
      <c r="L183" s="82"/>
      <c r="N183" s="73"/>
      <c r="O183" s="73"/>
      <c r="P183" s="73"/>
    </row>
    <row r="184" spans="2:16" ht="15.75" hidden="1">
      <c r="B184" s="85"/>
      <c r="I184" s="850"/>
      <c r="J184" s="851"/>
      <c r="K184" s="863"/>
      <c r="L184" s="82"/>
      <c r="N184" s="73"/>
      <c r="O184" s="73"/>
      <c r="P184" s="73"/>
    </row>
    <row r="185" spans="2:16" ht="15.75" hidden="1">
      <c r="B185" s="85"/>
      <c r="I185" s="850"/>
      <c r="J185" s="851"/>
      <c r="K185" s="863"/>
      <c r="L185" s="82"/>
      <c r="N185" s="73"/>
      <c r="O185" s="73"/>
      <c r="P185" s="73"/>
    </row>
    <row r="186" spans="2:16" ht="15.75" hidden="1">
      <c r="B186" s="85"/>
      <c r="I186" s="850"/>
      <c r="J186" s="851"/>
      <c r="K186" s="863"/>
      <c r="L186" s="82"/>
      <c r="N186" s="73"/>
      <c r="O186" s="73"/>
      <c r="P186" s="73"/>
    </row>
    <row r="187" spans="2:16" ht="15.75" hidden="1">
      <c r="B187" s="85"/>
      <c r="I187" s="850"/>
      <c r="J187" s="851"/>
      <c r="K187" s="863"/>
      <c r="L187" s="82"/>
      <c r="N187" s="73"/>
      <c r="O187" s="73"/>
      <c r="P187" s="73"/>
    </row>
    <row r="188" spans="2:16" ht="15.75" hidden="1">
      <c r="B188" s="85"/>
      <c r="I188" s="850"/>
      <c r="J188" s="851"/>
      <c r="K188" s="863"/>
      <c r="L188" s="82"/>
      <c r="N188" s="73"/>
      <c r="O188" s="73"/>
      <c r="P188" s="73"/>
    </row>
    <row r="189" spans="2:16" ht="15.75" hidden="1">
      <c r="B189" s="85"/>
      <c r="I189" s="850"/>
      <c r="J189" s="851"/>
      <c r="K189" s="863"/>
      <c r="L189" s="82"/>
      <c r="N189" s="73"/>
      <c r="O189" s="73"/>
      <c r="P189" s="73"/>
    </row>
    <row r="190" spans="2:16" ht="15.75" hidden="1">
      <c r="B190" s="85"/>
      <c r="I190" s="850"/>
      <c r="J190" s="851"/>
      <c r="K190" s="863"/>
      <c r="L190" s="82"/>
    </row>
    <row r="191" spans="2:16" ht="15.75" hidden="1">
      <c r="B191" s="85"/>
      <c r="I191" s="850"/>
      <c r="J191" s="851"/>
      <c r="K191" s="863"/>
    </row>
    <row r="192" spans="2:16" ht="15.75" hidden="1">
      <c r="B192" s="85"/>
      <c r="I192" s="850"/>
      <c r="J192" s="851"/>
      <c r="K192" s="863"/>
    </row>
    <row r="193" spans="2:11" ht="15.75" hidden="1">
      <c r="B193" s="85"/>
      <c r="I193" s="850"/>
      <c r="J193" s="851"/>
      <c r="K193" s="863"/>
    </row>
    <row r="194" spans="2:11" ht="15.75" hidden="1">
      <c r="B194" s="85"/>
      <c r="I194" s="850"/>
      <c r="J194" s="851"/>
      <c r="K194" s="863"/>
    </row>
    <row r="195" spans="2:11" ht="15.75" hidden="1">
      <c r="B195" s="85"/>
      <c r="I195" s="850"/>
      <c r="J195" s="851"/>
      <c r="K195" s="863"/>
    </row>
    <row r="196" spans="2:11" ht="15.75" hidden="1">
      <c r="B196" s="85"/>
      <c r="I196" s="850"/>
      <c r="J196" s="851"/>
      <c r="K196" s="863"/>
    </row>
    <row r="197" spans="2:11" ht="15.75" hidden="1">
      <c r="B197" s="85"/>
      <c r="I197" s="850"/>
      <c r="J197" s="851"/>
      <c r="K197" s="863"/>
    </row>
    <row r="198" spans="2:11" ht="15.75" hidden="1">
      <c r="B198" s="85"/>
      <c r="I198" s="850"/>
      <c r="J198" s="851"/>
      <c r="K198" s="863"/>
    </row>
    <row r="199" spans="2:11" ht="15.75" hidden="1">
      <c r="B199" s="85"/>
      <c r="I199" s="850"/>
      <c r="J199" s="851"/>
      <c r="K199" s="863"/>
    </row>
    <row r="200" spans="2:11" ht="15.75" hidden="1">
      <c r="B200" s="85"/>
      <c r="I200" s="850"/>
      <c r="J200" s="851"/>
      <c r="K200" s="863"/>
    </row>
    <row r="201" spans="2:11" ht="15.75" hidden="1">
      <c r="B201" s="85"/>
      <c r="I201" s="850"/>
      <c r="J201" s="851"/>
      <c r="K201" s="863"/>
    </row>
    <row r="202" spans="2:11" ht="15.75" hidden="1">
      <c r="B202" s="85"/>
      <c r="I202" s="850"/>
      <c r="J202" s="851"/>
      <c r="K202" s="863"/>
    </row>
    <row r="203" spans="2:11" ht="15.75" hidden="1">
      <c r="B203" s="85"/>
      <c r="I203" s="850"/>
      <c r="J203" s="851"/>
      <c r="K203" s="863"/>
    </row>
    <row r="204" spans="2:11" ht="15.75" hidden="1">
      <c r="B204" s="85"/>
      <c r="I204" s="850"/>
      <c r="J204" s="851"/>
      <c r="K204" s="863"/>
    </row>
    <row r="205" spans="2:11" ht="15.75" hidden="1">
      <c r="B205" s="85"/>
      <c r="I205" s="850"/>
      <c r="J205" s="851"/>
      <c r="K205" s="863"/>
    </row>
    <row r="206" spans="2:11" ht="15.75" hidden="1">
      <c r="B206" s="85"/>
      <c r="I206" s="850"/>
      <c r="J206" s="851"/>
      <c r="K206" s="863"/>
    </row>
    <row r="207" spans="2:11" ht="15.75" hidden="1">
      <c r="B207" s="85"/>
      <c r="I207" s="850"/>
      <c r="J207" s="851"/>
      <c r="K207" s="863"/>
    </row>
    <row r="208" spans="2:11" ht="15.75" hidden="1">
      <c r="B208" s="85"/>
      <c r="I208" s="850"/>
      <c r="J208" s="851"/>
      <c r="K208" s="863"/>
    </row>
    <row r="209" spans="2:11" ht="15.75" hidden="1">
      <c r="B209" s="85"/>
      <c r="I209" s="850"/>
      <c r="J209" s="851"/>
      <c r="K209" s="863"/>
    </row>
    <row r="210" spans="2:11" ht="15.75" hidden="1">
      <c r="B210" s="85"/>
      <c r="I210" s="850"/>
      <c r="J210" s="851"/>
      <c r="K210" s="863"/>
    </row>
    <row r="211" spans="2:11" ht="15.75" hidden="1">
      <c r="B211" s="85"/>
      <c r="I211" s="850"/>
      <c r="J211" s="851"/>
      <c r="K211" s="863"/>
    </row>
    <row r="212" spans="2:11" ht="15.75" hidden="1">
      <c r="B212" s="85"/>
      <c r="I212" s="850"/>
      <c r="J212" s="851"/>
      <c r="K212" s="863"/>
    </row>
    <row r="213" spans="2:11" ht="15.75" hidden="1">
      <c r="B213" s="85"/>
      <c r="I213" s="850"/>
      <c r="J213" s="851"/>
      <c r="K213" s="863"/>
    </row>
    <row r="214" spans="2:11" ht="15.75" hidden="1">
      <c r="B214" s="85"/>
      <c r="I214" s="850"/>
      <c r="J214" s="851"/>
      <c r="K214" s="863"/>
    </row>
    <row r="215" spans="2:11" ht="15.75" hidden="1">
      <c r="B215" s="85"/>
      <c r="I215" s="850"/>
      <c r="J215" s="851"/>
      <c r="K215" s="863"/>
    </row>
    <row r="216" spans="2:11" ht="15.75" hidden="1">
      <c r="B216" s="85"/>
      <c r="I216" s="850"/>
      <c r="J216" s="851"/>
      <c r="K216" s="863"/>
    </row>
    <row r="217" spans="2:11" ht="15.75" hidden="1">
      <c r="B217" s="85"/>
      <c r="I217" s="850"/>
      <c r="J217" s="851"/>
      <c r="K217" s="863"/>
    </row>
    <row r="218" spans="2:11" ht="15.75" hidden="1">
      <c r="B218" s="85"/>
      <c r="I218" s="850"/>
      <c r="J218" s="851"/>
      <c r="K218" s="863"/>
    </row>
    <row r="219" spans="2:11" ht="15.75" hidden="1">
      <c r="B219" s="85"/>
      <c r="I219" s="850"/>
      <c r="J219" s="851"/>
      <c r="K219" s="863"/>
    </row>
    <row r="220" spans="2:11" ht="15.75" hidden="1">
      <c r="B220" s="85"/>
      <c r="I220" s="850"/>
      <c r="J220" s="851"/>
      <c r="K220" s="863"/>
    </row>
    <row r="221" spans="2:11" ht="15.75" hidden="1">
      <c r="B221" s="85"/>
      <c r="I221" s="850"/>
      <c r="J221" s="851"/>
      <c r="K221" s="863"/>
    </row>
    <row r="222" spans="2:11" ht="15.75" hidden="1">
      <c r="B222" s="85"/>
      <c r="I222" s="850"/>
      <c r="J222" s="851"/>
      <c r="K222" s="863"/>
    </row>
    <row r="223" spans="2:11" ht="15.75" hidden="1">
      <c r="B223" s="85"/>
      <c r="I223" s="850"/>
      <c r="J223" s="851"/>
      <c r="K223" s="863"/>
    </row>
    <row r="224" spans="2:11" ht="15.75" hidden="1">
      <c r="B224" s="85"/>
      <c r="I224" s="850"/>
      <c r="J224" s="851"/>
      <c r="K224" s="863"/>
    </row>
    <row r="225" spans="2:11" ht="15.75" hidden="1">
      <c r="B225" s="85"/>
      <c r="I225" s="850"/>
      <c r="J225" s="851"/>
      <c r="K225" s="863"/>
    </row>
    <row r="226" spans="2:11" ht="15.75" hidden="1">
      <c r="B226" s="85"/>
      <c r="I226" s="850"/>
      <c r="J226" s="851"/>
      <c r="K226" s="863"/>
    </row>
    <row r="227" spans="2:11" ht="15.75" hidden="1">
      <c r="B227" s="85"/>
      <c r="I227" s="850"/>
      <c r="J227" s="851"/>
      <c r="K227" s="863"/>
    </row>
    <row r="228" spans="2:11" ht="15.75" hidden="1">
      <c r="B228" s="85"/>
      <c r="I228" s="850"/>
      <c r="J228" s="851"/>
      <c r="K228" s="863"/>
    </row>
    <row r="229" spans="2:11" ht="15.75" hidden="1">
      <c r="B229" s="85"/>
      <c r="I229" s="850"/>
      <c r="J229" s="851"/>
      <c r="K229" s="863"/>
    </row>
    <row r="230" spans="2:11" ht="15.75" hidden="1">
      <c r="B230" s="85"/>
      <c r="I230" s="850"/>
      <c r="J230" s="851"/>
      <c r="K230" s="863"/>
    </row>
    <row r="231" spans="2:11" ht="15.75" hidden="1">
      <c r="B231" s="85"/>
      <c r="I231" s="850"/>
      <c r="J231" s="851"/>
      <c r="K231" s="863"/>
    </row>
    <row r="232" spans="2:11" ht="15.75" hidden="1">
      <c r="B232" s="85"/>
      <c r="I232" s="850"/>
      <c r="J232" s="851"/>
      <c r="K232" s="863"/>
    </row>
    <row r="233" spans="2:11" ht="15.75" hidden="1">
      <c r="B233" s="85"/>
      <c r="I233" s="850"/>
      <c r="J233" s="851"/>
      <c r="K233" s="863"/>
    </row>
    <row r="234" spans="2:11" ht="15.75" hidden="1">
      <c r="B234" s="85"/>
      <c r="I234" s="850"/>
      <c r="J234" s="851"/>
      <c r="K234" s="863"/>
    </row>
    <row r="235" spans="2:11" ht="15.75" hidden="1">
      <c r="B235" s="85"/>
      <c r="I235" s="850"/>
      <c r="J235" s="851"/>
      <c r="K235" s="863"/>
    </row>
    <row r="236" spans="2:11" ht="15.75" hidden="1">
      <c r="B236" s="85"/>
      <c r="I236" s="850"/>
      <c r="J236" s="851"/>
      <c r="K236" s="863"/>
    </row>
    <row r="237" spans="2:11" ht="15.75" hidden="1">
      <c r="B237" s="85"/>
      <c r="I237" s="850"/>
      <c r="J237" s="851"/>
      <c r="K237" s="863"/>
    </row>
    <row r="238" spans="2:11" ht="15.75" hidden="1">
      <c r="B238" s="85"/>
      <c r="I238" s="850"/>
      <c r="J238" s="851"/>
      <c r="K238" s="863"/>
    </row>
    <row r="239" spans="2:11" ht="15.75" hidden="1">
      <c r="B239" s="85"/>
      <c r="I239" s="850"/>
      <c r="J239" s="851"/>
      <c r="K239" s="863"/>
    </row>
    <row r="240" spans="2:11" ht="15.75" hidden="1">
      <c r="B240" s="85"/>
      <c r="I240" s="850"/>
      <c r="J240" s="851"/>
      <c r="K240" s="863"/>
    </row>
    <row r="241" spans="2:11" ht="15.75" hidden="1">
      <c r="B241" s="85"/>
      <c r="I241" s="850"/>
      <c r="J241" s="851"/>
      <c r="K241" s="863"/>
    </row>
    <row r="242" spans="2:11" ht="15.75" hidden="1">
      <c r="B242" s="85"/>
      <c r="I242" s="850"/>
      <c r="J242" s="851"/>
      <c r="K242" s="863"/>
    </row>
    <row r="243" spans="2:11" ht="15.75" hidden="1">
      <c r="B243" s="85"/>
      <c r="I243" s="850"/>
      <c r="J243" s="851"/>
      <c r="K243" s="863"/>
    </row>
    <row r="244" spans="2:11" ht="15.75" hidden="1">
      <c r="B244" s="85"/>
      <c r="I244" s="850"/>
      <c r="J244" s="851"/>
      <c r="K244" s="863"/>
    </row>
    <row r="245" spans="2:11" ht="15.75" hidden="1">
      <c r="B245" s="85"/>
      <c r="I245" s="850"/>
      <c r="J245" s="851"/>
      <c r="K245" s="863"/>
    </row>
    <row r="246" spans="2:11" ht="15.75" hidden="1">
      <c r="B246" s="85"/>
      <c r="I246" s="850"/>
      <c r="J246" s="851"/>
      <c r="K246" s="863"/>
    </row>
    <row r="247" spans="2:11" ht="15.75" hidden="1">
      <c r="B247" s="85"/>
      <c r="I247" s="850"/>
      <c r="J247" s="851"/>
      <c r="K247" s="863"/>
    </row>
    <row r="248" spans="2:11" ht="15.75" hidden="1">
      <c r="B248" s="85"/>
      <c r="I248" s="850"/>
      <c r="J248" s="851"/>
      <c r="K248" s="863"/>
    </row>
    <row r="249" spans="2:11" ht="15.75" hidden="1">
      <c r="B249" s="85"/>
      <c r="I249" s="850"/>
      <c r="J249" s="851"/>
      <c r="K249" s="863"/>
    </row>
    <row r="250" spans="2:11" ht="15.75" hidden="1">
      <c r="B250" s="85"/>
      <c r="I250" s="850"/>
      <c r="J250" s="851"/>
      <c r="K250" s="863"/>
    </row>
    <row r="251" spans="2:11" ht="15.75" hidden="1">
      <c r="B251" s="85"/>
      <c r="I251" s="850"/>
      <c r="J251" s="851"/>
      <c r="K251" s="863"/>
    </row>
    <row r="252" spans="2:11" ht="15.75" hidden="1">
      <c r="B252" s="85"/>
      <c r="I252" s="850"/>
      <c r="J252" s="851"/>
      <c r="K252" s="863"/>
    </row>
    <row r="253" spans="2:11" ht="15.75" hidden="1">
      <c r="B253" s="85"/>
      <c r="I253" s="850"/>
      <c r="J253" s="851"/>
      <c r="K253" s="863"/>
    </row>
    <row r="254" spans="2:11" ht="15.75" hidden="1">
      <c r="B254" s="85"/>
      <c r="I254" s="850"/>
      <c r="J254" s="851"/>
      <c r="K254" s="863"/>
    </row>
    <row r="255" spans="2:11" ht="15.75" hidden="1">
      <c r="B255" s="85"/>
      <c r="I255" s="850"/>
      <c r="J255" s="851"/>
      <c r="K255" s="863"/>
    </row>
    <row r="256" spans="2:11" ht="15.75" hidden="1">
      <c r="B256" s="85"/>
      <c r="I256" s="850"/>
      <c r="J256" s="851"/>
      <c r="K256" s="863"/>
    </row>
    <row r="257" spans="2:11" ht="15.75" hidden="1">
      <c r="B257" s="85"/>
      <c r="I257" s="850"/>
      <c r="J257" s="851"/>
      <c r="K257" s="863"/>
    </row>
    <row r="258" spans="2:11" ht="15.75" hidden="1">
      <c r="B258" s="85"/>
      <c r="I258" s="850"/>
      <c r="J258" s="851"/>
      <c r="K258" s="863"/>
    </row>
    <row r="259" spans="2:11" ht="15.75" hidden="1">
      <c r="B259" s="85"/>
      <c r="I259" s="850"/>
      <c r="J259" s="851"/>
      <c r="K259" s="863"/>
    </row>
    <row r="260" spans="2:11" ht="15.75" hidden="1">
      <c r="B260" s="85"/>
      <c r="I260" s="850"/>
      <c r="J260" s="851"/>
      <c r="K260" s="863"/>
    </row>
    <row r="261" spans="2:11" ht="15.75" hidden="1">
      <c r="B261" s="85"/>
      <c r="I261" s="850"/>
      <c r="J261" s="851"/>
      <c r="K261" s="863"/>
    </row>
    <row r="262" spans="2:11" ht="15.75" hidden="1">
      <c r="B262" s="85"/>
      <c r="I262" s="850"/>
      <c r="J262" s="851"/>
      <c r="K262" s="863"/>
    </row>
    <row r="263" spans="2:11" ht="15.75" hidden="1">
      <c r="B263" s="85"/>
      <c r="I263" s="850"/>
      <c r="J263" s="851"/>
      <c r="K263" s="863"/>
    </row>
    <row r="264" spans="2:11" ht="15.75" hidden="1">
      <c r="B264" s="85"/>
      <c r="I264" s="850"/>
      <c r="J264" s="851"/>
      <c r="K264" s="863"/>
    </row>
    <row r="265" spans="2:11" ht="15.75" hidden="1">
      <c r="B265" s="85"/>
      <c r="I265" s="850"/>
      <c r="J265" s="851"/>
      <c r="K265" s="863"/>
    </row>
    <row r="266" spans="2:11" ht="15.75" hidden="1">
      <c r="B266" s="85"/>
      <c r="I266" s="850"/>
      <c r="J266" s="851"/>
      <c r="K266" s="863"/>
    </row>
    <row r="267" spans="2:11" ht="15.75" hidden="1">
      <c r="B267" s="85"/>
      <c r="I267" s="850"/>
      <c r="J267" s="851"/>
      <c r="K267" s="863"/>
    </row>
    <row r="268" spans="2:11" ht="15.75" hidden="1">
      <c r="B268" s="85"/>
      <c r="I268" s="850"/>
      <c r="J268" s="851"/>
      <c r="K268" s="863"/>
    </row>
    <row r="269" spans="2:11" ht="15.75" hidden="1">
      <c r="B269" s="85"/>
      <c r="I269" s="850"/>
      <c r="J269" s="851"/>
      <c r="K269" s="863"/>
    </row>
    <row r="270" spans="2:11" ht="15.75" hidden="1">
      <c r="B270" s="85"/>
      <c r="I270" s="850"/>
      <c r="J270" s="851"/>
      <c r="K270" s="863"/>
    </row>
    <row r="271" spans="2:11" ht="15.75" hidden="1">
      <c r="B271" s="85"/>
      <c r="I271" s="850"/>
      <c r="J271" s="851"/>
      <c r="K271" s="863"/>
    </row>
    <row r="272" spans="2:11" ht="15.75" hidden="1">
      <c r="B272" s="85"/>
      <c r="I272" s="850"/>
      <c r="J272" s="851"/>
      <c r="K272" s="863"/>
    </row>
    <row r="273" spans="2:11" ht="15.75" hidden="1">
      <c r="B273" s="85"/>
      <c r="I273" s="850"/>
      <c r="J273" s="851"/>
      <c r="K273" s="863"/>
    </row>
    <row r="274" spans="2:11" ht="15.75" hidden="1">
      <c r="B274" s="85"/>
      <c r="I274" s="850"/>
      <c r="J274" s="851"/>
      <c r="K274" s="863"/>
    </row>
    <row r="275" spans="2:11" ht="15.75" hidden="1">
      <c r="B275" s="85"/>
      <c r="I275" s="850"/>
      <c r="J275" s="851"/>
      <c r="K275" s="863"/>
    </row>
    <row r="276" spans="2:11" ht="15.75" hidden="1">
      <c r="B276" s="85"/>
      <c r="I276" s="850"/>
      <c r="J276" s="851"/>
      <c r="K276" s="863"/>
    </row>
    <row r="277" spans="2:11" ht="15.75" hidden="1">
      <c r="B277" s="85"/>
      <c r="I277" s="850"/>
      <c r="J277" s="851"/>
      <c r="K277" s="863"/>
    </row>
    <row r="278" spans="2:11" ht="15.75" hidden="1">
      <c r="B278" s="85"/>
      <c r="I278" s="850"/>
      <c r="J278" s="851"/>
      <c r="K278" s="863"/>
    </row>
    <row r="279" spans="2:11" ht="15.75" hidden="1">
      <c r="B279" s="85"/>
      <c r="I279" s="850"/>
      <c r="J279" s="851"/>
      <c r="K279" s="863"/>
    </row>
    <row r="280" spans="2:11" ht="15.75" hidden="1">
      <c r="B280" s="85"/>
      <c r="I280" s="850"/>
      <c r="J280" s="851"/>
      <c r="K280" s="863"/>
    </row>
    <row r="281" spans="2:11" ht="15.75" hidden="1">
      <c r="B281" s="85"/>
      <c r="I281" s="850"/>
      <c r="J281" s="851"/>
      <c r="K281" s="863"/>
    </row>
    <row r="282" spans="2:11" ht="15.75" hidden="1">
      <c r="B282" s="85"/>
      <c r="I282" s="850"/>
      <c r="J282" s="851"/>
      <c r="K282" s="863"/>
    </row>
    <row r="283" spans="2:11" ht="15.75" hidden="1">
      <c r="B283" s="85"/>
      <c r="I283" s="850"/>
      <c r="J283" s="851"/>
      <c r="K283" s="863"/>
    </row>
    <row r="284" spans="2:11" ht="15.75" hidden="1">
      <c r="B284" s="85"/>
      <c r="I284" s="850"/>
      <c r="J284" s="851"/>
      <c r="K284" s="863"/>
    </row>
    <row r="285" spans="2:11" ht="15.75" hidden="1">
      <c r="B285" s="85"/>
      <c r="I285" s="850"/>
      <c r="J285" s="851"/>
      <c r="K285" s="863"/>
    </row>
    <row r="286" spans="2:11" ht="15.75" hidden="1">
      <c r="B286" s="85"/>
      <c r="I286" s="850"/>
      <c r="J286" s="851"/>
      <c r="K286" s="863"/>
    </row>
    <row r="287" spans="2:11" ht="15.75" hidden="1">
      <c r="B287" s="85"/>
      <c r="I287" s="850"/>
      <c r="J287" s="851"/>
      <c r="K287" s="863"/>
    </row>
    <row r="288" spans="2:11" ht="15.75" hidden="1">
      <c r="B288" s="85"/>
      <c r="I288" s="850"/>
      <c r="J288" s="851"/>
      <c r="K288" s="863"/>
    </row>
    <row r="289" spans="2:11" ht="15.75" hidden="1">
      <c r="B289" s="85"/>
      <c r="I289" s="850"/>
      <c r="J289" s="851"/>
      <c r="K289" s="863"/>
    </row>
    <row r="290" spans="2:11" ht="15.75" hidden="1">
      <c r="B290" s="85"/>
      <c r="I290" s="850"/>
      <c r="J290" s="851"/>
      <c r="K290" s="863"/>
    </row>
    <row r="291" spans="2:11" ht="15.75" hidden="1">
      <c r="B291" s="85"/>
      <c r="I291" s="850"/>
      <c r="J291" s="851"/>
      <c r="K291" s="863"/>
    </row>
    <row r="292" spans="2:11" ht="15.75" hidden="1">
      <c r="B292" s="85"/>
      <c r="I292" s="850"/>
      <c r="J292" s="851"/>
      <c r="K292" s="863"/>
    </row>
    <row r="293" spans="2:11" ht="15.75" hidden="1">
      <c r="B293" s="85"/>
      <c r="I293" s="850"/>
      <c r="J293" s="851"/>
      <c r="K293" s="863"/>
    </row>
    <row r="294" spans="2:11" ht="15.75" hidden="1">
      <c r="B294" s="85"/>
      <c r="I294" s="850"/>
      <c r="J294" s="851"/>
      <c r="K294" s="863"/>
    </row>
    <row r="295" spans="2:11" ht="15.75" hidden="1">
      <c r="B295" s="85"/>
      <c r="I295" s="850"/>
      <c r="J295" s="851"/>
      <c r="K295" s="863"/>
    </row>
    <row r="296" spans="2:11" ht="15.75" hidden="1">
      <c r="B296" s="85"/>
      <c r="I296" s="850"/>
      <c r="J296" s="851"/>
      <c r="K296" s="863"/>
    </row>
    <row r="297" spans="2:11" ht="15.75" hidden="1">
      <c r="B297" s="85"/>
      <c r="I297" s="850"/>
      <c r="J297" s="851"/>
      <c r="K297" s="863"/>
    </row>
    <row r="298" spans="2:11" ht="15.75" hidden="1">
      <c r="B298" s="85"/>
      <c r="I298" s="850"/>
      <c r="J298" s="851"/>
      <c r="K298" s="863"/>
    </row>
    <row r="299" spans="2:11" ht="15.75" hidden="1">
      <c r="B299" s="85"/>
      <c r="I299" s="850"/>
      <c r="J299" s="851"/>
      <c r="K299" s="863"/>
    </row>
    <row r="300" spans="2:11" ht="15.75" hidden="1">
      <c r="B300" s="85"/>
      <c r="I300" s="850"/>
      <c r="J300" s="851"/>
      <c r="K300" s="863"/>
    </row>
    <row r="301" spans="2:11" ht="15.75" hidden="1">
      <c r="B301" s="85"/>
      <c r="I301" s="850"/>
      <c r="J301" s="851"/>
      <c r="K301" s="863"/>
    </row>
    <row r="302" spans="2:11" ht="15.75" hidden="1">
      <c r="B302" s="85"/>
      <c r="I302" s="850"/>
      <c r="J302" s="851"/>
      <c r="K302" s="863"/>
    </row>
    <row r="303" spans="2:11" ht="15.75" hidden="1">
      <c r="B303" s="85"/>
      <c r="I303" s="850"/>
      <c r="J303" s="851"/>
      <c r="K303" s="863"/>
    </row>
    <row r="304" spans="2:11" ht="15.75" hidden="1">
      <c r="B304" s="85"/>
      <c r="I304" s="850"/>
      <c r="J304" s="851"/>
      <c r="K304" s="863"/>
    </row>
    <row r="305" spans="2:11" ht="15.75" hidden="1">
      <c r="B305" s="85"/>
      <c r="I305" s="850"/>
      <c r="J305" s="851"/>
      <c r="K305" s="863"/>
    </row>
    <row r="306" spans="2:11" ht="15.75" hidden="1">
      <c r="B306" s="85"/>
      <c r="I306" s="850"/>
      <c r="J306" s="851"/>
      <c r="K306" s="863"/>
    </row>
    <row r="307" spans="2:11" ht="15.75" hidden="1">
      <c r="B307" s="85"/>
      <c r="I307" s="850"/>
      <c r="J307" s="851"/>
      <c r="K307" s="863"/>
    </row>
    <row r="308" spans="2:11" ht="15.75" hidden="1">
      <c r="B308" s="85"/>
      <c r="I308" s="850"/>
      <c r="J308" s="851"/>
      <c r="K308" s="863"/>
    </row>
    <row r="309" spans="2:11" ht="15.75" hidden="1">
      <c r="B309" s="85"/>
      <c r="I309" s="850"/>
      <c r="J309" s="851"/>
      <c r="K309" s="863"/>
    </row>
    <row r="310" spans="2:11" ht="15.75" hidden="1">
      <c r="B310" s="85"/>
      <c r="I310" s="850"/>
      <c r="J310" s="851"/>
      <c r="K310" s="863"/>
    </row>
    <row r="311" spans="2:11" ht="15.75" hidden="1">
      <c r="B311" s="85"/>
      <c r="I311" s="850"/>
      <c r="J311" s="851"/>
      <c r="K311" s="863"/>
    </row>
    <row r="312" spans="2:11" ht="15.75" hidden="1">
      <c r="B312" s="85"/>
      <c r="I312" s="850"/>
      <c r="J312" s="851"/>
      <c r="K312" s="863"/>
    </row>
    <row r="313" spans="2:11" ht="15.75" hidden="1">
      <c r="B313" s="85"/>
      <c r="I313" s="850"/>
      <c r="J313" s="851"/>
      <c r="K313" s="863"/>
    </row>
    <row r="314" spans="2:11" ht="15.75" hidden="1">
      <c r="B314" s="85"/>
      <c r="I314" s="850"/>
      <c r="J314" s="851"/>
      <c r="K314" s="863"/>
    </row>
    <row r="315" spans="2:11" ht="15.75" hidden="1">
      <c r="B315" s="85"/>
      <c r="I315" s="850"/>
      <c r="J315" s="851"/>
      <c r="K315" s="863"/>
    </row>
    <row r="316" spans="2:11" ht="15.75" hidden="1">
      <c r="B316" s="85"/>
      <c r="I316" s="850"/>
      <c r="J316" s="851"/>
      <c r="K316" s="863"/>
    </row>
    <row r="317" spans="2:11" ht="15.75" hidden="1">
      <c r="B317" s="85"/>
      <c r="I317" s="850"/>
      <c r="J317" s="851"/>
      <c r="K317" s="863"/>
    </row>
    <row r="318" spans="2:11" ht="15.75" hidden="1">
      <c r="B318" s="85"/>
      <c r="I318" s="850"/>
      <c r="J318" s="851"/>
      <c r="K318" s="863"/>
    </row>
    <row r="319" spans="2:11" ht="15.75" hidden="1">
      <c r="B319" s="85"/>
      <c r="I319" s="850"/>
      <c r="J319" s="851"/>
      <c r="K319" s="863"/>
    </row>
    <row r="320" spans="2:11" ht="15.75" hidden="1">
      <c r="B320" s="85"/>
      <c r="I320" s="850"/>
      <c r="J320" s="851"/>
      <c r="K320" s="863"/>
    </row>
    <row r="321" spans="2:11" ht="15.75" hidden="1">
      <c r="B321" s="85"/>
      <c r="I321" s="850"/>
      <c r="J321" s="851"/>
      <c r="K321" s="863"/>
    </row>
    <row r="322" spans="2:11" ht="15.75" hidden="1">
      <c r="B322" s="85"/>
      <c r="I322" s="850"/>
      <c r="J322" s="851"/>
      <c r="K322" s="863"/>
    </row>
    <row r="323" spans="2:11" ht="15.75" hidden="1">
      <c r="B323" s="85"/>
      <c r="I323" s="850"/>
      <c r="J323" s="851"/>
      <c r="K323" s="863"/>
    </row>
    <row r="324" spans="2:11" ht="15.75" hidden="1">
      <c r="B324" s="85"/>
      <c r="I324" s="850"/>
      <c r="J324" s="851"/>
      <c r="K324" s="863"/>
    </row>
    <row r="325" spans="2:11" ht="15.75" hidden="1">
      <c r="B325" s="85"/>
      <c r="I325" s="850"/>
      <c r="J325" s="851"/>
      <c r="K325" s="863"/>
    </row>
    <row r="326" spans="2:11" ht="15.75" hidden="1">
      <c r="B326" s="85"/>
      <c r="I326" s="850"/>
      <c r="J326" s="851"/>
      <c r="K326" s="863"/>
    </row>
    <row r="327" spans="2:11" ht="15.75" hidden="1">
      <c r="B327" s="85"/>
      <c r="I327" s="850"/>
      <c r="J327" s="851"/>
      <c r="K327" s="863"/>
    </row>
    <row r="328" spans="2:11" ht="15.75" hidden="1">
      <c r="B328" s="85"/>
      <c r="I328" s="850"/>
      <c r="J328" s="851"/>
      <c r="K328" s="863"/>
    </row>
    <row r="329" spans="2:11" ht="15.75" hidden="1">
      <c r="B329" s="85"/>
      <c r="I329" s="850"/>
      <c r="J329" s="851"/>
      <c r="K329" s="863"/>
    </row>
    <row r="330" spans="2:11" ht="15.75" hidden="1">
      <c r="B330" s="85"/>
      <c r="I330" s="850"/>
      <c r="J330" s="851"/>
      <c r="K330" s="863"/>
    </row>
    <row r="331" spans="2:11" ht="15.75" hidden="1">
      <c r="B331" s="85"/>
      <c r="I331" s="850"/>
      <c r="J331" s="851"/>
      <c r="K331" s="863"/>
    </row>
    <row r="332" spans="2:11" ht="15.75" hidden="1">
      <c r="B332" s="85"/>
      <c r="I332" s="850"/>
      <c r="J332" s="851"/>
      <c r="K332" s="863"/>
    </row>
    <row r="333" spans="2:11" ht="15.75" hidden="1">
      <c r="B333" s="85"/>
      <c r="I333" s="850"/>
      <c r="J333" s="851"/>
      <c r="K333" s="863"/>
    </row>
    <row r="334" spans="2:11" ht="15.75" hidden="1">
      <c r="B334" s="85"/>
      <c r="I334" s="850"/>
      <c r="J334" s="851"/>
      <c r="K334" s="863"/>
    </row>
    <row r="335" spans="2:11" ht="15.75" hidden="1">
      <c r="B335" s="85"/>
      <c r="I335" s="850"/>
      <c r="J335" s="851"/>
      <c r="K335" s="863"/>
    </row>
    <row r="336" spans="2:11" ht="15.75" hidden="1">
      <c r="B336" s="85"/>
      <c r="I336" s="850"/>
      <c r="J336" s="851"/>
      <c r="K336" s="863"/>
    </row>
    <row r="337" spans="2:11" ht="15.75" hidden="1">
      <c r="B337" s="85"/>
      <c r="I337" s="850"/>
      <c r="J337" s="851"/>
      <c r="K337" s="863"/>
    </row>
    <row r="338" spans="2:11" ht="15.75" hidden="1">
      <c r="B338" s="85"/>
      <c r="I338" s="850"/>
      <c r="J338" s="851"/>
      <c r="K338" s="863"/>
    </row>
    <row r="339" spans="2:11" ht="15.75" hidden="1">
      <c r="B339" s="85"/>
      <c r="I339" s="850"/>
      <c r="J339" s="851"/>
      <c r="K339" s="863"/>
    </row>
    <row r="340" spans="2:11" ht="15.75" hidden="1">
      <c r="B340" s="85"/>
      <c r="I340" s="850"/>
      <c r="J340" s="851"/>
      <c r="K340" s="863"/>
    </row>
    <row r="341" spans="2:11" ht="15.75" hidden="1">
      <c r="B341" s="85"/>
      <c r="I341" s="850"/>
      <c r="J341" s="851"/>
      <c r="K341" s="863"/>
    </row>
    <row r="342" spans="2:11" ht="15.75" hidden="1">
      <c r="B342" s="85"/>
      <c r="I342" s="850"/>
      <c r="J342" s="851"/>
      <c r="K342" s="863"/>
    </row>
    <row r="343" spans="2:11" ht="15.75" hidden="1">
      <c r="B343" s="85"/>
      <c r="I343" s="850"/>
      <c r="J343" s="851"/>
      <c r="K343" s="863"/>
    </row>
    <row r="344" spans="2:11" ht="15.75" hidden="1">
      <c r="B344" s="85"/>
      <c r="I344" s="850"/>
      <c r="J344" s="851"/>
      <c r="K344" s="863"/>
    </row>
    <row r="345" spans="2:11" ht="15.75" hidden="1">
      <c r="B345" s="85"/>
      <c r="I345" s="850"/>
      <c r="J345" s="851"/>
      <c r="K345" s="863"/>
    </row>
    <row r="346" spans="2:11" ht="15.75" hidden="1">
      <c r="B346" s="85"/>
      <c r="I346" s="850"/>
      <c r="J346" s="851"/>
      <c r="K346" s="863"/>
    </row>
    <row r="347" spans="2:11" ht="15.75" hidden="1">
      <c r="B347" s="85"/>
      <c r="I347" s="850"/>
      <c r="J347" s="851"/>
      <c r="K347" s="863"/>
    </row>
    <row r="348" spans="2:11" ht="15.75" hidden="1">
      <c r="B348" s="85"/>
      <c r="I348" s="850"/>
      <c r="J348" s="851"/>
      <c r="K348" s="863"/>
    </row>
    <row r="349" spans="2:11" ht="15.75" hidden="1">
      <c r="B349" s="85"/>
      <c r="I349" s="850"/>
      <c r="J349" s="851"/>
      <c r="K349" s="863"/>
    </row>
    <row r="350" spans="2:11" ht="15.75" hidden="1">
      <c r="B350" s="85"/>
      <c r="I350" s="850"/>
      <c r="J350" s="851"/>
      <c r="K350" s="863"/>
    </row>
    <row r="351" spans="2:11" ht="15.75" hidden="1">
      <c r="B351" s="85"/>
      <c r="I351" s="850"/>
      <c r="J351" s="851"/>
      <c r="K351" s="863"/>
    </row>
    <row r="352" spans="2:11" ht="15.75" hidden="1">
      <c r="B352" s="85"/>
      <c r="I352" s="850"/>
      <c r="J352" s="851"/>
      <c r="K352" s="863"/>
    </row>
    <row r="353" spans="2:11" ht="15.75" hidden="1">
      <c r="B353" s="85"/>
      <c r="I353" s="850"/>
      <c r="J353" s="851"/>
      <c r="K353" s="863"/>
    </row>
    <row r="354" spans="2:11" ht="15.75" hidden="1">
      <c r="B354" s="85"/>
      <c r="I354" s="850"/>
      <c r="J354" s="851"/>
      <c r="K354" s="863"/>
    </row>
    <row r="355" spans="2:11" ht="15.75" hidden="1">
      <c r="B355" s="85"/>
      <c r="I355" s="850"/>
      <c r="J355" s="851"/>
      <c r="K355" s="863"/>
    </row>
    <row r="356" spans="2:11" ht="15.75" hidden="1">
      <c r="B356" s="85"/>
      <c r="I356" s="850"/>
      <c r="J356" s="851"/>
      <c r="K356" s="863"/>
    </row>
    <row r="357" spans="2:11" ht="15.75" hidden="1">
      <c r="B357" s="85"/>
      <c r="I357" s="850"/>
      <c r="J357" s="851"/>
      <c r="K357" s="863"/>
    </row>
    <row r="358" spans="2:11" ht="15.75" hidden="1">
      <c r="B358" s="85"/>
      <c r="I358" s="850"/>
      <c r="J358" s="851"/>
      <c r="K358" s="863"/>
    </row>
    <row r="359" spans="2:11" ht="15.75" hidden="1">
      <c r="B359" s="85"/>
      <c r="I359" s="850"/>
      <c r="J359" s="851"/>
      <c r="K359" s="863"/>
    </row>
    <row r="360" spans="2:11" ht="15.75" hidden="1">
      <c r="B360" s="85"/>
      <c r="I360" s="850"/>
      <c r="J360" s="851"/>
      <c r="K360" s="863"/>
    </row>
    <row r="361" spans="2:11" ht="15.75" hidden="1">
      <c r="B361" s="85"/>
      <c r="I361" s="850"/>
      <c r="J361" s="851"/>
      <c r="K361" s="863"/>
    </row>
    <row r="362" spans="2:11" ht="15.75" hidden="1">
      <c r="B362" s="85"/>
      <c r="I362" s="850"/>
      <c r="J362" s="851"/>
      <c r="K362" s="863"/>
    </row>
    <row r="363" spans="2:11" ht="15.75" hidden="1">
      <c r="B363" s="85"/>
      <c r="I363" s="850"/>
      <c r="J363" s="851"/>
      <c r="K363" s="863"/>
    </row>
    <row r="364" spans="2:11" ht="15.75" hidden="1">
      <c r="B364" s="85"/>
      <c r="I364" s="850"/>
      <c r="J364" s="851"/>
      <c r="K364" s="863"/>
    </row>
    <row r="365" spans="2:11" ht="15.75" hidden="1">
      <c r="B365" s="85"/>
      <c r="I365" s="850"/>
      <c r="J365" s="851"/>
      <c r="K365" s="863"/>
    </row>
    <row r="366" spans="2:11" ht="15.75" hidden="1">
      <c r="B366" s="85"/>
      <c r="I366" s="850"/>
      <c r="J366" s="851"/>
      <c r="K366" s="863"/>
    </row>
    <row r="367" spans="2:11" ht="15.75" hidden="1">
      <c r="B367" s="85"/>
      <c r="I367" s="850"/>
      <c r="J367" s="851"/>
      <c r="K367" s="863"/>
    </row>
    <row r="368" spans="2:11" ht="15.75" hidden="1">
      <c r="B368" s="85"/>
      <c r="I368" s="850"/>
      <c r="J368" s="851"/>
      <c r="K368" s="863"/>
    </row>
    <row r="369" spans="2:11" ht="15.75" hidden="1">
      <c r="B369" s="85"/>
      <c r="I369" s="850"/>
      <c r="J369" s="851"/>
      <c r="K369" s="863"/>
    </row>
    <row r="370" spans="2:11" ht="15.75" hidden="1">
      <c r="B370" s="85"/>
      <c r="I370" s="850"/>
      <c r="J370" s="851"/>
      <c r="K370" s="863"/>
    </row>
    <row r="371" spans="2:11" ht="15.75" hidden="1">
      <c r="B371" s="85"/>
      <c r="I371" s="850"/>
      <c r="J371" s="851"/>
      <c r="K371" s="863"/>
    </row>
    <row r="372" spans="2:11" ht="15.75" hidden="1">
      <c r="B372" s="85"/>
      <c r="I372" s="850"/>
      <c r="J372" s="851"/>
      <c r="K372" s="863"/>
    </row>
    <row r="373" spans="2:11" ht="15.75" hidden="1">
      <c r="B373" s="85"/>
      <c r="I373" s="850"/>
      <c r="J373" s="851"/>
      <c r="K373" s="863"/>
    </row>
    <row r="374" spans="2:11" ht="15.75" hidden="1">
      <c r="B374" s="85"/>
      <c r="I374" s="850"/>
      <c r="J374" s="851"/>
      <c r="K374" s="863"/>
    </row>
    <row r="375" spans="2:11" ht="15.75" hidden="1">
      <c r="B375" s="85"/>
      <c r="I375" s="850"/>
      <c r="J375" s="851"/>
      <c r="K375" s="863"/>
    </row>
    <row r="376" spans="2:11" ht="15.75" hidden="1">
      <c r="B376" s="85"/>
      <c r="I376" s="850"/>
      <c r="J376" s="851"/>
      <c r="K376" s="863"/>
    </row>
    <row r="377" spans="2:11" ht="15.75" hidden="1">
      <c r="B377" s="85"/>
      <c r="I377" s="850"/>
      <c r="J377" s="851"/>
      <c r="K377" s="863"/>
    </row>
    <row r="378" spans="2:11" ht="15.75" hidden="1">
      <c r="B378" s="85"/>
      <c r="I378" s="850"/>
      <c r="J378" s="851"/>
      <c r="K378" s="863"/>
    </row>
    <row r="379" spans="2:11" ht="15.75" hidden="1">
      <c r="B379" s="85"/>
      <c r="I379" s="850"/>
      <c r="J379" s="851"/>
      <c r="K379" s="863"/>
    </row>
    <row r="380" spans="2:11" ht="15.75" hidden="1">
      <c r="B380" s="85"/>
      <c r="I380" s="850"/>
      <c r="J380" s="851"/>
      <c r="K380" s="863"/>
    </row>
    <row r="381" spans="2:11" ht="15.75" hidden="1">
      <c r="B381" s="85"/>
      <c r="I381" s="850"/>
      <c r="J381" s="851"/>
      <c r="K381" s="863"/>
    </row>
    <row r="382" spans="2:11" ht="15.75" hidden="1">
      <c r="B382" s="85"/>
      <c r="I382" s="850"/>
      <c r="J382" s="851"/>
      <c r="K382" s="863"/>
    </row>
    <row r="383" spans="2:11" ht="15.75" hidden="1">
      <c r="B383" s="85"/>
      <c r="I383" s="850"/>
      <c r="J383" s="851"/>
      <c r="K383" s="863"/>
    </row>
    <row r="384" spans="2:11" ht="15.75" hidden="1">
      <c r="B384" s="85"/>
      <c r="I384" s="850"/>
      <c r="J384" s="851"/>
      <c r="K384" s="863"/>
    </row>
    <row r="385" spans="2:11" ht="15.75" hidden="1">
      <c r="B385" s="85"/>
      <c r="I385" s="850"/>
      <c r="J385" s="851"/>
      <c r="K385" s="863"/>
    </row>
    <row r="386" spans="2:11" ht="15.75" hidden="1">
      <c r="B386" s="85"/>
      <c r="I386" s="850"/>
      <c r="J386" s="851"/>
      <c r="K386" s="863"/>
    </row>
    <row r="387" spans="2:11" ht="15.75" hidden="1">
      <c r="B387" s="85"/>
      <c r="I387" s="850"/>
      <c r="J387" s="851"/>
      <c r="K387" s="863"/>
    </row>
    <row r="388" spans="2:11" ht="15.75" hidden="1">
      <c r="B388" s="85"/>
      <c r="I388" s="850"/>
      <c r="J388" s="851"/>
      <c r="K388" s="863"/>
    </row>
    <row r="389" spans="2:11" ht="15.75" hidden="1">
      <c r="B389" s="85"/>
      <c r="I389" s="850"/>
      <c r="J389" s="851"/>
      <c r="K389" s="863"/>
    </row>
    <row r="390" spans="2:11" ht="15.75" hidden="1">
      <c r="B390" s="85"/>
      <c r="I390" s="850"/>
      <c r="J390" s="851"/>
      <c r="K390" s="863"/>
    </row>
    <row r="391" spans="2:11" ht="15.75" hidden="1">
      <c r="B391" s="85"/>
      <c r="I391" s="850"/>
      <c r="J391" s="851"/>
      <c r="K391" s="863"/>
    </row>
    <row r="392" spans="2:11" ht="15.75" hidden="1">
      <c r="B392" s="85"/>
      <c r="I392" s="850"/>
      <c r="J392" s="851"/>
      <c r="K392" s="863"/>
    </row>
    <row r="393" spans="2:11" ht="15.75" hidden="1">
      <c r="B393" s="85"/>
      <c r="I393" s="850"/>
      <c r="J393" s="851"/>
      <c r="K393" s="863"/>
    </row>
    <row r="394" spans="2:11" ht="15.75" hidden="1">
      <c r="B394" s="85"/>
      <c r="I394" s="850"/>
      <c r="J394" s="851"/>
      <c r="K394" s="863"/>
    </row>
    <row r="395" spans="2:11" ht="15.75" hidden="1">
      <c r="B395" s="85"/>
      <c r="I395" s="850"/>
      <c r="J395" s="851"/>
      <c r="K395" s="863"/>
    </row>
    <row r="396" spans="2:11" ht="15.75" hidden="1">
      <c r="B396" s="85"/>
      <c r="I396" s="850"/>
      <c r="J396" s="851"/>
      <c r="K396" s="863"/>
    </row>
    <row r="397" spans="2:11" ht="15.75" hidden="1">
      <c r="B397" s="85"/>
      <c r="I397" s="850"/>
      <c r="J397" s="851"/>
      <c r="K397" s="863"/>
    </row>
    <row r="398" spans="2:11" ht="15.75" hidden="1">
      <c r="B398" s="85"/>
      <c r="I398" s="850"/>
      <c r="J398" s="851"/>
      <c r="K398" s="863"/>
    </row>
    <row r="399" spans="2:11" ht="15.75" hidden="1">
      <c r="B399" s="85"/>
      <c r="I399" s="850"/>
      <c r="J399" s="851"/>
      <c r="K399" s="863"/>
    </row>
    <row r="400" spans="2:11" ht="15.75" hidden="1">
      <c r="B400" s="85"/>
      <c r="I400" s="850"/>
      <c r="J400" s="851"/>
      <c r="K400" s="863"/>
    </row>
    <row r="401" spans="2:11" ht="15.75" hidden="1">
      <c r="B401" s="85"/>
      <c r="I401" s="850"/>
      <c r="J401" s="851"/>
      <c r="K401" s="863"/>
    </row>
    <row r="402" spans="2:11" ht="15.75" hidden="1">
      <c r="B402" s="85"/>
      <c r="I402" s="850"/>
      <c r="J402" s="851"/>
      <c r="K402" s="863"/>
    </row>
    <row r="403" spans="2:11" ht="15.75" hidden="1">
      <c r="B403" s="85"/>
      <c r="I403" s="850"/>
      <c r="J403" s="851"/>
      <c r="K403" s="863"/>
    </row>
    <row r="404" spans="2:11" ht="15.75" hidden="1">
      <c r="B404" s="85"/>
      <c r="I404" s="850"/>
      <c r="J404" s="851"/>
      <c r="K404" s="863"/>
    </row>
    <row r="405" spans="2:11" ht="15.75" hidden="1">
      <c r="B405" s="85"/>
      <c r="I405" s="850"/>
      <c r="J405" s="851"/>
      <c r="K405" s="863"/>
    </row>
    <row r="406" spans="2:11" ht="15.75" hidden="1">
      <c r="B406" s="85"/>
      <c r="I406" s="850"/>
      <c r="J406" s="851"/>
      <c r="K406" s="863"/>
    </row>
    <row r="407" spans="2:11" ht="15.75" hidden="1">
      <c r="B407" s="85"/>
      <c r="I407" s="850"/>
      <c r="J407" s="851"/>
      <c r="K407" s="863"/>
    </row>
    <row r="408" spans="2:11" ht="15.75" hidden="1">
      <c r="B408" s="85"/>
      <c r="I408" s="850"/>
      <c r="J408" s="851"/>
      <c r="K408" s="863"/>
    </row>
    <row r="409" spans="2:11" ht="15.75" hidden="1">
      <c r="B409" s="85"/>
      <c r="I409" s="850"/>
      <c r="J409" s="851"/>
      <c r="K409" s="863"/>
    </row>
    <row r="410" spans="2:11" ht="15.75" hidden="1">
      <c r="B410" s="85"/>
      <c r="I410" s="850"/>
      <c r="J410" s="851"/>
      <c r="K410" s="863"/>
    </row>
    <row r="411" spans="2:11" ht="15.75" hidden="1">
      <c r="B411" s="85"/>
      <c r="I411" s="850"/>
      <c r="J411" s="851"/>
      <c r="K411" s="863"/>
    </row>
    <row r="412" spans="2:11" ht="15.75" hidden="1">
      <c r="B412" s="85"/>
      <c r="I412" s="850"/>
      <c r="J412" s="851"/>
      <c r="K412" s="863"/>
    </row>
    <row r="413" spans="2:11" ht="15.75" hidden="1">
      <c r="B413" s="85"/>
      <c r="I413" s="850"/>
      <c r="J413" s="851"/>
      <c r="K413" s="863"/>
    </row>
    <row r="414" spans="2:11" ht="15.75" hidden="1">
      <c r="B414" s="85"/>
      <c r="I414" s="850"/>
      <c r="J414" s="851"/>
      <c r="K414" s="863"/>
    </row>
    <row r="415" spans="2:11" ht="15.75" hidden="1">
      <c r="B415" s="85"/>
      <c r="I415" s="850"/>
      <c r="J415" s="851"/>
      <c r="K415" s="863"/>
    </row>
    <row r="416" spans="2:11" ht="15.75" hidden="1">
      <c r="B416" s="85"/>
      <c r="I416" s="850"/>
      <c r="J416" s="851"/>
      <c r="K416" s="863"/>
    </row>
    <row r="417" spans="2:11" ht="15.75" hidden="1">
      <c r="B417" s="85"/>
      <c r="I417" s="850"/>
      <c r="J417" s="851"/>
      <c r="K417" s="863"/>
    </row>
    <row r="418" spans="2:11" ht="15.75" hidden="1">
      <c r="B418" s="85"/>
      <c r="I418" s="850"/>
      <c r="J418" s="851"/>
      <c r="K418" s="863"/>
    </row>
    <row r="419" spans="2:11" ht="15.75" hidden="1">
      <c r="B419" s="85"/>
      <c r="I419" s="850"/>
      <c r="J419" s="851"/>
      <c r="K419" s="863"/>
    </row>
    <row r="420" spans="2:11" ht="15.75" hidden="1">
      <c r="B420" s="85"/>
      <c r="I420" s="850"/>
      <c r="J420" s="851"/>
      <c r="K420" s="863"/>
    </row>
    <row r="421" spans="2:11" ht="15.75" hidden="1">
      <c r="B421" s="85"/>
      <c r="I421" s="850"/>
      <c r="J421" s="851"/>
      <c r="K421" s="863"/>
    </row>
    <row r="422" spans="2:11" ht="15.75" hidden="1">
      <c r="B422" s="85"/>
      <c r="I422" s="850"/>
      <c r="J422" s="851"/>
      <c r="K422" s="863"/>
    </row>
    <row r="423" spans="2:11" ht="15.75" hidden="1">
      <c r="B423" s="85"/>
      <c r="I423" s="850"/>
      <c r="J423" s="851"/>
      <c r="K423" s="863"/>
    </row>
    <row r="424" spans="2:11" ht="15.75" hidden="1">
      <c r="B424" s="85"/>
      <c r="I424" s="850"/>
      <c r="J424" s="851"/>
      <c r="K424" s="863"/>
    </row>
    <row r="425" spans="2:11" ht="15.75" hidden="1">
      <c r="B425" s="85"/>
      <c r="I425" s="850"/>
      <c r="J425" s="851"/>
      <c r="K425" s="863"/>
    </row>
    <row r="426" spans="2:11" ht="15.75" hidden="1">
      <c r="B426" s="85"/>
      <c r="I426" s="850"/>
      <c r="J426" s="851"/>
      <c r="K426" s="863"/>
    </row>
    <row r="427" spans="2:11" ht="15.75" hidden="1">
      <c r="B427" s="85"/>
      <c r="I427" s="850"/>
      <c r="J427" s="851"/>
      <c r="K427" s="863"/>
    </row>
    <row r="428" spans="2:11" ht="15.75" hidden="1">
      <c r="B428" s="85"/>
      <c r="I428" s="850"/>
      <c r="J428" s="851"/>
      <c r="K428" s="863"/>
    </row>
    <row r="429" spans="2:11" ht="15.75" hidden="1">
      <c r="B429" s="85"/>
      <c r="I429" s="850"/>
      <c r="J429" s="851"/>
      <c r="K429" s="863"/>
    </row>
    <row r="430" spans="2:11" ht="15.75" hidden="1">
      <c r="B430" s="85"/>
      <c r="I430" s="850"/>
      <c r="J430" s="851"/>
      <c r="K430" s="863"/>
    </row>
    <row r="431" spans="2:11" ht="15.75" hidden="1">
      <c r="B431" s="85"/>
      <c r="I431" s="850"/>
      <c r="J431" s="851"/>
      <c r="K431" s="863"/>
    </row>
    <row r="432" spans="2:11" ht="15.75" hidden="1">
      <c r="B432" s="85"/>
      <c r="I432" s="850"/>
      <c r="J432" s="851"/>
      <c r="K432" s="863"/>
    </row>
    <row r="433" spans="2:11" ht="15.75" hidden="1">
      <c r="B433" s="85"/>
      <c r="I433" s="850"/>
      <c r="J433" s="851"/>
      <c r="K433" s="863"/>
    </row>
    <row r="434" spans="2:11" ht="15.75" hidden="1">
      <c r="B434" s="85"/>
      <c r="I434" s="850"/>
      <c r="J434" s="851"/>
      <c r="K434" s="863"/>
    </row>
    <row r="435" spans="2:11" ht="15.75" hidden="1">
      <c r="B435" s="85"/>
      <c r="I435" s="850"/>
      <c r="J435" s="851"/>
      <c r="K435" s="863"/>
    </row>
    <row r="436" spans="2:11" ht="15.75" hidden="1">
      <c r="B436" s="85"/>
      <c r="I436" s="850"/>
      <c r="J436" s="851"/>
      <c r="K436" s="863"/>
    </row>
    <row r="437" spans="2:11" ht="15.75" hidden="1">
      <c r="B437" s="85"/>
      <c r="I437" s="850"/>
      <c r="J437" s="851"/>
      <c r="K437" s="863"/>
    </row>
    <row r="438" spans="2:11" ht="15.75" hidden="1">
      <c r="B438" s="85"/>
      <c r="I438" s="850"/>
      <c r="J438" s="851"/>
      <c r="K438" s="863"/>
    </row>
    <row r="439" spans="2:11" ht="15.75" hidden="1">
      <c r="B439" s="85"/>
      <c r="I439" s="850"/>
      <c r="J439" s="851"/>
      <c r="K439" s="863"/>
    </row>
    <row r="440" spans="2:11" ht="15.75" hidden="1">
      <c r="B440" s="85"/>
      <c r="I440" s="850"/>
      <c r="J440" s="851"/>
      <c r="K440" s="863"/>
    </row>
    <row r="441" spans="2:11" ht="15.75" hidden="1">
      <c r="B441" s="85"/>
      <c r="I441" s="850"/>
      <c r="J441" s="851"/>
      <c r="K441" s="863"/>
    </row>
    <row r="442" spans="2:11" ht="15.75" hidden="1">
      <c r="B442" s="85"/>
      <c r="I442" s="850"/>
      <c r="J442" s="851"/>
      <c r="K442" s="863"/>
    </row>
    <row r="443" spans="2:11" ht="15.75" hidden="1">
      <c r="B443" s="85"/>
      <c r="I443" s="850"/>
      <c r="J443" s="851"/>
      <c r="K443" s="863"/>
    </row>
    <row r="444" spans="2:11" ht="15.75" hidden="1">
      <c r="B444" s="85"/>
      <c r="I444" s="850"/>
      <c r="J444" s="851"/>
      <c r="K444" s="863"/>
    </row>
    <row r="445" spans="2:11" ht="15.75" hidden="1">
      <c r="B445" s="85"/>
      <c r="I445" s="850"/>
      <c r="J445" s="851"/>
      <c r="K445" s="863"/>
    </row>
    <row r="446" spans="2:11" ht="15.75" hidden="1">
      <c r="B446" s="85"/>
      <c r="I446" s="850"/>
      <c r="J446" s="851"/>
      <c r="K446" s="863"/>
    </row>
    <row r="447" spans="2:11" ht="15.75" hidden="1">
      <c r="B447" s="85"/>
      <c r="I447" s="850"/>
      <c r="J447" s="851"/>
      <c r="K447" s="863"/>
    </row>
    <row r="448" spans="2:11" ht="15.75" hidden="1">
      <c r="B448" s="85"/>
      <c r="I448" s="850"/>
      <c r="J448" s="851"/>
      <c r="K448" s="863"/>
    </row>
    <row r="449" spans="2:11" ht="15.75" hidden="1">
      <c r="B449" s="85"/>
      <c r="I449" s="850"/>
      <c r="J449" s="851"/>
      <c r="K449" s="863"/>
    </row>
    <row r="450" spans="2:11" ht="15.75" hidden="1">
      <c r="B450" s="85"/>
    </row>
    <row r="451" spans="2:11" ht="15.75" hidden="1">
      <c r="B451" s="85"/>
    </row>
    <row r="452" spans="2:11" ht="15.75" hidden="1">
      <c r="B452" s="85"/>
    </row>
    <row r="453" spans="2:11" ht="15.75" hidden="1">
      <c r="B453" s="85"/>
    </row>
    <row r="454" spans="2:11" ht="15.75" hidden="1">
      <c r="B454" s="85"/>
    </row>
    <row r="455" spans="2:11" ht="15.75" hidden="1">
      <c r="B455" s="85"/>
    </row>
    <row r="456" spans="2:11" ht="15.75" hidden="1">
      <c r="B456" s="85"/>
    </row>
    <row r="457" spans="2:11" ht="15.75" hidden="1">
      <c r="B457" s="85"/>
    </row>
    <row r="458" spans="2:11" ht="15.75" hidden="1">
      <c r="B458" s="85"/>
    </row>
    <row r="459" spans="2:11" ht="15.75" hidden="1">
      <c r="B459" s="85"/>
    </row>
    <row r="460" spans="2:11" ht="15.75" hidden="1">
      <c r="B460" s="85"/>
    </row>
    <row r="461" spans="2:11" ht="15.75" hidden="1">
      <c r="B461" s="85"/>
    </row>
    <row r="462" spans="2:11" ht="15.75" hidden="1">
      <c r="B462" s="85"/>
    </row>
    <row r="463" spans="2:11" ht="15.75" hidden="1">
      <c r="B463" s="85"/>
    </row>
    <row r="464" spans="2:11" ht="15.75" hidden="1">
      <c r="B464" s="85"/>
    </row>
    <row r="465" spans="2:2" ht="15.75" hidden="1">
      <c r="B465" s="85"/>
    </row>
    <row r="466" spans="2:2" ht="15.75" hidden="1">
      <c r="B466" s="85"/>
    </row>
    <row r="467" spans="2:2" ht="15.75" hidden="1">
      <c r="B467" s="85"/>
    </row>
    <row r="468" spans="2:2" ht="15.75" hidden="1">
      <c r="B468" s="85"/>
    </row>
    <row r="469" spans="2:2" ht="15.75" hidden="1">
      <c r="B469" s="85"/>
    </row>
    <row r="470" spans="2:2" ht="15.75" hidden="1">
      <c r="B470" s="85"/>
    </row>
    <row r="471" spans="2:2" ht="15.75" hidden="1">
      <c r="B471" s="85"/>
    </row>
    <row r="472" spans="2:2" ht="15.75" hidden="1">
      <c r="B472" s="85"/>
    </row>
    <row r="473" spans="2:2" ht="15.75" hidden="1">
      <c r="B473" s="85"/>
    </row>
    <row r="474" spans="2:2" ht="15.75" hidden="1">
      <c r="B474" s="85"/>
    </row>
    <row r="475" spans="2:2" ht="15.75" hidden="1">
      <c r="B475" s="85"/>
    </row>
    <row r="476" spans="2:2" ht="15.75" hidden="1">
      <c r="B476" s="85"/>
    </row>
    <row r="477" spans="2:2" ht="15.75" hidden="1">
      <c r="B477" s="85"/>
    </row>
    <row r="478" spans="2:2" ht="15.75" hidden="1">
      <c r="B478" s="85"/>
    </row>
    <row r="479" spans="2:2" ht="15.75" hidden="1">
      <c r="B479" s="85"/>
    </row>
    <row r="480" spans="2:2" ht="15.75" hidden="1">
      <c r="B480" s="85"/>
    </row>
    <row r="481" spans="2:2" ht="15.75" hidden="1">
      <c r="B481" s="85"/>
    </row>
    <row r="482" spans="2:2" ht="15.75" hidden="1">
      <c r="B482" s="85"/>
    </row>
    <row r="483" spans="2:2" ht="15.75" hidden="1">
      <c r="B483" s="85"/>
    </row>
    <row r="484" spans="2:2" ht="15.75" hidden="1">
      <c r="B484" s="85"/>
    </row>
    <row r="485" spans="2:2" ht="15.75" hidden="1">
      <c r="B485" s="85"/>
    </row>
    <row r="486" spans="2:2" ht="15.75" hidden="1">
      <c r="B486" s="85"/>
    </row>
    <row r="487" spans="2:2" ht="15.75" hidden="1">
      <c r="B487" s="85"/>
    </row>
    <row r="488" spans="2:2" ht="15.75" hidden="1">
      <c r="B488" s="85"/>
    </row>
    <row r="489" spans="2:2" ht="15.75" hidden="1">
      <c r="B489" s="85"/>
    </row>
    <row r="490" spans="2:2" ht="15.75" hidden="1">
      <c r="B490" s="85"/>
    </row>
    <row r="491" spans="2:2" ht="15.75" hidden="1">
      <c r="B491" s="85"/>
    </row>
    <row r="492" spans="2:2" ht="15.75" hidden="1">
      <c r="B492" s="85"/>
    </row>
    <row r="493" spans="2:2" ht="15.75" hidden="1">
      <c r="B493" s="85"/>
    </row>
    <row r="494" spans="2:2" ht="15.75" hidden="1">
      <c r="B494" s="85"/>
    </row>
    <row r="495" spans="2:2" ht="15.75" hidden="1">
      <c r="B495" s="85"/>
    </row>
    <row r="496" spans="2:2" ht="15.75" hidden="1">
      <c r="B496" s="85"/>
    </row>
    <row r="497" spans="2:2" ht="15.75" hidden="1">
      <c r="B497" s="85"/>
    </row>
    <row r="498" spans="2:2" ht="15.75" hidden="1">
      <c r="B498" s="85"/>
    </row>
    <row r="499" spans="2:2" ht="15.75" hidden="1">
      <c r="B499" s="85"/>
    </row>
    <row r="500" spans="2:2" ht="15.75" hidden="1">
      <c r="B500" s="85"/>
    </row>
    <row r="501" spans="2:2" ht="15.75" hidden="1">
      <c r="B501" s="85"/>
    </row>
    <row r="502" spans="2:2" ht="15.75" hidden="1">
      <c r="B502" s="85"/>
    </row>
    <row r="503" spans="2:2" ht="15.75" hidden="1">
      <c r="B503" s="85"/>
    </row>
    <row r="504" spans="2:2" ht="15.75" hidden="1">
      <c r="B504" s="85"/>
    </row>
    <row r="505" spans="2:2" ht="15.75" hidden="1">
      <c r="B505" s="85"/>
    </row>
    <row r="506" spans="2:2" ht="15.75" hidden="1">
      <c r="B506" s="85"/>
    </row>
    <row r="507" spans="2:2" ht="15.75" hidden="1">
      <c r="B507" s="85"/>
    </row>
    <row r="508" spans="2:2" ht="15.75" hidden="1">
      <c r="B508" s="85"/>
    </row>
    <row r="509" spans="2:2" ht="15.75" hidden="1">
      <c r="B509" s="85"/>
    </row>
    <row r="510" spans="2:2" ht="15.75" hidden="1">
      <c r="B510" s="85"/>
    </row>
    <row r="511" spans="2:2" ht="15.75" hidden="1">
      <c r="B511" s="85"/>
    </row>
    <row r="512" spans="2:2" ht="15.75" hidden="1">
      <c r="B512" s="85"/>
    </row>
    <row r="513" spans="2:2" ht="15.75" hidden="1">
      <c r="B513" s="85"/>
    </row>
    <row r="514" spans="2:2" ht="15.75" hidden="1">
      <c r="B514" s="85"/>
    </row>
    <row r="515" spans="2:2" ht="15.75" hidden="1">
      <c r="B515" s="85"/>
    </row>
    <row r="516" spans="2:2" ht="15.75" hidden="1">
      <c r="B516" s="85"/>
    </row>
    <row r="517" spans="2:2" ht="15.75" hidden="1">
      <c r="B517" s="85"/>
    </row>
    <row r="518" spans="2:2" ht="15.75" hidden="1">
      <c r="B518" s="85"/>
    </row>
    <row r="519" spans="2:2" ht="15.75" hidden="1">
      <c r="B519" s="85"/>
    </row>
    <row r="520" spans="2:2" ht="15.75" hidden="1">
      <c r="B520" s="85"/>
    </row>
    <row r="521" spans="2:2" ht="15.75" hidden="1">
      <c r="B521" s="85"/>
    </row>
    <row r="522" spans="2:2" ht="15.75" hidden="1">
      <c r="B522" s="85"/>
    </row>
    <row r="523" spans="2:2" ht="15.75" hidden="1">
      <c r="B523" s="85"/>
    </row>
    <row r="524" spans="2:2" ht="15.75" hidden="1">
      <c r="B524" s="85"/>
    </row>
    <row r="525" spans="2:2" ht="15.75" hidden="1">
      <c r="B525" s="85"/>
    </row>
    <row r="526" spans="2:2" ht="15.75" hidden="1">
      <c r="B526" s="85"/>
    </row>
    <row r="527" spans="2:2" ht="15.75" hidden="1">
      <c r="B527" s="85"/>
    </row>
    <row r="528" spans="2:2" ht="15.75" hidden="1">
      <c r="B528" s="85"/>
    </row>
    <row r="529" spans="2:2" ht="15.75" hidden="1">
      <c r="B529" s="85"/>
    </row>
    <row r="530" spans="2:2" ht="15.75" hidden="1">
      <c r="B530" s="85"/>
    </row>
    <row r="531" spans="2:2" ht="15.75" hidden="1">
      <c r="B531" s="85"/>
    </row>
    <row r="532" spans="2:2" ht="15.75" hidden="1">
      <c r="B532" s="85"/>
    </row>
    <row r="533" spans="2:2" ht="15.75" hidden="1">
      <c r="B533" s="85"/>
    </row>
    <row r="534" spans="2:2" ht="15.75" hidden="1">
      <c r="B534" s="85"/>
    </row>
    <row r="535" spans="2:2" ht="15.75" hidden="1">
      <c r="B535" s="85"/>
    </row>
    <row r="536" spans="2:2" ht="15.75" hidden="1">
      <c r="B536" s="85"/>
    </row>
    <row r="537" spans="2:2" ht="15.75" hidden="1">
      <c r="B537" s="85"/>
    </row>
    <row r="538" spans="2:2" ht="15.75" hidden="1">
      <c r="B538" s="85"/>
    </row>
    <row r="539" spans="2:2" ht="15.75" hidden="1">
      <c r="B539" s="85"/>
    </row>
    <row r="540" spans="2:2" ht="15.75" hidden="1">
      <c r="B540" s="85"/>
    </row>
    <row r="541" spans="2:2" ht="15.75" hidden="1">
      <c r="B541" s="85"/>
    </row>
    <row r="542" spans="2:2" ht="15.75" hidden="1">
      <c r="B542" s="85"/>
    </row>
    <row r="543" spans="2:2" ht="15.75" hidden="1">
      <c r="B543" s="85"/>
    </row>
    <row r="544" spans="2:2" ht="15.75" hidden="1">
      <c r="B544" s="85"/>
    </row>
    <row r="545" spans="2:2" ht="15.75" hidden="1">
      <c r="B545" s="85"/>
    </row>
    <row r="546" spans="2:2" ht="15.75" hidden="1">
      <c r="B546" s="85"/>
    </row>
    <row r="547" spans="2:2" ht="15.75" hidden="1">
      <c r="B547" s="85"/>
    </row>
    <row r="548" spans="2:2" ht="15.75" hidden="1">
      <c r="B548" s="85"/>
    </row>
    <row r="549" spans="2:2" ht="15.75" hidden="1">
      <c r="B549" s="85"/>
    </row>
    <row r="550" spans="2:2" ht="15.75" hidden="1">
      <c r="B550" s="85"/>
    </row>
    <row r="551" spans="2:2" ht="15.75" hidden="1">
      <c r="B551" s="85"/>
    </row>
    <row r="552" spans="2:2" ht="15.75" hidden="1">
      <c r="B552" s="85"/>
    </row>
    <row r="553" spans="2:2" ht="15.75" hidden="1">
      <c r="B553" s="85"/>
    </row>
    <row r="554" spans="2:2" ht="15.75" hidden="1">
      <c r="B554" s="85"/>
    </row>
    <row r="555" spans="2:2" ht="15.75" hidden="1">
      <c r="B555" s="85"/>
    </row>
    <row r="556" spans="2:2" ht="15.75" hidden="1">
      <c r="B556" s="85"/>
    </row>
    <row r="557" spans="2:2" ht="15.75" hidden="1">
      <c r="B557" s="85"/>
    </row>
    <row r="558" spans="2:2" ht="15.75" hidden="1">
      <c r="B558" s="85"/>
    </row>
    <row r="559" spans="2:2" ht="15.75" hidden="1">
      <c r="B559" s="85"/>
    </row>
    <row r="560" spans="2:2" ht="15.75" hidden="1">
      <c r="B560" s="85"/>
    </row>
    <row r="561" spans="2:2" ht="15.75" hidden="1">
      <c r="B561" s="85"/>
    </row>
    <row r="562" spans="2:2" ht="15.75" hidden="1">
      <c r="B562" s="85"/>
    </row>
    <row r="563" spans="2:2" ht="15.75" hidden="1">
      <c r="B563" s="85"/>
    </row>
    <row r="564" spans="2:2" ht="15.75" hidden="1">
      <c r="B564" s="85"/>
    </row>
    <row r="565" spans="2:2" ht="15.75" hidden="1">
      <c r="B565" s="85"/>
    </row>
    <row r="566" spans="2:2" ht="15.75" hidden="1">
      <c r="B566" s="85"/>
    </row>
    <row r="567" spans="2:2" ht="15.75" hidden="1">
      <c r="B567" s="85"/>
    </row>
    <row r="568" spans="2:2" ht="15.75" hidden="1">
      <c r="B568" s="85"/>
    </row>
    <row r="569" spans="2:2" ht="15.75" hidden="1">
      <c r="B569" s="85"/>
    </row>
    <row r="570" spans="2:2" ht="15.75" hidden="1">
      <c r="B570" s="85"/>
    </row>
    <row r="571" spans="2:2" ht="15.75" hidden="1">
      <c r="B571" s="85"/>
    </row>
    <row r="572" spans="2:2" ht="15.75" hidden="1">
      <c r="B572" s="85"/>
    </row>
    <row r="573" spans="2:2" ht="15.75" hidden="1">
      <c r="B573" s="85"/>
    </row>
    <row r="574" spans="2:2" ht="15.75" hidden="1">
      <c r="B574" s="85"/>
    </row>
    <row r="575" spans="2:2" ht="15.75" hidden="1">
      <c r="B575" s="85"/>
    </row>
    <row r="576" spans="2:2" ht="15.75" hidden="1">
      <c r="B576" s="85"/>
    </row>
    <row r="577" spans="2:2" ht="15.75" hidden="1">
      <c r="B577" s="85"/>
    </row>
    <row r="578" spans="2:2" ht="15.75" hidden="1">
      <c r="B578" s="85"/>
    </row>
    <row r="579" spans="2:2" ht="15.75" hidden="1">
      <c r="B579" s="85"/>
    </row>
    <row r="580" spans="2:2" ht="15.75" hidden="1">
      <c r="B580" s="85"/>
    </row>
    <row r="581" spans="2:2" ht="15.75" hidden="1">
      <c r="B581" s="85"/>
    </row>
    <row r="582" spans="2:2" ht="15.75" hidden="1">
      <c r="B582" s="85"/>
    </row>
    <row r="583" spans="2:2" ht="15.75" hidden="1">
      <c r="B583" s="85"/>
    </row>
    <row r="584" spans="2:2" ht="15.75" hidden="1">
      <c r="B584" s="85"/>
    </row>
    <row r="585" spans="2:2" ht="15.75" hidden="1">
      <c r="B585" s="85"/>
    </row>
    <row r="586" spans="2:2" ht="15.75" hidden="1">
      <c r="B586" s="85"/>
    </row>
    <row r="587" spans="2:2" ht="15.75" hidden="1">
      <c r="B587" s="85"/>
    </row>
    <row r="588" spans="2:2" ht="15.75" hidden="1">
      <c r="B588" s="85"/>
    </row>
    <row r="589" spans="2:2" ht="15.75" hidden="1">
      <c r="B589" s="85"/>
    </row>
    <row r="590" spans="2:2" ht="15.75" hidden="1">
      <c r="B590" s="85"/>
    </row>
    <row r="591" spans="2:2" ht="15.75" hidden="1">
      <c r="B591" s="85"/>
    </row>
    <row r="592" spans="2:2" ht="15.75" hidden="1">
      <c r="B592" s="85"/>
    </row>
    <row r="593" spans="2:2" ht="15.75" hidden="1">
      <c r="B593" s="85"/>
    </row>
    <row r="594" spans="2:2" ht="15.75" hidden="1">
      <c r="B594" s="85"/>
    </row>
    <row r="595" spans="2:2" ht="15.75" hidden="1">
      <c r="B595" s="85"/>
    </row>
    <row r="596" spans="2:2" ht="15.75" hidden="1">
      <c r="B596" s="85"/>
    </row>
    <row r="597" spans="2:2" ht="15.75" hidden="1">
      <c r="B597" s="85"/>
    </row>
    <row r="598" spans="2:2" ht="15.75" hidden="1">
      <c r="B598" s="85"/>
    </row>
    <row r="599" spans="2:2" ht="15.75" hidden="1">
      <c r="B599" s="85"/>
    </row>
    <row r="600" spans="2:2" ht="15.75" hidden="1">
      <c r="B600" s="85"/>
    </row>
    <row r="601" spans="2:2" ht="15.75" hidden="1">
      <c r="B601" s="85"/>
    </row>
    <row r="602" spans="2:2" ht="15.75" hidden="1">
      <c r="B602" s="85"/>
    </row>
    <row r="603" spans="2:2" ht="15.75" hidden="1">
      <c r="B603" s="85"/>
    </row>
    <row r="604" spans="2:2" ht="15.75" hidden="1">
      <c r="B604" s="85"/>
    </row>
    <row r="605" spans="2:2" ht="15.75" hidden="1">
      <c r="B605" s="85"/>
    </row>
    <row r="606" spans="2:2" ht="15.75" hidden="1">
      <c r="B606" s="85"/>
    </row>
    <row r="607" spans="2:2" ht="15.75" hidden="1">
      <c r="B607" s="85"/>
    </row>
    <row r="608" spans="2:2" ht="15.75" hidden="1">
      <c r="B608" s="85"/>
    </row>
    <row r="609" spans="2:2" ht="15.75" hidden="1">
      <c r="B609" s="85"/>
    </row>
    <row r="610" spans="2:2" ht="15.75" hidden="1">
      <c r="B610" s="85"/>
    </row>
    <row r="611" spans="2:2" ht="15.75" hidden="1">
      <c r="B611" s="85"/>
    </row>
    <row r="612" spans="2:2" ht="15.75" hidden="1">
      <c r="B612" s="85"/>
    </row>
    <row r="613" spans="2:2" ht="15.75" hidden="1">
      <c r="B613" s="85"/>
    </row>
    <row r="614" spans="2:2" ht="15.75" hidden="1">
      <c r="B614" s="85"/>
    </row>
    <row r="615" spans="2:2" ht="15.75" hidden="1">
      <c r="B615" s="85"/>
    </row>
    <row r="616" spans="2:2" ht="15.75" hidden="1">
      <c r="B616" s="85"/>
    </row>
    <row r="617" spans="2:2" ht="15.75" hidden="1">
      <c r="B617" s="85"/>
    </row>
    <row r="618" spans="2:2" ht="15.75" hidden="1">
      <c r="B618" s="85"/>
    </row>
    <row r="619" spans="2:2" ht="15.75" hidden="1">
      <c r="B619" s="85"/>
    </row>
    <row r="620" spans="2:2" ht="15.75" hidden="1">
      <c r="B620" s="85"/>
    </row>
    <row r="621" spans="2:2" ht="15.75" hidden="1">
      <c r="B621" s="85"/>
    </row>
    <row r="622" spans="2:2" ht="15.75" hidden="1">
      <c r="B622" s="85"/>
    </row>
    <row r="623" spans="2:2" ht="15.75" hidden="1">
      <c r="B623" s="85"/>
    </row>
    <row r="624" spans="2:2" ht="15.75" hidden="1">
      <c r="B624" s="85"/>
    </row>
    <row r="625" spans="2:2" ht="15.75" hidden="1">
      <c r="B625" s="85"/>
    </row>
    <row r="626" spans="2:2" ht="15.75" hidden="1">
      <c r="B626" s="85"/>
    </row>
    <row r="627" spans="2:2" ht="15.75" hidden="1">
      <c r="B627" s="85"/>
    </row>
    <row r="628" spans="2:2" ht="15.75" hidden="1">
      <c r="B628" s="85"/>
    </row>
    <row r="629" spans="2:2" ht="15.75" hidden="1">
      <c r="B629" s="85"/>
    </row>
    <row r="630" spans="2:2" ht="15.75" hidden="1">
      <c r="B630" s="85"/>
    </row>
    <row r="631" spans="2:2" ht="15.75" hidden="1">
      <c r="B631" s="85"/>
    </row>
    <row r="632" spans="2:2" ht="15.75" hidden="1">
      <c r="B632" s="85"/>
    </row>
    <row r="633" spans="2:2" ht="15.75" hidden="1">
      <c r="B633" s="85"/>
    </row>
    <row r="634" spans="2:2" ht="15.75" hidden="1">
      <c r="B634" s="85"/>
    </row>
    <row r="635" spans="2:2" ht="15.75" hidden="1">
      <c r="B635" s="85"/>
    </row>
    <row r="636" spans="2:2" ht="15.75" hidden="1">
      <c r="B636" s="85"/>
    </row>
    <row r="637" spans="2:2" ht="15.75" hidden="1">
      <c r="B637" s="85"/>
    </row>
    <row r="638" spans="2:2" ht="15.75" hidden="1">
      <c r="B638" s="85"/>
    </row>
    <row r="639" spans="2:2" ht="15.75" hidden="1">
      <c r="B639" s="85"/>
    </row>
    <row r="640" spans="2:2" ht="15.75" hidden="1">
      <c r="B640" s="85"/>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Y595"/>
  <sheetViews>
    <sheetView topLeftCell="B1" zoomScale="50" zoomScaleNormal="75" workbookViewId="0">
      <selection activeCell="I11" sqref="I11"/>
    </sheetView>
  </sheetViews>
  <sheetFormatPr defaultColWidth="0" defaultRowHeight="18" zeroHeight="1"/>
  <cols>
    <col min="1" max="1" width="26" style="68" hidden="1" customWidth="1"/>
    <col min="2" max="2" width="16.140625" style="86" customWidth="1"/>
    <col min="3" max="3" width="24.28515625" style="68" customWidth="1"/>
    <col min="4" max="4" width="18.85546875" style="68" customWidth="1"/>
    <col min="5" max="5" width="17.85546875" style="68" customWidth="1"/>
    <col min="6" max="6" width="24.28515625" style="68" customWidth="1"/>
    <col min="7" max="7" width="18.85546875" style="68" customWidth="1"/>
    <col min="8" max="8" width="17.85546875" style="68" customWidth="1"/>
    <col min="9" max="9" width="24.28515625" style="68" customWidth="1"/>
    <col min="10" max="10" width="18.85546875" style="68" customWidth="1"/>
    <col min="11" max="11" width="17.85546875" style="68" customWidth="1"/>
    <col min="12" max="12" width="24.28515625" style="68" customWidth="1"/>
    <col min="13" max="13" width="18.7109375" style="68" customWidth="1"/>
    <col min="14" max="14" width="18" style="68" customWidth="1"/>
    <col min="15" max="15" width="22.7109375" style="68" customWidth="1"/>
    <col min="16" max="16" width="25" style="68" customWidth="1"/>
    <col min="17" max="17" width="4" style="68" hidden="1"/>
    <col min="18" max="21" width="9.140625" style="68" hidden="1"/>
    <col min="22" max="25" width="9.140625" style="87" hidden="1"/>
    <col min="26" max="257" width="9.140625" style="68" hidden="1"/>
    <col min="258" max="258" width="16.140625" style="68" hidden="1"/>
    <col min="259" max="259" width="24.28515625" style="68" hidden="1"/>
    <col min="260" max="260" width="18.85546875" style="68" hidden="1"/>
    <col min="261" max="261" width="17.85546875" style="68" hidden="1"/>
    <col min="262" max="262" width="24.28515625" style="68" hidden="1"/>
    <col min="263" max="263" width="18.85546875" style="68" hidden="1"/>
    <col min="264" max="264" width="17.85546875" style="68" hidden="1"/>
    <col min="265" max="265" width="24.28515625" style="68" hidden="1"/>
    <col min="266" max="266" width="18.85546875" style="68" hidden="1"/>
    <col min="267" max="267" width="17.85546875" style="68" hidden="1"/>
    <col min="268" max="268" width="24.28515625" style="68" hidden="1"/>
    <col min="269" max="269" width="18.7109375" style="68" hidden="1"/>
    <col min="270" max="270" width="18" style="68" hidden="1"/>
    <col min="271" max="271" width="22.7109375" style="68" hidden="1"/>
    <col min="272" max="272" width="25" style="68" hidden="1"/>
    <col min="273" max="273" width="4" style="68" hidden="1"/>
    <col min="274" max="513" width="9.140625" style="68" hidden="1"/>
    <col min="514" max="514" width="16.140625" style="68" hidden="1"/>
    <col min="515" max="515" width="24.28515625" style="68" hidden="1"/>
    <col min="516" max="516" width="18.85546875" style="68" hidden="1"/>
    <col min="517" max="517" width="17.85546875" style="68" hidden="1"/>
    <col min="518" max="518" width="24.28515625" style="68" hidden="1"/>
    <col min="519" max="519" width="18.85546875" style="68" hidden="1"/>
    <col min="520" max="520" width="17.85546875" style="68" hidden="1"/>
    <col min="521" max="521" width="24.28515625" style="68" hidden="1"/>
    <col min="522" max="522" width="18.85546875" style="68" hidden="1"/>
    <col min="523" max="523" width="17.85546875" style="68" hidden="1"/>
    <col min="524" max="524" width="24.28515625" style="68" hidden="1"/>
    <col min="525" max="525" width="18.7109375" style="68" hidden="1"/>
    <col min="526" max="526" width="18" style="68" hidden="1"/>
    <col min="527" max="527" width="22.7109375" style="68" hidden="1"/>
    <col min="528" max="528" width="25" style="68" hidden="1"/>
    <col min="529" max="529" width="4" style="68" hidden="1"/>
    <col min="530" max="769" width="9.140625" style="68" hidden="1"/>
    <col min="770" max="770" width="16.140625" style="68" hidden="1"/>
    <col min="771" max="771" width="24.28515625" style="68" hidden="1"/>
    <col min="772" max="772" width="18.85546875" style="68" hidden="1"/>
    <col min="773" max="773" width="17.85546875" style="68" hidden="1"/>
    <col min="774" max="774" width="24.28515625" style="68" hidden="1"/>
    <col min="775" max="775" width="18.85546875" style="68" hidden="1"/>
    <col min="776" max="776" width="17.85546875" style="68" hidden="1"/>
    <col min="777" max="777" width="24.28515625" style="68" hidden="1"/>
    <col min="778" max="778" width="18.85546875" style="68" hidden="1"/>
    <col min="779" max="779" width="17.85546875" style="68" hidden="1"/>
    <col min="780" max="780" width="24.28515625" style="68" hidden="1"/>
    <col min="781" max="781" width="18.7109375" style="68" hidden="1"/>
    <col min="782" max="782" width="18" style="68" hidden="1"/>
    <col min="783" max="783" width="22.7109375" style="68" hidden="1"/>
    <col min="784" max="784" width="25" style="68" hidden="1"/>
    <col min="785" max="785" width="4" style="68" hidden="1"/>
    <col min="786" max="1025" width="9.140625" style="68" hidden="1"/>
    <col min="1026" max="1026" width="16.140625" style="68" hidden="1"/>
    <col min="1027" max="1027" width="24.28515625" style="68" hidden="1"/>
    <col min="1028" max="1028" width="18.85546875" style="68" hidden="1"/>
    <col min="1029" max="1029" width="17.85546875" style="68" hidden="1"/>
    <col min="1030" max="1030" width="24.28515625" style="68" hidden="1"/>
    <col min="1031" max="1031" width="18.85546875" style="68" hidden="1"/>
    <col min="1032" max="1032" width="17.85546875" style="68" hidden="1"/>
    <col min="1033" max="1033" width="24.28515625" style="68" hidden="1"/>
    <col min="1034" max="1034" width="18.85546875" style="68" hidden="1"/>
    <col min="1035" max="1035" width="17.85546875" style="68" hidden="1"/>
    <col min="1036" max="1036" width="24.28515625" style="68" hidden="1"/>
    <col min="1037" max="1037" width="18.7109375" style="68" hidden="1"/>
    <col min="1038" max="1038" width="18" style="68" hidden="1"/>
    <col min="1039" max="1039" width="22.7109375" style="68" hidden="1"/>
    <col min="1040" max="1040" width="25" style="68" hidden="1"/>
    <col min="1041" max="1041" width="4" style="68" hidden="1"/>
    <col min="1042" max="1281" width="9.140625" style="68" hidden="1"/>
    <col min="1282" max="1282" width="16.140625" style="68" hidden="1"/>
    <col min="1283" max="1283" width="24.28515625" style="68" hidden="1"/>
    <col min="1284" max="1284" width="18.85546875" style="68" hidden="1"/>
    <col min="1285" max="1285" width="17.85546875" style="68" hidden="1"/>
    <col min="1286" max="1286" width="24.28515625" style="68" hidden="1"/>
    <col min="1287" max="1287" width="18.85546875" style="68" hidden="1"/>
    <col min="1288" max="1288" width="17.85546875" style="68" hidden="1"/>
    <col min="1289" max="1289" width="24.28515625" style="68" hidden="1"/>
    <col min="1290" max="1290" width="18.85546875" style="68" hidden="1"/>
    <col min="1291" max="1291" width="17.85546875" style="68" hidden="1"/>
    <col min="1292" max="1292" width="24.28515625" style="68" hidden="1"/>
    <col min="1293" max="1293" width="18.7109375" style="68" hidden="1"/>
    <col min="1294" max="1294" width="18" style="68" hidden="1"/>
    <col min="1295" max="1295" width="22.7109375" style="68" hidden="1"/>
    <col min="1296" max="1296" width="25" style="68" hidden="1"/>
    <col min="1297" max="1297" width="4" style="68" hidden="1"/>
    <col min="1298" max="1537" width="9.140625" style="68" hidden="1"/>
    <col min="1538" max="1538" width="16.140625" style="68" hidden="1"/>
    <col min="1539" max="1539" width="24.28515625" style="68" hidden="1"/>
    <col min="1540" max="1540" width="18.85546875" style="68" hidden="1"/>
    <col min="1541" max="1541" width="17.85546875" style="68" hidden="1"/>
    <col min="1542" max="1542" width="24.28515625" style="68" hidden="1"/>
    <col min="1543" max="1543" width="18.85546875" style="68" hidden="1"/>
    <col min="1544" max="1544" width="17.85546875" style="68" hidden="1"/>
    <col min="1545" max="1545" width="24.28515625" style="68" hidden="1"/>
    <col min="1546" max="1546" width="18.85546875" style="68" hidden="1"/>
    <col min="1547" max="1547" width="17.85546875" style="68" hidden="1"/>
    <col min="1548" max="1548" width="24.28515625" style="68" hidden="1"/>
    <col min="1549" max="1549" width="18.7109375" style="68" hidden="1"/>
    <col min="1550" max="1550" width="18" style="68" hidden="1"/>
    <col min="1551" max="1551" width="22.7109375" style="68" hidden="1"/>
    <col min="1552" max="1552" width="25" style="68" hidden="1"/>
    <col min="1553" max="1553" width="4" style="68" hidden="1"/>
    <col min="1554" max="1793" width="9.140625" style="68" hidden="1"/>
    <col min="1794" max="1794" width="16.140625" style="68" hidden="1"/>
    <col min="1795" max="1795" width="24.28515625" style="68" hidden="1"/>
    <col min="1796" max="1796" width="18.85546875" style="68" hidden="1"/>
    <col min="1797" max="1797" width="17.85546875" style="68" hidden="1"/>
    <col min="1798" max="1798" width="24.28515625" style="68" hidden="1"/>
    <col min="1799" max="1799" width="18.85546875" style="68" hidden="1"/>
    <col min="1800" max="1800" width="17.85546875" style="68" hidden="1"/>
    <col min="1801" max="1801" width="24.28515625" style="68" hidden="1"/>
    <col min="1802" max="1802" width="18.85546875" style="68" hidden="1"/>
    <col min="1803" max="1803" width="17.85546875" style="68" hidden="1"/>
    <col min="1804" max="1804" width="24.28515625" style="68" hidden="1"/>
    <col min="1805" max="1805" width="18.7109375" style="68" hidden="1"/>
    <col min="1806" max="1806" width="18" style="68" hidden="1"/>
    <col min="1807" max="1807" width="22.7109375" style="68" hidden="1"/>
    <col min="1808" max="1808" width="25" style="68" hidden="1"/>
    <col min="1809" max="1809" width="4" style="68" hidden="1"/>
    <col min="1810" max="2049" width="9.140625" style="68" hidden="1"/>
    <col min="2050" max="2050" width="16.140625" style="68" hidden="1"/>
    <col min="2051" max="2051" width="24.28515625" style="68" hidden="1"/>
    <col min="2052" max="2052" width="18.85546875" style="68" hidden="1"/>
    <col min="2053" max="2053" width="17.85546875" style="68" hidden="1"/>
    <col min="2054" max="2054" width="24.28515625" style="68" hidden="1"/>
    <col min="2055" max="2055" width="18.85546875" style="68" hidden="1"/>
    <col min="2056" max="2056" width="17.85546875" style="68" hidden="1"/>
    <col min="2057" max="2057" width="24.28515625" style="68" hidden="1"/>
    <col min="2058" max="2058" width="18.85546875" style="68" hidden="1"/>
    <col min="2059" max="2059" width="17.85546875" style="68" hidden="1"/>
    <col min="2060" max="2060" width="24.28515625" style="68" hidden="1"/>
    <col min="2061" max="2061" width="18.7109375" style="68" hidden="1"/>
    <col min="2062" max="2062" width="18" style="68" hidden="1"/>
    <col min="2063" max="2063" width="22.7109375" style="68" hidden="1"/>
    <col min="2064" max="2064" width="25" style="68" hidden="1"/>
    <col min="2065" max="2065" width="4" style="68" hidden="1"/>
    <col min="2066" max="2305" width="9.140625" style="68" hidden="1"/>
    <col min="2306" max="2306" width="16.140625" style="68" hidden="1"/>
    <col min="2307" max="2307" width="24.28515625" style="68" hidden="1"/>
    <col min="2308" max="2308" width="18.85546875" style="68" hidden="1"/>
    <col min="2309" max="2309" width="17.85546875" style="68" hidden="1"/>
    <col min="2310" max="2310" width="24.28515625" style="68" hidden="1"/>
    <col min="2311" max="2311" width="18.85546875" style="68" hidden="1"/>
    <col min="2312" max="2312" width="17.85546875" style="68" hidden="1"/>
    <col min="2313" max="2313" width="24.28515625" style="68" hidden="1"/>
    <col min="2314" max="2314" width="18.85546875" style="68" hidden="1"/>
    <col min="2315" max="2315" width="17.85546875" style="68" hidden="1"/>
    <col min="2316" max="2316" width="24.28515625" style="68" hidden="1"/>
    <col min="2317" max="2317" width="18.7109375" style="68" hidden="1"/>
    <col min="2318" max="2318" width="18" style="68" hidden="1"/>
    <col min="2319" max="2319" width="22.7109375" style="68" hidden="1"/>
    <col min="2320" max="2320" width="25" style="68" hidden="1"/>
    <col min="2321" max="2321" width="4" style="68" hidden="1"/>
    <col min="2322" max="2561" width="9.140625" style="68" hidden="1"/>
    <col min="2562" max="2562" width="16.140625" style="68" hidden="1"/>
    <col min="2563" max="2563" width="24.28515625" style="68" hidden="1"/>
    <col min="2564" max="2564" width="18.85546875" style="68" hidden="1"/>
    <col min="2565" max="2565" width="17.85546875" style="68" hidden="1"/>
    <col min="2566" max="2566" width="24.28515625" style="68" hidden="1"/>
    <col min="2567" max="2567" width="18.85546875" style="68" hidden="1"/>
    <col min="2568" max="2568" width="17.85546875" style="68" hidden="1"/>
    <col min="2569" max="2569" width="24.28515625" style="68" hidden="1"/>
    <col min="2570" max="2570" width="18.85546875" style="68" hidden="1"/>
    <col min="2571" max="2571" width="17.85546875" style="68" hidden="1"/>
    <col min="2572" max="2572" width="24.28515625" style="68" hidden="1"/>
    <col min="2573" max="2573" width="18.7109375" style="68" hidden="1"/>
    <col min="2574" max="2574" width="18" style="68" hidden="1"/>
    <col min="2575" max="2575" width="22.7109375" style="68" hidden="1"/>
    <col min="2576" max="2576" width="25" style="68" hidden="1"/>
    <col min="2577" max="2577" width="4" style="68" hidden="1"/>
    <col min="2578" max="2817" width="9.140625" style="68" hidden="1"/>
    <col min="2818" max="2818" width="16.140625" style="68" hidden="1"/>
    <col min="2819" max="2819" width="24.28515625" style="68" hidden="1"/>
    <col min="2820" max="2820" width="18.85546875" style="68" hidden="1"/>
    <col min="2821" max="2821" width="17.85546875" style="68" hidden="1"/>
    <col min="2822" max="2822" width="24.28515625" style="68" hidden="1"/>
    <col min="2823" max="2823" width="18.85546875" style="68" hidden="1"/>
    <col min="2824" max="2824" width="17.85546875" style="68" hidden="1"/>
    <col min="2825" max="2825" width="24.28515625" style="68" hidden="1"/>
    <col min="2826" max="2826" width="18.85546875" style="68" hidden="1"/>
    <col min="2827" max="2827" width="17.85546875" style="68" hidden="1"/>
    <col min="2828" max="2828" width="24.28515625" style="68" hidden="1"/>
    <col min="2829" max="2829" width="18.7109375" style="68" hidden="1"/>
    <col min="2830" max="2830" width="18" style="68" hidden="1"/>
    <col min="2831" max="2831" width="22.7109375" style="68" hidden="1"/>
    <col min="2832" max="2832" width="25" style="68" hidden="1"/>
    <col min="2833" max="2833" width="4" style="68" hidden="1"/>
    <col min="2834" max="3073" width="9.140625" style="68" hidden="1"/>
    <col min="3074" max="3074" width="16.140625" style="68" hidden="1"/>
    <col min="3075" max="3075" width="24.28515625" style="68" hidden="1"/>
    <col min="3076" max="3076" width="18.85546875" style="68" hidden="1"/>
    <col min="3077" max="3077" width="17.85546875" style="68" hidden="1"/>
    <col min="3078" max="3078" width="24.28515625" style="68" hidden="1"/>
    <col min="3079" max="3079" width="18.85546875" style="68" hidden="1"/>
    <col min="3080" max="3080" width="17.85546875" style="68" hidden="1"/>
    <col min="3081" max="3081" width="24.28515625" style="68" hidden="1"/>
    <col min="3082" max="3082" width="18.85546875" style="68" hidden="1"/>
    <col min="3083" max="3083" width="17.85546875" style="68" hidden="1"/>
    <col min="3084" max="3084" width="24.28515625" style="68" hidden="1"/>
    <col min="3085" max="3085" width="18.7109375" style="68" hidden="1"/>
    <col min="3086" max="3086" width="18" style="68" hidden="1"/>
    <col min="3087" max="3087" width="22.7109375" style="68" hidden="1"/>
    <col min="3088" max="3088" width="25" style="68" hidden="1"/>
    <col min="3089" max="3089" width="4" style="68" hidden="1"/>
    <col min="3090" max="3329" width="9.140625" style="68" hidden="1"/>
    <col min="3330" max="3330" width="16.140625" style="68" hidden="1"/>
    <col min="3331" max="3331" width="24.28515625" style="68" hidden="1"/>
    <col min="3332" max="3332" width="18.85546875" style="68" hidden="1"/>
    <col min="3333" max="3333" width="17.85546875" style="68" hidden="1"/>
    <col min="3334" max="3334" width="24.28515625" style="68" hidden="1"/>
    <col min="3335" max="3335" width="18.85546875" style="68" hidden="1"/>
    <col min="3336" max="3336" width="17.85546875" style="68" hidden="1"/>
    <col min="3337" max="3337" width="24.28515625" style="68" hidden="1"/>
    <col min="3338" max="3338" width="18.85546875" style="68" hidden="1"/>
    <col min="3339" max="3339" width="17.85546875" style="68" hidden="1"/>
    <col min="3340" max="3340" width="24.28515625" style="68" hidden="1"/>
    <col min="3341" max="3341" width="18.7109375" style="68" hidden="1"/>
    <col min="3342" max="3342" width="18" style="68" hidden="1"/>
    <col min="3343" max="3343" width="22.7109375" style="68" hidden="1"/>
    <col min="3344" max="3344" width="25" style="68" hidden="1"/>
    <col min="3345" max="3345" width="4" style="68" hidden="1"/>
    <col min="3346" max="3585" width="9.140625" style="68" hidden="1"/>
    <col min="3586" max="3586" width="16.140625" style="68" hidden="1"/>
    <col min="3587" max="3587" width="24.28515625" style="68" hidden="1"/>
    <col min="3588" max="3588" width="18.85546875" style="68" hidden="1"/>
    <col min="3589" max="3589" width="17.85546875" style="68" hidden="1"/>
    <col min="3590" max="3590" width="24.28515625" style="68" hidden="1"/>
    <col min="3591" max="3591" width="18.85546875" style="68" hidden="1"/>
    <col min="3592" max="3592" width="17.85546875" style="68" hidden="1"/>
    <col min="3593" max="3593" width="24.28515625" style="68" hidden="1"/>
    <col min="3594" max="3594" width="18.85546875" style="68" hidden="1"/>
    <col min="3595" max="3595" width="17.85546875" style="68" hidden="1"/>
    <col min="3596" max="3596" width="24.28515625" style="68" hidden="1"/>
    <col min="3597" max="3597" width="18.7109375" style="68" hidden="1"/>
    <col min="3598" max="3598" width="18" style="68" hidden="1"/>
    <col min="3599" max="3599" width="22.7109375" style="68" hidden="1"/>
    <col min="3600" max="3600" width="25" style="68" hidden="1"/>
    <col min="3601" max="3601" width="4" style="68" hidden="1"/>
    <col min="3602" max="3841" width="9.140625" style="68" hidden="1"/>
    <col min="3842" max="3842" width="16.140625" style="68" hidden="1"/>
    <col min="3843" max="3843" width="24.28515625" style="68" hidden="1"/>
    <col min="3844" max="3844" width="18.85546875" style="68" hidden="1"/>
    <col min="3845" max="3845" width="17.85546875" style="68" hidden="1"/>
    <col min="3846" max="3846" width="24.28515625" style="68" hidden="1"/>
    <col min="3847" max="3847" width="18.85546875" style="68" hidden="1"/>
    <col min="3848" max="3848" width="17.85546875" style="68" hidden="1"/>
    <col min="3849" max="3849" width="24.28515625" style="68" hidden="1"/>
    <col min="3850" max="3850" width="18.85546875" style="68" hidden="1"/>
    <col min="3851" max="3851" width="17.85546875" style="68" hidden="1"/>
    <col min="3852" max="3852" width="24.28515625" style="68" hidden="1"/>
    <col min="3853" max="3853" width="18.7109375" style="68" hidden="1"/>
    <col min="3854" max="3854" width="18" style="68" hidden="1"/>
    <col min="3855" max="3855" width="22.7109375" style="68" hidden="1"/>
    <col min="3856" max="3856" width="25" style="68" hidden="1"/>
    <col min="3857" max="3857" width="4" style="68" hidden="1"/>
    <col min="3858" max="4097" width="9.140625" style="68" hidden="1"/>
    <col min="4098" max="4098" width="16.140625" style="68" hidden="1"/>
    <col min="4099" max="4099" width="24.28515625" style="68" hidden="1"/>
    <col min="4100" max="4100" width="18.85546875" style="68" hidden="1"/>
    <col min="4101" max="4101" width="17.85546875" style="68" hidden="1"/>
    <col min="4102" max="4102" width="24.28515625" style="68" hidden="1"/>
    <col min="4103" max="4103" width="18.85546875" style="68" hidden="1"/>
    <col min="4104" max="4104" width="17.85546875" style="68" hidden="1"/>
    <col min="4105" max="4105" width="24.28515625" style="68" hidden="1"/>
    <col min="4106" max="4106" width="18.85546875" style="68" hidden="1"/>
    <col min="4107" max="4107" width="17.85546875" style="68" hidden="1"/>
    <col min="4108" max="4108" width="24.28515625" style="68" hidden="1"/>
    <col min="4109" max="4109" width="18.7109375" style="68" hidden="1"/>
    <col min="4110" max="4110" width="18" style="68" hidden="1"/>
    <col min="4111" max="4111" width="22.7109375" style="68" hidden="1"/>
    <col min="4112" max="4112" width="25" style="68" hidden="1"/>
    <col min="4113" max="4113" width="4" style="68" hidden="1"/>
    <col min="4114" max="4353" width="9.140625" style="68" hidden="1"/>
    <col min="4354" max="4354" width="16.140625" style="68" hidden="1"/>
    <col min="4355" max="4355" width="24.28515625" style="68" hidden="1"/>
    <col min="4356" max="4356" width="18.85546875" style="68" hidden="1"/>
    <col min="4357" max="4357" width="17.85546875" style="68" hidden="1"/>
    <col min="4358" max="4358" width="24.28515625" style="68" hidden="1"/>
    <col min="4359" max="4359" width="18.85546875" style="68" hidden="1"/>
    <col min="4360" max="4360" width="17.85546875" style="68" hidden="1"/>
    <col min="4361" max="4361" width="24.28515625" style="68" hidden="1"/>
    <col min="4362" max="4362" width="18.85546875" style="68" hidden="1"/>
    <col min="4363" max="4363" width="17.85546875" style="68" hidden="1"/>
    <col min="4364" max="4364" width="24.28515625" style="68" hidden="1"/>
    <col min="4365" max="4365" width="18.7109375" style="68" hidden="1"/>
    <col min="4366" max="4366" width="18" style="68" hidden="1"/>
    <col min="4367" max="4367" width="22.7109375" style="68" hidden="1"/>
    <col min="4368" max="4368" width="25" style="68" hidden="1"/>
    <col min="4369" max="4369" width="4" style="68" hidden="1"/>
    <col min="4370" max="4609" width="9.140625" style="68" hidden="1"/>
    <col min="4610" max="4610" width="16.140625" style="68" hidden="1"/>
    <col min="4611" max="4611" width="24.28515625" style="68" hidden="1"/>
    <col min="4612" max="4612" width="18.85546875" style="68" hidden="1"/>
    <col min="4613" max="4613" width="17.85546875" style="68" hidden="1"/>
    <col min="4614" max="4614" width="24.28515625" style="68" hidden="1"/>
    <col min="4615" max="4615" width="18.85546875" style="68" hidden="1"/>
    <col min="4616" max="4616" width="17.85546875" style="68" hidden="1"/>
    <col min="4617" max="4617" width="24.28515625" style="68" hidden="1"/>
    <col min="4618" max="4618" width="18.85546875" style="68" hidden="1"/>
    <col min="4619" max="4619" width="17.85546875" style="68" hidden="1"/>
    <col min="4620" max="4620" width="24.28515625" style="68" hidden="1"/>
    <col min="4621" max="4621" width="18.7109375" style="68" hidden="1"/>
    <col min="4622" max="4622" width="18" style="68" hidden="1"/>
    <col min="4623" max="4623" width="22.7109375" style="68" hidden="1"/>
    <col min="4624" max="4624" width="25" style="68" hidden="1"/>
    <col min="4625" max="4625" width="4" style="68" hidden="1"/>
    <col min="4626" max="4865" width="9.140625" style="68" hidden="1"/>
    <col min="4866" max="4866" width="16.140625" style="68" hidden="1"/>
    <col min="4867" max="4867" width="24.28515625" style="68" hidden="1"/>
    <col min="4868" max="4868" width="18.85546875" style="68" hidden="1"/>
    <col min="4869" max="4869" width="17.85546875" style="68" hidden="1"/>
    <col min="4870" max="4870" width="24.28515625" style="68" hidden="1"/>
    <col min="4871" max="4871" width="18.85546875" style="68" hidden="1"/>
    <col min="4872" max="4872" width="17.85546875" style="68" hidden="1"/>
    <col min="4873" max="4873" width="24.28515625" style="68" hidden="1"/>
    <col min="4874" max="4874" width="18.85546875" style="68" hidden="1"/>
    <col min="4875" max="4875" width="17.85546875" style="68" hidden="1"/>
    <col min="4876" max="4876" width="24.28515625" style="68" hidden="1"/>
    <col min="4877" max="4877" width="18.7109375" style="68" hidden="1"/>
    <col min="4878" max="4878" width="18" style="68" hidden="1"/>
    <col min="4879" max="4879" width="22.7109375" style="68" hidden="1"/>
    <col min="4880" max="4880" width="25" style="68" hidden="1"/>
    <col min="4881" max="4881" width="4" style="68" hidden="1"/>
    <col min="4882" max="5121" width="9.140625" style="68" hidden="1"/>
    <col min="5122" max="5122" width="16.140625" style="68" hidden="1"/>
    <col min="5123" max="5123" width="24.28515625" style="68" hidden="1"/>
    <col min="5124" max="5124" width="18.85546875" style="68" hidden="1"/>
    <col min="5125" max="5125" width="17.85546875" style="68" hidden="1"/>
    <col min="5126" max="5126" width="24.28515625" style="68" hidden="1"/>
    <col min="5127" max="5127" width="18.85546875" style="68" hidden="1"/>
    <col min="5128" max="5128" width="17.85546875" style="68" hidden="1"/>
    <col min="5129" max="5129" width="24.28515625" style="68" hidden="1"/>
    <col min="5130" max="5130" width="18.85546875" style="68" hidden="1"/>
    <col min="5131" max="5131" width="17.85546875" style="68" hidden="1"/>
    <col min="5132" max="5132" width="24.28515625" style="68" hidden="1"/>
    <col min="5133" max="5133" width="18.7109375" style="68" hidden="1"/>
    <col min="5134" max="5134" width="18" style="68" hidden="1"/>
    <col min="5135" max="5135" width="22.7109375" style="68" hidden="1"/>
    <col min="5136" max="5136" width="25" style="68" hidden="1"/>
    <col min="5137" max="5137" width="4" style="68" hidden="1"/>
    <col min="5138" max="5377" width="9.140625" style="68" hidden="1"/>
    <col min="5378" max="5378" width="16.140625" style="68" hidden="1"/>
    <col min="5379" max="5379" width="24.28515625" style="68" hidden="1"/>
    <col min="5380" max="5380" width="18.85546875" style="68" hidden="1"/>
    <col min="5381" max="5381" width="17.85546875" style="68" hidden="1"/>
    <col min="5382" max="5382" width="24.28515625" style="68" hidden="1"/>
    <col min="5383" max="5383" width="18.85546875" style="68" hidden="1"/>
    <col min="5384" max="5384" width="17.85546875" style="68" hidden="1"/>
    <col min="5385" max="5385" width="24.28515625" style="68" hidden="1"/>
    <col min="5386" max="5386" width="18.85546875" style="68" hidden="1"/>
    <col min="5387" max="5387" width="17.85546875" style="68" hidden="1"/>
    <col min="5388" max="5388" width="24.28515625" style="68" hidden="1"/>
    <col min="5389" max="5389" width="18.7109375" style="68" hidden="1"/>
    <col min="5390" max="5390" width="18" style="68" hidden="1"/>
    <col min="5391" max="5391" width="22.7109375" style="68" hidden="1"/>
    <col min="5392" max="5392" width="25" style="68" hidden="1"/>
    <col min="5393" max="5393" width="4" style="68" hidden="1"/>
    <col min="5394" max="5633" width="9.140625" style="68" hidden="1"/>
    <col min="5634" max="5634" width="16.140625" style="68" hidden="1"/>
    <col min="5635" max="5635" width="24.28515625" style="68" hidden="1"/>
    <col min="5636" max="5636" width="18.85546875" style="68" hidden="1"/>
    <col min="5637" max="5637" width="17.85546875" style="68" hidden="1"/>
    <col min="5638" max="5638" width="24.28515625" style="68" hidden="1"/>
    <col min="5639" max="5639" width="18.85546875" style="68" hidden="1"/>
    <col min="5640" max="5640" width="17.85546875" style="68" hidden="1"/>
    <col min="5641" max="5641" width="24.28515625" style="68" hidden="1"/>
    <col min="5642" max="5642" width="18.85546875" style="68" hidden="1"/>
    <col min="5643" max="5643" width="17.85546875" style="68" hidden="1"/>
    <col min="5644" max="5644" width="24.28515625" style="68" hidden="1"/>
    <col min="5645" max="5645" width="18.7109375" style="68" hidden="1"/>
    <col min="5646" max="5646" width="18" style="68" hidden="1"/>
    <col min="5647" max="5647" width="22.7109375" style="68" hidden="1"/>
    <col min="5648" max="5648" width="25" style="68" hidden="1"/>
    <col min="5649" max="5649" width="4" style="68" hidden="1"/>
    <col min="5650" max="5889" width="9.140625" style="68" hidden="1"/>
    <col min="5890" max="5890" width="16.140625" style="68" hidden="1"/>
    <col min="5891" max="5891" width="24.28515625" style="68" hidden="1"/>
    <col min="5892" max="5892" width="18.85546875" style="68" hidden="1"/>
    <col min="5893" max="5893" width="17.85546875" style="68" hidden="1"/>
    <col min="5894" max="5894" width="24.28515625" style="68" hidden="1"/>
    <col min="5895" max="5895" width="18.85546875" style="68" hidden="1"/>
    <col min="5896" max="5896" width="17.85546875" style="68" hidden="1"/>
    <col min="5897" max="5897" width="24.28515625" style="68" hidden="1"/>
    <col min="5898" max="5898" width="18.85546875" style="68" hidden="1"/>
    <col min="5899" max="5899" width="17.85546875" style="68" hidden="1"/>
    <col min="5900" max="5900" width="24.28515625" style="68" hidden="1"/>
    <col min="5901" max="5901" width="18.7109375" style="68" hidden="1"/>
    <col min="5902" max="5902" width="18" style="68" hidden="1"/>
    <col min="5903" max="5903" width="22.7109375" style="68" hidden="1"/>
    <col min="5904" max="5904" width="25" style="68" hidden="1"/>
    <col min="5905" max="5905" width="4" style="68" hidden="1"/>
    <col min="5906" max="6145" width="9.140625" style="68" hidden="1"/>
    <col min="6146" max="6146" width="16.140625" style="68" hidden="1"/>
    <col min="6147" max="6147" width="24.28515625" style="68" hidden="1"/>
    <col min="6148" max="6148" width="18.85546875" style="68" hidden="1"/>
    <col min="6149" max="6149" width="17.85546875" style="68" hidden="1"/>
    <col min="6150" max="6150" width="24.28515625" style="68" hidden="1"/>
    <col min="6151" max="6151" width="18.85546875" style="68" hidden="1"/>
    <col min="6152" max="6152" width="17.85546875" style="68" hidden="1"/>
    <col min="6153" max="6153" width="24.28515625" style="68" hidden="1"/>
    <col min="6154" max="6154" width="18.85546875" style="68" hidden="1"/>
    <col min="6155" max="6155" width="17.85546875" style="68" hidden="1"/>
    <col min="6156" max="6156" width="24.28515625" style="68" hidden="1"/>
    <col min="6157" max="6157" width="18.7109375" style="68" hidden="1"/>
    <col min="6158" max="6158" width="18" style="68" hidden="1"/>
    <col min="6159" max="6159" width="22.7109375" style="68" hidden="1"/>
    <col min="6160" max="6160" width="25" style="68" hidden="1"/>
    <col min="6161" max="6161" width="4" style="68" hidden="1"/>
    <col min="6162" max="6401" width="9.140625" style="68" hidden="1"/>
    <col min="6402" max="6402" width="16.140625" style="68" hidden="1"/>
    <col min="6403" max="6403" width="24.28515625" style="68" hidden="1"/>
    <col min="6404" max="6404" width="18.85546875" style="68" hidden="1"/>
    <col min="6405" max="6405" width="17.85546875" style="68" hidden="1"/>
    <col min="6406" max="6406" width="24.28515625" style="68" hidden="1"/>
    <col min="6407" max="6407" width="18.85546875" style="68" hidden="1"/>
    <col min="6408" max="6408" width="17.85546875" style="68" hidden="1"/>
    <col min="6409" max="6409" width="24.28515625" style="68" hidden="1"/>
    <col min="6410" max="6410" width="18.85546875" style="68" hidden="1"/>
    <col min="6411" max="6411" width="17.85546875" style="68" hidden="1"/>
    <col min="6412" max="6412" width="24.28515625" style="68" hidden="1"/>
    <col min="6413" max="6413" width="18.7109375" style="68" hidden="1"/>
    <col min="6414" max="6414" width="18" style="68" hidden="1"/>
    <col min="6415" max="6415" width="22.7109375" style="68" hidden="1"/>
    <col min="6416" max="6416" width="25" style="68" hidden="1"/>
    <col min="6417" max="6417" width="4" style="68" hidden="1"/>
    <col min="6418" max="6657" width="9.140625" style="68" hidden="1"/>
    <col min="6658" max="6658" width="16.140625" style="68" hidden="1"/>
    <col min="6659" max="6659" width="24.28515625" style="68" hidden="1"/>
    <col min="6660" max="6660" width="18.85546875" style="68" hidden="1"/>
    <col min="6661" max="6661" width="17.85546875" style="68" hidden="1"/>
    <col min="6662" max="6662" width="24.28515625" style="68" hidden="1"/>
    <col min="6663" max="6663" width="18.85546875" style="68" hidden="1"/>
    <col min="6664" max="6664" width="17.85546875" style="68" hidden="1"/>
    <col min="6665" max="6665" width="24.28515625" style="68" hidden="1"/>
    <col min="6666" max="6666" width="18.85546875" style="68" hidden="1"/>
    <col min="6667" max="6667" width="17.85546875" style="68" hidden="1"/>
    <col min="6668" max="6668" width="24.28515625" style="68" hidden="1"/>
    <col min="6669" max="6669" width="18.7109375" style="68" hidden="1"/>
    <col min="6670" max="6670" width="18" style="68" hidden="1"/>
    <col min="6671" max="6671" width="22.7109375" style="68" hidden="1"/>
    <col min="6672" max="6672" width="25" style="68" hidden="1"/>
    <col min="6673" max="6673" width="4" style="68" hidden="1"/>
    <col min="6674" max="6913" width="9.140625" style="68" hidden="1"/>
    <col min="6914" max="6914" width="16.140625" style="68" hidden="1"/>
    <col min="6915" max="6915" width="24.28515625" style="68" hidden="1"/>
    <col min="6916" max="6916" width="18.85546875" style="68" hidden="1"/>
    <col min="6917" max="6917" width="17.85546875" style="68" hidden="1"/>
    <col min="6918" max="6918" width="24.28515625" style="68" hidden="1"/>
    <col min="6919" max="6919" width="18.85546875" style="68" hidden="1"/>
    <col min="6920" max="6920" width="17.85546875" style="68" hidden="1"/>
    <col min="6921" max="6921" width="24.28515625" style="68" hidden="1"/>
    <col min="6922" max="6922" width="18.85546875" style="68" hidden="1"/>
    <col min="6923" max="6923" width="17.85546875" style="68" hidden="1"/>
    <col min="6924" max="6924" width="24.28515625" style="68" hidden="1"/>
    <col min="6925" max="6925" width="18.7109375" style="68" hidden="1"/>
    <col min="6926" max="6926" width="18" style="68" hidden="1"/>
    <col min="6927" max="6927" width="22.7109375" style="68" hidden="1"/>
    <col min="6928" max="6928" width="25" style="68" hidden="1"/>
    <col min="6929" max="6929" width="4" style="68" hidden="1"/>
    <col min="6930" max="7169" width="9.140625" style="68" hidden="1"/>
    <col min="7170" max="7170" width="16.140625" style="68" hidden="1"/>
    <col min="7171" max="7171" width="24.28515625" style="68" hidden="1"/>
    <col min="7172" max="7172" width="18.85546875" style="68" hidden="1"/>
    <col min="7173" max="7173" width="17.85546875" style="68" hidden="1"/>
    <col min="7174" max="7174" width="24.28515625" style="68" hidden="1"/>
    <col min="7175" max="7175" width="18.85546875" style="68" hidden="1"/>
    <col min="7176" max="7176" width="17.85546875" style="68" hidden="1"/>
    <col min="7177" max="7177" width="24.28515625" style="68" hidden="1"/>
    <col min="7178" max="7178" width="18.85546875" style="68" hidden="1"/>
    <col min="7179" max="7179" width="17.85546875" style="68" hidden="1"/>
    <col min="7180" max="7180" width="24.28515625" style="68" hidden="1"/>
    <col min="7181" max="7181" width="18.7109375" style="68" hidden="1"/>
    <col min="7182" max="7182" width="18" style="68" hidden="1"/>
    <col min="7183" max="7183" width="22.7109375" style="68" hidden="1"/>
    <col min="7184" max="7184" width="25" style="68" hidden="1"/>
    <col min="7185" max="7185" width="4" style="68" hidden="1"/>
    <col min="7186" max="7425" width="9.140625" style="68" hidden="1"/>
    <col min="7426" max="7426" width="16.140625" style="68" hidden="1"/>
    <col min="7427" max="7427" width="24.28515625" style="68" hidden="1"/>
    <col min="7428" max="7428" width="18.85546875" style="68" hidden="1"/>
    <col min="7429" max="7429" width="17.85546875" style="68" hidden="1"/>
    <col min="7430" max="7430" width="24.28515625" style="68" hidden="1"/>
    <col min="7431" max="7431" width="18.85546875" style="68" hidden="1"/>
    <col min="7432" max="7432" width="17.85546875" style="68" hidden="1"/>
    <col min="7433" max="7433" width="24.28515625" style="68" hidden="1"/>
    <col min="7434" max="7434" width="18.85546875" style="68" hidden="1"/>
    <col min="7435" max="7435" width="17.85546875" style="68" hidden="1"/>
    <col min="7436" max="7436" width="24.28515625" style="68" hidden="1"/>
    <col min="7437" max="7437" width="18.7109375" style="68" hidden="1"/>
    <col min="7438" max="7438" width="18" style="68" hidden="1"/>
    <col min="7439" max="7439" width="22.7109375" style="68" hidden="1"/>
    <col min="7440" max="7440" width="25" style="68" hidden="1"/>
    <col min="7441" max="7441" width="4" style="68" hidden="1"/>
    <col min="7442" max="7681" width="9.140625" style="68" hidden="1"/>
    <col min="7682" max="7682" width="16.140625" style="68" hidden="1"/>
    <col min="7683" max="7683" width="24.28515625" style="68" hidden="1"/>
    <col min="7684" max="7684" width="18.85546875" style="68" hidden="1"/>
    <col min="7685" max="7685" width="17.85546875" style="68" hidden="1"/>
    <col min="7686" max="7686" width="24.28515625" style="68" hidden="1"/>
    <col min="7687" max="7687" width="18.85546875" style="68" hidden="1"/>
    <col min="7688" max="7688" width="17.85546875" style="68" hidden="1"/>
    <col min="7689" max="7689" width="24.28515625" style="68" hidden="1"/>
    <col min="7690" max="7690" width="18.85546875" style="68" hidden="1"/>
    <col min="7691" max="7691" width="17.85546875" style="68" hidden="1"/>
    <col min="7692" max="7692" width="24.28515625" style="68" hidden="1"/>
    <col min="7693" max="7693" width="18.7109375" style="68" hidden="1"/>
    <col min="7694" max="7694" width="18" style="68" hidden="1"/>
    <col min="7695" max="7695" width="22.7109375" style="68" hidden="1"/>
    <col min="7696" max="7696" width="25" style="68" hidden="1"/>
    <col min="7697" max="7697" width="4" style="68" hidden="1"/>
    <col min="7698" max="7937" width="9.140625" style="68" hidden="1"/>
    <col min="7938" max="7938" width="16.140625" style="68" hidden="1"/>
    <col min="7939" max="7939" width="24.28515625" style="68" hidden="1"/>
    <col min="7940" max="7940" width="18.85546875" style="68" hidden="1"/>
    <col min="7941" max="7941" width="17.85546875" style="68" hidden="1"/>
    <col min="7942" max="7942" width="24.28515625" style="68" hidden="1"/>
    <col min="7943" max="7943" width="18.85546875" style="68" hidden="1"/>
    <col min="7944" max="7944" width="17.85546875" style="68" hidden="1"/>
    <col min="7945" max="7945" width="24.28515625" style="68" hidden="1"/>
    <col min="7946" max="7946" width="18.85546875" style="68" hidden="1"/>
    <col min="7947" max="7947" width="17.85546875" style="68" hidden="1"/>
    <col min="7948" max="7948" width="24.28515625" style="68" hidden="1"/>
    <col min="7949" max="7949" width="18.7109375" style="68" hidden="1"/>
    <col min="7950" max="7950" width="18" style="68" hidden="1"/>
    <col min="7951" max="7951" width="22.7109375" style="68" hidden="1"/>
    <col min="7952" max="7952" width="25" style="68" hidden="1"/>
    <col min="7953" max="7953" width="4" style="68" hidden="1"/>
    <col min="7954" max="8193" width="9.140625" style="68" hidden="1"/>
    <col min="8194" max="8194" width="16.140625" style="68" hidden="1"/>
    <col min="8195" max="8195" width="24.28515625" style="68" hidden="1"/>
    <col min="8196" max="8196" width="18.85546875" style="68" hidden="1"/>
    <col min="8197" max="8197" width="17.85546875" style="68" hidden="1"/>
    <col min="8198" max="8198" width="24.28515625" style="68" hidden="1"/>
    <col min="8199" max="8199" width="18.85546875" style="68" hidden="1"/>
    <col min="8200" max="8200" width="17.85546875" style="68" hidden="1"/>
    <col min="8201" max="8201" width="24.28515625" style="68" hidden="1"/>
    <col min="8202" max="8202" width="18.85546875" style="68" hidden="1"/>
    <col min="8203" max="8203" width="17.85546875" style="68" hidden="1"/>
    <col min="8204" max="8204" width="24.28515625" style="68" hidden="1"/>
    <col min="8205" max="8205" width="18.7109375" style="68" hidden="1"/>
    <col min="8206" max="8206" width="18" style="68" hidden="1"/>
    <col min="8207" max="8207" width="22.7109375" style="68" hidden="1"/>
    <col min="8208" max="8208" width="25" style="68" hidden="1"/>
    <col min="8209" max="8209" width="4" style="68" hidden="1"/>
    <col min="8210" max="8449" width="9.140625" style="68" hidden="1"/>
    <col min="8450" max="8450" width="16.140625" style="68" hidden="1"/>
    <col min="8451" max="8451" width="24.28515625" style="68" hidden="1"/>
    <col min="8452" max="8452" width="18.85546875" style="68" hidden="1"/>
    <col min="8453" max="8453" width="17.85546875" style="68" hidden="1"/>
    <col min="8454" max="8454" width="24.28515625" style="68" hidden="1"/>
    <col min="8455" max="8455" width="18.85546875" style="68" hidden="1"/>
    <col min="8456" max="8456" width="17.85546875" style="68" hidden="1"/>
    <col min="8457" max="8457" width="24.28515625" style="68" hidden="1"/>
    <col min="8458" max="8458" width="18.85546875" style="68" hidden="1"/>
    <col min="8459" max="8459" width="17.85546875" style="68" hidden="1"/>
    <col min="8460" max="8460" width="24.28515625" style="68" hidden="1"/>
    <col min="8461" max="8461" width="18.7109375" style="68" hidden="1"/>
    <col min="8462" max="8462" width="18" style="68" hidden="1"/>
    <col min="8463" max="8463" width="22.7109375" style="68" hidden="1"/>
    <col min="8464" max="8464" width="25" style="68" hidden="1"/>
    <col min="8465" max="8465" width="4" style="68" hidden="1"/>
    <col min="8466" max="8705" width="9.140625" style="68" hidden="1"/>
    <col min="8706" max="8706" width="16.140625" style="68" hidden="1"/>
    <col min="8707" max="8707" width="24.28515625" style="68" hidden="1"/>
    <col min="8708" max="8708" width="18.85546875" style="68" hidden="1"/>
    <col min="8709" max="8709" width="17.85546875" style="68" hidden="1"/>
    <col min="8710" max="8710" width="24.28515625" style="68" hidden="1"/>
    <col min="8711" max="8711" width="18.85546875" style="68" hidden="1"/>
    <col min="8712" max="8712" width="17.85546875" style="68" hidden="1"/>
    <col min="8713" max="8713" width="24.28515625" style="68" hidden="1"/>
    <col min="8714" max="8714" width="18.85546875" style="68" hidden="1"/>
    <col min="8715" max="8715" width="17.85546875" style="68" hidden="1"/>
    <col min="8716" max="8716" width="24.28515625" style="68" hidden="1"/>
    <col min="8717" max="8717" width="18.7109375" style="68" hidden="1"/>
    <col min="8718" max="8718" width="18" style="68" hidden="1"/>
    <col min="8719" max="8719" width="22.7109375" style="68" hidden="1"/>
    <col min="8720" max="8720" width="25" style="68" hidden="1"/>
    <col min="8721" max="8721" width="4" style="68" hidden="1"/>
    <col min="8722" max="8961" width="9.140625" style="68" hidden="1"/>
    <col min="8962" max="8962" width="16.140625" style="68" hidden="1"/>
    <col min="8963" max="8963" width="24.28515625" style="68" hidden="1"/>
    <col min="8964" max="8964" width="18.85546875" style="68" hidden="1"/>
    <col min="8965" max="8965" width="17.85546875" style="68" hidden="1"/>
    <col min="8966" max="8966" width="24.28515625" style="68" hidden="1"/>
    <col min="8967" max="8967" width="18.85546875" style="68" hidden="1"/>
    <col min="8968" max="8968" width="17.85546875" style="68" hidden="1"/>
    <col min="8969" max="8969" width="24.28515625" style="68" hidden="1"/>
    <col min="8970" max="8970" width="18.85546875" style="68" hidden="1"/>
    <col min="8971" max="8971" width="17.85546875" style="68" hidden="1"/>
    <col min="8972" max="8972" width="24.28515625" style="68" hidden="1"/>
    <col min="8973" max="8973" width="18.7109375" style="68" hidden="1"/>
    <col min="8974" max="8974" width="18" style="68" hidden="1"/>
    <col min="8975" max="8975" width="22.7109375" style="68" hidden="1"/>
    <col min="8976" max="8976" width="25" style="68" hidden="1"/>
    <col min="8977" max="8977" width="4" style="68" hidden="1"/>
    <col min="8978" max="9217" width="9.140625" style="68" hidden="1"/>
    <col min="9218" max="9218" width="16.140625" style="68" hidden="1"/>
    <col min="9219" max="9219" width="24.28515625" style="68" hidden="1"/>
    <col min="9220" max="9220" width="18.85546875" style="68" hidden="1"/>
    <col min="9221" max="9221" width="17.85546875" style="68" hidden="1"/>
    <col min="9222" max="9222" width="24.28515625" style="68" hidden="1"/>
    <col min="9223" max="9223" width="18.85546875" style="68" hidden="1"/>
    <col min="9224" max="9224" width="17.85546875" style="68" hidden="1"/>
    <col min="9225" max="9225" width="24.28515625" style="68" hidden="1"/>
    <col min="9226" max="9226" width="18.85546875" style="68" hidden="1"/>
    <col min="9227" max="9227" width="17.85546875" style="68" hidden="1"/>
    <col min="9228" max="9228" width="24.28515625" style="68" hidden="1"/>
    <col min="9229" max="9229" width="18.7109375" style="68" hidden="1"/>
    <col min="9230" max="9230" width="18" style="68" hidden="1"/>
    <col min="9231" max="9231" width="22.7109375" style="68" hidden="1"/>
    <col min="9232" max="9232" width="25" style="68" hidden="1"/>
    <col min="9233" max="9233" width="4" style="68" hidden="1"/>
    <col min="9234" max="9473" width="9.140625" style="68" hidden="1"/>
    <col min="9474" max="9474" width="16.140625" style="68" hidden="1"/>
    <col min="9475" max="9475" width="24.28515625" style="68" hidden="1"/>
    <col min="9476" max="9476" width="18.85546875" style="68" hidden="1"/>
    <col min="9477" max="9477" width="17.85546875" style="68" hidden="1"/>
    <col min="9478" max="9478" width="24.28515625" style="68" hidden="1"/>
    <col min="9479" max="9479" width="18.85546875" style="68" hidden="1"/>
    <col min="9480" max="9480" width="17.85546875" style="68" hidden="1"/>
    <col min="9481" max="9481" width="24.28515625" style="68" hidden="1"/>
    <col min="9482" max="9482" width="18.85546875" style="68" hidden="1"/>
    <col min="9483" max="9483" width="17.85546875" style="68" hidden="1"/>
    <col min="9484" max="9484" width="24.28515625" style="68" hidden="1"/>
    <col min="9485" max="9485" width="18.7109375" style="68" hidden="1"/>
    <col min="9486" max="9486" width="18" style="68" hidden="1"/>
    <col min="9487" max="9487" width="22.7109375" style="68" hidden="1"/>
    <col min="9488" max="9488" width="25" style="68" hidden="1"/>
    <col min="9489" max="9489" width="4" style="68" hidden="1"/>
    <col min="9490" max="9729" width="9.140625" style="68" hidden="1"/>
    <col min="9730" max="9730" width="16.140625" style="68" hidden="1"/>
    <col min="9731" max="9731" width="24.28515625" style="68" hidden="1"/>
    <col min="9732" max="9732" width="18.85546875" style="68" hidden="1"/>
    <col min="9733" max="9733" width="17.85546875" style="68" hidden="1"/>
    <col min="9734" max="9734" width="24.28515625" style="68" hidden="1"/>
    <col min="9735" max="9735" width="18.85546875" style="68" hidden="1"/>
    <col min="9736" max="9736" width="17.85546875" style="68" hidden="1"/>
    <col min="9737" max="9737" width="24.28515625" style="68" hidden="1"/>
    <col min="9738" max="9738" width="18.85546875" style="68" hidden="1"/>
    <col min="9739" max="9739" width="17.85546875" style="68" hidden="1"/>
    <col min="9740" max="9740" width="24.28515625" style="68" hidden="1"/>
    <col min="9741" max="9741" width="18.7109375" style="68" hidden="1"/>
    <col min="9742" max="9742" width="18" style="68" hidden="1"/>
    <col min="9743" max="9743" width="22.7109375" style="68" hidden="1"/>
    <col min="9744" max="9744" width="25" style="68" hidden="1"/>
    <col min="9745" max="9745" width="4" style="68" hidden="1"/>
    <col min="9746" max="9985" width="9.140625" style="68" hidden="1"/>
    <col min="9986" max="9986" width="16.140625" style="68" hidden="1"/>
    <col min="9987" max="9987" width="24.28515625" style="68" hidden="1"/>
    <col min="9988" max="9988" width="18.85546875" style="68" hidden="1"/>
    <col min="9989" max="9989" width="17.85546875" style="68" hidden="1"/>
    <col min="9990" max="9990" width="24.28515625" style="68" hidden="1"/>
    <col min="9991" max="9991" width="18.85546875" style="68" hidden="1"/>
    <col min="9992" max="9992" width="17.85546875" style="68" hidden="1"/>
    <col min="9993" max="9993" width="24.28515625" style="68" hidden="1"/>
    <col min="9994" max="9994" width="18.85546875" style="68" hidden="1"/>
    <col min="9995" max="9995" width="17.85546875" style="68" hidden="1"/>
    <col min="9996" max="9996" width="24.28515625" style="68" hidden="1"/>
    <col min="9997" max="9997" width="18.7109375" style="68" hidden="1"/>
    <col min="9998" max="9998" width="18" style="68" hidden="1"/>
    <col min="9999" max="9999" width="22.7109375" style="68" hidden="1"/>
    <col min="10000" max="10000" width="25" style="68" hidden="1"/>
    <col min="10001" max="10001" width="4" style="68" hidden="1"/>
    <col min="10002" max="10241" width="9.140625" style="68" hidden="1"/>
    <col min="10242" max="10242" width="16.140625" style="68" hidden="1"/>
    <col min="10243" max="10243" width="24.28515625" style="68" hidden="1"/>
    <col min="10244" max="10244" width="18.85546875" style="68" hidden="1"/>
    <col min="10245" max="10245" width="17.85546875" style="68" hidden="1"/>
    <col min="10246" max="10246" width="24.28515625" style="68" hidden="1"/>
    <col min="10247" max="10247" width="18.85546875" style="68" hidden="1"/>
    <col min="10248" max="10248" width="17.85546875" style="68" hidden="1"/>
    <col min="10249" max="10249" width="24.28515625" style="68" hidden="1"/>
    <col min="10250" max="10250" width="18.85546875" style="68" hidden="1"/>
    <col min="10251" max="10251" width="17.85546875" style="68" hidden="1"/>
    <col min="10252" max="10252" width="24.28515625" style="68" hidden="1"/>
    <col min="10253" max="10253" width="18.7109375" style="68" hidden="1"/>
    <col min="10254" max="10254" width="18" style="68" hidden="1"/>
    <col min="10255" max="10255" width="22.7109375" style="68" hidden="1"/>
    <col min="10256" max="10256" width="25" style="68" hidden="1"/>
    <col min="10257" max="10257" width="4" style="68" hidden="1"/>
    <col min="10258" max="10497" width="9.140625" style="68" hidden="1"/>
    <col min="10498" max="10498" width="16.140625" style="68" hidden="1"/>
    <col min="10499" max="10499" width="24.28515625" style="68" hidden="1"/>
    <col min="10500" max="10500" width="18.85546875" style="68" hidden="1"/>
    <col min="10501" max="10501" width="17.85546875" style="68" hidden="1"/>
    <col min="10502" max="10502" width="24.28515625" style="68" hidden="1"/>
    <col min="10503" max="10503" width="18.85546875" style="68" hidden="1"/>
    <col min="10504" max="10504" width="17.85546875" style="68" hidden="1"/>
    <col min="10505" max="10505" width="24.28515625" style="68" hidden="1"/>
    <col min="10506" max="10506" width="18.85546875" style="68" hidden="1"/>
    <col min="10507" max="10507" width="17.85546875" style="68" hidden="1"/>
    <col min="10508" max="10508" width="24.28515625" style="68" hidden="1"/>
    <col min="10509" max="10509" width="18.7109375" style="68" hidden="1"/>
    <col min="10510" max="10510" width="18" style="68" hidden="1"/>
    <col min="10511" max="10511" width="22.7109375" style="68" hidden="1"/>
    <col min="10512" max="10512" width="25" style="68" hidden="1"/>
    <col min="10513" max="10513" width="4" style="68" hidden="1"/>
    <col min="10514" max="10753" width="9.140625" style="68" hidden="1"/>
    <col min="10754" max="10754" width="16.140625" style="68" hidden="1"/>
    <col min="10755" max="10755" width="24.28515625" style="68" hidden="1"/>
    <col min="10756" max="10756" width="18.85546875" style="68" hidden="1"/>
    <col min="10757" max="10757" width="17.85546875" style="68" hidden="1"/>
    <col min="10758" max="10758" width="24.28515625" style="68" hidden="1"/>
    <col min="10759" max="10759" width="18.85546875" style="68" hidden="1"/>
    <col min="10760" max="10760" width="17.85546875" style="68" hidden="1"/>
    <col min="10761" max="10761" width="24.28515625" style="68" hidden="1"/>
    <col min="10762" max="10762" width="18.85546875" style="68" hidden="1"/>
    <col min="10763" max="10763" width="17.85546875" style="68" hidden="1"/>
    <col min="10764" max="10764" width="24.28515625" style="68" hidden="1"/>
    <col min="10765" max="10765" width="18.7109375" style="68" hidden="1"/>
    <col min="10766" max="10766" width="18" style="68" hidden="1"/>
    <col min="10767" max="10767" width="22.7109375" style="68" hidden="1"/>
    <col min="10768" max="10768" width="25" style="68" hidden="1"/>
    <col min="10769" max="10769" width="4" style="68" hidden="1"/>
    <col min="10770" max="11009" width="9.140625" style="68" hidden="1"/>
    <col min="11010" max="11010" width="16.140625" style="68" hidden="1"/>
    <col min="11011" max="11011" width="24.28515625" style="68" hidden="1"/>
    <col min="11012" max="11012" width="18.85546875" style="68" hidden="1"/>
    <col min="11013" max="11013" width="17.85546875" style="68" hidden="1"/>
    <col min="11014" max="11014" width="24.28515625" style="68" hidden="1"/>
    <col min="11015" max="11015" width="18.85546875" style="68" hidden="1"/>
    <col min="11016" max="11016" width="17.85546875" style="68" hidden="1"/>
    <col min="11017" max="11017" width="24.28515625" style="68" hidden="1"/>
    <col min="11018" max="11018" width="18.85546875" style="68" hidden="1"/>
    <col min="11019" max="11019" width="17.85546875" style="68" hidden="1"/>
    <col min="11020" max="11020" width="24.28515625" style="68" hidden="1"/>
    <col min="11021" max="11021" width="18.7109375" style="68" hidden="1"/>
    <col min="11022" max="11022" width="18" style="68" hidden="1"/>
    <col min="11023" max="11023" width="22.7109375" style="68" hidden="1"/>
    <col min="11024" max="11024" width="25" style="68" hidden="1"/>
    <col min="11025" max="11025" width="4" style="68" hidden="1"/>
    <col min="11026" max="11265" width="9.140625" style="68" hidden="1"/>
    <col min="11266" max="11266" width="16.140625" style="68" hidden="1"/>
    <col min="11267" max="11267" width="24.28515625" style="68" hidden="1"/>
    <col min="11268" max="11268" width="18.85546875" style="68" hidden="1"/>
    <col min="11269" max="11269" width="17.85546875" style="68" hidden="1"/>
    <col min="11270" max="11270" width="24.28515625" style="68" hidden="1"/>
    <col min="11271" max="11271" width="18.85546875" style="68" hidden="1"/>
    <col min="11272" max="11272" width="17.85546875" style="68" hidden="1"/>
    <col min="11273" max="11273" width="24.28515625" style="68" hidden="1"/>
    <col min="11274" max="11274" width="18.85546875" style="68" hidden="1"/>
    <col min="11275" max="11275" width="17.85546875" style="68" hidden="1"/>
    <col min="11276" max="11276" width="24.28515625" style="68" hidden="1"/>
    <col min="11277" max="11277" width="18.7109375" style="68" hidden="1"/>
    <col min="11278" max="11278" width="18" style="68" hidden="1"/>
    <col min="11279" max="11279" width="22.7109375" style="68" hidden="1"/>
    <col min="11280" max="11280" width="25" style="68" hidden="1"/>
    <col min="11281" max="11281" width="4" style="68" hidden="1"/>
    <col min="11282" max="11521" width="9.140625" style="68" hidden="1"/>
    <col min="11522" max="11522" width="16.140625" style="68" hidden="1"/>
    <col min="11523" max="11523" width="24.28515625" style="68" hidden="1"/>
    <col min="11524" max="11524" width="18.85546875" style="68" hidden="1"/>
    <col min="11525" max="11525" width="17.85546875" style="68" hidden="1"/>
    <col min="11526" max="11526" width="24.28515625" style="68" hidden="1"/>
    <col min="11527" max="11527" width="18.85546875" style="68" hidden="1"/>
    <col min="11528" max="11528" width="17.85546875" style="68" hidden="1"/>
    <col min="11529" max="11529" width="24.28515625" style="68" hidden="1"/>
    <col min="11530" max="11530" width="18.85546875" style="68" hidden="1"/>
    <col min="11531" max="11531" width="17.85546875" style="68" hidden="1"/>
    <col min="11532" max="11532" width="24.28515625" style="68" hidden="1"/>
    <col min="11533" max="11533" width="18.7109375" style="68" hidden="1"/>
    <col min="11534" max="11534" width="18" style="68" hidden="1"/>
    <col min="11535" max="11535" width="22.7109375" style="68" hidden="1"/>
    <col min="11536" max="11536" width="25" style="68" hidden="1"/>
    <col min="11537" max="11537" width="4" style="68" hidden="1"/>
    <col min="11538" max="11777" width="9.140625" style="68" hidden="1"/>
    <col min="11778" max="11778" width="16.140625" style="68" hidden="1"/>
    <col min="11779" max="11779" width="24.28515625" style="68" hidden="1"/>
    <col min="11780" max="11780" width="18.85546875" style="68" hidden="1"/>
    <col min="11781" max="11781" width="17.85546875" style="68" hidden="1"/>
    <col min="11782" max="11782" width="24.28515625" style="68" hidden="1"/>
    <col min="11783" max="11783" width="18.85546875" style="68" hidden="1"/>
    <col min="11784" max="11784" width="17.85546875" style="68" hidden="1"/>
    <col min="11785" max="11785" width="24.28515625" style="68" hidden="1"/>
    <col min="11786" max="11786" width="18.85546875" style="68" hidden="1"/>
    <col min="11787" max="11787" width="17.85546875" style="68" hidden="1"/>
    <col min="11788" max="11788" width="24.28515625" style="68" hidden="1"/>
    <col min="11789" max="11789" width="18.7109375" style="68" hidden="1"/>
    <col min="11790" max="11790" width="18" style="68" hidden="1"/>
    <col min="11791" max="11791" width="22.7109375" style="68" hidden="1"/>
    <col min="11792" max="11792" width="25" style="68" hidden="1"/>
    <col min="11793" max="11793" width="4" style="68" hidden="1"/>
    <col min="11794" max="12033" width="9.140625" style="68" hidden="1"/>
    <col min="12034" max="12034" width="16.140625" style="68" hidden="1"/>
    <col min="12035" max="12035" width="24.28515625" style="68" hidden="1"/>
    <col min="12036" max="12036" width="18.85546875" style="68" hidden="1"/>
    <col min="12037" max="12037" width="17.85546875" style="68" hidden="1"/>
    <col min="12038" max="12038" width="24.28515625" style="68" hidden="1"/>
    <col min="12039" max="12039" width="18.85546875" style="68" hidden="1"/>
    <col min="12040" max="12040" width="17.85546875" style="68" hidden="1"/>
    <col min="12041" max="12041" width="24.28515625" style="68" hidden="1"/>
    <col min="12042" max="12042" width="18.85546875" style="68" hidden="1"/>
    <col min="12043" max="12043" width="17.85546875" style="68" hidden="1"/>
    <col min="12044" max="12044" width="24.28515625" style="68" hidden="1"/>
    <col min="12045" max="12045" width="18.7109375" style="68" hidden="1"/>
    <col min="12046" max="12046" width="18" style="68" hidden="1"/>
    <col min="12047" max="12047" width="22.7109375" style="68" hidden="1"/>
    <col min="12048" max="12048" width="25" style="68" hidden="1"/>
    <col min="12049" max="12049" width="4" style="68" hidden="1"/>
    <col min="12050" max="12289" width="9.140625" style="68" hidden="1"/>
    <col min="12290" max="12290" width="16.140625" style="68" hidden="1"/>
    <col min="12291" max="12291" width="24.28515625" style="68" hidden="1"/>
    <col min="12292" max="12292" width="18.85546875" style="68" hidden="1"/>
    <col min="12293" max="12293" width="17.85546875" style="68" hidden="1"/>
    <col min="12294" max="12294" width="24.28515625" style="68" hidden="1"/>
    <col min="12295" max="12295" width="18.85546875" style="68" hidden="1"/>
    <col min="12296" max="12296" width="17.85546875" style="68" hidden="1"/>
    <col min="12297" max="12297" width="24.28515625" style="68" hidden="1"/>
    <col min="12298" max="12298" width="18.85546875" style="68" hidden="1"/>
    <col min="12299" max="12299" width="17.85546875" style="68" hidden="1"/>
    <col min="12300" max="12300" width="24.28515625" style="68" hidden="1"/>
    <col min="12301" max="12301" width="18.7109375" style="68" hidden="1"/>
    <col min="12302" max="12302" width="18" style="68" hidden="1"/>
    <col min="12303" max="12303" width="22.7109375" style="68" hidden="1"/>
    <col min="12304" max="12304" width="25" style="68" hidden="1"/>
    <col min="12305" max="12305" width="4" style="68" hidden="1"/>
    <col min="12306" max="12545" width="9.140625" style="68" hidden="1"/>
    <col min="12546" max="12546" width="16.140625" style="68" hidden="1"/>
    <col min="12547" max="12547" width="24.28515625" style="68" hidden="1"/>
    <col min="12548" max="12548" width="18.85546875" style="68" hidden="1"/>
    <col min="12549" max="12549" width="17.85546875" style="68" hidden="1"/>
    <col min="12550" max="12550" width="24.28515625" style="68" hidden="1"/>
    <col min="12551" max="12551" width="18.85546875" style="68" hidden="1"/>
    <col min="12552" max="12552" width="17.85546875" style="68" hidden="1"/>
    <col min="12553" max="12553" width="24.28515625" style="68" hidden="1"/>
    <col min="12554" max="12554" width="18.85546875" style="68" hidden="1"/>
    <col min="12555" max="12555" width="17.85546875" style="68" hidden="1"/>
    <col min="12556" max="12556" width="24.28515625" style="68" hidden="1"/>
    <col min="12557" max="12557" width="18.7109375" style="68" hidden="1"/>
    <col min="12558" max="12558" width="18" style="68" hidden="1"/>
    <col min="12559" max="12559" width="22.7109375" style="68" hidden="1"/>
    <col min="12560" max="12560" width="25" style="68" hidden="1"/>
    <col min="12561" max="12561" width="4" style="68" hidden="1"/>
    <col min="12562" max="12801" width="9.140625" style="68" hidden="1"/>
    <col min="12802" max="12802" width="16.140625" style="68" hidden="1"/>
    <col min="12803" max="12803" width="24.28515625" style="68" hidden="1"/>
    <col min="12804" max="12804" width="18.85546875" style="68" hidden="1"/>
    <col min="12805" max="12805" width="17.85546875" style="68" hidden="1"/>
    <col min="12806" max="12806" width="24.28515625" style="68" hidden="1"/>
    <col min="12807" max="12807" width="18.85546875" style="68" hidden="1"/>
    <col min="12808" max="12808" width="17.85546875" style="68" hidden="1"/>
    <col min="12809" max="12809" width="24.28515625" style="68" hidden="1"/>
    <col min="12810" max="12810" width="18.85546875" style="68" hidden="1"/>
    <col min="12811" max="12811" width="17.85546875" style="68" hidden="1"/>
    <col min="12812" max="12812" width="24.28515625" style="68" hidden="1"/>
    <col min="12813" max="12813" width="18.7109375" style="68" hidden="1"/>
    <col min="12814" max="12814" width="18" style="68" hidden="1"/>
    <col min="12815" max="12815" width="22.7109375" style="68" hidden="1"/>
    <col min="12816" max="12816" width="25" style="68" hidden="1"/>
    <col min="12817" max="12817" width="4" style="68" hidden="1"/>
    <col min="12818" max="13057" width="9.140625" style="68" hidden="1"/>
    <col min="13058" max="13058" width="16.140625" style="68" hidden="1"/>
    <col min="13059" max="13059" width="24.28515625" style="68" hidden="1"/>
    <col min="13060" max="13060" width="18.85546875" style="68" hidden="1"/>
    <col min="13061" max="13061" width="17.85546875" style="68" hidden="1"/>
    <col min="13062" max="13062" width="24.28515625" style="68" hidden="1"/>
    <col min="13063" max="13063" width="18.85546875" style="68" hidden="1"/>
    <col min="13064" max="13064" width="17.85546875" style="68" hidden="1"/>
    <col min="13065" max="13065" width="24.28515625" style="68" hidden="1"/>
    <col min="13066" max="13066" width="18.85546875" style="68" hidden="1"/>
    <col min="13067" max="13067" width="17.85546875" style="68" hidden="1"/>
    <col min="13068" max="13068" width="24.28515625" style="68" hidden="1"/>
    <col min="13069" max="13069" width="18.7109375" style="68" hidden="1"/>
    <col min="13070" max="13070" width="18" style="68" hidden="1"/>
    <col min="13071" max="13071" width="22.7109375" style="68" hidden="1"/>
    <col min="13072" max="13072" width="25" style="68" hidden="1"/>
    <col min="13073" max="13073" width="4" style="68" hidden="1"/>
    <col min="13074" max="13313" width="9.140625" style="68" hidden="1"/>
    <col min="13314" max="13314" width="16.140625" style="68" hidden="1"/>
    <col min="13315" max="13315" width="24.28515625" style="68" hidden="1"/>
    <col min="13316" max="13316" width="18.85546875" style="68" hidden="1"/>
    <col min="13317" max="13317" width="17.85546875" style="68" hidden="1"/>
    <col min="13318" max="13318" width="24.28515625" style="68" hidden="1"/>
    <col min="13319" max="13319" width="18.85546875" style="68" hidden="1"/>
    <col min="13320" max="13320" width="17.85546875" style="68" hidden="1"/>
    <col min="13321" max="13321" width="24.28515625" style="68" hidden="1"/>
    <col min="13322" max="13322" width="18.85546875" style="68" hidden="1"/>
    <col min="13323" max="13323" width="17.85546875" style="68" hidden="1"/>
    <col min="13324" max="13324" width="24.28515625" style="68" hidden="1"/>
    <col min="13325" max="13325" width="18.7109375" style="68" hidden="1"/>
    <col min="13326" max="13326" width="18" style="68" hidden="1"/>
    <col min="13327" max="13327" width="22.7109375" style="68" hidden="1"/>
    <col min="13328" max="13328" width="25" style="68" hidden="1"/>
    <col min="13329" max="13329" width="4" style="68" hidden="1"/>
    <col min="13330" max="13569" width="9.140625" style="68" hidden="1"/>
    <col min="13570" max="13570" width="16.140625" style="68" hidden="1"/>
    <col min="13571" max="13571" width="24.28515625" style="68" hidden="1"/>
    <col min="13572" max="13572" width="18.85546875" style="68" hidden="1"/>
    <col min="13573" max="13573" width="17.85546875" style="68" hidden="1"/>
    <col min="13574" max="13574" width="24.28515625" style="68" hidden="1"/>
    <col min="13575" max="13575" width="18.85546875" style="68" hidden="1"/>
    <col min="13576" max="13576" width="17.85546875" style="68" hidden="1"/>
    <col min="13577" max="13577" width="24.28515625" style="68" hidden="1"/>
    <col min="13578" max="13578" width="18.85546875" style="68" hidden="1"/>
    <col min="13579" max="13579" width="17.85546875" style="68" hidden="1"/>
    <col min="13580" max="13580" width="24.28515625" style="68" hidden="1"/>
    <col min="13581" max="13581" width="18.7109375" style="68" hidden="1"/>
    <col min="13582" max="13582" width="18" style="68" hidden="1"/>
    <col min="13583" max="13583" width="22.7109375" style="68" hidden="1"/>
    <col min="13584" max="13584" width="25" style="68" hidden="1"/>
    <col min="13585" max="13585" width="4" style="68" hidden="1"/>
    <col min="13586" max="13825" width="9.140625" style="68" hidden="1"/>
    <col min="13826" max="13826" width="16.140625" style="68" hidden="1"/>
    <col min="13827" max="13827" width="24.28515625" style="68" hidden="1"/>
    <col min="13828" max="13828" width="18.85546875" style="68" hidden="1"/>
    <col min="13829" max="13829" width="17.85546875" style="68" hidden="1"/>
    <col min="13830" max="13830" width="24.28515625" style="68" hidden="1"/>
    <col min="13831" max="13831" width="18.85546875" style="68" hidden="1"/>
    <col min="13832" max="13832" width="17.85546875" style="68" hidden="1"/>
    <col min="13833" max="13833" width="24.28515625" style="68" hidden="1"/>
    <col min="13834" max="13834" width="18.85546875" style="68" hidden="1"/>
    <col min="13835" max="13835" width="17.85546875" style="68" hidden="1"/>
    <col min="13836" max="13836" width="24.28515625" style="68" hidden="1"/>
    <col min="13837" max="13837" width="18.7109375" style="68" hidden="1"/>
    <col min="13838" max="13838" width="18" style="68" hidden="1"/>
    <col min="13839" max="13839" width="22.7109375" style="68" hidden="1"/>
    <col min="13840" max="13840" width="25" style="68" hidden="1"/>
    <col min="13841" max="13841" width="4" style="68" hidden="1"/>
    <col min="13842" max="14081" width="9.140625" style="68" hidden="1"/>
    <col min="14082" max="14082" width="16.140625" style="68" hidden="1"/>
    <col min="14083" max="14083" width="24.28515625" style="68" hidden="1"/>
    <col min="14084" max="14084" width="18.85546875" style="68" hidden="1"/>
    <col min="14085" max="14085" width="17.85546875" style="68" hidden="1"/>
    <col min="14086" max="14086" width="24.28515625" style="68" hidden="1"/>
    <col min="14087" max="14087" width="18.85546875" style="68" hidden="1"/>
    <col min="14088" max="14088" width="17.85546875" style="68" hidden="1"/>
    <col min="14089" max="14089" width="24.28515625" style="68" hidden="1"/>
    <col min="14090" max="14090" width="18.85546875" style="68" hidden="1"/>
    <col min="14091" max="14091" width="17.85546875" style="68" hidden="1"/>
    <col min="14092" max="14092" width="24.28515625" style="68" hidden="1"/>
    <col min="14093" max="14093" width="18.7109375" style="68" hidden="1"/>
    <col min="14094" max="14094" width="18" style="68" hidden="1"/>
    <col min="14095" max="14095" width="22.7109375" style="68" hidden="1"/>
    <col min="14096" max="14096" width="25" style="68" hidden="1"/>
    <col min="14097" max="14097" width="4" style="68" hidden="1"/>
    <col min="14098" max="14337" width="9.140625" style="68" hidden="1"/>
    <col min="14338" max="14338" width="16.140625" style="68" hidden="1"/>
    <col min="14339" max="14339" width="24.28515625" style="68" hidden="1"/>
    <col min="14340" max="14340" width="18.85546875" style="68" hidden="1"/>
    <col min="14341" max="14341" width="17.85546875" style="68" hidden="1"/>
    <col min="14342" max="14342" width="24.28515625" style="68" hidden="1"/>
    <col min="14343" max="14343" width="18.85546875" style="68" hidden="1"/>
    <col min="14344" max="14344" width="17.85546875" style="68" hidden="1"/>
    <col min="14345" max="14345" width="24.28515625" style="68" hidden="1"/>
    <col min="14346" max="14346" width="18.85546875" style="68" hidden="1"/>
    <col min="14347" max="14347" width="17.85546875" style="68" hidden="1"/>
    <col min="14348" max="14348" width="24.28515625" style="68" hidden="1"/>
    <col min="14349" max="14349" width="18.7109375" style="68" hidden="1"/>
    <col min="14350" max="14350" width="18" style="68" hidden="1"/>
    <col min="14351" max="14351" width="22.7109375" style="68" hidden="1"/>
    <col min="14352" max="14352" width="25" style="68" hidden="1"/>
    <col min="14353" max="14353" width="4" style="68" hidden="1"/>
    <col min="14354" max="14593" width="9.140625" style="68" hidden="1"/>
    <col min="14594" max="14594" width="16.140625" style="68" hidden="1"/>
    <col min="14595" max="14595" width="24.28515625" style="68" hidden="1"/>
    <col min="14596" max="14596" width="18.85546875" style="68" hidden="1"/>
    <col min="14597" max="14597" width="17.85546875" style="68" hidden="1"/>
    <col min="14598" max="14598" width="24.28515625" style="68" hidden="1"/>
    <col min="14599" max="14599" width="18.85546875" style="68" hidden="1"/>
    <col min="14600" max="14600" width="17.85546875" style="68" hidden="1"/>
    <col min="14601" max="14601" width="24.28515625" style="68" hidden="1"/>
    <col min="14602" max="14602" width="18.85546875" style="68" hidden="1"/>
    <col min="14603" max="14603" width="17.85546875" style="68" hidden="1"/>
    <col min="14604" max="14604" width="24.28515625" style="68" hidden="1"/>
    <col min="14605" max="14605" width="18.7109375" style="68" hidden="1"/>
    <col min="14606" max="14606" width="18" style="68" hidden="1"/>
    <col min="14607" max="14607" width="22.7109375" style="68" hidden="1"/>
    <col min="14608" max="14608" width="25" style="68" hidden="1"/>
    <col min="14609" max="14609" width="4" style="68" hidden="1"/>
    <col min="14610" max="14849" width="9.140625" style="68" hidden="1"/>
    <col min="14850" max="14850" width="16.140625" style="68" hidden="1"/>
    <col min="14851" max="14851" width="24.28515625" style="68" hidden="1"/>
    <col min="14852" max="14852" width="18.85546875" style="68" hidden="1"/>
    <col min="14853" max="14853" width="17.85546875" style="68" hidden="1"/>
    <col min="14854" max="14854" width="24.28515625" style="68" hidden="1"/>
    <col min="14855" max="14855" width="18.85546875" style="68" hidden="1"/>
    <col min="14856" max="14856" width="17.85546875" style="68" hidden="1"/>
    <col min="14857" max="14857" width="24.28515625" style="68" hidden="1"/>
    <col min="14858" max="14858" width="18.85546875" style="68" hidden="1"/>
    <col min="14859" max="14859" width="17.85546875" style="68" hidden="1"/>
    <col min="14860" max="14860" width="24.28515625" style="68" hidden="1"/>
    <col min="14861" max="14861" width="18.7109375" style="68" hidden="1"/>
    <col min="14862" max="14862" width="18" style="68" hidden="1"/>
    <col min="14863" max="14863" width="22.7109375" style="68" hidden="1"/>
    <col min="14864" max="14864" width="25" style="68" hidden="1"/>
    <col min="14865" max="14865" width="4" style="68" hidden="1"/>
    <col min="14866" max="15105" width="9.140625" style="68" hidden="1"/>
    <col min="15106" max="15106" width="16.140625" style="68" hidden="1"/>
    <col min="15107" max="15107" width="24.28515625" style="68" hidden="1"/>
    <col min="15108" max="15108" width="18.85546875" style="68" hidden="1"/>
    <col min="15109" max="15109" width="17.85546875" style="68" hidden="1"/>
    <col min="15110" max="15110" width="24.28515625" style="68" hidden="1"/>
    <col min="15111" max="15111" width="18.85546875" style="68" hidden="1"/>
    <col min="15112" max="15112" width="17.85546875" style="68" hidden="1"/>
    <col min="15113" max="15113" width="24.28515625" style="68" hidden="1"/>
    <col min="15114" max="15114" width="18.85546875" style="68" hidden="1"/>
    <col min="15115" max="15115" width="17.85546875" style="68" hidden="1"/>
    <col min="15116" max="15116" width="24.28515625" style="68" hidden="1"/>
    <col min="15117" max="15117" width="18.7109375" style="68" hidden="1"/>
    <col min="15118" max="15118" width="18" style="68" hidden="1"/>
    <col min="15119" max="15119" width="22.7109375" style="68" hidden="1"/>
    <col min="15120" max="15120" width="25" style="68" hidden="1"/>
    <col min="15121" max="15121" width="4" style="68" hidden="1"/>
    <col min="15122" max="15361" width="9.140625" style="68" hidden="1"/>
    <col min="15362" max="15362" width="16.140625" style="68" hidden="1"/>
    <col min="15363" max="15363" width="24.28515625" style="68" hidden="1"/>
    <col min="15364" max="15364" width="18.85546875" style="68" hidden="1"/>
    <col min="15365" max="15365" width="17.85546875" style="68" hidden="1"/>
    <col min="15366" max="15366" width="24.28515625" style="68" hidden="1"/>
    <col min="15367" max="15367" width="18.85546875" style="68" hidden="1"/>
    <col min="15368" max="15368" width="17.85546875" style="68" hidden="1"/>
    <col min="15369" max="15369" width="24.28515625" style="68" hidden="1"/>
    <col min="15370" max="15370" width="18.85546875" style="68" hidden="1"/>
    <col min="15371" max="15371" width="17.85546875" style="68" hidden="1"/>
    <col min="15372" max="15372" width="24.28515625" style="68" hidden="1"/>
    <col min="15373" max="15373" width="18.7109375" style="68" hidden="1"/>
    <col min="15374" max="15374" width="18" style="68" hidden="1"/>
    <col min="15375" max="15375" width="22.7109375" style="68" hidden="1"/>
    <col min="15376" max="15376" width="25" style="68" hidden="1"/>
    <col min="15377" max="15377" width="4" style="68" hidden="1"/>
    <col min="15378" max="15617" width="9.140625" style="68" hidden="1"/>
    <col min="15618" max="15618" width="16.140625" style="68" hidden="1"/>
    <col min="15619" max="15619" width="24.28515625" style="68" hidden="1"/>
    <col min="15620" max="15620" width="18.85546875" style="68" hidden="1"/>
    <col min="15621" max="15621" width="17.85546875" style="68" hidden="1"/>
    <col min="15622" max="15622" width="24.28515625" style="68" hidden="1"/>
    <col min="15623" max="15623" width="18.85546875" style="68" hidden="1"/>
    <col min="15624" max="15624" width="17.85546875" style="68" hidden="1"/>
    <col min="15625" max="15625" width="24.28515625" style="68" hidden="1"/>
    <col min="15626" max="15626" width="18.85546875" style="68" hidden="1"/>
    <col min="15627" max="15627" width="17.85546875" style="68" hidden="1"/>
    <col min="15628" max="15628" width="24.28515625" style="68" hidden="1"/>
    <col min="15629" max="15629" width="18.7109375" style="68" hidden="1"/>
    <col min="15630" max="15630" width="18" style="68" hidden="1"/>
    <col min="15631" max="15631" width="22.7109375" style="68" hidden="1"/>
    <col min="15632" max="15632" width="25" style="68" hidden="1"/>
    <col min="15633" max="15633" width="4" style="68" hidden="1"/>
    <col min="15634" max="15873" width="9.140625" style="68" hidden="1"/>
    <col min="15874" max="15874" width="16.140625" style="68" hidden="1"/>
    <col min="15875" max="15875" width="24.28515625" style="68" hidden="1"/>
    <col min="15876" max="15876" width="18.85546875" style="68" hidden="1"/>
    <col min="15877" max="15877" width="17.85546875" style="68" hidden="1"/>
    <col min="15878" max="15878" width="24.28515625" style="68" hidden="1"/>
    <col min="15879" max="15879" width="18.85546875" style="68" hidden="1"/>
    <col min="15880" max="15880" width="17.85546875" style="68" hidden="1"/>
    <col min="15881" max="15881" width="24.28515625" style="68" hidden="1"/>
    <col min="15882" max="15882" width="18.85546875" style="68" hidden="1"/>
    <col min="15883" max="15883" width="17.85546875" style="68" hidden="1"/>
    <col min="15884" max="15884" width="24.28515625" style="68" hidden="1"/>
    <col min="15885" max="15885" width="18.7109375" style="68" hidden="1"/>
    <col min="15886" max="15886" width="18" style="68" hidden="1"/>
    <col min="15887" max="15887" width="22.7109375" style="68" hidden="1"/>
    <col min="15888" max="15888" width="25" style="68" hidden="1"/>
    <col min="15889" max="15889" width="4" style="68" hidden="1"/>
    <col min="15890" max="16129" width="9.140625" style="68" hidden="1"/>
    <col min="16130" max="16130" width="16.140625" style="68" hidden="1"/>
    <col min="16131" max="16131" width="24.28515625" style="68" hidden="1"/>
    <col min="16132" max="16132" width="18.85546875" style="68" hidden="1"/>
    <col min="16133" max="16133" width="17.85546875" style="68" hidden="1"/>
    <col min="16134" max="16134" width="24.28515625" style="68" hidden="1"/>
    <col min="16135" max="16135" width="18.85546875" style="68" hidden="1"/>
    <col min="16136" max="16136" width="17.85546875" style="68" hidden="1"/>
    <col min="16137" max="16137" width="24.28515625" style="68" hidden="1"/>
    <col min="16138" max="16138" width="18.85546875" style="68" hidden="1"/>
    <col min="16139" max="16139" width="17.85546875" style="68" hidden="1"/>
    <col min="16140" max="16140" width="24.28515625" style="68" hidden="1"/>
    <col min="16141" max="16141" width="18.7109375" style="68" hidden="1"/>
    <col min="16142" max="16142" width="18" style="68" hidden="1"/>
    <col min="16143" max="16143" width="22.7109375" style="68" hidden="1"/>
    <col min="16144" max="16144" width="25" style="68" hidden="1"/>
    <col min="16145" max="16145" width="4" style="68" hidden="1"/>
    <col min="16146" max="16384" width="9.140625" style="68" hidden="1"/>
  </cols>
  <sheetData>
    <row r="1" spans="1:27" s="875" customFormat="1" ht="2.25" customHeight="1">
      <c r="B1" s="876"/>
      <c r="C1" s="877"/>
      <c r="D1" s="877"/>
      <c r="E1" s="877"/>
      <c r="F1" s="877"/>
      <c r="G1" s="877"/>
      <c r="H1" s="877"/>
      <c r="I1" s="877"/>
      <c r="J1" s="877"/>
      <c r="K1" s="877"/>
      <c r="L1" s="877"/>
      <c r="M1" s="877"/>
      <c r="N1" s="877"/>
      <c r="O1" s="877"/>
      <c r="P1" s="877"/>
    </row>
    <row r="2" spans="1:27" s="875" customFormat="1" ht="54" customHeight="1">
      <c r="B2" s="916" t="s">
        <v>59</v>
      </c>
      <c r="C2" s="916"/>
      <c r="D2" s="916"/>
      <c r="E2" s="916"/>
      <c r="F2" s="916"/>
      <c r="G2" s="916"/>
      <c r="H2" s="916"/>
      <c r="I2" s="916"/>
      <c r="J2" s="916"/>
      <c r="K2" s="916"/>
      <c r="L2" s="916"/>
      <c r="M2" s="916"/>
      <c r="N2" s="916"/>
      <c r="O2" s="916"/>
      <c r="P2" s="916"/>
    </row>
    <row r="3" spans="1:27" s="875" customFormat="1" ht="51.75" customHeight="1">
      <c r="B3" s="916" t="s">
        <v>1284</v>
      </c>
      <c r="C3" s="916"/>
      <c r="D3" s="916"/>
      <c r="E3" s="916"/>
      <c r="F3" s="916"/>
      <c r="G3" s="916"/>
      <c r="H3" s="916"/>
      <c r="I3" s="916"/>
      <c r="J3" s="916"/>
      <c r="K3" s="916"/>
      <c r="L3" s="916"/>
      <c r="M3" s="916"/>
      <c r="N3" s="916"/>
      <c r="O3" s="916"/>
      <c r="P3" s="916"/>
    </row>
    <row r="4" spans="1:27" s="875" customFormat="1" ht="28.5" customHeight="1">
      <c r="A4" s="875" t="s">
        <v>1580</v>
      </c>
      <c r="B4" s="916"/>
      <c r="C4" s="916"/>
      <c r="D4" s="916"/>
      <c r="E4" s="916"/>
      <c r="F4" s="916"/>
      <c r="G4" s="916"/>
      <c r="H4" s="916"/>
      <c r="I4" s="916"/>
      <c r="J4" s="916"/>
      <c r="K4" s="916"/>
      <c r="L4" s="916"/>
      <c r="M4" s="916"/>
      <c r="N4" s="916"/>
      <c r="O4" s="916"/>
      <c r="P4" s="916"/>
    </row>
    <row r="5" spans="1:27" s="878" customFormat="1" ht="62.25" customHeight="1">
      <c r="B5" s="982" t="s">
        <v>2</v>
      </c>
      <c r="C5" s="982"/>
      <c r="D5" s="982"/>
      <c r="E5" s="982"/>
      <c r="F5" s="982"/>
      <c r="G5" s="982"/>
      <c r="H5" s="982"/>
      <c r="I5" s="982"/>
      <c r="J5" s="982"/>
      <c r="K5" s="982"/>
      <c r="L5" s="982"/>
      <c r="M5" s="982"/>
      <c r="N5" s="982"/>
      <c r="O5" s="982"/>
      <c r="P5" s="982"/>
    </row>
    <row r="6" spans="1:27" s="70" customFormat="1" ht="48" customHeight="1">
      <c r="D6" s="687"/>
      <c r="E6" s="687"/>
      <c r="F6" s="687"/>
      <c r="G6" s="687"/>
      <c r="H6" s="687"/>
      <c r="I6" s="687"/>
      <c r="Q6" s="681"/>
      <c r="V6" s="87"/>
      <c r="W6" s="87"/>
      <c r="X6" s="87"/>
      <c r="Y6" s="87"/>
    </row>
    <row r="7" spans="1:27" s="879" customFormat="1" ht="66" customHeight="1">
      <c r="B7" s="880"/>
      <c r="C7" s="881" t="s">
        <v>1220</v>
      </c>
      <c r="D7" s="881"/>
      <c r="E7" s="881"/>
      <c r="F7" s="983" t="s">
        <v>1221</v>
      </c>
      <c r="G7" s="983"/>
      <c r="H7" s="983"/>
      <c r="I7" s="983" t="str">
        <f>"DIC-10"</f>
        <v>DIC-10</v>
      </c>
      <c r="J7" s="983"/>
      <c r="K7" s="983"/>
      <c r="L7" s="983" t="str">
        <f>UPPER("sep-11")</f>
        <v>SEP-11</v>
      </c>
      <c r="M7" s="983"/>
      <c r="N7" s="983"/>
      <c r="O7" s="882" t="s">
        <v>1222</v>
      </c>
      <c r="P7" s="882"/>
      <c r="Q7" s="981"/>
    </row>
    <row r="8" spans="1:27" s="87" customFormat="1" ht="57" customHeight="1">
      <c r="B8" s="883"/>
      <c r="C8" s="884" t="s">
        <v>1285</v>
      </c>
      <c r="D8" s="885" t="s">
        <v>1225</v>
      </c>
      <c r="E8" s="884" t="s">
        <v>1226</v>
      </c>
      <c r="F8" s="884" t="s">
        <v>1285</v>
      </c>
      <c r="G8" s="885" t="s">
        <v>1225</v>
      </c>
      <c r="H8" s="884" t="s">
        <v>1226</v>
      </c>
      <c r="I8" s="884" t="s">
        <v>1285</v>
      </c>
      <c r="J8" s="885" t="s">
        <v>1225</v>
      </c>
      <c r="K8" s="884" t="s">
        <v>1226</v>
      </c>
      <c r="L8" s="884" t="s">
        <v>1285</v>
      </c>
      <c r="M8" s="885" t="s">
        <v>1225</v>
      </c>
      <c r="N8" s="884" t="s">
        <v>1226</v>
      </c>
      <c r="O8" s="884" t="s">
        <v>1227</v>
      </c>
      <c r="P8" s="884" t="s">
        <v>1228</v>
      </c>
      <c r="Q8" s="981"/>
    </row>
    <row r="9" spans="1:27" s="70" customFormat="1">
      <c r="B9" s="686"/>
      <c r="Q9" s="886"/>
      <c r="V9" s="87"/>
      <c r="W9" s="87"/>
      <c r="X9" s="87"/>
      <c r="Y9" s="87"/>
      <c r="Z9" s="132">
        <v>6.94</v>
      </c>
      <c r="AA9" s="132">
        <v>6.87</v>
      </c>
    </row>
    <row r="10" spans="1:27" s="70" customFormat="1" ht="57" customHeight="1">
      <c r="B10" s="887" t="s">
        <v>945</v>
      </c>
      <c r="Q10" s="888"/>
      <c r="V10" s="889"/>
      <c r="W10" s="87"/>
      <c r="X10" s="890"/>
      <c r="Y10" s="87"/>
    </row>
    <row r="11" spans="1:27" s="553" customFormat="1" ht="45" customHeight="1">
      <c r="A11" s="553" t="s">
        <v>1286</v>
      </c>
      <c r="B11" s="553" t="s">
        <v>362</v>
      </c>
      <c r="C11" s="551">
        <v>1232026.9020999998</v>
      </c>
      <c r="D11" s="891">
        <v>0.25260673480024082</v>
      </c>
      <c r="E11" s="553">
        <v>1</v>
      </c>
      <c r="F11" s="551">
        <v>1451107.4807500001</v>
      </c>
      <c r="G11" s="891">
        <v>0.27210224226911722</v>
      </c>
      <c r="H11" s="553">
        <v>1</v>
      </c>
      <c r="I11" s="551">
        <v>1619784.0027399999</v>
      </c>
      <c r="J11" s="891">
        <v>0.26497399417494505</v>
      </c>
      <c r="K11" s="553">
        <v>1</v>
      </c>
      <c r="L11" s="551">
        <v>1955957.02975</v>
      </c>
      <c r="M11" s="891">
        <f t="shared" ref="M11:M22" si="0">+L11/L$25</f>
        <v>0.23952109542853406</v>
      </c>
      <c r="N11" s="553">
        <v>1</v>
      </c>
      <c r="O11" s="891">
        <f>IF(I11=0,0,(L11/I11)-1)</f>
        <v>0.20754188610415669</v>
      </c>
      <c r="P11" s="891">
        <f>IF(I11=0,0,((+L11/AA$9)/(I11/Z$9))-1)</f>
        <v>0.2198458063410258</v>
      </c>
      <c r="Q11" s="892"/>
      <c r="V11" s="893"/>
      <c r="X11" s="551"/>
    </row>
    <row r="12" spans="1:27" s="553" customFormat="1" ht="45" customHeight="1">
      <c r="A12" s="553" t="s">
        <v>1286</v>
      </c>
      <c r="B12" s="553" t="s">
        <v>359</v>
      </c>
      <c r="C12" s="551">
        <v>843553.06882000004</v>
      </c>
      <c r="D12" s="891">
        <v>0.17295660182592948</v>
      </c>
      <c r="E12" s="553">
        <v>4</v>
      </c>
      <c r="F12" s="551">
        <v>965051.02155999991</v>
      </c>
      <c r="G12" s="891">
        <v>0.18096009451681558</v>
      </c>
      <c r="H12" s="553">
        <v>3</v>
      </c>
      <c r="I12" s="551">
        <v>1087584.24642</v>
      </c>
      <c r="J12" s="891">
        <v>0.17791356210962198</v>
      </c>
      <c r="K12" s="553">
        <v>3</v>
      </c>
      <c r="L12" s="551">
        <v>1451671.2325299999</v>
      </c>
      <c r="M12" s="891">
        <f t="shared" si="0"/>
        <v>0.17776764955931454</v>
      </c>
      <c r="N12" s="553">
        <v>4</v>
      </c>
      <c r="O12" s="891">
        <f t="shared" ref="O12:O25" si="1">IF(I12=0,0,(L12/I12)-1)</f>
        <v>0.33476669720848262</v>
      </c>
      <c r="P12" s="891">
        <f t="shared" ref="P12:P25" si="2">IF(I12=0,0,((+L12/AA$9)/(I12/Z$9))-1)</f>
        <v>0.34836694012035951</v>
      </c>
      <c r="Q12" s="892"/>
      <c r="V12" s="893"/>
      <c r="X12" s="551"/>
    </row>
    <row r="13" spans="1:27" s="553" customFormat="1" ht="45" customHeight="1">
      <c r="A13" s="553" t="s">
        <v>1286</v>
      </c>
      <c r="B13" s="553" t="s">
        <v>360</v>
      </c>
      <c r="C13" s="551">
        <v>199515.50600999998</v>
      </c>
      <c r="D13" s="891">
        <v>4.090735391353751E-2</v>
      </c>
      <c r="E13" s="553">
        <v>7</v>
      </c>
      <c r="F13" s="551">
        <v>188427.94352999999</v>
      </c>
      <c r="G13" s="891">
        <v>3.5332783147235938E-2</v>
      </c>
      <c r="H13" s="553">
        <v>7</v>
      </c>
      <c r="I13" s="551">
        <v>241579.67757</v>
      </c>
      <c r="J13" s="891">
        <v>3.9519054373259692E-2</v>
      </c>
      <c r="K13" s="553">
        <v>6</v>
      </c>
      <c r="L13" s="551">
        <v>469421.73686</v>
      </c>
      <c r="M13" s="891">
        <f t="shared" si="0"/>
        <v>5.7484089333518382E-2</v>
      </c>
      <c r="N13" s="553">
        <v>5</v>
      </c>
      <c r="O13" s="891">
        <f t="shared" si="1"/>
        <v>0.94313421386192808</v>
      </c>
      <c r="P13" s="891">
        <f t="shared" si="2"/>
        <v>0.96293325243111805</v>
      </c>
      <c r="Q13" s="892"/>
      <c r="V13" s="893"/>
      <c r="X13" s="551"/>
    </row>
    <row r="14" spans="1:27" s="553" customFormat="1" ht="45" customHeight="1">
      <c r="A14" s="553" t="s">
        <v>1286</v>
      </c>
      <c r="B14" s="553" t="s">
        <v>361</v>
      </c>
      <c r="C14" s="551">
        <v>848847.51182000001</v>
      </c>
      <c r="D14" s="891">
        <v>0.17404213977687547</v>
      </c>
      <c r="E14" s="553">
        <v>3</v>
      </c>
      <c r="F14" s="551">
        <v>1071659.0458200001</v>
      </c>
      <c r="G14" s="891">
        <v>0.20095053825020029</v>
      </c>
      <c r="H14" s="553">
        <v>2</v>
      </c>
      <c r="I14" s="551">
        <v>1494964.89197</v>
      </c>
      <c r="J14" s="891">
        <v>0.24455533448072367</v>
      </c>
      <c r="K14" s="553">
        <v>2</v>
      </c>
      <c r="L14" s="551">
        <v>1870162.18572</v>
      </c>
      <c r="M14" s="891">
        <f t="shared" si="0"/>
        <v>0.22901489579754708</v>
      </c>
      <c r="N14" s="553">
        <v>2</v>
      </c>
      <c r="O14" s="891">
        <f t="shared" si="1"/>
        <v>0.25097398324557396</v>
      </c>
      <c r="P14" s="891">
        <f t="shared" si="2"/>
        <v>0.26372044304574715</v>
      </c>
      <c r="Q14" s="892"/>
      <c r="V14" s="893"/>
      <c r="X14" s="551"/>
    </row>
    <row r="15" spans="1:27" s="553" customFormat="1" ht="45" customHeight="1">
      <c r="A15" s="553" t="s">
        <v>1286</v>
      </c>
      <c r="B15" s="553" t="s">
        <v>363</v>
      </c>
      <c r="C15" s="551">
        <v>1192115.3666300001</v>
      </c>
      <c r="D15" s="891">
        <v>0.24442353471040845</v>
      </c>
      <c r="E15" s="553">
        <v>2</v>
      </c>
      <c r="F15" s="551">
        <v>962708.64142</v>
      </c>
      <c r="G15" s="891">
        <v>0.18052086661895431</v>
      </c>
      <c r="H15" s="553">
        <v>4</v>
      </c>
      <c r="I15" s="551">
        <v>937431.65165999997</v>
      </c>
      <c r="J15" s="891">
        <v>0.1533506989735576</v>
      </c>
      <c r="K15" s="553">
        <v>4</v>
      </c>
      <c r="L15" s="551">
        <v>1564223.32922</v>
      </c>
      <c r="M15" s="891">
        <f t="shared" si="0"/>
        <v>0.19155046844640061</v>
      </c>
      <c r="N15" s="553">
        <v>3</v>
      </c>
      <c r="O15" s="891">
        <f t="shared" si="1"/>
        <v>0.66862653554537022</v>
      </c>
      <c r="P15" s="891">
        <f t="shared" si="2"/>
        <v>0.68562855264699696</v>
      </c>
      <c r="Q15" s="892"/>
      <c r="V15" s="893"/>
      <c r="X15" s="551"/>
    </row>
    <row r="16" spans="1:27" s="553" customFormat="1" ht="45" customHeight="1">
      <c r="A16" s="553" t="s">
        <v>1286</v>
      </c>
      <c r="B16" s="553" t="s">
        <v>365</v>
      </c>
      <c r="C16" s="551">
        <v>211424.04822</v>
      </c>
      <c r="D16" s="891">
        <v>4.334900349015916E-2</v>
      </c>
      <c r="E16" s="553">
        <v>6</v>
      </c>
      <c r="F16" s="551">
        <v>256527.08941999997</v>
      </c>
      <c r="G16" s="891">
        <v>4.8102292324945915E-2</v>
      </c>
      <c r="H16" s="553">
        <v>6</v>
      </c>
      <c r="I16" s="551">
        <v>226301.20669999998</v>
      </c>
      <c r="J16" s="891">
        <v>3.7019710359205191E-2</v>
      </c>
      <c r="K16" s="553">
        <v>7</v>
      </c>
      <c r="L16" s="551">
        <v>314288.16533999995</v>
      </c>
      <c r="M16" s="891">
        <f t="shared" si="0"/>
        <v>3.848686065055465E-2</v>
      </c>
      <c r="N16" s="553">
        <v>7</v>
      </c>
      <c r="O16" s="891">
        <f t="shared" si="1"/>
        <v>0.38880463751411343</v>
      </c>
      <c r="P16" s="891">
        <f t="shared" si="2"/>
        <v>0.40295548534904624</v>
      </c>
      <c r="Q16" s="892"/>
      <c r="V16" s="893"/>
      <c r="X16" s="551"/>
    </row>
    <row r="17" spans="1:25" s="553" customFormat="1" ht="45" customHeight="1">
      <c r="A17" s="553" t="s">
        <v>1286</v>
      </c>
      <c r="B17" s="553" t="s">
        <v>366</v>
      </c>
      <c r="C17" s="551">
        <v>10021.511279999999</v>
      </c>
      <c r="D17" s="891">
        <v>2.0547451016610248E-3</v>
      </c>
      <c r="E17" s="553">
        <v>10</v>
      </c>
      <c r="F17" s="551">
        <v>7699.3650800000005</v>
      </c>
      <c r="G17" s="891">
        <v>1.4437348922174533E-3</v>
      </c>
      <c r="H17" s="553">
        <v>11</v>
      </c>
      <c r="I17" s="551">
        <v>6029.3366299999998</v>
      </c>
      <c r="J17" s="891">
        <v>9.8631509286046756E-4</v>
      </c>
      <c r="K17" s="553">
        <v>12</v>
      </c>
      <c r="L17" s="551">
        <v>1876.6616399999998</v>
      </c>
      <c r="M17" s="891">
        <f t="shared" si="0"/>
        <v>2.2981080101691287E-4</v>
      </c>
      <c r="N17" s="553">
        <v>12</v>
      </c>
      <c r="O17" s="891">
        <f t="shared" si="1"/>
        <v>-0.68874492250733721</v>
      </c>
      <c r="P17" s="891">
        <f t="shared" si="2"/>
        <v>-0.6855734733916915</v>
      </c>
      <c r="Q17" s="892"/>
      <c r="V17" s="893"/>
      <c r="X17" s="551"/>
    </row>
    <row r="18" spans="1:25" s="553" customFormat="1" ht="45" customHeight="1">
      <c r="A18" s="553" t="s">
        <v>1286</v>
      </c>
      <c r="B18" s="553" t="s">
        <v>1230</v>
      </c>
      <c r="C18" s="551">
        <v>0</v>
      </c>
      <c r="D18" s="891">
        <v>0</v>
      </c>
      <c r="E18" s="553">
        <v>12</v>
      </c>
      <c r="F18" s="551">
        <v>0</v>
      </c>
      <c r="G18" s="891">
        <v>0</v>
      </c>
      <c r="H18" s="553">
        <v>12</v>
      </c>
      <c r="I18" s="894">
        <v>0</v>
      </c>
      <c r="J18" s="894" t="s">
        <v>560</v>
      </c>
      <c r="K18" s="894">
        <v>13</v>
      </c>
      <c r="L18" s="894">
        <v>0</v>
      </c>
      <c r="M18" s="894" t="s">
        <v>560</v>
      </c>
      <c r="N18" s="894">
        <v>13</v>
      </c>
      <c r="O18" s="894" t="s">
        <v>560</v>
      </c>
      <c r="P18" s="894" t="s">
        <v>560</v>
      </c>
      <c r="Q18" s="892"/>
      <c r="V18" s="893"/>
      <c r="X18" s="551"/>
    </row>
    <row r="19" spans="1:25" s="553" customFormat="1" ht="45" customHeight="1">
      <c r="A19" s="553" t="s">
        <v>1286</v>
      </c>
      <c r="B19" s="553" t="s">
        <v>367</v>
      </c>
      <c r="C19" s="551">
        <v>20158.897949999999</v>
      </c>
      <c r="D19" s="891">
        <v>4.1332485351098644E-3</v>
      </c>
      <c r="E19" s="553">
        <v>8</v>
      </c>
      <c r="F19" s="551">
        <v>14977.886109999999</v>
      </c>
      <c r="G19" s="891">
        <v>2.8085558437587607E-3</v>
      </c>
      <c r="H19" s="553">
        <v>10</v>
      </c>
      <c r="I19" s="551">
        <v>60393.829229999996</v>
      </c>
      <c r="J19" s="891">
        <v>9.8795852579866093E-3</v>
      </c>
      <c r="K19" s="553">
        <v>8</v>
      </c>
      <c r="L19" s="551">
        <v>61748.190020000002</v>
      </c>
      <c r="M19" s="891">
        <f t="shared" si="0"/>
        <v>7.5615127987806834E-3</v>
      </c>
      <c r="N19" s="553">
        <v>8</v>
      </c>
      <c r="O19" s="891">
        <f t="shared" si="1"/>
        <v>2.2425482988371881E-2</v>
      </c>
      <c r="P19" s="891">
        <f t="shared" si="2"/>
        <v>3.2843209889272362E-2</v>
      </c>
      <c r="Q19" s="892"/>
      <c r="V19" s="893"/>
      <c r="X19" s="551"/>
    </row>
    <row r="20" spans="1:25" s="553" customFormat="1" ht="45" customHeight="1">
      <c r="A20" s="553" t="s">
        <v>1286</v>
      </c>
      <c r="B20" s="553" t="s">
        <v>364</v>
      </c>
      <c r="C20" s="551">
        <v>297122.49193000002</v>
      </c>
      <c r="D20" s="891">
        <v>6.0920051659761741E-2</v>
      </c>
      <c r="E20" s="553">
        <v>5</v>
      </c>
      <c r="F20" s="551">
        <v>370797.7071</v>
      </c>
      <c r="G20" s="891">
        <v>6.9529575767888804E-2</v>
      </c>
      <c r="H20" s="553">
        <v>5</v>
      </c>
      <c r="I20" s="551">
        <v>387621.38927999994</v>
      </c>
      <c r="J20" s="891">
        <v>6.3409434573635098E-2</v>
      </c>
      <c r="K20" s="553">
        <v>5</v>
      </c>
      <c r="L20" s="551">
        <v>385615.42546</v>
      </c>
      <c r="M20" s="891">
        <f t="shared" si="0"/>
        <v>4.7221399915991391E-2</v>
      </c>
      <c r="N20" s="553">
        <v>6</v>
      </c>
      <c r="O20" s="891">
        <f t="shared" si="1"/>
        <v>-5.1750596728575848E-3</v>
      </c>
      <c r="P20" s="891">
        <f t="shared" si="2"/>
        <v>4.9614389913199552E-3</v>
      </c>
      <c r="Q20" s="892"/>
      <c r="V20" s="893"/>
      <c r="X20" s="551"/>
    </row>
    <row r="21" spans="1:25" s="553" customFormat="1" ht="45" customHeight="1">
      <c r="A21" s="553" t="s">
        <v>1286</v>
      </c>
      <c r="B21" s="553" t="s">
        <v>368</v>
      </c>
      <c r="C21" s="551">
        <v>3185.2631000000001</v>
      </c>
      <c r="D21" s="891">
        <v>6.5308550470709163E-4</v>
      </c>
      <c r="E21" s="553">
        <v>11</v>
      </c>
      <c r="F21" s="551">
        <v>21159.601890000002</v>
      </c>
      <c r="G21" s="891">
        <v>3.9677110042979505E-3</v>
      </c>
      <c r="H21" s="553">
        <v>9</v>
      </c>
      <c r="I21" s="551">
        <v>16051.333839999999</v>
      </c>
      <c r="J21" s="891">
        <v>2.6257735798264699E-3</v>
      </c>
      <c r="K21" s="553">
        <v>10</v>
      </c>
      <c r="L21" s="551">
        <v>51793.471579999998</v>
      </c>
      <c r="M21" s="891">
        <f t="shared" si="0"/>
        <v>6.3424854739645622E-3</v>
      </c>
      <c r="N21" s="553">
        <v>9</v>
      </c>
      <c r="O21" s="891">
        <f t="shared" si="1"/>
        <v>2.2267394159437655</v>
      </c>
      <c r="P21" s="891">
        <f t="shared" si="2"/>
        <v>2.2596174012590593</v>
      </c>
      <c r="Q21" s="892"/>
      <c r="V21" s="893"/>
      <c r="X21" s="551"/>
    </row>
    <row r="22" spans="1:25" s="553" customFormat="1" ht="45" customHeight="1">
      <c r="A22" s="553" t="s">
        <v>1286</v>
      </c>
      <c r="B22" s="553" t="s">
        <v>369</v>
      </c>
      <c r="C22" s="551">
        <v>19282.222229999999</v>
      </c>
      <c r="D22" s="891">
        <v>3.9535006816089546E-3</v>
      </c>
      <c r="E22" s="553">
        <v>9</v>
      </c>
      <c r="F22" s="551">
        <v>22833.584620000001</v>
      </c>
      <c r="G22" s="891">
        <v>4.2816053645677752E-3</v>
      </c>
      <c r="H22" s="553">
        <v>8</v>
      </c>
      <c r="I22" s="551">
        <v>22737.70132</v>
      </c>
      <c r="J22" s="891">
        <v>3.7195697246828587E-3</v>
      </c>
      <c r="K22" s="553">
        <v>9</v>
      </c>
      <c r="L22" s="551">
        <v>27164.853460000002</v>
      </c>
      <c r="M22" s="891">
        <f t="shared" si="0"/>
        <v>3.3265329242567446E-3</v>
      </c>
      <c r="N22" s="553">
        <v>10</v>
      </c>
      <c r="O22" s="891">
        <f t="shared" si="1"/>
        <v>0.19470535203599915</v>
      </c>
      <c r="P22" s="891">
        <f t="shared" si="2"/>
        <v>0.20687847789371672</v>
      </c>
      <c r="Q22" s="892"/>
      <c r="V22" s="893"/>
      <c r="X22" s="551"/>
    </row>
    <row r="23" spans="1:25" s="553" customFormat="1" ht="45" customHeight="1">
      <c r="B23" s="553" t="s">
        <v>370</v>
      </c>
      <c r="C23" s="894" t="s">
        <v>560</v>
      </c>
      <c r="D23" s="894" t="s">
        <v>560</v>
      </c>
      <c r="E23" s="894" t="s">
        <v>560</v>
      </c>
      <c r="F23" s="894" t="s">
        <v>560</v>
      </c>
      <c r="G23" s="894" t="s">
        <v>560</v>
      </c>
      <c r="H23" s="894" t="s">
        <v>560</v>
      </c>
      <c r="I23" s="551">
        <v>12513.09547</v>
      </c>
      <c r="J23" s="891">
        <v>2.046967299695281E-3</v>
      </c>
      <c r="K23" s="553">
        <v>11</v>
      </c>
      <c r="L23" s="551">
        <v>12193.635060000001</v>
      </c>
      <c r="M23" s="891">
        <f>+L23/L$25</f>
        <v>1.4931988701205152E-3</v>
      </c>
      <c r="N23" s="553">
        <v>11</v>
      </c>
      <c r="O23" s="891">
        <f>IF(OR(I23=0,I23="- - -"),0,(L23/I23)-1)</f>
        <v>-2.5530086521428852E-2</v>
      </c>
      <c r="P23" s="891">
        <f>IF(OR(I23=0,I23="- - -"),0,((+L23/AA$9)/(I23/Z$9))-1)</f>
        <v>-1.5600989877542437E-2</v>
      </c>
      <c r="Q23" s="892"/>
      <c r="V23" s="893"/>
      <c r="X23" s="551"/>
    </row>
    <row r="24" spans="1:25" s="70" customFormat="1" ht="45" customHeight="1">
      <c r="B24" s="87"/>
      <c r="C24" s="87"/>
      <c r="D24" s="895"/>
      <c r="E24" s="87"/>
      <c r="F24" s="87"/>
      <c r="G24" s="895"/>
      <c r="H24" s="87"/>
      <c r="I24" s="87"/>
      <c r="J24" s="895"/>
      <c r="K24" s="87"/>
      <c r="L24" s="87"/>
      <c r="M24" s="895"/>
      <c r="N24" s="87"/>
      <c r="O24" s="895"/>
      <c r="P24" s="895"/>
      <c r="Q24" s="886"/>
      <c r="V24" s="889"/>
      <c r="W24" s="87"/>
      <c r="X24" s="890"/>
      <c r="Y24" s="87"/>
    </row>
    <row r="25" spans="1:25" s="558" customFormat="1" ht="37.5" customHeight="1">
      <c r="B25" s="896" t="s">
        <v>65</v>
      </c>
      <c r="C25" s="897">
        <v>4877252.7900900021</v>
      </c>
      <c r="D25" s="898">
        <v>1</v>
      </c>
      <c r="E25" s="899"/>
      <c r="F25" s="897">
        <v>5332949.3673</v>
      </c>
      <c r="G25" s="898">
        <v>1</v>
      </c>
      <c r="H25" s="899"/>
      <c r="I25" s="897">
        <v>6112992.36283</v>
      </c>
      <c r="J25" s="898">
        <v>1</v>
      </c>
      <c r="K25" s="899"/>
      <c r="L25" s="897">
        <f>SUM(L11:L23)</f>
        <v>8166115.9166399986</v>
      </c>
      <c r="M25" s="898">
        <f>+L25/L$25</f>
        <v>1</v>
      </c>
      <c r="N25" s="899"/>
      <c r="O25" s="898">
        <f t="shared" si="1"/>
        <v>0.33586228019750197</v>
      </c>
      <c r="P25" s="898">
        <f t="shared" si="2"/>
        <v>0.34947368625482733</v>
      </c>
      <c r="Q25" s="900"/>
      <c r="V25" s="901"/>
      <c r="X25" s="555"/>
    </row>
    <row r="26" spans="1:25" s="70" customFormat="1" ht="27.75" customHeight="1" thickBot="1">
      <c r="B26" s="529"/>
      <c r="C26" s="217"/>
      <c r="D26" s="530"/>
      <c r="E26" s="217"/>
      <c r="F26" s="217"/>
      <c r="G26" s="529"/>
      <c r="H26" s="529"/>
      <c r="I26" s="217"/>
      <c r="J26" s="529"/>
      <c r="K26" s="529"/>
      <c r="L26" s="217"/>
      <c r="M26" s="529"/>
      <c r="N26" s="529"/>
      <c r="O26" s="529"/>
      <c r="P26" s="530"/>
      <c r="V26" s="87"/>
      <c r="W26" s="87"/>
      <c r="X26" s="87"/>
      <c r="Y26" s="87"/>
    </row>
    <row r="27" spans="1:25" s="70" customFormat="1" ht="45.75" customHeight="1" thickTop="1">
      <c r="B27" s="879" t="s">
        <v>1276</v>
      </c>
      <c r="C27" s="220"/>
      <c r="D27" s="74"/>
      <c r="E27" s="220"/>
      <c r="F27" s="220"/>
      <c r="G27" s="74"/>
      <c r="H27" s="220"/>
      <c r="I27" s="220"/>
      <c r="J27" s="74"/>
      <c r="K27" s="220"/>
      <c r="L27" s="220"/>
      <c r="M27" s="74"/>
      <c r="O27" s="73"/>
      <c r="P27" s="73"/>
      <c r="V27" s="87"/>
      <c r="W27" s="87"/>
      <c r="X27" s="87"/>
      <c r="Y27" s="87"/>
    </row>
    <row r="28" spans="1:25" s="70" customFormat="1" ht="23.25" hidden="1">
      <c r="B28" s="879"/>
      <c r="C28" s="220"/>
      <c r="D28" s="74"/>
      <c r="E28" s="220"/>
      <c r="F28" s="220"/>
      <c r="G28" s="74"/>
      <c r="H28" s="220"/>
      <c r="I28" s="220"/>
      <c r="J28" s="74"/>
      <c r="K28" s="220"/>
      <c r="L28" s="220"/>
      <c r="M28" s="74"/>
      <c r="O28" s="74"/>
      <c r="P28" s="74"/>
      <c r="V28" s="87"/>
      <c r="W28" s="87"/>
      <c r="X28" s="87"/>
      <c r="Y28" s="87"/>
    </row>
    <row r="29" spans="1:25" s="70" customFormat="1" hidden="1">
      <c r="C29" s="220"/>
      <c r="D29" s="74"/>
      <c r="E29" s="220"/>
      <c r="F29" s="220"/>
      <c r="G29" s="74"/>
      <c r="H29" s="220"/>
      <c r="I29" s="220"/>
      <c r="J29" s="74"/>
      <c r="K29" s="220"/>
      <c r="L29" s="220"/>
      <c r="M29" s="74"/>
      <c r="N29" s="220"/>
      <c r="O29" s="74"/>
      <c r="P29" s="74"/>
      <c r="V29" s="87"/>
      <c r="W29" s="87"/>
      <c r="X29" s="87"/>
      <c r="Y29" s="87"/>
    </row>
    <row r="30" spans="1:25" s="70" customFormat="1" hidden="1">
      <c r="C30" s="220"/>
      <c r="D30" s="74"/>
      <c r="E30" s="220"/>
      <c r="F30" s="220"/>
      <c r="G30" s="74"/>
      <c r="H30" s="220"/>
      <c r="I30" s="220"/>
      <c r="J30" s="74"/>
      <c r="K30" s="220"/>
      <c r="L30" s="220"/>
      <c r="M30" s="74"/>
      <c r="N30" s="220"/>
      <c r="O30" s="74"/>
      <c r="P30" s="74"/>
      <c r="V30" s="87"/>
      <c r="W30" s="87"/>
      <c r="X30" s="87"/>
      <c r="Y30" s="87"/>
    </row>
    <row r="31" spans="1:25" s="70" customFormat="1" hidden="1">
      <c r="A31" s="70" t="s">
        <v>562</v>
      </c>
      <c r="B31" s="70" t="s">
        <v>562</v>
      </c>
      <c r="C31" s="220"/>
      <c r="D31" s="74"/>
      <c r="E31" s="220"/>
      <c r="F31" s="220"/>
      <c r="G31" s="74"/>
      <c r="H31" s="220"/>
      <c r="I31" s="220"/>
      <c r="J31" s="74"/>
      <c r="K31" s="220"/>
      <c r="L31" s="220"/>
      <c r="M31" s="74"/>
      <c r="N31" s="220"/>
      <c r="O31" s="74"/>
      <c r="P31" s="74"/>
      <c r="V31" s="87"/>
      <c r="W31" s="87"/>
      <c r="X31" s="87"/>
      <c r="Y31" s="87"/>
    </row>
    <row r="32" spans="1:25" s="70" customFormat="1" hidden="1">
      <c r="C32" s="220"/>
      <c r="D32" s="74"/>
      <c r="E32" s="220"/>
      <c r="F32" s="220"/>
      <c r="G32" s="74"/>
      <c r="H32" s="220"/>
      <c r="I32" s="220"/>
      <c r="J32" s="74"/>
      <c r="K32" s="220"/>
      <c r="L32" s="220"/>
      <c r="M32" s="74"/>
      <c r="N32" s="220"/>
      <c r="O32" s="74"/>
      <c r="P32" s="74"/>
      <c r="V32" s="87"/>
      <c r="W32" s="87"/>
      <c r="X32" s="87"/>
      <c r="Y32" s="87"/>
    </row>
    <row r="33" spans="3:25" s="70" customFormat="1" hidden="1">
      <c r="C33" s="220"/>
      <c r="D33" s="74"/>
      <c r="E33" s="220"/>
      <c r="F33" s="220"/>
      <c r="G33" s="74"/>
      <c r="H33" s="220"/>
      <c r="I33" s="220"/>
      <c r="J33" s="74"/>
      <c r="K33" s="220"/>
      <c r="L33" s="220"/>
      <c r="M33" s="74"/>
      <c r="N33" s="220"/>
      <c r="O33" s="74"/>
      <c r="P33" s="74"/>
      <c r="V33" s="87"/>
      <c r="W33" s="87"/>
      <c r="X33" s="87"/>
      <c r="Y33" s="87"/>
    </row>
    <row r="34" spans="3:25" s="70" customFormat="1" hidden="1">
      <c r="C34" s="220"/>
      <c r="D34" s="74"/>
      <c r="E34" s="220"/>
      <c r="F34" s="220"/>
      <c r="G34" s="74"/>
      <c r="H34" s="220"/>
      <c r="I34" s="220"/>
      <c r="J34" s="74"/>
      <c r="K34" s="220"/>
      <c r="L34" s="220"/>
      <c r="M34" s="74"/>
      <c r="N34" s="220"/>
      <c r="O34" s="74"/>
      <c r="P34" s="74"/>
      <c r="V34" s="87"/>
      <c r="W34" s="87"/>
      <c r="X34" s="87"/>
      <c r="Y34" s="87"/>
    </row>
    <row r="35" spans="3:25" s="70" customFormat="1" hidden="1">
      <c r="C35" s="220"/>
      <c r="D35" s="74"/>
      <c r="E35" s="220"/>
      <c r="F35" s="220"/>
      <c r="G35" s="74"/>
      <c r="H35" s="220"/>
      <c r="I35" s="220"/>
      <c r="J35" s="74"/>
      <c r="K35" s="220"/>
      <c r="L35" s="220"/>
      <c r="M35" s="74"/>
      <c r="N35" s="220"/>
      <c r="O35" s="74"/>
      <c r="P35" s="74"/>
      <c r="V35" s="87"/>
      <c r="W35" s="87"/>
      <c r="X35" s="87"/>
      <c r="Y35" s="87"/>
    </row>
    <row r="36" spans="3:25" s="70" customFormat="1" hidden="1">
      <c r="C36" s="220"/>
      <c r="D36" s="74"/>
      <c r="E36" s="220"/>
      <c r="F36" s="220"/>
      <c r="G36" s="74"/>
      <c r="H36" s="220"/>
      <c r="I36" s="220"/>
      <c r="K36" s="220"/>
      <c r="L36" s="220"/>
      <c r="M36" s="74"/>
      <c r="N36" s="220"/>
      <c r="O36" s="74"/>
      <c r="P36" s="74"/>
      <c r="V36" s="87"/>
      <c r="W36" s="87"/>
      <c r="X36" s="87"/>
      <c r="Y36" s="87"/>
    </row>
    <row r="37" spans="3:25" s="70" customFormat="1" hidden="1">
      <c r="C37" s="220"/>
      <c r="D37" s="74"/>
      <c r="E37" s="220"/>
      <c r="F37" s="220"/>
      <c r="G37" s="74"/>
      <c r="H37" s="220"/>
      <c r="I37" s="220"/>
      <c r="K37" s="220"/>
      <c r="L37" s="220"/>
      <c r="M37" s="74"/>
      <c r="N37" s="220"/>
      <c r="O37" s="74"/>
      <c r="P37" s="74"/>
      <c r="V37" s="87"/>
      <c r="W37" s="87"/>
      <c r="X37" s="87"/>
      <c r="Y37" s="87"/>
    </row>
    <row r="38" spans="3:25" s="70" customFormat="1" hidden="1">
      <c r="C38" s="220"/>
      <c r="D38" s="74"/>
      <c r="E38" s="220"/>
      <c r="F38" s="220"/>
      <c r="G38" s="74"/>
      <c r="H38" s="220"/>
      <c r="I38" s="220"/>
      <c r="K38" s="220"/>
      <c r="L38" s="220"/>
      <c r="M38" s="74"/>
      <c r="N38" s="220"/>
      <c r="O38" s="74"/>
      <c r="P38" s="74"/>
      <c r="V38" s="87"/>
      <c r="W38" s="87"/>
      <c r="X38" s="87"/>
      <c r="Y38" s="87"/>
    </row>
    <row r="39" spans="3:25" s="70" customFormat="1" hidden="1">
      <c r="C39" s="220"/>
      <c r="D39" s="74"/>
      <c r="E39" s="220"/>
      <c r="F39" s="220"/>
      <c r="G39" s="74"/>
      <c r="H39" s="220"/>
      <c r="I39" s="220"/>
      <c r="K39" s="220"/>
      <c r="L39" s="220"/>
      <c r="M39" s="74"/>
      <c r="N39" s="220"/>
      <c r="O39" s="74"/>
      <c r="P39" s="74"/>
      <c r="V39" s="87"/>
      <c r="W39" s="87"/>
      <c r="X39" s="87"/>
      <c r="Y39" s="87"/>
    </row>
    <row r="40" spans="3:25" s="70" customFormat="1" hidden="1">
      <c r="C40" s="220"/>
      <c r="D40" s="74"/>
      <c r="E40" s="220"/>
      <c r="F40" s="220"/>
      <c r="G40" s="74"/>
      <c r="H40" s="220"/>
      <c r="I40" s="220"/>
      <c r="K40" s="220"/>
      <c r="L40" s="220"/>
      <c r="M40" s="74"/>
      <c r="N40" s="220"/>
      <c r="O40" s="74"/>
      <c r="P40" s="74"/>
      <c r="V40" s="87"/>
      <c r="W40" s="87"/>
      <c r="X40" s="87"/>
      <c r="Y40" s="87"/>
    </row>
    <row r="41" spans="3:25" s="70" customFormat="1" hidden="1">
      <c r="C41" s="220"/>
      <c r="D41" s="74"/>
      <c r="E41" s="220"/>
      <c r="F41" s="220"/>
      <c r="G41" s="74"/>
      <c r="H41" s="220"/>
      <c r="I41" s="220"/>
      <c r="K41" s="220"/>
      <c r="L41" s="220"/>
      <c r="M41" s="74"/>
      <c r="N41" s="220"/>
      <c r="O41" s="74"/>
      <c r="P41" s="74"/>
      <c r="V41" s="87"/>
      <c r="W41" s="87"/>
      <c r="X41" s="87"/>
      <c r="Y41" s="87"/>
    </row>
    <row r="42" spans="3:25" s="70" customFormat="1" hidden="1">
      <c r="C42" s="220"/>
      <c r="D42" s="74"/>
      <c r="E42" s="220"/>
      <c r="F42" s="220"/>
      <c r="G42" s="74"/>
      <c r="H42" s="220"/>
      <c r="I42" s="220"/>
      <c r="K42" s="220"/>
      <c r="L42" s="220"/>
      <c r="M42" s="74"/>
      <c r="N42" s="220"/>
      <c r="O42" s="74"/>
      <c r="P42" s="74"/>
      <c r="V42" s="87"/>
      <c r="W42" s="87"/>
      <c r="X42" s="87"/>
      <c r="Y42" s="87"/>
    </row>
    <row r="43" spans="3:25" s="70" customFormat="1" hidden="1">
      <c r="C43" s="220"/>
      <c r="D43" s="74"/>
      <c r="E43" s="220"/>
      <c r="F43" s="220"/>
      <c r="G43" s="74"/>
      <c r="H43" s="220"/>
      <c r="I43" s="220"/>
      <c r="K43" s="220"/>
      <c r="L43" s="220"/>
      <c r="M43" s="74"/>
      <c r="N43" s="220"/>
      <c r="O43" s="74"/>
      <c r="P43" s="74"/>
      <c r="V43" s="87"/>
      <c r="W43" s="87"/>
      <c r="X43" s="87"/>
      <c r="Y43" s="87"/>
    </row>
    <row r="44" spans="3:25" s="70" customFormat="1" hidden="1">
      <c r="C44" s="220"/>
      <c r="D44" s="74"/>
      <c r="E44" s="220"/>
      <c r="F44" s="220"/>
      <c r="G44" s="74"/>
      <c r="H44" s="220"/>
      <c r="I44" s="220"/>
      <c r="K44" s="220"/>
      <c r="L44" s="220"/>
      <c r="M44" s="74"/>
      <c r="N44" s="220"/>
      <c r="O44" s="74"/>
      <c r="P44" s="74"/>
      <c r="V44" s="87"/>
      <c r="W44" s="87"/>
      <c r="X44" s="87"/>
      <c r="Y44" s="87"/>
    </row>
    <row r="45" spans="3:25" s="70" customFormat="1" hidden="1">
      <c r="C45" s="220"/>
      <c r="D45" s="74"/>
      <c r="E45" s="220"/>
      <c r="F45" s="220"/>
      <c r="G45" s="74"/>
      <c r="H45" s="220"/>
      <c r="I45" s="220"/>
      <c r="K45" s="220"/>
      <c r="L45" s="220"/>
      <c r="M45" s="74"/>
      <c r="N45" s="220"/>
      <c r="O45" s="74"/>
      <c r="P45" s="74"/>
      <c r="V45" s="87"/>
      <c r="W45" s="87"/>
      <c r="X45" s="87"/>
      <c r="Y45" s="87"/>
    </row>
    <row r="46" spans="3:25" s="70" customFormat="1" hidden="1">
      <c r="C46" s="220"/>
      <c r="D46" s="74"/>
      <c r="E46" s="220"/>
      <c r="F46" s="220"/>
      <c r="G46" s="74"/>
      <c r="H46" s="220"/>
      <c r="I46" s="220"/>
      <c r="K46" s="220"/>
      <c r="L46" s="220"/>
      <c r="M46" s="74"/>
      <c r="N46" s="220"/>
      <c r="O46" s="74"/>
      <c r="P46" s="74"/>
      <c r="V46" s="87"/>
      <c r="W46" s="87"/>
      <c r="X46" s="87"/>
      <c r="Y46" s="87"/>
    </row>
    <row r="47" spans="3:25" s="70" customFormat="1" hidden="1">
      <c r="C47" s="220"/>
      <c r="D47" s="74"/>
      <c r="E47" s="220"/>
      <c r="F47" s="220"/>
      <c r="G47" s="74"/>
      <c r="H47" s="220"/>
      <c r="I47" s="220"/>
      <c r="K47" s="220"/>
      <c r="L47" s="220"/>
      <c r="M47" s="74"/>
      <c r="N47" s="220"/>
      <c r="O47" s="74"/>
      <c r="P47" s="74"/>
      <c r="V47" s="87"/>
      <c r="W47" s="87"/>
      <c r="X47" s="87"/>
      <c r="Y47" s="87"/>
    </row>
    <row r="48" spans="3:25" s="70" customFormat="1" hidden="1">
      <c r="C48" s="220"/>
      <c r="D48" s="74"/>
      <c r="E48" s="220"/>
      <c r="F48" s="220"/>
      <c r="G48" s="74"/>
      <c r="H48" s="220"/>
      <c r="I48" s="220"/>
      <c r="K48" s="220"/>
      <c r="L48" s="220"/>
      <c r="M48" s="74"/>
      <c r="N48" s="220"/>
      <c r="O48" s="74"/>
      <c r="P48" s="74"/>
      <c r="V48" s="87"/>
      <c r="W48" s="87"/>
      <c r="X48" s="87"/>
      <c r="Y48" s="87"/>
    </row>
    <row r="49" spans="2:25" s="70" customFormat="1" hidden="1">
      <c r="B49" s="852"/>
      <c r="C49" s="220"/>
      <c r="D49" s="74"/>
      <c r="E49" s="220"/>
      <c r="F49" s="220"/>
      <c r="G49" s="74"/>
      <c r="H49" s="220"/>
      <c r="I49" s="220"/>
      <c r="K49" s="220"/>
      <c r="L49" s="220"/>
      <c r="M49" s="74"/>
      <c r="N49" s="220"/>
      <c r="O49" s="74"/>
      <c r="P49" s="74"/>
      <c r="V49" s="87"/>
      <c r="W49" s="87"/>
      <c r="X49" s="87"/>
      <c r="Y49" s="87"/>
    </row>
    <row r="50" spans="2:25" s="70" customFormat="1" hidden="1">
      <c r="B50" s="852"/>
      <c r="C50" s="220"/>
      <c r="D50" s="74"/>
      <c r="E50" s="220"/>
      <c r="F50" s="220"/>
      <c r="G50" s="74"/>
      <c r="H50" s="220"/>
      <c r="I50" s="220"/>
      <c r="K50" s="220"/>
      <c r="L50" s="220"/>
      <c r="M50" s="74"/>
      <c r="N50" s="220"/>
      <c r="O50" s="74"/>
      <c r="P50" s="74"/>
      <c r="V50" s="87"/>
      <c r="W50" s="87"/>
      <c r="X50" s="87"/>
      <c r="Y50" s="87"/>
    </row>
    <row r="51" spans="2:25" s="70" customFormat="1" hidden="1">
      <c r="B51" s="852"/>
      <c r="C51" s="220"/>
      <c r="D51" s="74"/>
      <c r="E51" s="220"/>
      <c r="F51" s="220"/>
      <c r="G51" s="74"/>
      <c r="H51" s="220"/>
      <c r="I51" s="220"/>
      <c r="K51" s="220"/>
      <c r="L51" s="220"/>
      <c r="M51" s="74"/>
      <c r="N51" s="220"/>
      <c r="O51" s="74"/>
      <c r="P51" s="74"/>
      <c r="V51" s="87"/>
      <c r="W51" s="87"/>
      <c r="X51" s="87"/>
      <c r="Y51" s="87"/>
    </row>
    <row r="52" spans="2:25" s="70" customFormat="1" hidden="1">
      <c r="B52" s="852"/>
      <c r="C52" s="220"/>
      <c r="D52" s="74"/>
      <c r="E52" s="220"/>
      <c r="F52" s="220"/>
      <c r="G52" s="74"/>
      <c r="H52" s="220"/>
      <c r="I52" s="220"/>
      <c r="K52" s="220"/>
      <c r="L52" s="220"/>
      <c r="M52" s="74"/>
      <c r="N52" s="220"/>
      <c r="O52" s="74"/>
      <c r="P52" s="74"/>
      <c r="V52" s="87"/>
      <c r="W52" s="87"/>
      <c r="X52" s="87"/>
      <c r="Y52" s="87"/>
    </row>
    <row r="53" spans="2:25" s="70" customFormat="1" hidden="1">
      <c r="B53" s="852"/>
      <c r="C53" s="220"/>
      <c r="D53" s="74"/>
      <c r="E53" s="220"/>
      <c r="F53" s="220"/>
      <c r="G53" s="74"/>
      <c r="H53" s="220"/>
      <c r="I53" s="220"/>
      <c r="K53" s="220"/>
      <c r="L53" s="220"/>
      <c r="M53" s="74"/>
      <c r="N53" s="220"/>
      <c r="O53" s="74"/>
      <c r="P53" s="74"/>
      <c r="V53" s="87"/>
      <c r="W53" s="87"/>
      <c r="X53" s="87"/>
      <c r="Y53" s="87"/>
    </row>
    <row r="54" spans="2:25" s="70" customFormat="1" hidden="1">
      <c r="B54" s="852"/>
      <c r="C54" s="220"/>
      <c r="D54" s="74"/>
      <c r="E54" s="220"/>
      <c r="F54" s="220"/>
      <c r="G54" s="74"/>
      <c r="H54" s="220"/>
      <c r="I54" s="220"/>
      <c r="K54" s="220"/>
      <c r="L54" s="220"/>
      <c r="M54" s="74"/>
      <c r="N54" s="220"/>
      <c r="O54" s="74"/>
      <c r="P54" s="74"/>
      <c r="V54" s="87"/>
      <c r="W54" s="87"/>
      <c r="X54" s="87"/>
      <c r="Y54" s="87"/>
    </row>
    <row r="55" spans="2:25" s="70" customFormat="1" hidden="1">
      <c r="B55" s="852"/>
      <c r="C55" s="220"/>
      <c r="D55" s="74"/>
      <c r="E55" s="220"/>
      <c r="F55" s="220"/>
      <c r="G55" s="74"/>
      <c r="H55" s="220"/>
      <c r="I55" s="220"/>
      <c r="K55" s="220"/>
      <c r="L55" s="220"/>
      <c r="M55" s="74"/>
      <c r="N55" s="220"/>
      <c r="O55" s="74"/>
      <c r="P55" s="74"/>
      <c r="V55" s="87"/>
      <c r="W55" s="87"/>
      <c r="X55" s="87"/>
      <c r="Y55" s="87"/>
    </row>
    <row r="56" spans="2:25" hidden="1">
      <c r="B56" s="85"/>
      <c r="C56" s="82"/>
      <c r="D56" s="73"/>
      <c r="E56" s="82"/>
      <c r="F56" s="82"/>
      <c r="G56" s="73"/>
      <c r="H56" s="82"/>
      <c r="I56" s="82"/>
      <c r="K56" s="82"/>
      <c r="L56" s="82"/>
      <c r="M56" s="73"/>
      <c r="N56" s="82"/>
      <c r="O56" s="73"/>
      <c r="P56" s="73"/>
    </row>
    <row r="57" spans="2:25" hidden="1">
      <c r="B57" s="85"/>
      <c r="C57" s="82"/>
      <c r="D57" s="73"/>
      <c r="E57" s="82"/>
      <c r="F57" s="82"/>
      <c r="G57" s="73"/>
      <c r="H57" s="82"/>
      <c r="I57" s="82"/>
      <c r="K57" s="82"/>
      <c r="L57" s="82"/>
      <c r="M57" s="73"/>
      <c r="N57" s="82"/>
      <c r="O57" s="73"/>
      <c r="P57" s="73"/>
    </row>
    <row r="58" spans="2:25" hidden="1">
      <c r="B58" s="85"/>
      <c r="C58" s="82"/>
      <c r="D58" s="73"/>
      <c r="E58" s="82"/>
      <c r="F58" s="82"/>
      <c r="G58" s="73"/>
      <c r="H58" s="82"/>
      <c r="I58" s="82"/>
      <c r="K58" s="82"/>
      <c r="L58" s="82"/>
      <c r="M58" s="73"/>
      <c r="N58" s="82"/>
      <c r="O58" s="73"/>
      <c r="P58" s="73"/>
    </row>
    <row r="59" spans="2:25" hidden="1">
      <c r="B59" s="85"/>
      <c r="C59" s="82"/>
      <c r="D59" s="73"/>
      <c r="E59" s="82"/>
      <c r="F59" s="82"/>
      <c r="G59" s="73"/>
      <c r="H59" s="82"/>
      <c r="I59" s="82"/>
      <c r="K59" s="82"/>
      <c r="L59" s="82"/>
      <c r="M59" s="73"/>
      <c r="N59" s="82"/>
      <c r="O59" s="73"/>
      <c r="P59" s="73"/>
    </row>
    <row r="60" spans="2:25" hidden="1">
      <c r="B60" s="85"/>
      <c r="C60" s="82"/>
      <c r="D60" s="73"/>
      <c r="E60" s="82"/>
      <c r="F60" s="82"/>
      <c r="G60" s="73"/>
      <c r="H60" s="82"/>
      <c r="I60" s="82"/>
      <c r="K60" s="82"/>
      <c r="L60" s="82"/>
      <c r="M60" s="73"/>
      <c r="N60" s="82"/>
      <c r="O60" s="73"/>
      <c r="P60" s="73"/>
    </row>
    <row r="61" spans="2:25" hidden="1">
      <c r="B61" s="85"/>
      <c r="C61" s="82"/>
      <c r="D61" s="73"/>
      <c r="E61" s="82"/>
      <c r="F61" s="82"/>
      <c r="G61" s="73"/>
      <c r="H61" s="82"/>
      <c r="I61" s="82"/>
      <c r="K61" s="82"/>
      <c r="L61" s="82"/>
      <c r="M61" s="73"/>
      <c r="N61" s="82"/>
      <c r="O61" s="73"/>
      <c r="P61" s="73"/>
    </row>
    <row r="62" spans="2:25" hidden="1">
      <c r="B62" s="85"/>
      <c r="D62" s="73"/>
      <c r="E62" s="82"/>
      <c r="F62" s="82"/>
      <c r="G62" s="73"/>
      <c r="H62" s="82"/>
      <c r="I62" s="82"/>
      <c r="K62" s="82"/>
      <c r="L62" s="82"/>
      <c r="M62" s="73"/>
      <c r="N62" s="82"/>
      <c r="O62" s="73"/>
      <c r="P62" s="73"/>
    </row>
    <row r="63" spans="2:25" hidden="1">
      <c r="B63" s="85"/>
      <c r="D63" s="73"/>
      <c r="E63" s="82"/>
      <c r="F63" s="82"/>
      <c r="G63" s="73"/>
      <c r="H63" s="82"/>
      <c r="I63" s="82"/>
      <c r="K63" s="82"/>
      <c r="L63" s="82"/>
      <c r="M63" s="73"/>
      <c r="N63" s="82"/>
      <c r="O63" s="73"/>
      <c r="P63" s="73"/>
    </row>
    <row r="64" spans="2:25" hidden="1">
      <c r="B64" s="85"/>
      <c r="D64" s="73"/>
      <c r="E64" s="82"/>
      <c r="F64" s="82"/>
      <c r="G64" s="73"/>
      <c r="H64" s="82"/>
      <c r="I64" s="82"/>
      <c r="K64" s="82"/>
      <c r="L64" s="82"/>
      <c r="M64" s="73"/>
      <c r="N64" s="82"/>
      <c r="O64" s="73"/>
      <c r="P64" s="73"/>
    </row>
    <row r="65" spans="2:16" hidden="1">
      <c r="B65" s="85"/>
      <c r="D65" s="73"/>
      <c r="E65" s="82"/>
      <c r="F65" s="82"/>
      <c r="G65" s="73"/>
      <c r="H65" s="82"/>
      <c r="I65" s="82"/>
      <c r="K65" s="82"/>
      <c r="L65" s="82"/>
      <c r="M65" s="73"/>
      <c r="N65" s="82"/>
      <c r="O65" s="73"/>
      <c r="P65" s="73"/>
    </row>
    <row r="66" spans="2:16" hidden="1">
      <c r="B66" s="85"/>
      <c r="D66" s="73"/>
      <c r="E66" s="82"/>
      <c r="F66" s="82"/>
      <c r="G66" s="73"/>
      <c r="H66" s="82"/>
      <c r="I66" s="82"/>
      <c r="K66" s="82"/>
      <c r="L66" s="82"/>
      <c r="M66" s="73"/>
      <c r="N66" s="82"/>
      <c r="O66" s="73"/>
      <c r="P66" s="73"/>
    </row>
    <row r="67" spans="2:16" hidden="1">
      <c r="B67" s="85"/>
      <c r="D67" s="73"/>
      <c r="E67" s="82"/>
      <c r="F67" s="82"/>
      <c r="G67" s="73"/>
      <c r="H67" s="82"/>
      <c r="I67" s="82"/>
      <c r="K67" s="82"/>
      <c r="L67" s="82"/>
      <c r="M67" s="73"/>
      <c r="N67" s="82"/>
      <c r="O67" s="73"/>
      <c r="P67" s="73"/>
    </row>
    <row r="68" spans="2:16" hidden="1">
      <c r="B68" s="85"/>
      <c r="D68" s="73"/>
      <c r="E68" s="82"/>
      <c r="F68" s="82"/>
      <c r="G68" s="73"/>
      <c r="H68" s="82"/>
      <c r="I68" s="82"/>
      <c r="K68" s="82"/>
      <c r="L68" s="82"/>
      <c r="M68" s="73"/>
      <c r="N68" s="82"/>
      <c r="O68" s="73"/>
      <c r="P68" s="73"/>
    </row>
    <row r="69" spans="2:16" hidden="1">
      <c r="B69" s="85"/>
      <c r="D69" s="73"/>
      <c r="E69" s="82"/>
      <c r="F69" s="82"/>
      <c r="G69" s="73"/>
      <c r="H69" s="82"/>
      <c r="I69" s="82"/>
      <c r="K69" s="82"/>
      <c r="L69" s="82"/>
      <c r="M69" s="73"/>
      <c r="N69" s="82"/>
      <c r="O69" s="73"/>
      <c r="P69" s="73"/>
    </row>
    <row r="70" spans="2:16" hidden="1">
      <c r="B70" s="85"/>
      <c r="D70" s="73"/>
      <c r="E70" s="82"/>
      <c r="F70" s="82"/>
      <c r="G70" s="73"/>
      <c r="H70" s="82"/>
      <c r="I70" s="82"/>
      <c r="K70" s="82"/>
      <c r="L70" s="82"/>
      <c r="M70" s="73"/>
      <c r="N70" s="82"/>
      <c r="O70" s="73"/>
      <c r="P70" s="73"/>
    </row>
    <row r="71" spans="2:16" hidden="1">
      <c r="B71" s="85"/>
      <c r="D71" s="73"/>
      <c r="E71" s="82"/>
      <c r="F71" s="82"/>
      <c r="G71" s="73"/>
      <c r="H71" s="82"/>
      <c r="I71" s="82"/>
      <c r="K71" s="82"/>
      <c r="L71" s="82"/>
      <c r="M71" s="73"/>
      <c r="N71" s="82"/>
      <c r="O71" s="73"/>
      <c r="P71" s="73"/>
    </row>
    <row r="72" spans="2:16" hidden="1">
      <c r="B72" s="85"/>
      <c r="D72" s="73"/>
      <c r="E72" s="82"/>
      <c r="F72" s="82"/>
      <c r="G72" s="73"/>
      <c r="H72" s="82"/>
      <c r="I72" s="82"/>
      <c r="K72" s="82"/>
      <c r="L72" s="82"/>
      <c r="M72" s="73"/>
      <c r="N72" s="82"/>
      <c r="O72" s="73"/>
      <c r="P72" s="73"/>
    </row>
    <row r="73" spans="2:16" hidden="1">
      <c r="B73" s="85"/>
      <c r="D73" s="73"/>
      <c r="E73" s="82"/>
      <c r="F73" s="82"/>
      <c r="G73" s="73"/>
      <c r="H73" s="82"/>
      <c r="I73" s="82"/>
      <c r="K73" s="82"/>
      <c r="L73" s="82"/>
      <c r="M73" s="73"/>
      <c r="N73" s="82"/>
      <c r="O73" s="73"/>
      <c r="P73" s="73"/>
    </row>
    <row r="74" spans="2:16" hidden="1">
      <c r="B74" s="85"/>
      <c r="D74" s="73"/>
      <c r="E74" s="82"/>
      <c r="F74" s="82"/>
      <c r="G74" s="73"/>
      <c r="H74" s="82"/>
      <c r="I74" s="82"/>
      <c r="K74" s="82"/>
      <c r="L74" s="82"/>
      <c r="M74" s="73"/>
      <c r="N74" s="82"/>
      <c r="O74" s="73"/>
      <c r="P74" s="73"/>
    </row>
    <row r="75" spans="2:16" hidden="1">
      <c r="B75" s="85"/>
      <c r="D75" s="73"/>
      <c r="E75" s="82"/>
      <c r="F75" s="82"/>
      <c r="G75" s="73"/>
      <c r="H75" s="82"/>
      <c r="I75" s="82"/>
      <c r="K75" s="82"/>
      <c r="L75" s="82"/>
      <c r="M75" s="73"/>
      <c r="N75" s="82"/>
      <c r="O75" s="73"/>
      <c r="P75" s="73"/>
    </row>
    <row r="76" spans="2:16" hidden="1">
      <c r="B76" s="85"/>
      <c r="D76" s="73"/>
      <c r="E76" s="82"/>
      <c r="F76" s="82"/>
      <c r="G76" s="73"/>
      <c r="H76" s="82"/>
      <c r="I76" s="82"/>
      <c r="K76" s="82"/>
      <c r="L76" s="82"/>
      <c r="M76" s="73"/>
      <c r="N76" s="82"/>
      <c r="O76" s="73"/>
      <c r="P76" s="73"/>
    </row>
    <row r="77" spans="2:16" hidden="1">
      <c r="B77" s="85"/>
      <c r="D77" s="73"/>
      <c r="E77" s="82"/>
      <c r="F77" s="82"/>
      <c r="G77" s="73"/>
      <c r="H77" s="82"/>
      <c r="I77" s="82"/>
      <c r="K77" s="82"/>
      <c r="L77" s="82"/>
      <c r="M77" s="73"/>
      <c r="N77" s="82"/>
      <c r="O77" s="73"/>
      <c r="P77" s="73"/>
    </row>
    <row r="78" spans="2:16" hidden="1">
      <c r="B78" s="85"/>
      <c r="D78" s="73"/>
      <c r="E78" s="82"/>
      <c r="F78" s="82"/>
      <c r="G78" s="73"/>
      <c r="H78" s="82"/>
      <c r="I78" s="82"/>
      <c r="K78" s="82"/>
      <c r="L78" s="82"/>
      <c r="M78" s="73"/>
      <c r="N78" s="82"/>
      <c r="O78" s="73"/>
      <c r="P78" s="73"/>
    </row>
    <row r="79" spans="2:16" hidden="1">
      <c r="B79" s="85"/>
      <c r="D79" s="73"/>
      <c r="E79" s="82"/>
      <c r="F79" s="82"/>
      <c r="G79" s="73"/>
      <c r="H79" s="82"/>
      <c r="I79" s="82"/>
      <c r="K79" s="82"/>
      <c r="L79" s="82"/>
      <c r="M79" s="73"/>
      <c r="N79" s="82"/>
      <c r="O79" s="73"/>
      <c r="P79" s="73"/>
    </row>
    <row r="80" spans="2:16" hidden="1">
      <c r="B80" s="85"/>
      <c r="D80" s="73"/>
      <c r="E80" s="82"/>
      <c r="F80" s="82"/>
      <c r="G80" s="73"/>
      <c r="H80" s="82"/>
      <c r="I80" s="82"/>
      <c r="K80" s="82"/>
      <c r="L80" s="82"/>
      <c r="M80" s="73"/>
      <c r="N80" s="82"/>
      <c r="O80" s="73"/>
      <c r="P80" s="73"/>
    </row>
    <row r="81" spans="2:16" hidden="1">
      <c r="B81" s="85"/>
      <c r="D81" s="73"/>
      <c r="E81" s="82"/>
      <c r="F81" s="82"/>
      <c r="G81" s="73"/>
      <c r="H81" s="82"/>
      <c r="I81" s="82"/>
      <c r="K81" s="82"/>
      <c r="L81" s="82"/>
      <c r="M81" s="73"/>
      <c r="N81" s="82"/>
      <c r="O81" s="73"/>
      <c r="P81" s="73"/>
    </row>
    <row r="82" spans="2:16" hidden="1">
      <c r="B82" s="85"/>
      <c r="D82" s="73"/>
      <c r="E82" s="82"/>
      <c r="F82" s="82"/>
      <c r="G82" s="73"/>
      <c r="H82" s="82"/>
      <c r="I82" s="82"/>
      <c r="K82" s="82"/>
      <c r="L82" s="82"/>
      <c r="M82" s="73"/>
      <c r="N82" s="82"/>
      <c r="O82" s="73"/>
      <c r="P82" s="73"/>
    </row>
    <row r="83" spans="2:16" hidden="1">
      <c r="B83" s="85"/>
      <c r="D83" s="73"/>
      <c r="E83" s="82"/>
      <c r="F83" s="82"/>
      <c r="G83" s="73"/>
      <c r="H83" s="82"/>
      <c r="I83" s="82"/>
      <c r="K83" s="82"/>
      <c r="L83" s="82"/>
      <c r="M83" s="73"/>
      <c r="N83" s="82"/>
      <c r="O83" s="73"/>
      <c r="P83" s="73"/>
    </row>
    <row r="84" spans="2:16" hidden="1">
      <c r="B84" s="85"/>
      <c r="D84" s="73"/>
      <c r="E84" s="82"/>
      <c r="F84" s="82"/>
      <c r="G84" s="73"/>
      <c r="H84" s="82"/>
      <c r="I84" s="82"/>
      <c r="K84" s="82"/>
      <c r="L84" s="82"/>
      <c r="M84" s="73"/>
      <c r="N84" s="82"/>
      <c r="O84" s="73"/>
      <c r="P84" s="73"/>
    </row>
    <row r="85" spans="2:16" hidden="1">
      <c r="B85" s="85"/>
      <c r="D85" s="73"/>
      <c r="E85" s="82"/>
      <c r="F85" s="82"/>
      <c r="G85" s="73"/>
      <c r="H85" s="82"/>
      <c r="I85" s="82"/>
      <c r="K85" s="82"/>
      <c r="L85" s="82"/>
      <c r="M85" s="73"/>
      <c r="N85" s="82"/>
      <c r="O85" s="73"/>
      <c r="P85" s="73"/>
    </row>
    <row r="86" spans="2:16" hidden="1">
      <c r="B86" s="85"/>
      <c r="D86" s="73"/>
      <c r="E86" s="82"/>
      <c r="F86" s="82"/>
      <c r="G86" s="73"/>
      <c r="H86" s="82"/>
      <c r="I86" s="82"/>
      <c r="K86" s="82"/>
      <c r="L86" s="82"/>
      <c r="M86" s="73"/>
      <c r="N86" s="82"/>
      <c r="O86" s="73"/>
      <c r="P86" s="73"/>
    </row>
    <row r="87" spans="2:16" hidden="1">
      <c r="B87" s="85"/>
      <c r="D87" s="73"/>
      <c r="E87" s="82"/>
      <c r="F87" s="82"/>
      <c r="G87" s="73"/>
      <c r="H87" s="82"/>
      <c r="I87" s="82"/>
      <c r="K87" s="82"/>
      <c r="L87" s="82"/>
      <c r="M87" s="73"/>
      <c r="N87" s="82"/>
      <c r="O87" s="73"/>
      <c r="P87" s="73"/>
    </row>
    <row r="88" spans="2:16" hidden="1">
      <c r="B88" s="85"/>
      <c r="D88" s="73"/>
      <c r="E88" s="82"/>
      <c r="F88" s="82"/>
      <c r="G88" s="73"/>
      <c r="H88" s="82"/>
      <c r="I88" s="82"/>
      <c r="K88" s="82"/>
      <c r="L88" s="82"/>
      <c r="M88" s="73"/>
      <c r="N88" s="82"/>
      <c r="O88" s="73"/>
      <c r="P88" s="73"/>
    </row>
    <row r="89" spans="2:16" hidden="1">
      <c r="B89" s="85"/>
      <c r="D89" s="73"/>
      <c r="E89" s="82"/>
      <c r="F89" s="82"/>
      <c r="G89" s="73"/>
      <c r="H89" s="82"/>
      <c r="I89" s="82"/>
      <c r="K89" s="82"/>
      <c r="L89" s="82"/>
      <c r="M89" s="73"/>
      <c r="N89" s="82"/>
      <c r="O89" s="73"/>
      <c r="P89" s="73"/>
    </row>
    <row r="90" spans="2:16" hidden="1">
      <c r="B90" s="85"/>
      <c r="D90" s="73"/>
      <c r="E90" s="82"/>
      <c r="F90" s="82"/>
      <c r="G90" s="73"/>
      <c r="H90" s="82"/>
      <c r="I90" s="82"/>
      <c r="K90" s="82"/>
      <c r="L90" s="82"/>
      <c r="M90" s="73"/>
      <c r="N90" s="82"/>
      <c r="O90" s="73"/>
      <c r="P90" s="73"/>
    </row>
    <row r="91" spans="2:16" hidden="1">
      <c r="B91" s="85"/>
      <c r="D91" s="73"/>
      <c r="E91" s="82"/>
      <c r="F91" s="82"/>
      <c r="G91" s="73"/>
      <c r="H91" s="82"/>
      <c r="I91" s="82"/>
      <c r="K91" s="82"/>
      <c r="L91" s="82"/>
      <c r="M91" s="73"/>
      <c r="N91" s="82"/>
      <c r="O91" s="73"/>
      <c r="P91" s="73"/>
    </row>
    <row r="92" spans="2:16" hidden="1">
      <c r="B92" s="85"/>
      <c r="D92" s="73"/>
      <c r="E92" s="82"/>
      <c r="F92" s="82"/>
      <c r="G92" s="73"/>
      <c r="H92" s="82"/>
      <c r="I92" s="82"/>
      <c r="K92" s="82"/>
      <c r="L92" s="82"/>
      <c r="M92" s="73"/>
      <c r="N92" s="82"/>
      <c r="O92" s="73"/>
      <c r="P92" s="73"/>
    </row>
    <row r="93" spans="2:16" hidden="1">
      <c r="B93" s="85"/>
      <c r="D93" s="73"/>
      <c r="E93" s="82"/>
      <c r="F93" s="82"/>
      <c r="G93" s="73"/>
      <c r="H93" s="82"/>
      <c r="I93" s="82"/>
      <c r="K93" s="82"/>
      <c r="L93" s="82"/>
      <c r="M93" s="73"/>
      <c r="N93" s="82"/>
      <c r="O93" s="73"/>
      <c r="P93" s="73"/>
    </row>
    <row r="94" spans="2:16" hidden="1">
      <c r="B94" s="85"/>
      <c r="D94" s="73"/>
      <c r="E94" s="82"/>
      <c r="F94" s="82"/>
      <c r="G94" s="73"/>
      <c r="H94" s="82"/>
      <c r="I94" s="82"/>
      <c r="K94" s="82"/>
      <c r="L94" s="82"/>
      <c r="M94" s="73"/>
      <c r="N94" s="82"/>
      <c r="O94" s="73"/>
      <c r="P94" s="73"/>
    </row>
    <row r="95" spans="2:16" hidden="1">
      <c r="B95" s="85"/>
      <c r="D95" s="73"/>
      <c r="E95" s="82"/>
      <c r="F95" s="82"/>
      <c r="G95" s="73"/>
      <c r="H95" s="82"/>
      <c r="I95" s="82"/>
      <c r="K95" s="82"/>
      <c r="L95" s="82"/>
      <c r="M95" s="73"/>
      <c r="N95" s="82"/>
      <c r="O95" s="73"/>
      <c r="P95" s="73"/>
    </row>
    <row r="96" spans="2:16" hidden="1">
      <c r="B96" s="85"/>
      <c r="D96" s="73"/>
      <c r="E96" s="82"/>
      <c r="F96" s="82"/>
      <c r="G96" s="73"/>
      <c r="H96" s="82"/>
      <c r="I96" s="82"/>
      <c r="K96" s="82"/>
      <c r="L96" s="82"/>
      <c r="M96" s="73"/>
      <c r="N96" s="82"/>
      <c r="O96" s="73"/>
      <c r="P96" s="73"/>
    </row>
    <row r="97" spans="2:16" hidden="1">
      <c r="B97" s="85"/>
      <c r="D97" s="73"/>
      <c r="E97" s="82"/>
      <c r="F97" s="82"/>
      <c r="G97" s="73"/>
      <c r="H97" s="82"/>
      <c r="I97" s="82"/>
      <c r="K97" s="82"/>
      <c r="L97" s="82"/>
      <c r="M97" s="73"/>
      <c r="N97" s="82"/>
      <c r="O97" s="73"/>
      <c r="P97" s="73"/>
    </row>
    <row r="98" spans="2:16" hidden="1">
      <c r="B98" s="85"/>
      <c r="D98" s="73"/>
      <c r="E98" s="82"/>
      <c r="F98" s="82"/>
      <c r="G98" s="73"/>
      <c r="H98" s="82"/>
      <c r="I98" s="82"/>
      <c r="K98" s="82"/>
      <c r="L98" s="82"/>
      <c r="M98" s="73"/>
      <c r="N98" s="82"/>
      <c r="O98" s="73"/>
      <c r="P98" s="73"/>
    </row>
    <row r="99" spans="2:16" hidden="1">
      <c r="B99" s="85"/>
      <c r="D99" s="73"/>
      <c r="E99" s="82"/>
      <c r="F99" s="82"/>
      <c r="G99" s="73"/>
      <c r="H99" s="82"/>
      <c r="I99" s="82"/>
      <c r="K99" s="82"/>
      <c r="L99" s="82"/>
      <c r="M99" s="73"/>
      <c r="N99" s="82"/>
      <c r="O99" s="73"/>
      <c r="P99" s="73"/>
    </row>
    <row r="100" spans="2:16" hidden="1">
      <c r="B100" s="85"/>
      <c r="D100" s="73"/>
      <c r="E100" s="82"/>
      <c r="F100" s="82"/>
      <c r="H100" s="82"/>
      <c r="I100" s="82"/>
      <c r="K100" s="82"/>
      <c r="L100" s="82"/>
      <c r="M100" s="73"/>
      <c r="N100" s="82"/>
      <c r="O100" s="73"/>
      <c r="P100" s="73"/>
    </row>
    <row r="101" spans="2:16" hidden="1">
      <c r="B101" s="85"/>
      <c r="D101" s="73"/>
      <c r="E101" s="82"/>
      <c r="F101" s="82"/>
      <c r="H101" s="82"/>
      <c r="I101" s="82"/>
      <c r="K101" s="82"/>
      <c r="L101" s="82"/>
      <c r="M101" s="73"/>
      <c r="N101" s="82"/>
      <c r="O101" s="73"/>
      <c r="P101" s="73"/>
    </row>
    <row r="102" spans="2:16" hidden="1">
      <c r="B102" s="85"/>
      <c r="D102" s="73"/>
      <c r="E102" s="82"/>
      <c r="F102" s="82"/>
      <c r="H102" s="82"/>
      <c r="I102" s="82"/>
      <c r="K102" s="82"/>
      <c r="L102" s="82"/>
      <c r="M102" s="73"/>
      <c r="N102" s="82"/>
      <c r="O102" s="73"/>
      <c r="P102" s="73"/>
    </row>
    <row r="103" spans="2:16" hidden="1">
      <c r="B103" s="85"/>
      <c r="D103" s="73"/>
      <c r="E103" s="82"/>
      <c r="F103" s="82"/>
      <c r="H103" s="82"/>
      <c r="I103" s="82"/>
      <c r="K103" s="82"/>
      <c r="L103" s="82"/>
      <c r="M103" s="73"/>
      <c r="N103" s="82"/>
      <c r="O103" s="73"/>
      <c r="P103" s="73"/>
    </row>
    <row r="104" spans="2:16" hidden="1">
      <c r="B104" s="85"/>
      <c r="D104" s="73"/>
      <c r="E104" s="82"/>
      <c r="F104" s="82"/>
      <c r="H104" s="82"/>
      <c r="I104" s="82"/>
      <c r="K104" s="82"/>
      <c r="L104" s="82"/>
      <c r="N104" s="82"/>
      <c r="O104" s="73"/>
      <c r="P104" s="73"/>
    </row>
    <row r="105" spans="2:16" hidden="1">
      <c r="B105" s="85"/>
      <c r="D105" s="73"/>
      <c r="E105" s="82"/>
      <c r="F105" s="82"/>
      <c r="H105" s="82"/>
      <c r="I105" s="82"/>
      <c r="K105" s="82"/>
      <c r="L105" s="82"/>
      <c r="N105" s="82"/>
      <c r="O105" s="73"/>
      <c r="P105" s="73"/>
    </row>
    <row r="106" spans="2:16" hidden="1">
      <c r="B106" s="85"/>
      <c r="D106" s="73"/>
      <c r="E106" s="82"/>
      <c r="F106" s="82"/>
      <c r="H106" s="82"/>
      <c r="I106" s="82"/>
      <c r="K106" s="82"/>
      <c r="L106" s="82"/>
      <c r="N106" s="82"/>
      <c r="O106" s="73"/>
      <c r="P106" s="73"/>
    </row>
    <row r="107" spans="2:16" hidden="1">
      <c r="B107" s="85"/>
      <c r="D107" s="73"/>
      <c r="E107" s="82"/>
      <c r="F107" s="82"/>
      <c r="H107" s="82"/>
      <c r="I107" s="82"/>
      <c r="K107" s="82"/>
      <c r="L107" s="82"/>
      <c r="N107" s="82"/>
      <c r="O107" s="73"/>
      <c r="P107" s="73"/>
    </row>
    <row r="108" spans="2:16" hidden="1">
      <c r="B108" s="85"/>
      <c r="D108" s="73"/>
      <c r="E108" s="82"/>
      <c r="F108" s="82"/>
      <c r="H108" s="82"/>
      <c r="I108" s="82"/>
      <c r="K108" s="82"/>
      <c r="L108" s="82"/>
      <c r="N108" s="82"/>
      <c r="O108" s="73"/>
      <c r="P108" s="73"/>
    </row>
    <row r="109" spans="2:16" hidden="1">
      <c r="B109" s="85"/>
      <c r="D109" s="73"/>
      <c r="E109" s="82"/>
      <c r="F109" s="82"/>
      <c r="H109" s="82"/>
      <c r="I109" s="82"/>
      <c r="K109" s="82"/>
      <c r="L109" s="82"/>
      <c r="N109" s="82"/>
      <c r="O109" s="73"/>
      <c r="P109" s="73"/>
    </row>
    <row r="110" spans="2:16" hidden="1">
      <c r="B110" s="85"/>
      <c r="D110" s="73"/>
      <c r="E110" s="82"/>
      <c r="F110" s="82"/>
      <c r="H110" s="82"/>
      <c r="I110" s="82"/>
      <c r="K110" s="82"/>
      <c r="L110" s="82"/>
      <c r="N110" s="82"/>
      <c r="O110" s="73"/>
      <c r="P110" s="73"/>
    </row>
    <row r="111" spans="2:16" hidden="1">
      <c r="B111" s="85"/>
      <c r="D111" s="73"/>
      <c r="E111" s="82"/>
      <c r="F111" s="82"/>
      <c r="H111" s="82"/>
      <c r="I111" s="82"/>
      <c r="K111" s="82"/>
      <c r="L111" s="82"/>
      <c r="N111" s="82"/>
      <c r="O111" s="73"/>
      <c r="P111" s="73"/>
    </row>
    <row r="112" spans="2:16" hidden="1">
      <c r="B112" s="85"/>
      <c r="D112" s="73"/>
      <c r="H112" s="82"/>
      <c r="I112" s="82"/>
      <c r="L112" s="82"/>
      <c r="N112" s="82"/>
      <c r="O112" s="73"/>
      <c r="P112" s="73"/>
    </row>
    <row r="113" spans="2:16" hidden="1">
      <c r="B113" s="85"/>
      <c r="D113" s="73"/>
      <c r="H113" s="82"/>
      <c r="I113" s="82"/>
      <c r="L113" s="82"/>
      <c r="N113" s="82"/>
      <c r="O113" s="73"/>
      <c r="P113" s="73"/>
    </row>
    <row r="114" spans="2:16" hidden="1">
      <c r="B114" s="85"/>
      <c r="D114" s="73"/>
      <c r="H114" s="82"/>
      <c r="I114" s="82"/>
      <c r="L114" s="82"/>
      <c r="N114" s="82"/>
      <c r="O114" s="73"/>
      <c r="P114" s="73"/>
    </row>
    <row r="115" spans="2:16" hidden="1">
      <c r="B115" s="85"/>
      <c r="D115" s="73"/>
      <c r="I115" s="82"/>
      <c r="L115" s="82"/>
      <c r="N115" s="82"/>
      <c r="O115" s="73"/>
      <c r="P115" s="73"/>
    </row>
    <row r="116" spans="2:16" hidden="1">
      <c r="B116" s="85"/>
      <c r="D116" s="73"/>
      <c r="I116" s="82"/>
      <c r="L116" s="82"/>
      <c r="N116" s="82"/>
      <c r="O116" s="73"/>
      <c r="P116" s="73"/>
    </row>
    <row r="117" spans="2:16" hidden="1">
      <c r="B117" s="85"/>
      <c r="D117" s="73"/>
      <c r="I117" s="82"/>
      <c r="L117" s="82"/>
      <c r="N117" s="82"/>
      <c r="O117" s="73"/>
      <c r="P117" s="73"/>
    </row>
    <row r="118" spans="2:16" hidden="1">
      <c r="B118" s="85"/>
      <c r="D118" s="73"/>
      <c r="I118" s="82"/>
      <c r="L118" s="82"/>
      <c r="N118" s="82"/>
      <c r="O118" s="73"/>
      <c r="P118" s="73"/>
    </row>
    <row r="119" spans="2:16" hidden="1">
      <c r="B119" s="85"/>
      <c r="D119" s="73"/>
      <c r="I119" s="82"/>
      <c r="L119" s="82"/>
      <c r="N119" s="82"/>
      <c r="O119" s="73"/>
      <c r="P119" s="73"/>
    </row>
    <row r="120" spans="2:16" hidden="1">
      <c r="B120" s="85"/>
      <c r="D120" s="73"/>
      <c r="I120" s="82"/>
      <c r="L120" s="82"/>
      <c r="N120" s="82"/>
      <c r="O120" s="73"/>
      <c r="P120" s="73"/>
    </row>
    <row r="121" spans="2:16" hidden="1">
      <c r="B121" s="85"/>
      <c r="D121" s="73"/>
      <c r="I121" s="82"/>
      <c r="L121" s="82"/>
      <c r="N121" s="82"/>
      <c r="O121" s="73"/>
      <c r="P121" s="73"/>
    </row>
    <row r="122" spans="2:16" hidden="1">
      <c r="B122" s="85"/>
      <c r="D122" s="73"/>
      <c r="I122" s="82"/>
      <c r="L122" s="82"/>
      <c r="N122" s="82"/>
      <c r="O122" s="73"/>
      <c r="P122" s="73"/>
    </row>
    <row r="123" spans="2:16" hidden="1">
      <c r="B123" s="85"/>
      <c r="D123" s="73"/>
      <c r="I123" s="82"/>
      <c r="L123" s="82"/>
      <c r="N123" s="82"/>
      <c r="O123" s="73"/>
      <c r="P123" s="73"/>
    </row>
    <row r="124" spans="2:16" hidden="1">
      <c r="B124" s="85"/>
      <c r="D124" s="73"/>
      <c r="L124" s="82"/>
      <c r="N124" s="82"/>
      <c r="O124" s="73"/>
      <c r="P124" s="73"/>
    </row>
    <row r="125" spans="2:16" hidden="1">
      <c r="B125" s="85"/>
      <c r="D125" s="73"/>
      <c r="L125" s="82"/>
      <c r="N125" s="82"/>
      <c r="O125" s="73"/>
      <c r="P125" s="73"/>
    </row>
    <row r="126" spans="2:16" hidden="1">
      <c r="B126" s="85"/>
      <c r="D126" s="73"/>
      <c r="L126" s="82"/>
      <c r="N126" s="73"/>
      <c r="O126" s="73"/>
      <c r="P126" s="73"/>
    </row>
    <row r="127" spans="2:16" hidden="1">
      <c r="B127" s="85"/>
      <c r="D127" s="73"/>
      <c r="L127" s="82"/>
      <c r="N127" s="73"/>
      <c r="O127" s="73"/>
      <c r="P127" s="73"/>
    </row>
    <row r="128" spans="2:16" hidden="1">
      <c r="B128" s="85"/>
      <c r="D128" s="73"/>
      <c r="L128" s="82"/>
      <c r="N128" s="73"/>
      <c r="O128" s="73"/>
      <c r="P128" s="73"/>
    </row>
    <row r="129" spans="2:16" hidden="1">
      <c r="B129" s="85"/>
      <c r="D129" s="73"/>
      <c r="L129" s="82"/>
      <c r="N129" s="73"/>
      <c r="O129" s="73"/>
      <c r="P129" s="73"/>
    </row>
    <row r="130" spans="2:16" hidden="1">
      <c r="B130" s="85"/>
      <c r="D130" s="73"/>
      <c r="L130" s="82"/>
      <c r="N130" s="73"/>
      <c r="O130" s="73"/>
      <c r="P130" s="73"/>
    </row>
    <row r="131" spans="2:16" hidden="1">
      <c r="B131" s="85"/>
      <c r="D131" s="73"/>
      <c r="L131" s="82"/>
      <c r="N131" s="73"/>
      <c r="O131" s="73"/>
      <c r="P131" s="73"/>
    </row>
    <row r="132" spans="2:16" hidden="1">
      <c r="B132" s="85"/>
      <c r="D132" s="73"/>
      <c r="L132" s="82"/>
      <c r="N132" s="73"/>
      <c r="O132" s="73"/>
      <c r="P132" s="73"/>
    </row>
    <row r="133" spans="2:16" hidden="1">
      <c r="B133" s="85"/>
      <c r="D133" s="73"/>
      <c r="L133" s="82"/>
      <c r="N133" s="73"/>
      <c r="O133" s="73"/>
      <c r="P133" s="73"/>
    </row>
    <row r="134" spans="2:16" hidden="1">
      <c r="B134" s="85"/>
      <c r="D134" s="73"/>
      <c r="L134" s="82"/>
      <c r="N134" s="73"/>
      <c r="O134" s="73"/>
      <c r="P134" s="73"/>
    </row>
    <row r="135" spans="2:16" hidden="1">
      <c r="B135" s="85"/>
      <c r="D135" s="73"/>
      <c r="L135" s="82"/>
      <c r="N135" s="73"/>
      <c r="O135" s="73"/>
      <c r="P135" s="73"/>
    </row>
    <row r="136" spans="2:16" hidden="1">
      <c r="B136" s="85"/>
      <c r="L136" s="82"/>
      <c r="N136" s="73"/>
      <c r="O136" s="73"/>
      <c r="P136" s="73"/>
    </row>
    <row r="137" spans="2:16" hidden="1">
      <c r="B137" s="85"/>
      <c r="L137" s="82"/>
      <c r="N137" s="73"/>
      <c r="O137" s="73"/>
      <c r="P137" s="73"/>
    </row>
    <row r="138" spans="2:16" hidden="1">
      <c r="B138" s="85"/>
      <c r="L138" s="82"/>
      <c r="N138" s="73"/>
      <c r="O138" s="73"/>
      <c r="P138" s="73"/>
    </row>
    <row r="139" spans="2:16" hidden="1">
      <c r="B139" s="85"/>
      <c r="L139" s="82"/>
      <c r="N139" s="73"/>
      <c r="O139" s="73"/>
      <c r="P139" s="73"/>
    </row>
    <row r="140" spans="2:16" hidden="1">
      <c r="B140" s="85"/>
      <c r="L140" s="82"/>
      <c r="N140" s="73"/>
      <c r="O140" s="73"/>
      <c r="P140" s="73"/>
    </row>
    <row r="141" spans="2:16" hidden="1">
      <c r="B141" s="85"/>
      <c r="L141" s="82"/>
      <c r="N141" s="73"/>
      <c r="O141" s="73"/>
      <c r="P141" s="73"/>
    </row>
    <row r="142" spans="2:16" hidden="1">
      <c r="B142" s="85"/>
      <c r="L142" s="82"/>
      <c r="N142" s="73"/>
      <c r="O142" s="73"/>
      <c r="P142" s="73"/>
    </row>
    <row r="143" spans="2:16" hidden="1">
      <c r="B143" s="85"/>
      <c r="L143" s="82"/>
      <c r="N143" s="73"/>
      <c r="O143" s="73"/>
      <c r="P143" s="73"/>
    </row>
    <row r="144" spans="2:16" hidden="1">
      <c r="B144" s="85"/>
      <c r="L144" s="82"/>
      <c r="N144" s="73"/>
      <c r="O144" s="73"/>
      <c r="P144" s="73"/>
    </row>
    <row r="145" spans="2:12" hidden="1">
      <c r="B145" s="85"/>
      <c r="L145" s="82"/>
    </row>
    <row r="146" spans="2:12" hidden="1">
      <c r="B146" s="85"/>
    </row>
    <row r="147" spans="2:12" hidden="1">
      <c r="B147" s="85"/>
    </row>
    <row r="148" spans="2:12" hidden="1">
      <c r="B148" s="85"/>
    </row>
    <row r="149" spans="2:12" hidden="1">
      <c r="B149" s="85"/>
    </row>
    <row r="150" spans="2:12" hidden="1">
      <c r="B150" s="85"/>
    </row>
    <row r="151" spans="2:12" hidden="1">
      <c r="B151" s="85"/>
    </row>
    <row r="152" spans="2:12" hidden="1">
      <c r="B152" s="85"/>
    </row>
    <row r="153" spans="2:12" hidden="1">
      <c r="B153" s="85"/>
    </row>
    <row r="154" spans="2:12" hidden="1">
      <c r="B154" s="85"/>
    </row>
    <row r="155" spans="2:12" hidden="1">
      <c r="B155" s="85"/>
    </row>
    <row r="156" spans="2:12" hidden="1">
      <c r="B156" s="85"/>
    </row>
    <row r="157" spans="2:12" hidden="1">
      <c r="B157" s="85"/>
    </row>
    <row r="158" spans="2:12" hidden="1">
      <c r="B158" s="85"/>
    </row>
    <row r="159" spans="2:12" hidden="1">
      <c r="B159" s="85"/>
    </row>
    <row r="160" spans="2:12" hidden="1">
      <c r="B160" s="85"/>
    </row>
    <row r="161" spans="2:2" hidden="1">
      <c r="B161" s="85"/>
    </row>
    <row r="162" spans="2:2" hidden="1">
      <c r="B162" s="85"/>
    </row>
    <row r="163" spans="2:2" hidden="1">
      <c r="B163" s="85"/>
    </row>
    <row r="164" spans="2:2" hidden="1">
      <c r="B164" s="85"/>
    </row>
    <row r="165" spans="2:2" hidden="1">
      <c r="B165" s="85"/>
    </row>
    <row r="166" spans="2:2" hidden="1">
      <c r="B166" s="85"/>
    </row>
    <row r="167" spans="2:2" hidden="1">
      <c r="B167" s="85"/>
    </row>
    <row r="168" spans="2:2" hidden="1">
      <c r="B168" s="85"/>
    </row>
    <row r="169" spans="2:2" hidden="1">
      <c r="B169" s="85"/>
    </row>
    <row r="170" spans="2:2" hidden="1">
      <c r="B170" s="85"/>
    </row>
    <row r="171" spans="2:2" hidden="1">
      <c r="B171" s="85"/>
    </row>
    <row r="172" spans="2:2" hidden="1">
      <c r="B172" s="85"/>
    </row>
    <row r="173" spans="2:2" hidden="1">
      <c r="B173" s="85"/>
    </row>
    <row r="174" spans="2:2" hidden="1">
      <c r="B174" s="85"/>
    </row>
    <row r="175" spans="2:2" hidden="1">
      <c r="B175" s="85"/>
    </row>
    <row r="176" spans="2:2" hidden="1">
      <c r="B176" s="85"/>
    </row>
    <row r="177" spans="2:2" hidden="1">
      <c r="B177" s="85"/>
    </row>
    <row r="178" spans="2:2" hidden="1">
      <c r="B178" s="85"/>
    </row>
    <row r="179" spans="2:2" hidden="1">
      <c r="B179" s="85"/>
    </row>
    <row r="180" spans="2:2" hidden="1">
      <c r="B180" s="85"/>
    </row>
    <row r="181" spans="2:2" hidden="1">
      <c r="B181" s="85"/>
    </row>
    <row r="182" spans="2:2" hidden="1">
      <c r="B182" s="85"/>
    </row>
    <row r="183" spans="2:2" hidden="1">
      <c r="B183" s="85"/>
    </row>
    <row r="184" spans="2:2" hidden="1">
      <c r="B184" s="85"/>
    </row>
    <row r="185" spans="2:2" hidden="1">
      <c r="B185" s="85"/>
    </row>
    <row r="186" spans="2:2" hidden="1">
      <c r="B186" s="85"/>
    </row>
    <row r="187" spans="2:2" hidden="1">
      <c r="B187" s="85"/>
    </row>
    <row r="188" spans="2:2" hidden="1">
      <c r="B188" s="85"/>
    </row>
    <row r="189" spans="2:2" hidden="1">
      <c r="B189" s="85"/>
    </row>
    <row r="190" spans="2:2" hidden="1">
      <c r="B190" s="85"/>
    </row>
    <row r="191" spans="2:2" hidden="1">
      <c r="B191" s="85"/>
    </row>
    <row r="192" spans="2:2" hidden="1">
      <c r="B192" s="85"/>
    </row>
    <row r="193" spans="2:2" hidden="1">
      <c r="B193" s="85"/>
    </row>
    <row r="194" spans="2:2" hidden="1">
      <c r="B194" s="85"/>
    </row>
    <row r="195" spans="2:2" hidden="1">
      <c r="B195" s="85"/>
    </row>
    <row r="196" spans="2:2" hidden="1">
      <c r="B196" s="85"/>
    </row>
    <row r="197" spans="2:2" hidden="1">
      <c r="B197" s="85"/>
    </row>
    <row r="198" spans="2:2" hidden="1">
      <c r="B198" s="85"/>
    </row>
    <row r="199" spans="2:2" hidden="1">
      <c r="B199" s="85"/>
    </row>
    <row r="200" spans="2:2" hidden="1">
      <c r="B200" s="85"/>
    </row>
    <row r="201" spans="2:2" hidden="1">
      <c r="B201" s="85"/>
    </row>
    <row r="202" spans="2:2" hidden="1">
      <c r="B202" s="85"/>
    </row>
    <row r="203" spans="2:2" hidden="1">
      <c r="B203" s="85"/>
    </row>
    <row r="204" spans="2:2" hidden="1">
      <c r="B204" s="85"/>
    </row>
    <row r="205" spans="2:2" hidden="1">
      <c r="B205" s="85"/>
    </row>
    <row r="206" spans="2:2" hidden="1">
      <c r="B206" s="85"/>
    </row>
    <row r="207" spans="2:2" hidden="1">
      <c r="B207" s="85"/>
    </row>
    <row r="208" spans="2:2" hidden="1">
      <c r="B208" s="85"/>
    </row>
    <row r="209" spans="2:2" hidden="1">
      <c r="B209" s="85"/>
    </row>
    <row r="210" spans="2:2" hidden="1">
      <c r="B210" s="85"/>
    </row>
    <row r="211" spans="2:2" hidden="1">
      <c r="B211" s="85"/>
    </row>
    <row r="212" spans="2:2" hidden="1">
      <c r="B212" s="85"/>
    </row>
    <row r="213" spans="2:2" hidden="1">
      <c r="B213" s="85"/>
    </row>
    <row r="214" spans="2:2" hidden="1">
      <c r="B214" s="85"/>
    </row>
    <row r="215" spans="2:2" hidden="1">
      <c r="B215" s="85"/>
    </row>
    <row r="216" spans="2:2" hidden="1">
      <c r="B216" s="85"/>
    </row>
    <row r="217" spans="2:2" hidden="1">
      <c r="B217" s="85"/>
    </row>
    <row r="218" spans="2:2" hidden="1">
      <c r="B218" s="85"/>
    </row>
    <row r="219" spans="2:2" hidden="1">
      <c r="B219" s="85"/>
    </row>
    <row r="220" spans="2:2" hidden="1">
      <c r="B220" s="85"/>
    </row>
    <row r="221" spans="2:2" hidden="1">
      <c r="B221" s="85"/>
    </row>
    <row r="222" spans="2:2" hidden="1">
      <c r="B222" s="85"/>
    </row>
    <row r="223" spans="2:2" hidden="1">
      <c r="B223" s="85"/>
    </row>
    <row r="224" spans="2:2" hidden="1">
      <c r="B224" s="85"/>
    </row>
    <row r="225" spans="2:2" hidden="1">
      <c r="B225" s="85"/>
    </row>
    <row r="226" spans="2:2" hidden="1">
      <c r="B226" s="85"/>
    </row>
    <row r="227" spans="2:2" hidden="1">
      <c r="B227" s="85"/>
    </row>
    <row r="228" spans="2:2" hidden="1">
      <c r="B228" s="85"/>
    </row>
    <row r="229" spans="2:2" hidden="1">
      <c r="B229" s="85"/>
    </row>
    <row r="230" spans="2:2" hidden="1">
      <c r="B230" s="85"/>
    </row>
    <row r="231" spans="2:2" hidden="1">
      <c r="B231" s="85"/>
    </row>
    <row r="232" spans="2:2" hidden="1">
      <c r="B232" s="85"/>
    </row>
    <row r="233" spans="2:2" hidden="1">
      <c r="B233" s="85"/>
    </row>
    <row r="234" spans="2:2" hidden="1">
      <c r="B234" s="85"/>
    </row>
    <row r="235" spans="2:2" hidden="1">
      <c r="B235" s="85"/>
    </row>
    <row r="236" spans="2:2" hidden="1">
      <c r="B236" s="85"/>
    </row>
    <row r="237" spans="2:2" hidden="1">
      <c r="B237" s="85"/>
    </row>
    <row r="238" spans="2:2" hidden="1">
      <c r="B238" s="85"/>
    </row>
    <row r="239" spans="2:2" hidden="1">
      <c r="B239" s="85"/>
    </row>
    <row r="240" spans="2:2" hidden="1">
      <c r="B240" s="85"/>
    </row>
    <row r="241" spans="2:2" hidden="1">
      <c r="B241" s="85"/>
    </row>
    <row r="242" spans="2:2" hidden="1">
      <c r="B242" s="85"/>
    </row>
    <row r="243" spans="2:2" hidden="1">
      <c r="B243" s="85"/>
    </row>
    <row r="244" spans="2:2" hidden="1">
      <c r="B244" s="85"/>
    </row>
    <row r="245" spans="2:2" hidden="1">
      <c r="B245" s="85"/>
    </row>
    <row r="246" spans="2:2" hidden="1">
      <c r="B246" s="85"/>
    </row>
    <row r="247" spans="2:2" hidden="1">
      <c r="B247" s="85"/>
    </row>
    <row r="248" spans="2:2" hidden="1">
      <c r="B248" s="85"/>
    </row>
    <row r="249" spans="2:2" hidden="1">
      <c r="B249" s="85"/>
    </row>
    <row r="250" spans="2:2" hidden="1">
      <c r="B250" s="85"/>
    </row>
    <row r="251" spans="2:2" hidden="1">
      <c r="B251" s="85"/>
    </row>
    <row r="252" spans="2:2" hidden="1">
      <c r="B252" s="85"/>
    </row>
    <row r="253" spans="2:2" hidden="1">
      <c r="B253" s="85"/>
    </row>
    <row r="254" spans="2:2" hidden="1">
      <c r="B254" s="85"/>
    </row>
    <row r="255" spans="2:2" hidden="1">
      <c r="B255" s="85"/>
    </row>
    <row r="256" spans="2:2" hidden="1">
      <c r="B256" s="85"/>
    </row>
    <row r="257" spans="2:2" hidden="1">
      <c r="B257" s="85"/>
    </row>
    <row r="258" spans="2:2" hidden="1">
      <c r="B258" s="85"/>
    </row>
    <row r="259" spans="2:2" hidden="1">
      <c r="B259" s="85"/>
    </row>
    <row r="260" spans="2:2" hidden="1">
      <c r="B260" s="85"/>
    </row>
    <row r="261" spans="2:2" hidden="1">
      <c r="B261" s="85"/>
    </row>
    <row r="262" spans="2:2" hidden="1">
      <c r="B262" s="85"/>
    </row>
    <row r="263" spans="2:2" hidden="1">
      <c r="B263" s="85"/>
    </row>
    <row r="264" spans="2:2" hidden="1">
      <c r="B264" s="85"/>
    </row>
    <row r="265" spans="2:2" hidden="1">
      <c r="B265" s="85"/>
    </row>
    <row r="266" spans="2:2" hidden="1">
      <c r="B266" s="85"/>
    </row>
    <row r="267" spans="2:2" hidden="1">
      <c r="B267" s="85"/>
    </row>
    <row r="268" spans="2:2" hidden="1">
      <c r="B268" s="85"/>
    </row>
    <row r="269" spans="2:2" hidden="1">
      <c r="B269" s="85"/>
    </row>
    <row r="270" spans="2:2" hidden="1">
      <c r="B270" s="85"/>
    </row>
    <row r="271" spans="2:2" hidden="1">
      <c r="B271" s="85"/>
    </row>
    <row r="272" spans="2:2" hidden="1">
      <c r="B272" s="85"/>
    </row>
    <row r="273" spans="2:2" hidden="1">
      <c r="B273" s="85"/>
    </row>
    <row r="274" spans="2:2" hidden="1">
      <c r="B274" s="85"/>
    </row>
    <row r="275" spans="2:2" hidden="1">
      <c r="B275" s="85"/>
    </row>
    <row r="276" spans="2:2" hidden="1">
      <c r="B276" s="85"/>
    </row>
    <row r="277" spans="2:2" hidden="1">
      <c r="B277" s="85"/>
    </row>
    <row r="278" spans="2:2" hidden="1">
      <c r="B278" s="85"/>
    </row>
    <row r="279" spans="2:2" hidden="1">
      <c r="B279" s="85"/>
    </row>
    <row r="280" spans="2:2" hidden="1">
      <c r="B280" s="85"/>
    </row>
    <row r="281" spans="2:2" hidden="1">
      <c r="B281" s="85"/>
    </row>
    <row r="282" spans="2:2" hidden="1">
      <c r="B282" s="85"/>
    </row>
    <row r="283" spans="2:2" hidden="1">
      <c r="B283" s="85"/>
    </row>
    <row r="284" spans="2:2" hidden="1">
      <c r="B284" s="85"/>
    </row>
    <row r="285" spans="2:2" hidden="1">
      <c r="B285" s="85"/>
    </row>
    <row r="286" spans="2:2" hidden="1">
      <c r="B286" s="85"/>
    </row>
    <row r="287" spans="2:2" hidden="1">
      <c r="B287" s="85"/>
    </row>
    <row r="288" spans="2:2" hidden="1">
      <c r="B288" s="85"/>
    </row>
    <row r="289" spans="2:2" hidden="1">
      <c r="B289" s="85"/>
    </row>
    <row r="290" spans="2:2" hidden="1">
      <c r="B290" s="85"/>
    </row>
    <row r="291" spans="2:2" hidden="1">
      <c r="B291" s="85"/>
    </row>
    <row r="292" spans="2:2" hidden="1">
      <c r="B292" s="85"/>
    </row>
    <row r="293" spans="2:2" hidden="1">
      <c r="B293" s="85"/>
    </row>
    <row r="294" spans="2:2" hidden="1">
      <c r="B294" s="85"/>
    </row>
    <row r="295" spans="2:2" hidden="1">
      <c r="B295" s="85"/>
    </row>
    <row r="296" spans="2:2" hidden="1">
      <c r="B296" s="85"/>
    </row>
    <row r="297" spans="2:2" hidden="1">
      <c r="B297" s="85"/>
    </row>
    <row r="298" spans="2:2" hidden="1">
      <c r="B298" s="85"/>
    </row>
    <row r="299" spans="2:2" hidden="1">
      <c r="B299" s="85"/>
    </row>
    <row r="300" spans="2:2" hidden="1">
      <c r="B300" s="85"/>
    </row>
    <row r="301" spans="2:2" hidden="1">
      <c r="B301" s="85"/>
    </row>
    <row r="302" spans="2:2" hidden="1">
      <c r="B302" s="85"/>
    </row>
    <row r="303" spans="2:2" hidden="1">
      <c r="B303" s="85"/>
    </row>
    <row r="304" spans="2:2" hidden="1">
      <c r="B304" s="85"/>
    </row>
    <row r="305" spans="2:2" hidden="1">
      <c r="B305" s="85"/>
    </row>
    <row r="306" spans="2:2" hidden="1">
      <c r="B306" s="85"/>
    </row>
    <row r="307" spans="2:2" hidden="1">
      <c r="B307" s="85"/>
    </row>
    <row r="308" spans="2:2" hidden="1">
      <c r="B308" s="85"/>
    </row>
    <row r="309" spans="2:2" hidden="1">
      <c r="B309" s="85"/>
    </row>
    <row r="310" spans="2:2" hidden="1">
      <c r="B310" s="85"/>
    </row>
    <row r="311" spans="2:2" hidden="1">
      <c r="B311" s="85"/>
    </row>
    <row r="312" spans="2:2" hidden="1">
      <c r="B312" s="85"/>
    </row>
    <row r="313" spans="2:2" hidden="1">
      <c r="B313" s="85"/>
    </row>
    <row r="314" spans="2:2" hidden="1">
      <c r="B314" s="85"/>
    </row>
    <row r="315" spans="2:2" hidden="1">
      <c r="B315" s="85"/>
    </row>
    <row r="316" spans="2:2" hidden="1">
      <c r="B316" s="85"/>
    </row>
    <row r="317" spans="2:2" hidden="1">
      <c r="B317" s="85"/>
    </row>
    <row r="318" spans="2:2" hidden="1">
      <c r="B318" s="85"/>
    </row>
    <row r="319" spans="2:2" hidden="1">
      <c r="B319" s="85"/>
    </row>
    <row r="320" spans="2:2" hidden="1">
      <c r="B320" s="85"/>
    </row>
    <row r="321" spans="2:2" hidden="1">
      <c r="B321" s="85"/>
    </row>
    <row r="322" spans="2:2" hidden="1">
      <c r="B322" s="85"/>
    </row>
    <row r="323" spans="2:2" hidden="1">
      <c r="B323" s="85"/>
    </row>
    <row r="324" spans="2:2" hidden="1">
      <c r="B324" s="85"/>
    </row>
    <row r="325" spans="2:2" hidden="1">
      <c r="B325" s="85"/>
    </row>
    <row r="326" spans="2:2" hidden="1">
      <c r="B326" s="85"/>
    </row>
    <row r="327" spans="2:2" hidden="1">
      <c r="B327" s="85"/>
    </row>
    <row r="328" spans="2:2" hidden="1">
      <c r="B328" s="85"/>
    </row>
    <row r="329" spans="2:2" hidden="1">
      <c r="B329" s="85"/>
    </row>
    <row r="330" spans="2:2" hidden="1">
      <c r="B330" s="85"/>
    </row>
    <row r="331" spans="2:2" hidden="1">
      <c r="B331" s="85"/>
    </row>
    <row r="332" spans="2:2" hidden="1">
      <c r="B332" s="85"/>
    </row>
    <row r="333" spans="2:2" hidden="1">
      <c r="B333" s="85"/>
    </row>
    <row r="334" spans="2:2" hidden="1">
      <c r="B334" s="85"/>
    </row>
    <row r="335" spans="2:2" hidden="1">
      <c r="B335" s="85"/>
    </row>
    <row r="336" spans="2:2" hidden="1">
      <c r="B336" s="85"/>
    </row>
    <row r="337" spans="2:2" hidden="1">
      <c r="B337" s="85"/>
    </row>
    <row r="338" spans="2:2" hidden="1">
      <c r="B338" s="85"/>
    </row>
    <row r="339" spans="2:2" hidden="1">
      <c r="B339" s="85"/>
    </row>
    <row r="340" spans="2:2" hidden="1">
      <c r="B340" s="85"/>
    </row>
    <row r="341" spans="2:2" hidden="1">
      <c r="B341" s="85"/>
    </row>
    <row r="342" spans="2:2" hidden="1">
      <c r="B342" s="85"/>
    </row>
    <row r="343" spans="2:2" hidden="1">
      <c r="B343" s="85"/>
    </row>
    <row r="344" spans="2:2" hidden="1">
      <c r="B344" s="85"/>
    </row>
    <row r="345" spans="2:2" hidden="1">
      <c r="B345" s="85"/>
    </row>
    <row r="346" spans="2:2" hidden="1">
      <c r="B346" s="85"/>
    </row>
    <row r="347" spans="2:2" hidden="1">
      <c r="B347" s="85"/>
    </row>
    <row r="348" spans="2:2" hidden="1">
      <c r="B348" s="85"/>
    </row>
    <row r="349" spans="2:2" hidden="1">
      <c r="B349" s="85"/>
    </row>
    <row r="350" spans="2:2" hidden="1">
      <c r="B350" s="85"/>
    </row>
    <row r="351" spans="2:2" hidden="1">
      <c r="B351" s="85"/>
    </row>
    <row r="352" spans="2:2" hidden="1">
      <c r="B352" s="85"/>
    </row>
    <row r="353" spans="2:2" hidden="1">
      <c r="B353" s="85"/>
    </row>
    <row r="354" spans="2:2" hidden="1">
      <c r="B354" s="85"/>
    </row>
    <row r="355" spans="2:2" hidden="1">
      <c r="B355" s="85"/>
    </row>
    <row r="356" spans="2:2" hidden="1">
      <c r="B356" s="85"/>
    </row>
    <row r="357" spans="2:2" hidden="1">
      <c r="B357" s="85"/>
    </row>
    <row r="358" spans="2:2" hidden="1">
      <c r="B358" s="85"/>
    </row>
    <row r="359" spans="2:2" hidden="1">
      <c r="B359" s="85"/>
    </row>
    <row r="360" spans="2:2" hidden="1">
      <c r="B360" s="85"/>
    </row>
    <row r="361" spans="2:2" hidden="1">
      <c r="B361" s="85"/>
    </row>
    <row r="362" spans="2:2" hidden="1">
      <c r="B362" s="85"/>
    </row>
    <row r="363" spans="2:2" hidden="1">
      <c r="B363" s="85"/>
    </row>
    <row r="364" spans="2:2" hidden="1">
      <c r="B364" s="85"/>
    </row>
    <row r="365" spans="2:2" hidden="1">
      <c r="B365" s="85"/>
    </row>
    <row r="366" spans="2:2" hidden="1">
      <c r="B366" s="85"/>
    </row>
    <row r="367" spans="2:2" hidden="1">
      <c r="B367" s="85"/>
    </row>
    <row r="368" spans="2:2" hidden="1">
      <c r="B368" s="85"/>
    </row>
    <row r="369" spans="2:2" hidden="1">
      <c r="B369" s="85"/>
    </row>
    <row r="370" spans="2:2" hidden="1">
      <c r="B370" s="85"/>
    </row>
    <row r="371" spans="2:2" hidden="1">
      <c r="B371" s="85"/>
    </row>
    <row r="372" spans="2:2" hidden="1">
      <c r="B372" s="85"/>
    </row>
    <row r="373" spans="2:2" hidden="1">
      <c r="B373" s="85"/>
    </row>
    <row r="374" spans="2:2" hidden="1">
      <c r="B374" s="85"/>
    </row>
    <row r="375" spans="2:2" hidden="1">
      <c r="B375" s="85"/>
    </row>
    <row r="376" spans="2:2" hidden="1">
      <c r="B376" s="85"/>
    </row>
    <row r="377" spans="2:2" hidden="1">
      <c r="B377" s="85"/>
    </row>
    <row r="378" spans="2:2" hidden="1">
      <c r="B378" s="85"/>
    </row>
    <row r="379" spans="2:2" hidden="1">
      <c r="B379" s="85"/>
    </row>
    <row r="380" spans="2:2" hidden="1">
      <c r="B380" s="85"/>
    </row>
    <row r="381" spans="2:2" hidden="1">
      <c r="B381" s="85"/>
    </row>
    <row r="382" spans="2:2" hidden="1">
      <c r="B382" s="85"/>
    </row>
    <row r="383" spans="2:2" hidden="1">
      <c r="B383" s="85"/>
    </row>
    <row r="384" spans="2:2" hidden="1">
      <c r="B384" s="85"/>
    </row>
    <row r="385" spans="2:2" hidden="1">
      <c r="B385" s="85"/>
    </row>
    <row r="386" spans="2:2" hidden="1">
      <c r="B386" s="85"/>
    </row>
    <row r="387" spans="2:2" hidden="1">
      <c r="B387" s="85"/>
    </row>
    <row r="388" spans="2:2" hidden="1">
      <c r="B388" s="85"/>
    </row>
    <row r="389" spans="2:2" hidden="1">
      <c r="B389" s="85"/>
    </row>
    <row r="390" spans="2:2" hidden="1">
      <c r="B390" s="85"/>
    </row>
    <row r="391" spans="2:2" hidden="1">
      <c r="B391" s="85"/>
    </row>
    <row r="392" spans="2:2" hidden="1">
      <c r="B392" s="85"/>
    </row>
    <row r="393" spans="2:2" hidden="1">
      <c r="B393" s="85"/>
    </row>
    <row r="394" spans="2:2" hidden="1">
      <c r="B394" s="85"/>
    </row>
    <row r="395" spans="2:2" hidden="1">
      <c r="B395" s="85"/>
    </row>
    <row r="396" spans="2:2" hidden="1">
      <c r="B396" s="85"/>
    </row>
    <row r="397" spans="2:2" hidden="1">
      <c r="B397" s="85"/>
    </row>
    <row r="398" spans="2:2" hidden="1">
      <c r="B398" s="85"/>
    </row>
    <row r="399" spans="2:2" hidden="1">
      <c r="B399" s="85"/>
    </row>
    <row r="400" spans="2:2" hidden="1">
      <c r="B400" s="85"/>
    </row>
    <row r="401" spans="2:2" hidden="1">
      <c r="B401" s="85"/>
    </row>
    <row r="402" spans="2:2" hidden="1">
      <c r="B402" s="85"/>
    </row>
    <row r="403" spans="2:2" hidden="1">
      <c r="B403" s="85"/>
    </row>
    <row r="404" spans="2:2" hidden="1">
      <c r="B404" s="85"/>
    </row>
    <row r="405" spans="2:2" hidden="1">
      <c r="B405" s="85"/>
    </row>
    <row r="406" spans="2:2" hidden="1">
      <c r="B406" s="85"/>
    </row>
    <row r="407" spans="2:2" hidden="1">
      <c r="B407" s="85"/>
    </row>
    <row r="408" spans="2:2" hidden="1">
      <c r="B408" s="85"/>
    </row>
    <row r="409" spans="2:2" hidden="1">
      <c r="B409" s="85"/>
    </row>
    <row r="410" spans="2:2" hidden="1">
      <c r="B410" s="85"/>
    </row>
    <row r="411" spans="2:2" hidden="1">
      <c r="B411" s="85"/>
    </row>
    <row r="412" spans="2:2" hidden="1">
      <c r="B412" s="85"/>
    </row>
    <row r="413" spans="2:2" hidden="1">
      <c r="B413" s="85"/>
    </row>
    <row r="414" spans="2:2" hidden="1">
      <c r="B414" s="85"/>
    </row>
    <row r="415" spans="2:2" hidden="1">
      <c r="B415" s="85"/>
    </row>
    <row r="416" spans="2:2" hidden="1">
      <c r="B416" s="85"/>
    </row>
    <row r="417" spans="2:2" hidden="1">
      <c r="B417" s="85"/>
    </row>
    <row r="418" spans="2:2" hidden="1">
      <c r="B418" s="85"/>
    </row>
    <row r="419" spans="2:2" hidden="1">
      <c r="B419" s="85"/>
    </row>
    <row r="420" spans="2:2" hidden="1">
      <c r="B420" s="85"/>
    </row>
    <row r="421" spans="2:2" hidden="1">
      <c r="B421" s="85"/>
    </row>
    <row r="422" spans="2:2" hidden="1">
      <c r="B422" s="85"/>
    </row>
    <row r="423" spans="2:2" hidden="1">
      <c r="B423" s="85"/>
    </row>
    <row r="424" spans="2:2" hidden="1">
      <c r="B424" s="85"/>
    </row>
    <row r="425" spans="2:2" hidden="1">
      <c r="B425" s="85"/>
    </row>
    <row r="426" spans="2:2" hidden="1">
      <c r="B426" s="85"/>
    </row>
    <row r="427" spans="2:2" hidden="1">
      <c r="B427" s="85"/>
    </row>
    <row r="428" spans="2:2" hidden="1">
      <c r="B428" s="85"/>
    </row>
    <row r="429" spans="2:2" hidden="1">
      <c r="B429" s="85"/>
    </row>
    <row r="430" spans="2:2" hidden="1">
      <c r="B430" s="85"/>
    </row>
    <row r="431" spans="2:2" hidden="1">
      <c r="B431" s="85"/>
    </row>
    <row r="432" spans="2:2" hidden="1">
      <c r="B432" s="85"/>
    </row>
    <row r="433" spans="2:2" hidden="1">
      <c r="B433" s="85"/>
    </row>
    <row r="434" spans="2:2" hidden="1">
      <c r="B434" s="85"/>
    </row>
    <row r="435" spans="2:2" hidden="1">
      <c r="B435" s="85"/>
    </row>
    <row r="436" spans="2:2" hidden="1">
      <c r="B436" s="85"/>
    </row>
    <row r="437" spans="2:2" hidden="1">
      <c r="B437" s="85"/>
    </row>
    <row r="438" spans="2:2" hidden="1">
      <c r="B438" s="85"/>
    </row>
    <row r="439" spans="2:2" hidden="1">
      <c r="B439" s="85"/>
    </row>
    <row r="440" spans="2:2" hidden="1">
      <c r="B440" s="85"/>
    </row>
    <row r="441" spans="2:2" hidden="1">
      <c r="B441" s="85"/>
    </row>
    <row r="442" spans="2:2" hidden="1">
      <c r="B442" s="85"/>
    </row>
    <row r="443" spans="2:2" hidden="1">
      <c r="B443" s="85"/>
    </row>
    <row r="444" spans="2:2" hidden="1">
      <c r="B444" s="85"/>
    </row>
    <row r="445" spans="2:2" hidden="1">
      <c r="B445" s="85"/>
    </row>
    <row r="446" spans="2:2" hidden="1">
      <c r="B446" s="85"/>
    </row>
    <row r="447" spans="2:2" hidden="1">
      <c r="B447" s="85"/>
    </row>
    <row r="448" spans="2:2" hidden="1">
      <c r="B448" s="85"/>
    </row>
    <row r="449" spans="2:2" hidden="1">
      <c r="B449" s="85"/>
    </row>
    <row r="450" spans="2:2" hidden="1">
      <c r="B450" s="85"/>
    </row>
    <row r="451" spans="2:2" hidden="1">
      <c r="B451" s="85"/>
    </row>
    <row r="452" spans="2:2" hidden="1">
      <c r="B452" s="85"/>
    </row>
    <row r="453" spans="2:2" hidden="1">
      <c r="B453" s="85"/>
    </row>
    <row r="454" spans="2:2" hidden="1">
      <c r="B454" s="85"/>
    </row>
    <row r="455" spans="2:2" hidden="1">
      <c r="B455" s="85"/>
    </row>
    <row r="456" spans="2:2" hidden="1">
      <c r="B456" s="85"/>
    </row>
    <row r="457" spans="2:2" hidden="1">
      <c r="B457" s="85"/>
    </row>
    <row r="458" spans="2:2" hidden="1">
      <c r="B458" s="85"/>
    </row>
    <row r="459" spans="2:2" hidden="1">
      <c r="B459" s="85"/>
    </row>
    <row r="460" spans="2:2" hidden="1">
      <c r="B460" s="85"/>
    </row>
    <row r="461" spans="2:2" hidden="1">
      <c r="B461" s="85"/>
    </row>
    <row r="462" spans="2:2" hidden="1">
      <c r="B462" s="85"/>
    </row>
    <row r="463" spans="2:2" hidden="1">
      <c r="B463" s="85"/>
    </row>
    <row r="464" spans="2:2" hidden="1">
      <c r="B464" s="85"/>
    </row>
    <row r="465" spans="2:2" hidden="1">
      <c r="B465" s="85"/>
    </row>
    <row r="466" spans="2:2" hidden="1">
      <c r="B466" s="85"/>
    </row>
    <row r="467" spans="2:2" hidden="1">
      <c r="B467" s="85"/>
    </row>
    <row r="468" spans="2:2" hidden="1">
      <c r="B468" s="85"/>
    </row>
    <row r="469" spans="2:2" hidden="1">
      <c r="B469" s="85"/>
    </row>
    <row r="470" spans="2:2" hidden="1">
      <c r="B470" s="85"/>
    </row>
    <row r="471" spans="2:2" hidden="1">
      <c r="B471" s="85"/>
    </row>
    <row r="472" spans="2:2" hidden="1">
      <c r="B472" s="85"/>
    </row>
    <row r="473" spans="2:2" hidden="1">
      <c r="B473" s="85"/>
    </row>
    <row r="474" spans="2:2" hidden="1">
      <c r="B474" s="85"/>
    </row>
    <row r="475" spans="2:2" hidden="1">
      <c r="B475" s="85"/>
    </row>
    <row r="476" spans="2:2" hidden="1">
      <c r="B476" s="85"/>
    </row>
    <row r="477" spans="2:2" hidden="1">
      <c r="B477" s="85"/>
    </row>
    <row r="478" spans="2:2" hidden="1">
      <c r="B478" s="85"/>
    </row>
    <row r="479" spans="2:2" hidden="1">
      <c r="B479" s="85"/>
    </row>
    <row r="480" spans="2:2" hidden="1">
      <c r="B480" s="85"/>
    </row>
    <row r="481" spans="2:2" hidden="1">
      <c r="B481" s="85"/>
    </row>
    <row r="482" spans="2:2" hidden="1">
      <c r="B482" s="85"/>
    </row>
    <row r="483" spans="2:2" hidden="1">
      <c r="B483" s="85"/>
    </row>
    <row r="484" spans="2:2" hidden="1">
      <c r="B484" s="85"/>
    </row>
    <row r="485" spans="2:2" hidden="1">
      <c r="B485" s="85"/>
    </row>
    <row r="486" spans="2:2" hidden="1">
      <c r="B486" s="85"/>
    </row>
    <row r="487" spans="2:2" hidden="1">
      <c r="B487" s="85"/>
    </row>
    <row r="488" spans="2:2" hidden="1">
      <c r="B488" s="85"/>
    </row>
    <row r="489" spans="2:2" hidden="1">
      <c r="B489" s="85"/>
    </row>
    <row r="490" spans="2:2" hidden="1">
      <c r="B490" s="85"/>
    </row>
    <row r="491" spans="2:2" hidden="1">
      <c r="B491" s="85"/>
    </row>
    <row r="492" spans="2:2" hidden="1">
      <c r="B492" s="85"/>
    </row>
    <row r="493" spans="2:2" hidden="1">
      <c r="B493" s="85"/>
    </row>
    <row r="494" spans="2:2" hidden="1">
      <c r="B494" s="85"/>
    </row>
    <row r="495" spans="2:2" hidden="1">
      <c r="B495" s="85"/>
    </row>
    <row r="496" spans="2:2" hidden="1">
      <c r="B496" s="85"/>
    </row>
    <row r="497" spans="2:2" hidden="1">
      <c r="B497" s="85"/>
    </row>
    <row r="498" spans="2:2" hidden="1">
      <c r="B498" s="85"/>
    </row>
    <row r="499" spans="2:2" hidden="1">
      <c r="B499" s="85"/>
    </row>
    <row r="500" spans="2:2" hidden="1">
      <c r="B500" s="85"/>
    </row>
    <row r="501" spans="2:2" hidden="1">
      <c r="B501" s="85"/>
    </row>
    <row r="502" spans="2:2" hidden="1">
      <c r="B502" s="85"/>
    </row>
    <row r="503" spans="2:2" hidden="1">
      <c r="B503" s="85"/>
    </row>
    <row r="504" spans="2:2" hidden="1">
      <c r="B504" s="85"/>
    </row>
    <row r="505" spans="2:2" hidden="1">
      <c r="B505" s="85"/>
    </row>
    <row r="506" spans="2:2" hidden="1">
      <c r="B506" s="85"/>
    </row>
    <row r="507" spans="2:2" hidden="1">
      <c r="B507" s="85"/>
    </row>
    <row r="508" spans="2:2" hidden="1">
      <c r="B508" s="85"/>
    </row>
    <row r="509" spans="2:2" hidden="1">
      <c r="B509" s="85"/>
    </row>
    <row r="510" spans="2:2" hidden="1">
      <c r="B510" s="85"/>
    </row>
    <row r="511" spans="2:2" hidden="1">
      <c r="B511" s="85"/>
    </row>
    <row r="512" spans="2:2" hidden="1">
      <c r="B512" s="85"/>
    </row>
    <row r="513" spans="2:2" hidden="1">
      <c r="B513" s="85"/>
    </row>
    <row r="514" spans="2:2" hidden="1">
      <c r="B514" s="85"/>
    </row>
    <row r="515" spans="2:2" hidden="1">
      <c r="B515" s="85"/>
    </row>
    <row r="516" spans="2:2" hidden="1">
      <c r="B516" s="85"/>
    </row>
    <row r="517" spans="2:2" hidden="1">
      <c r="B517" s="85"/>
    </row>
    <row r="518" spans="2:2" hidden="1">
      <c r="B518" s="85"/>
    </row>
    <row r="519" spans="2:2" hidden="1">
      <c r="B519" s="85"/>
    </row>
    <row r="520" spans="2:2" hidden="1">
      <c r="B520" s="85"/>
    </row>
    <row r="521" spans="2:2" hidden="1">
      <c r="B521" s="85"/>
    </row>
    <row r="522" spans="2:2" hidden="1">
      <c r="B522" s="85"/>
    </row>
    <row r="523" spans="2:2" hidden="1">
      <c r="B523" s="85"/>
    </row>
    <row r="524" spans="2:2" hidden="1">
      <c r="B524" s="85"/>
    </row>
    <row r="525" spans="2:2" hidden="1">
      <c r="B525" s="85"/>
    </row>
    <row r="526" spans="2:2" hidden="1">
      <c r="B526" s="85"/>
    </row>
    <row r="527" spans="2:2" hidden="1">
      <c r="B527" s="85"/>
    </row>
    <row r="528" spans="2:2" hidden="1">
      <c r="B528" s="85"/>
    </row>
    <row r="529" spans="2:2" hidden="1">
      <c r="B529" s="85"/>
    </row>
    <row r="530" spans="2:2" hidden="1">
      <c r="B530" s="85"/>
    </row>
    <row r="531" spans="2:2" hidden="1">
      <c r="B531" s="85"/>
    </row>
    <row r="532" spans="2:2" hidden="1">
      <c r="B532" s="85"/>
    </row>
    <row r="533" spans="2:2" hidden="1">
      <c r="B533" s="85"/>
    </row>
    <row r="534" spans="2:2" hidden="1">
      <c r="B534" s="85"/>
    </row>
    <row r="535" spans="2:2" hidden="1">
      <c r="B535" s="85"/>
    </row>
    <row r="536" spans="2:2" hidden="1">
      <c r="B536" s="85"/>
    </row>
    <row r="537" spans="2:2" hidden="1">
      <c r="B537" s="85"/>
    </row>
    <row r="538" spans="2:2" hidden="1">
      <c r="B538" s="85"/>
    </row>
    <row r="539" spans="2:2" hidden="1">
      <c r="B539" s="85"/>
    </row>
    <row r="540" spans="2:2" hidden="1">
      <c r="B540" s="85"/>
    </row>
    <row r="541" spans="2:2" hidden="1">
      <c r="B541" s="85"/>
    </row>
    <row r="542" spans="2:2" hidden="1">
      <c r="B542" s="85"/>
    </row>
    <row r="543" spans="2:2" hidden="1">
      <c r="B543" s="85"/>
    </row>
    <row r="544" spans="2:2" hidden="1">
      <c r="B544" s="85"/>
    </row>
    <row r="545" spans="2:2" hidden="1">
      <c r="B545" s="85"/>
    </row>
    <row r="546" spans="2:2" hidden="1">
      <c r="B546" s="85"/>
    </row>
    <row r="547" spans="2:2" hidden="1">
      <c r="B547" s="85"/>
    </row>
    <row r="548" spans="2:2" hidden="1">
      <c r="B548" s="85"/>
    </row>
    <row r="549" spans="2:2" hidden="1">
      <c r="B549" s="85"/>
    </row>
    <row r="550" spans="2:2" hidden="1">
      <c r="B550" s="85"/>
    </row>
    <row r="551" spans="2:2" hidden="1">
      <c r="B551" s="85"/>
    </row>
    <row r="552" spans="2:2" hidden="1">
      <c r="B552" s="85"/>
    </row>
    <row r="553" spans="2:2" hidden="1">
      <c r="B553" s="85"/>
    </row>
    <row r="554" spans="2:2" hidden="1">
      <c r="B554" s="85"/>
    </row>
    <row r="555" spans="2:2" hidden="1">
      <c r="B555" s="85"/>
    </row>
    <row r="556" spans="2:2" hidden="1">
      <c r="B556" s="85"/>
    </row>
    <row r="557" spans="2:2" hidden="1">
      <c r="B557" s="85"/>
    </row>
    <row r="558" spans="2:2" hidden="1">
      <c r="B558" s="85"/>
    </row>
    <row r="559" spans="2:2" hidden="1">
      <c r="B559" s="85"/>
    </row>
    <row r="560" spans="2:2" hidden="1">
      <c r="B560" s="85"/>
    </row>
    <row r="561" spans="2:2" hidden="1">
      <c r="B561" s="85"/>
    </row>
    <row r="562" spans="2:2" hidden="1">
      <c r="B562" s="85"/>
    </row>
    <row r="563" spans="2:2" hidden="1">
      <c r="B563" s="85"/>
    </row>
    <row r="564" spans="2:2" hidden="1">
      <c r="B564" s="85"/>
    </row>
    <row r="565" spans="2:2" hidden="1">
      <c r="B565" s="85"/>
    </row>
    <row r="566" spans="2:2" hidden="1">
      <c r="B566" s="85"/>
    </row>
    <row r="567" spans="2:2" hidden="1">
      <c r="B567" s="85"/>
    </row>
    <row r="568" spans="2:2" hidden="1">
      <c r="B568" s="85"/>
    </row>
    <row r="569" spans="2:2" hidden="1">
      <c r="B569" s="85"/>
    </row>
    <row r="570" spans="2:2" hidden="1">
      <c r="B570" s="85"/>
    </row>
    <row r="571" spans="2:2" hidden="1">
      <c r="B571" s="85"/>
    </row>
    <row r="572" spans="2:2" hidden="1">
      <c r="B572" s="85"/>
    </row>
    <row r="573" spans="2:2" hidden="1">
      <c r="B573" s="85"/>
    </row>
    <row r="574" spans="2:2" hidden="1">
      <c r="B574" s="85"/>
    </row>
    <row r="575" spans="2:2" hidden="1">
      <c r="B575" s="85"/>
    </row>
    <row r="576" spans="2:2" hidden="1">
      <c r="B576" s="85"/>
    </row>
    <row r="577" spans="2:2" hidden="1">
      <c r="B577" s="85"/>
    </row>
    <row r="578" spans="2:2" hidden="1">
      <c r="B578" s="85"/>
    </row>
    <row r="579" spans="2:2" hidden="1">
      <c r="B579" s="85"/>
    </row>
    <row r="580" spans="2:2" hidden="1">
      <c r="B580" s="85"/>
    </row>
    <row r="581" spans="2:2" hidden="1">
      <c r="B581" s="85"/>
    </row>
    <row r="582" spans="2:2" hidden="1">
      <c r="B582" s="85"/>
    </row>
    <row r="583" spans="2:2" hidden="1">
      <c r="B583" s="85"/>
    </row>
    <row r="584" spans="2:2" hidden="1">
      <c r="B584" s="85"/>
    </row>
    <row r="585" spans="2:2" hidden="1">
      <c r="B585" s="85"/>
    </row>
    <row r="586" spans="2:2" hidden="1">
      <c r="B586" s="85"/>
    </row>
    <row r="587" spans="2:2" hidden="1">
      <c r="B587" s="85"/>
    </row>
    <row r="588" spans="2:2" hidden="1">
      <c r="B588" s="85"/>
    </row>
    <row r="589" spans="2:2" hidden="1">
      <c r="B589" s="85"/>
    </row>
    <row r="590" spans="2:2" hidden="1">
      <c r="B590" s="85"/>
    </row>
    <row r="591" spans="2:2" hidden="1">
      <c r="B591" s="85"/>
    </row>
    <row r="592" spans="2:2" hidden="1">
      <c r="B592" s="85"/>
    </row>
    <row r="593" spans="2:2" hidden="1">
      <c r="B593" s="85"/>
    </row>
    <row r="594" spans="2:2" hidden="1">
      <c r="B594" s="85"/>
    </row>
    <row r="595" spans="2:2" hidden="1">
      <c r="B595" s="85"/>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984" t="s">
        <v>1455</v>
      </c>
      <c r="B1" s="984"/>
    </row>
    <row r="2" spans="1:2" ht="15">
      <c r="A2" s="62"/>
    </row>
    <row r="3" spans="1:2" ht="15">
      <c r="A3" s="62" t="s">
        <v>1456</v>
      </c>
    </row>
    <row r="4" spans="1:2">
      <c r="A4" t="s">
        <v>1457</v>
      </c>
      <c r="B4" t="s">
        <v>359</v>
      </c>
    </row>
    <row r="5" spans="1:2">
      <c r="A5" t="s">
        <v>1458</v>
      </c>
      <c r="B5" t="s">
        <v>360</v>
      </c>
    </row>
    <row r="6" spans="1:2">
      <c r="A6" t="s">
        <v>1459</v>
      </c>
      <c r="B6" t="s">
        <v>361</v>
      </c>
    </row>
    <row r="7" spans="1:2">
      <c r="A7" t="s">
        <v>1460</v>
      </c>
      <c r="B7" t="s">
        <v>362</v>
      </c>
    </row>
    <row r="8" spans="1:2">
      <c r="A8" t="s">
        <v>1461</v>
      </c>
      <c r="B8" t="s">
        <v>365</v>
      </c>
    </row>
    <row r="9" spans="1:2">
      <c r="A9" t="s">
        <v>1462</v>
      </c>
      <c r="B9" t="s">
        <v>366</v>
      </c>
    </row>
    <row r="10" spans="1:2">
      <c r="A10" t="s">
        <v>1463</v>
      </c>
      <c r="B10" t="s">
        <v>364</v>
      </c>
    </row>
    <row r="11" spans="1:2">
      <c r="A11" t="s">
        <v>1464</v>
      </c>
      <c r="B11" t="s">
        <v>363</v>
      </c>
    </row>
    <row r="12" spans="1:2">
      <c r="A12" t="s">
        <v>1465</v>
      </c>
      <c r="B12" t="s">
        <v>367</v>
      </c>
    </row>
    <row r="13" spans="1:2">
      <c r="A13" t="s">
        <v>1466</v>
      </c>
      <c r="B13" t="s">
        <v>1230</v>
      </c>
    </row>
    <row r="14" spans="1:2">
      <c r="A14" t="s">
        <v>1467</v>
      </c>
      <c r="B14" t="s">
        <v>368</v>
      </c>
    </row>
    <row r="15" spans="1:2">
      <c r="A15" t="s">
        <v>1468</v>
      </c>
      <c r="B15" t="s">
        <v>369</v>
      </c>
    </row>
    <row r="16" spans="1:2">
      <c r="A16" t="s">
        <v>1469</v>
      </c>
      <c r="B16" t="s">
        <v>370</v>
      </c>
    </row>
    <row r="17" spans="1:2"/>
    <row r="18" spans="1:2" ht="15">
      <c r="A18" s="62" t="s">
        <v>1470</v>
      </c>
    </row>
    <row r="19" spans="1:2">
      <c r="A19" t="s">
        <v>1471</v>
      </c>
      <c r="B19" t="s">
        <v>1235</v>
      </c>
    </row>
    <row r="20" spans="1:2">
      <c r="A20" t="s">
        <v>1472</v>
      </c>
      <c r="B20" t="s">
        <v>1473</v>
      </c>
    </row>
    <row r="21" spans="1:2">
      <c r="A21" t="s">
        <v>1474</v>
      </c>
      <c r="B21" t="s">
        <v>1236</v>
      </c>
    </row>
    <row r="22" spans="1:2">
      <c r="A22" t="s">
        <v>1475</v>
      </c>
      <c r="B22" t="s">
        <v>1240</v>
      </c>
    </row>
    <row r="23" spans="1:2">
      <c r="A23" t="s">
        <v>1476</v>
      </c>
      <c r="B23" t="s">
        <v>1238</v>
      </c>
    </row>
    <row r="24" spans="1:2">
      <c r="A24" t="s">
        <v>1477</v>
      </c>
      <c r="B24" t="s">
        <v>1237</v>
      </c>
    </row>
    <row r="25" spans="1:2">
      <c r="A25" t="s">
        <v>1478</v>
      </c>
      <c r="B25" t="s">
        <v>1234</v>
      </c>
    </row>
    <row r="26" spans="1:2">
      <c r="A26" t="s">
        <v>1479</v>
      </c>
      <c r="B26" t="s">
        <v>1239</v>
      </c>
    </row>
    <row r="27" spans="1:2">
      <c r="A27" t="s">
        <v>1480</v>
      </c>
      <c r="B27" t="s">
        <v>1241</v>
      </c>
    </row>
    <row r="28" spans="1:2"/>
    <row r="29" spans="1:2" ht="15">
      <c r="A29" s="62" t="s">
        <v>1481</v>
      </c>
    </row>
    <row r="30" spans="1:2">
      <c r="A30" t="s">
        <v>1482</v>
      </c>
      <c r="B30" t="s">
        <v>1250</v>
      </c>
    </row>
    <row r="31" spans="1:2">
      <c r="A31" t="s">
        <v>1483</v>
      </c>
      <c r="B31" t="s">
        <v>1251</v>
      </c>
    </row>
    <row r="32" spans="1:2">
      <c r="A32" t="s">
        <v>1484</v>
      </c>
      <c r="B32" t="s">
        <v>1252</v>
      </c>
    </row>
    <row r="33" spans="1:2">
      <c r="A33" t="s">
        <v>1485</v>
      </c>
      <c r="B33" t="s">
        <v>1253</v>
      </c>
    </row>
    <row r="34" spans="1:2">
      <c r="A34" t="s">
        <v>1486</v>
      </c>
      <c r="B34" t="s">
        <v>1255</v>
      </c>
    </row>
    <row r="35" spans="1:2">
      <c r="A35" t="s">
        <v>1487</v>
      </c>
      <c r="B35" t="s">
        <v>1254</v>
      </c>
    </row>
    <row r="36" spans="1:2">
      <c r="A36" t="s">
        <v>1488</v>
      </c>
      <c r="B36" t="s">
        <v>1256</v>
      </c>
    </row>
    <row r="37" spans="1:2">
      <c r="A37" t="s">
        <v>1489</v>
      </c>
      <c r="B37" t="s">
        <v>1257</v>
      </c>
    </row>
    <row r="38" spans="1:2">
      <c r="A38" t="s">
        <v>1490</v>
      </c>
      <c r="B38" t="s">
        <v>1258</v>
      </c>
    </row>
    <row r="39" spans="1:2">
      <c r="A39" t="s">
        <v>1491</v>
      </c>
      <c r="B39" t="s">
        <v>1259</v>
      </c>
    </row>
    <row r="40" spans="1:2">
      <c r="A40" t="s">
        <v>1492</v>
      </c>
      <c r="B40" t="s">
        <v>1260</v>
      </c>
    </row>
    <row r="41" spans="1:2">
      <c r="A41" t="s">
        <v>1493</v>
      </c>
      <c r="B41" t="s">
        <v>1261</v>
      </c>
    </row>
    <row r="42" spans="1:2">
      <c r="A42" t="s">
        <v>1494</v>
      </c>
      <c r="B42" t="s">
        <v>1262</v>
      </c>
    </row>
    <row r="43" spans="1:2">
      <c r="A43" t="s">
        <v>1495</v>
      </c>
      <c r="B43" t="s">
        <v>1263</v>
      </c>
    </row>
    <row r="44" spans="1:2">
      <c r="A44" t="s">
        <v>1496</v>
      </c>
      <c r="B44" t="s">
        <v>1264</v>
      </c>
    </row>
    <row r="45" spans="1:2">
      <c r="A45" t="s">
        <v>1497</v>
      </c>
      <c r="B45" t="s">
        <v>1265</v>
      </c>
    </row>
    <row r="46" spans="1:2">
      <c r="A46" t="s">
        <v>1498</v>
      </c>
      <c r="B46" t="s">
        <v>1266</v>
      </c>
    </row>
    <row r="47" spans="1:2">
      <c r="A47" t="s">
        <v>1499</v>
      </c>
      <c r="B47" t="s">
        <v>1267</v>
      </c>
    </row>
    <row r="48" spans="1:2">
      <c r="A48" t="s">
        <v>1500</v>
      </c>
      <c r="B48" t="s">
        <v>1268</v>
      </c>
    </row>
    <row r="49" spans="1:2">
      <c r="A49" t="s">
        <v>1501</v>
      </c>
      <c r="B49" t="s">
        <v>1269</v>
      </c>
    </row>
    <row r="50" spans="1:2">
      <c r="A50" t="s">
        <v>1502</v>
      </c>
      <c r="B50" t="s">
        <v>1270</v>
      </c>
    </row>
    <row r="51" spans="1:2">
      <c r="A51" t="s">
        <v>1503</v>
      </c>
      <c r="B51" t="s">
        <v>1271</v>
      </c>
    </row>
    <row r="52" spans="1:2">
      <c r="A52" t="s">
        <v>1504</v>
      </c>
      <c r="B52" t="s">
        <v>1272</v>
      </c>
    </row>
    <row r="53" spans="1:2">
      <c r="A53" t="s">
        <v>1505</v>
      </c>
      <c r="B53" t="s">
        <v>1442</v>
      </c>
    </row>
    <row r="54" spans="1:2"/>
    <row r="55" spans="1:2" ht="15">
      <c r="A55" s="62" t="s">
        <v>1506</v>
      </c>
    </row>
    <row r="56" spans="1:2">
      <c r="A56" t="s">
        <v>1507</v>
      </c>
      <c r="B56" t="s">
        <v>1243</v>
      </c>
    </row>
    <row r="57" spans="1:2">
      <c r="A57" t="s">
        <v>1508</v>
      </c>
      <c r="B57" t="s">
        <v>1244</v>
      </c>
    </row>
    <row r="58" spans="1:2">
      <c r="A58" t="s">
        <v>1509</v>
      </c>
      <c r="B58" t="s">
        <v>1245</v>
      </c>
    </row>
    <row r="59" spans="1:2">
      <c r="A59" t="s">
        <v>1510</v>
      </c>
      <c r="B59" t="s">
        <v>1247</v>
      </c>
    </row>
    <row r="60" spans="1:2">
      <c r="A60" t="s">
        <v>1511</v>
      </c>
      <c r="B60" t="s">
        <v>1246</v>
      </c>
    </row>
    <row r="61" spans="1:2">
      <c r="A61" t="s">
        <v>1512</v>
      </c>
      <c r="B61" t="s">
        <v>1248</v>
      </c>
    </row>
    <row r="62" spans="1:2"/>
    <row r="63" spans="1:2" ht="15">
      <c r="A63" s="62" t="s">
        <v>1513</v>
      </c>
    </row>
    <row r="64" spans="1:2" ht="15">
      <c r="A64" s="62" t="s">
        <v>1514</v>
      </c>
    </row>
    <row r="65" spans="1:2">
      <c r="A65" t="s">
        <v>1515</v>
      </c>
      <c r="B65" t="s">
        <v>1516</v>
      </c>
    </row>
    <row r="66" spans="1:2">
      <c r="A66" t="s">
        <v>1517</v>
      </c>
      <c r="B66" t="s">
        <v>1518</v>
      </c>
    </row>
    <row r="67" spans="1:2"/>
    <row r="68" spans="1:2" ht="15">
      <c r="A68" s="62" t="s">
        <v>1519</v>
      </c>
    </row>
    <row r="69" spans="1:2">
      <c r="A69" t="s">
        <v>1520</v>
      </c>
      <c r="B69" t="s">
        <v>1521</v>
      </c>
    </row>
    <row r="70" spans="1:2">
      <c r="A70" t="s">
        <v>1522</v>
      </c>
      <c r="B70" t="s">
        <v>1523</v>
      </c>
    </row>
    <row r="71" spans="1:2">
      <c r="A71" t="s">
        <v>1578</v>
      </c>
      <c r="B71" t="s">
        <v>1579</v>
      </c>
    </row>
    <row r="72" spans="1:2"/>
    <row r="73" spans="1:2" ht="15">
      <c r="A73" s="62" t="s">
        <v>1524</v>
      </c>
    </row>
    <row r="74" spans="1:2">
      <c r="A74" t="s">
        <v>1525</v>
      </c>
      <c r="B74" t="s">
        <v>1526</v>
      </c>
    </row>
    <row r="75" spans="1:2"/>
    <row r="76" spans="1:2" ht="15">
      <c r="A76" s="62" t="s">
        <v>1527</v>
      </c>
    </row>
    <row r="77" spans="1:2">
      <c r="A77" t="s">
        <v>1528</v>
      </c>
      <c r="B77" t="s">
        <v>1529</v>
      </c>
    </row>
    <row r="78" spans="1:2">
      <c r="A78" t="s">
        <v>1530</v>
      </c>
      <c r="B78" t="s">
        <v>1531</v>
      </c>
    </row>
    <row r="79" spans="1:2"/>
    <row r="80" spans="1:2" ht="15">
      <c r="A80" s="62" t="s">
        <v>1532</v>
      </c>
    </row>
    <row r="81" spans="1:2">
      <c r="A81" t="s">
        <v>1533</v>
      </c>
      <c r="B81" t="s">
        <v>1202</v>
      </c>
    </row>
    <row r="82" spans="1:2"/>
    <row r="83" spans="1:2" ht="15">
      <c r="A83" s="62" t="s">
        <v>1534</v>
      </c>
    </row>
    <row r="84" spans="1:2">
      <c r="A84" t="s">
        <v>1535</v>
      </c>
      <c r="B84" t="s">
        <v>1536</v>
      </c>
    </row>
    <row r="85" spans="1:2">
      <c r="A85" t="s">
        <v>1537</v>
      </c>
      <c r="B85" t="s">
        <v>1538</v>
      </c>
    </row>
    <row r="86" spans="1:2">
      <c r="A86" t="s">
        <v>1539</v>
      </c>
      <c r="B86" t="s">
        <v>1540</v>
      </c>
    </row>
    <row r="87" spans="1:2">
      <c r="A87" t="s">
        <v>1541</v>
      </c>
      <c r="B87" t="s">
        <v>1542</v>
      </c>
    </row>
    <row r="88" spans="1:2">
      <c r="A88" t="s">
        <v>1543</v>
      </c>
      <c r="B88" t="s">
        <v>1544</v>
      </c>
    </row>
    <row r="89" spans="1:2">
      <c r="A89" t="s">
        <v>1545</v>
      </c>
      <c r="B89" t="s">
        <v>1546</v>
      </c>
    </row>
    <row r="90" spans="1:2"/>
    <row r="91" spans="1:2"/>
    <row r="92" spans="1:2">
      <c r="A92" s="63" t="s">
        <v>1547</v>
      </c>
    </row>
    <row r="93" spans="1:2">
      <c r="A93" s="63" t="s">
        <v>1548</v>
      </c>
    </row>
    <row r="94" spans="1:2">
      <c r="A94" s="63" t="s">
        <v>1549</v>
      </c>
    </row>
    <row r="95" spans="1:2"/>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80</vt:i4>
      </vt:variant>
    </vt:vector>
  </HeadingPairs>
  <TitlesOfParts>
    <vt:vector size="176" baseType="lpstr">
      <vt:lpstr>INDICE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23-1</vt:lpstr>
      <vt:lpstr>23-2</vt:lpstr>
      <vt:lpstr>23-3</vt:lpstr>
      <vt:lpstr>23-4</vt:lpstr>
      <vt:lpstr>23-5</vt:lpstr>
      <vt:lpstr>23-6</vt:lpstr>
      <vt:lpstr>23-7</vt:lpstr>
      <vt:lpstr>23-8</vt:lpstr>
      <vt:lpstr>23-9</vt:lpstr>
      <vt:lpstr>24-1</vt:lpstr>
      <vt:lpstr>24-2</vt:lpstr>
      <vt:lpstr>24-3</vt:lpstr>
      <vt:lpstr>24-4</vt:lpstr>
      <vt:lpstr>24-5</vt:lpstr>
      <vt:lpstr>24-6</vt:lpstr>
      <vt:lpstr>24-7</vt:lpstr>
      <vt:lpstr>24-8</vt:lpstr>
      <vt:lpstr>24-9</vt:lpstr>
      <vt:lpstr>24-10</vt:lpstr>
      <vt:lpstr>25</vt:lpstr>
      <vt:lpstr>26</vt:lpstr>
      <vt:lpstr>27</vt:lpstr>
      <vt:lpstr>28</vt:lpstr>
      <vt:lpstr>29</vt:lpstr>
      <vt:lpstr>30</vt:lpstr>
      <vt:lpstr>31</vt:lpstr>
      <vt:lpstr>32-1</vt:lpstr>
      <vt:lpstr>32-2</vt:lpstr>
      <vt:lpstr>32-3</vt:lpstr>
      <vt:lpstr>32-4</vt:lpstr>
      <vt:lpstr>32-5</vt:lpstr>
      <vt:lpstr>33-1</vt:lpstr>
      <vt:lpstr>33-2</vt:lpstr>
      <vt:lpstr>33-3</vt:lpstr>
      <vt:lpstr>33-4</vt:lpstr>
      <vt:lpstr>33-5</vt:lpstr>
      <vt:lpstr>33-6</vt:lpstr>
      <vt:lpstr>33-7</vt:lpstr>
      <vt:lpstr>34-1</vt:lpstr>
      <vt:lpstr>34-2</vt:lpstr>
      <vt:lpstr>34-3</vt:lpstr>
      <vt:lpstr>34-4</vt:lpstr>
      <vt:lpstr>35-1</vt:lpstr>
      <vt:lpstr>35-2</vt:lpstr>
      <vt:lpstr>35-3</vt:lpstr>
      <vt:lpstr>35-4</vt:lpstr>
      <vt:lpstr>35-5</vt:lpstr>
      <vt:lpstr>36</vt:lpstr>
      <vt:lpstr>37</vt:lpstr>
      <vt:lpstr>38-1</vt:lpstr>
      <vt:lpstr>38-2</vt:lpstr>
      <vt:lpstr>38-3</vt:lpstr>
      <vt:lpstr>38-4</vt:lpstr>
      <vt:lpstr>38-5</vt:lpstr>
      <vt:lpstr>38-6</vt:lpstr>
      <vt:lpstr>38-7</vt:lpstr>
      <vt:lpstr>39</vt:lpstr>
      <vt:lpstr>40</vt:lpstr>
      <vt:lpstr>41</vt:lpstr>
      <vt:lpstr>42-1</vt:lpstr>
      <vt:lpstr>42-2</vt:lpstr>
      <vt:lpstr>42-3</vt:lpstr>
      <vt:lpstr>42-4</vt:lpstr>
      <vt:lpstr>42-5</vt:lpstr>
      <vt:lpstr>42-6</vt:lpstr>
      <vt:lpstr>42-7</vt:lpstr>
      <vt:lpstr>43</vt:lpstr>
      <vt:lpstr>44</vt:lpstr>
      <vt:lpstr>45</vt:lpstr>
      <vt:lpstr>46</vt:lpstr>
      <vt:lpstr>47</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'23-1'!Print_Area</vt:lpstr>
      <vt:lpstr>'23-2'!Print_Area</vt:lpstr>
      <vt:lpstr>'23-3'!Print_Area</vt:lpstr>
      <vt:lpstr>'23-4'!Print_Area</vt:lpstr>
      <vt:lpstr>'23-5'!Print_Area</vt:lpstr>
      <vt:lpstr>'23-6'!Print_Area</vt:lpstr>
      <vt:lpstr>'23-7'!Print_Area</vt:lpstr>
      <vt:lpstr>'23-8'!Print_Area</vt:lpstr>
      <vt:lpstr>'23-9'!Print_Area</vt:lpstr>
      <vt:lpstr>'25'!Print_Area</vt:lpstr>
      <vt:lpstr>'26'!Print_Area</vt:lpstr>
      <vt:lpstr>'27'!Print_Area</vt:lpstr>
      <vt:lpstr>'28'!Print_Area</vt:lpstr>
      <vt:lpstr>'29'!Print_Area</vt:lpstr>
      <vt:lpstr>'30'!Print_Area</vt:lpstr>
      <vt:lpstr>'31'!Print_Area</vt:lpstr>
      <vt:lpstr>'32-1'!Print_Area</vt:lpstr>
      <vt:lpstr>'32-2'!Print_Area</vt:lpstr>
      <vt:lpstr>'32-3'!Print_Area</vt:lpstr>
      <vt:lpstr>'32-4'!Print_Area</vt:lpstr>
      <vt:lpstr>'32-5'!Print_Area</vt:lpstr>
      <vt:lpstr>'33-1'!Print_Area</vt:lpstr>
      <vt:lpstr>'33-2'!Print_Area</vt:lpstr>
      <vt:lpstr>'33-3'!Print_Area</vt:lpstr>
      <vt:lpstr>'33-4'!Print_Area</vt:lpstr>
      <vt:lpstr>'33-5'!Print_Area</vt:lpstr>
      <vt:lpstr>'33-6'!Print_Area</vt:lpstr>
      <vt:lpstr>'33-7'!Print_Area</vt:lpstr>
      <vt:lpstr>'34-1'!Print_Area</vt:lpstr>
      <vt:lpstr>'34-2'!Print_Area</vt:lpstr>
      <vt:lpstr>'34-3'!Print_Area</vt:lpstr>
      <vt:lpstr>'34-4'!Print_Area</vt:lpstr>
      <vt:lpstr>'35-1'!Print_Area</vt:lpstr>
      <vt:lpstr>'35-2'!Print_Area</vt:lpstr>
      <vt:lpstr>'35-3'!Print_Area</vt:lpstr>
      <vt:lpstr>'35-4'!Print_Area</vt:lpstr>
      <vt:lpstr>'35-5'!Print_Area</vt:lpstr>
      <vt:lpstr>'36'!Print_Area</vt:lpstr>
      <vt:lpstr>'37'!Print_Area</vt:lpstr>
      <vt:lpstr>'38-1'!Print_Area</vt:lpstr>
      <vt:lpstr>'38-2'!Print_Area</vt:lpstr>
      <vt:lpstr>'38-3'!Print_Area</vt:lpstr>
      <vt:lpstr>'38-4'!Print_Area</vt:lpstr>
      <vt:lpstr>'38-5'!Print_Area</vt:lpstr>
      <vt:lpstr>'38-6'!Print_Area</vt:lpstr>
      <vt:lpstr>'38-7'!Print_Area</vt:lpstr>
      <vt:lpstr>'39'!Print_Area</vt:lpstr>
      <vt:lpstr>'40'!Print_Area</vt:lpstr>
      <vt:lpstr>'41'!Print_Area</vt:lpstr>
      <vt:lpstr>'42-1'!Print_Area</vt:lpstr>
      <vt:lpstr>'42-2'!Print_Area</vt:lpstr>
      <vt:lpstr>'42-3'!Print_Area</vt:lpstr>
      <vt:lpstr>'42-4'!Print_Area</vt:lpstr>
      <vt:lpstr>'42-5'!Print_Area</vt:lpstr>
      <vt:lpstr>'42-6'!Print_Area</vt:lpstr>
      <vt:lpstr>'42-7'!Print_Area</vt:lpstr>
      <vt:lpstr>'43'!Print_Area</vt:lpstr>
      <vt:lpstr>'44'!Print_Area</vt:lpstr>
      <vt:lpstr>'45'!Print_Area</vt:lpstr>
      <vt:lpstr>'46'!Print_Area</vt:lpstr>
      <vt:lpstr>'47'!Print_Area</vt:lpstr>
      <vt:lpstr>'5'!Print_Area</vt:lpstr>
      <vt:lpstr>'6'!Print_Area</vt:lpstr>
      <vt:lpstr>'7'!Print_Area</vt:lpstr>
      <vt:lpstr>'8'!Print_Area</vt:lpstr>
      <vt:lpstr>'9'!Print_Area</vt:lpstr>
      <vt:lpstr>INDICE!Print_Area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2010-10-18T12:56:05Z</cp:lastPrinted>
  <dcterms:created xsi:type="dcterms:W3CDTF">2010-10-11T18:34:13Z</dcterms:created>
  <dcterms:modified xsi:type="dcterms:W3CDTF">2011-11-28T18:36:05Z</dcterms:modified>
</cp:coreProperties>
</file>